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F5064429-410E-4970-96F9-969B846DADE9}" xr6:coauthVersionLast="32" xr6:coauthVersionMax="32" xr10:uidLastSave="{00000000-0000-0000-0000-000000000000}"/>
  <bookViews>
    <workbookView xWindow="0" yWindow="0" windowWidth="27870" windowHeight="13800" xr2:uid="{00000000-000D-0000-FFFF-FFFF00000000}"/>
  </bookViews>
  <sheets>
    <sheet name="入力画面" sheetId="30" r:id="rId1"/>
    <sheet name="重要度の円グラフ" sheetId="32" r:id="rId2"/>
    <sheet name="総合評価値グラフ" sheetId="31" r:id="rId3"/>
    <sheet name="個別評価値" sheetId="33" r:id="rId4"/>
    <sheet name="個別評価値2" sheetId="34" r:id="rId5"/>
    <sheet name="総合評価" sheetId="14" r:id="rId6"/>
    <sheet name="基準間" sheetId="10" r:id="rId7"/>
    <sheet name="pc_n_di" sheetId="16" r:id="rId8"/>
    <sheet name="アクセス" sheetId="18" r:id="rId9"/>
    <sheet name="散歩" sheetId="21" r:id="rId10"/>
    <sheet name="おやつ" sheetId="23" r:id="rId11"/>
    <sheet name="植物" sheetId="25" r:id="rId12"/>
    <sheet name="歴史的" sheetId="27" r:id="rId13"/>
    <sheet name="現代的" sheetId="29" r:id="rId14"/>
    <sheet name="アンケートアクセス" sheetId="19" r:id="rId15"/>
    <sheet name="アンケート散歩" sheetId="20" r:id="rId16"/>
    <sheet name="アンケートおやつ" sheetId="22" r:id="rId17"/>
    <sheet name="アンケート植物" sheetId="24" r:id="rId18"/>
    <sheet name="アンケート歴史的" sheetId="26" r:id="rId19"/>
    <sheet name="アンケート現代的" sheetId="28" r:id="rId20"/>
    <sheet name="階層図" sheetId="36" r:id="rId21"/>
  </sheets>
  <calcPr calcId="179017"/>
  <fileRecoveryPr autoRecover="0"/>
</workbook>
</file>

<file path=xl/calcChain.xml><?xml version="1.0" encoding="utf-8"?>
<calcChain xmlns="http://schemas.openxmlformats.org/spreadsheetml/2006/main">
  <c r="E14" i="14" l="1"/>
  <c r="V85" i="30"/>
  <c r="V84" i="30"/>
  <c r="V83" i="30"/>
  <c r="V82" i="30"/>
  <c r="V81" i="30"/>
  <c r="V80" i="30"/>
  <c r="V79" i="30"/>
  <c r="V78" i="30"/>
  <c r="V77" i="30"/>
  <c r="V76" i="30"/>
  <c r="V75" i="30"/>
  <c r="V74" i="30"/>
  <c r="V73" i="30"/>
  <c r="V72" i="30"/>
  <c r="V71" i="30"/>
  <c r="V70" i="30"/>
  <c r="V69" i="30"/>
  <c r="V68" i="30"/>
  <c r="V67" i="30"/>
  <c r="V66" i="30"/>
  <c r="AF65" i="30"/>
  <c r="Y65" i="30"/>
  <c r="AF58" i="30" s="1"/>
  <c r="V65" i="30"/>
  <c r="AE64" i="30"/>
  <c r="Y64" i="30"/>
  <c r="V64" i="30"/>
  <c r="AD63" i="30"/>
  <c r="Y63" i="30"/>
  <c r="AD58" i="30" s="1"/>
  <c r="V63" i="30"/>
  <c r="AC62" i="30"/>
  <c r="Y62" i="30"/>
  <c r="AC58" i="30" s="1"/>
  <c r="V62" i="30"/>
  <c r="AB61" i="30"/>
  <c r="Y61" i="30"/>
  <c r="AB58" i="30" s="1"/>
  <c r="V61" i="30"/>
  <c r="AA60" i="30"/>
  <c r="Y60" i="30"/>
  <c r="V60" i="30"/>
  <c r="Z59" i="30"/>
  <c r="Y59" i="30"/>
  <c r="Z58" i="30" s="1"/>
  <c r="V59" i="30"/>
  <c r="B59" i="30"/>
  <c r="T18" i="30" s="1"/>
  <c r="A59" i="30"/>
  <c r="AE58" i="30"/>
  <c r="AA58" i="30"/>
  <c r="V58" i="30"/>
  <c r="U58" i="30"/>
  <c r="A55" i="30"/>
  <c r="A6" i="30" s="1"/>
  <c r="T17" i="30"/>
  <c r="B17" i="30"/>
  <c r="B14" i="30"/>
  <c r="A12" i="30"/>
  <c r="A8" i="30"/>
  <c r="A66" i="29"/>
  <c r="A65" i="29"/>
  <c r="A64" i="29"/>
  <c r="A63" i="29"/>
  <c r="A62" i="29"/>
  <c r="A61" i="29"/>
  <c r="A60" i="29"/>
  <c r="A59" i="29"/>
  <c r="D33" i="29"/>
  <c r="M12" i="29"/>
  <c r="M11" i="29"/>
  <c r="M10" i="29"/>
  <c r="M9" i="29"/>
  <c r="F9" i="29"/>
  <c r="M8" i="29"/>
  <c r="E8" i="29"/>
  <c r="B8" i="29"/>
  <c r="B18" i="29" s="1"/>
  <c r="B28" i="29" s="1"/>
  <c r="B37" i="29" s="1"/>
  <c r="M7" i="29"/>
  <c r="D7" i="29"/>
  <c r="B7" i="29"/>
  <c r="B17" i="29" s="1"/>
  <c r="B27" i="29" s="1"/>
  <c r="B36" i="29" s="1"/>
  <c r="M6" i="29"/>
  <c r="C6" i="29"/>
  <c r="N5" i="29"/>
  <c r="O5" i="29" s="1"/>
  <c r="P5" i="29" s="1"/>
  <c r="Q5" i="29" s="1"/>
  <c r="R5" i="29" s="1"/>
  <c r="S5" i="29" s="1"/>
  <c r="T5" i="29" s="1"/>
  <c r="U5" i="29" s="1"/>
  <c r="V5" i="29" s="1"/>
  <c r="W5" i="29" s="1"/>
  <c r="X5" i="29" s="1"/>
  <c r="Y5" i="29" s="1"/>
  <c r="Z5" i="29" s="1"/>
  <c r="AA5" i="29" s="1"/>
  <c r="AB5" i="29" s="1"/>
  <c r="AC5" i="29" s="1"/>
  <c r="AD5" i="29" s="1"/>
  <c r="AE5" i="29" s="1"/>
  <c r="AF5" i="29" s="1"/>
  <c r="AG5" i="29" s="1"/>
  <c r="AH5" i="29" s="1"/>
  <c r="AI5" i="29" s="1"/>
  <c r="AJ5" i="29" s="1"/>
  <c r="AK5" i="29" s="1"/>
  <c r="AL5" i="29" s="1"/>
  <c r="AM5" i="29" s="1"/>
  <c r="AN5" i="29" s="1"/>
  <c r="AO5" i="29" s="1"/>
  <c r="AP5" i="29" s="1"/>
  <c r="AQ5" i="29" s="1"/>
  <c r="I5" i="29"/>
  <c r="I15" i="29" s="1"/>
  <c r="I25" i="29" s="1"/>
  <c r="I34" i="29" s="1"/>
  <c r="H5" i="29"/>
  <c r="G5" i="29"/>
  <c r="G15" i="29" s="1"/>
  <c r="G25" i="29" s="1"/>
  <c r="G34" i="29" s="1"/>
  <c r="F5" i="29"/>
  <c r="B9" i="29" s="1"/>
  <c r="B19" i="29" s="1"/>
  <c r="B29" i="29" s="1"/>
  <c r="B38" i="29" s="1"/>
  <c r="E5" i="29"/>
  <c r="E15" i="29" s="1"/>
  <c r="E25" i="29" s="1"/>
  <c r="E34" i="29" s="1"/>
  <c r="D5" i="29"/>
  <c r="D15" i="29" s="1"/>
  <c r="D25" i="29" s="1"/>
  <c r="D34" i="29" s="1"/>
  <c r="C5" i="29"/>
  <c r="C15" i="29" s="1"/>
  <c r="C25" i="29" s="1"/>
  <c r="C34" i="29" s="1"/>
  <c r="V85" i="28"/>
  <c r="V84" i="28"/>
  <c r="V83" i="28"/>
  <c r="V82" i="28"/>
  <c r="V81" i="28"/>
  <c r="V80" i="28"/>
  <c r="V79" i="28"/>
  <c r="V78" i="28"/>
  <c r="V77" i="28"/>
  <c r="V76" i="28"/>
  <c r="V75" i="28"/>
  <c r="V74" i="28"/>
  <c r="V73" i="28"/>
  <c r="V72" i="28"/>
  <c r="V71" i="28"/>
  <c r="V70" i="28"/>
  <c r="V69" i="28"/>
  <c r="V68" i="28"/>
  <c r="V67" i="28"/>
  <c r="V66" i="28"/>
  <c r="AF65" i="28"/>
  <c r="Y65" i="28"/>
  <c r="AF58" i="28" s="1"/>
  <c r="V65" i="28"/>
  <c r="AE64" i="28"/>
  <c r="Y64" i="28"/>
  <c r="AE58" i="28" s="1"/>
  <c r="V64" i="28"/>
  <c r="AD63" i="28"/>
  <c r="Y63" i="28"/>
  <c r="V63" i="28"/>
  <c r="AC62" i="28"/>
  <c r="Y62" i="28"/>
  <c r="AC58" i="28" s="1"/>
  <c r="V62" i="28"/>
  <c r="AB61" i="28"/>
  <c r="Y61" i="28"/>
  <c r="V61" i="28"/>
  <c r="AA60" i="28"/>
  <c r="Y60" i="28"/>
  <c r="AA58" i="28" s="1"/>
  <c r="V60" i="28"/>
  <c r="Z59" i="28"/>
  <c r="Y59" i="28"/>
  <c r="Z58" i="28" s="1"/>
  <c r="V59" i="28"/>
  <c r="B59" i="28"/>
  <c r="B60" i="28" s="1"/>
  <c r="A59" i="28"/>
  <c r="AD58" i="28"/>
  <c r="AB58" i="28"/>
  <c r="V58" i="28"/>
  <c r="U58" i="28"/>
  <c r="A55" i="28"/>
  <c r="A56" i="28" s="1"/>
  <c r="B18" i="28"/>
  <c r="T17" i="28"/>
  <c r="B17" i="28"/>
  <c r="B14" i="28"/>
  <c r="A12" i="28"/>
  <c r="A66" i="27"/>
  <c r="A65" i="27"/>
  <c r="A64" i="27"/>
  <c r="A63" i="27"/>
  <c r="A62" i="27"/>
  <c r="A61" i="27"/>
  <c r="A60" i="27"/>
  <c r="A59" i="27"/>
  <c r="D33" i="27"/>
  <c r="M12" i="27"/>
  <c r="M11" i="27"/>
  <c r="M10" i="27"/>
  <c r="M9" i="27"/>
  <c r="F9" i="27"/>
  <c r="M8" i="27"/>
  <c r="E8" i="27"/>
  <c r="B8" i="27"/>
  <c r="B18" i="27" s="1"/>
  <c r="B28" i="27" s="1"/>
  <c r="B37" i="27" s="1"/>
  <c r="M7" i="27"/>
  <c r="D7" i="27"/>
  <c r="M6" i="27"/>
  <c r="C6" i="27"/>
  <c r="O5" i="27"/>
  <c r="P5" i="27" s="1"/>
  <c r="Q5" i="27" s="1"/>
  <c r="R5" i="27" s="1"/>
  <c r="S5" i="27" s="1"/>
  <c r="T5" i="27" s="1"/>
  <c r="U5" i="27" s="1"/>
  <c r="V5" i="27" s="1"/>
  <c r="W5" i="27" s="1"/>
  <c r="X5" i="27" s="1"/>
  <c r="Y5" i="27" s="1"/>
  <c r="Z5" i="27" s="1"/>
  <c r="AA5" i="27" s="1"/>
  <c r="AB5" i="27" s="1"/>
  <c r="AC5" i="27" s="1"/>
  <c r="AD5" i="27" s="1"/>
  <c r="AE5" i="27" s="1"/>
  <c r="AF5" i="27" s="1"/>
  <c r="AG5" i="27" s="1"/>
  <c r="AH5" i="27" s="1"/>
  <c r="AI5" i="27" s="1"/>
  <c r="AJ5" i="27" s="1"/>
  <c r="AK5" i="27" s="1"/>
  <c r="AL5" i="27" s="1"/>
  <c r="AM5" i="27" s="1"/>
  <c r="AN5" i="27" s="1"/>
  <c r="AO5" i="27" s="1"/>
  <c r="AP5" i="27" s="1"/>
  <c r="AQ5" i="27" s="1"/>
  <c r="N5" i="27"/>
  <c r="I5" i="27"/>
  <c r="I15" i="27" s="1"/>
  <c r="I25" i="27" s="1"/>
  <c r="I34" i="27" s="1"/>
  <c r="H5" i="27"/>
  <c r="G5" i="27"/>
  <c r="G15" i="27" s="1"/>
  <c r="G25" i="27" s="1"/>
  <c r="G34" i="27" s="1"/>
  <c r="F5" i="27"/>
  <c r="B9" i="27" s="1"/>
  <c r="B19" i="27" s="1"/>
  <c r="B29" i="27" s="1"/>
  <c r="B38" i="27" s="1"/>
  <c r="E5" i="27"/>
  <c r="E15" i="27" s="1"/>
  <c r="E25" i="27" s="1"/>
  <c r="E34" i="27" s="1"/>
  <c r="D5" i="27"/>
  <c r="D15" i="27" s="1"/>
  <c r="D25" i="27" s="1"/>
  <c r="D34" i="27" s="1"/>
  <c r="C5" i="27"/>
  <c r="C15" i="27" s="1"/>
  <c r="C25" i="27" s="1"/>
  <c r="C34" i="27" s="1"/>
  <c r="V85" i="26"/>
  <c r="V84" i="26"/>
  <c r="V83" i="26"/>
  <c r="V82" i="26"/>
  <c r="V81" i="26"/>
  <c r="V80" i="26"/>
  <c r="V79" i="26"/>
  <c r="V78" i="26"/>
  <c r="V77" i="26"/>
  <c r="V76" i="26"/>
  <c r="V75" i="26"/>
  <c r="V74" i="26"/>
  <c r="V73" i="26"/>
  <c r="V72" i="26"/>
  <c r="V71" i="26"/>
  <c r="V70" i="26"/>
  <c r="V69" i="26"/>
  <c r="V68" i="26"/>
  <c r="V67" i="26"/>
  <c r="V66" i="26"/>
  <c r="AF65" i="26"/>
  <c r="Y65" i="26"/>
  <c r="V65" i="26"/>
  <c r="AE64" i="26"/>
  <c r="Y64" i="26"/>
  <c r="V64" i="26"/>
  <c r="AD63" i="26"/>
  <c r="Y63" i="26"/>
  <c r="AD58" i="26" s="1"/>
  <c r="V63" i="26"/>
  <c r="AC62" i="26"/>
  <c r="Y62" i="26"/>
  <c r="AC58" i="26" s="1"/>
  <c r="V62" i="26"/>
  <c r="AB61" i="26"/>
  <c r="Y61" i="26"/>
  <c r="V61" i="26"/>
  <c r="AA60" i="26"/>
  <c r="Y60" i="26"/>
  <c r="V60" i="26"/>
  <c r="Z59" i="26"/>
  <c r="Y59" i="26"/>
  <c r="Z58" i="26" s="1"/>
  <c r="V59" i="26"/>
  <c r="B59" i="26"/>
  <c r="A59" i="26"/>
  <c r="U59" i="26" s="1"/>
  <c r="AF58" i="26"/>
  <c r="AE58" i="26"/>
  <c r="AB58" i="26"/>
  <c r="AA58" i="26"/>
  <c r="V58" i="26"/>
  <c r="U58" i="26"/>
  <c r="A55" i="26"/>
  <c r="A56" i="26" s="1"/>
  <c r="T18" i="26"/>
  <c r="B18" i="26"/>
  <c r="T17" i="26"/>
  <c r="B17" i="26"/>
  <c r="B14" i="26"/>
  <c r="A12" i="26"/>
  <c r="A10" i="26"/>
  <c r="A66" i="25"/>
  <c r="A65" i="25"/>
  <c r="A64" i="25"/>
  <c r="A63" i="25"/>
  <c r="A62" i="25"/>
  <c r="A61" i="25"/>
  <c r="A60" i="25"/>
  <c r="A59" i="25"/>
  <c r="D33" i="25"/>
  <c r="M12" i="25"/>
  <c r="M11" i="25"/>
  <c r="M10" i="25"/>
  <c r="M9" i="25"/>
  <c r="F9" i="25"/>
  <c r="M8" i="25"/>
  <c r="E8" i="25"/>
  <c r="B8" i="25"/>
  <c r="B18" i="25" s="1"/>
  <c r="B28" i="25" s="1"/>
  <c r="B37" i="25" s="1"/>
  <c r="M7" i="25"/>
  <c r="D7" i="25"/>
  <c r="M6" i="25"/>
  <c r="C6" i="25"/>
  <c r="N5" i="25"/>
  <c r="O5" i="25" s="1"/>
  <c r="P5" i="25" s="1"/>
  <c r="Q5" i="25" s="1"/>
  <c r="R5" i="25" s="1"/>
  <c r="S5" i="25" s="1"/>
  <c r="T5" i="25" s="1"/>
  <c r="U5" i="25" s="1"/>
  <c r="V5" i="25" s="1"/>
  <c r="W5" i="25" s="1"/>
  <c r="X5" i="25" s="1"/>
  <c r="Y5" i="25" s="1"/>
  <c r="Z5" i="25" s="1"/>
  <c r="AA5" i="25" s="1"/>
  <c r="AB5" i="25" s="1"/>
  <c r="AC5" i="25" s="1"/>
  <c r="AD5" i="25" s="1"/>
  <c r="AE5" i="25" s="1"/>
  <c r="AF5" i="25" s="1"/>
  <c r="AG5" i="25" s="1"/>
  <c r="AH5" i="25" s="1"/>
  <c r="AI5" i="25" s="1"/>
  <c r="AJ5" i="25" s="1"/>
  <c r="AK5" i="25" s="1"/>
  <c r="AL5" i="25" s="1"/>
  <c r="AM5" i="25" s="1"/>
  <c r="AN5" i="25" s="1"/>
  <c r="AO5" i="25" s="1"/>
  <c r="AP5" i="25" s="1"/>
  <c r="AQ5" i="25" s="1"/>
  <c r="I5" i="25"/>
  <c r="I15" i="25" s="1"/>
  <c r="I25" i="25" s="1"/>
  <c r="I34" i="25" s="1"/>
  <c r="H5" i="25"/>
  <c r="G5" i="25"/>
  <c r="G15" i="25" s="1"/>
  <c r="G25" i="25" s="1"/>
  <c r="G34" i="25" s="1"/>
  <c r="F5" i="25"/>
  <c r="B9" i="25" s="1"/>
  <c r="B19" i="25" s="1"/>
  <c r="B29" i="25" s="1"/>
  <c r="B38" i="25" s="1"/>
  <c r="E5" i="25"/>
  <c r="E15" i="25" s="1"/>
  <c r="E25" i="25" s="1"/>
  <c r="E34" i="25" s="1"/>
  <c r="D5" i="25"/>
  <c r="D15" i="25" s="1"/>
  <c r="D25" i="25" s="1"/>
  <c r="D34" i="25" s="1"/>
  <c r="C5" i="25"/>
  <c r="C15" i="25" s="1"/>
  <c r="C25" i="25" s="1"/>
  <c r="C34" i="25" s="1"/>
  <c r="V85" i="24"/>
  <c r="V84" i="24"/>
  <c r="V83" i="24"/>
  <c r="V82" i="24"/>
  <c r="V81" i="24"/>
  <c r="V80" i="24"/>
  <c r="V79" i="24"/>
  <c r="V78" i="24"/>
  <c r="V77" i="24"/>
  <c r="V76" i="24"/>
  <c r="V75" i="24"/>
  <c r="V74" i="24"/>
  <c r="V73" i="24"/>
  <c r="V72" i="24"/>
  <c r="V71" i="24"/>
  <c r="V70" i="24"/>
  <c r="V69" i="24"/>
  <c r="V68" i="24"/>
  <c r="V67" i="24"/>
  <c r="V66" i="24"/>
  <c r="AF65" i="24"/>
  <c r="Y65" i="24"/>
  <c r="V65" i="24"/>
  <c r="AE64" i="24"/>
  <c r="Y64" i="24"/>
  <c r="V64" i="24"/>
  <c r="AD63" i="24"/>
  <c r="Y63" i="24"/>
  <c r="AD58" i="24" s="1"/>
  <c r="V63" i="24"/>
  <c r="AC62" i="24"/>
  <c r="Y62" i="24"/>
  <c r="AC58" i="24" s="1"/>
  <c r="V62" i="24"/>
  <c r="AB61" i="24"/>
  <c r="Y61" i="24"/>
  <c r="V61" i="24"/>
  <c r="AA60" i="24"/>
  <c r="Y60" i="24"/>
  <c r="V60" i="24"/>
  <c r="Z59" i="24"/>
  <c r="Y59" i="24"/>
  <c r="Z58" i="24" s="1"/>
  <c r="V59" i="24"/>
  <c r="B59" i="24"/>
  <c r="T18" i="24" s="1"/>
  <c r="A59" i="24"/>
  <c r="AF58" i="24"/>
  <c r="AE58" i="24"/>
  <c r="AB58" i="24"/>
  <c r="AA58" i="24"/>
  <c r="V58" i="24"/>
  <c r="U58" i="24"/>
  <c r="A56" i="24"/>
  <c r="E15" i="24" s="1"/>
  <c r="A55" i="24"/>
  <c r="A6" i="24" s="1"/>
  <c r="B18" i="24"/>
  <c r="T17" i="24"/>
  <c r="B17" i="24"/>
  <c r="G15" i="24"/>
  <c r="B14" i="24"/>
  <c r="A12" i="24"/>
  <c r="A9" i="24"/>
  <c r="A8" i="24"/>
  <c r="A7" i="24"/>
  <c r="A3" i="24"/>
  <c r="A66" i="23"/>
  <c r="A65" i="23"/>
  <c r="A64" i="23"/>
  <c r="A63" i="23"/>
  <c r="A62" i="23"/>
  <c r="A61" i="23"/>
  <c r="A60" i="23"/>
  <c r="A59" i="23"/>
  <c r="D33" i="23"/>
  <c r="M12" i="23"/>
  <c r="M11" i="23"/>
  <c r="M10" i="23"/>
  <c r="M9" i="23"/>
  <c r="F9" i="23"/>
  <c r="M8" i="23"/>
  <c r="E8" i="23"/>
  <c r="B8" i="23"/>
  <c r="B18" i="23" s="1"/>
  <c r="B28" i="23" s="1"/>
  <c r="B37" i="23" s="1"/>
  <c r="M7" i="23"/>
  <c r="D7" i="23"/>
  <c r="M6" i="23"/>
  <c r="C6" i="23"/>
  <c r="N5" i="23"/>
  <c r="O5" i="23" s="1"/>
  <c r="P5" i="23" s="1"/>
  <c r="Q5" i="23" s="1"/>
  <c r="R5" i="23" s="1"/>
  <c r="S5" i="23" s="1"/>
  <c r="T5" i="23" s="1"/>
  <c r="U5" i="23" s="1"/>
  <c r="V5" i="23" s="1"/>
  <c r="W5" i="23" s="1"/>
  <c r="X5" i="23" s="1"/>
  <c r="Y5" i="23" s="1"/>
  <c r="Z5" i="23" s="1"/>
  <c r="AA5" i="23" s="1"/>
  <c r="AB5" i="23" s="1"/>
  <c r="AC5" i="23" s="1"/>
  <c r="AD5" i="23" s="1"/>
  <c r="AE5" i="23" s="1"/>
  <c r="AF5" i="23" s="1"/>
  <c r="AG5" i="23" s="1"/>
  <c r="AH5" i="23" s="1"/>
  <c r="AI5" i="23" s="1"/>
  <c r="AJ5" i="23" s="1"/>
  <c r="AK5" i="23" s="1"/>
  <c r="AL5" i="23" s="1"/>
  <c r="AM5" i="23" s="1"/>
  <c r="AN5" i="23" s="1"/>
  <c r="AO5" i="23" s="1"/>
  <c r="AP5" i="23" s="1"/>
  <c r="AQ5" i="23" s="1"/>
  <c r="I5" i="23"/>
  <c r="I15" i="23" s="1"/>
  <c r="I25" i="23" s="1"/>
  <c r="I34" i="23" s="1"/>
  <c r="H5" i="23"/>
  <c r="G5" i="23"/>
  <c r="G15" i="23" s="1"/>
  <c r="G25" i="23" s="1"/>
  <c r="G34" i="23" s="1"/>
  <c r="F5" i="23"/>
  <c r="B9" i="23" s="1"/>
  <c r="B19" i="23" s="1"/>
  <c r="B29" i="23" s="1"/>
  <c r="B38" i="23" s="1"/>
  <c r="E5" i="23"/>
  <c r="E15" i="23" s="1"/>
  <c r="E25" i="23" s="1"/>
  <c r="E34" i="23" s="1"/>
  <c r="D5" i="23"/>
  <c r="D15" i="23" s="1"/>
  <c r="D25" i="23" s="1"/>
  <c r="D34" i="23" s="1"/>
  <c r="C5" i="23"/>
  <c r="C15" i="23" s="1"/>
  <c r="C25" i="23" s="1"/>
  <c r="C34" i="23" s="1"/>
  <c r="V85" i="22"/>
  <c r="V84" i="22"/>
  <c r="V83" i="22"/>
  <c r="V82" i="22"/>
  <c r="V81" i="22"/>
  <c r="V80" i="22"/>
  <c r="V79" i="22"/>
  <c r="V78" i="22"/>
  <c r="V77" i="22"/>
  <c r="V76" i="22"/>
  <c r="V75" i="22"/>
  <c r="V74" i="22"/>
  <c r="V73" i="22"/>
  <c r="V72" i="22"/>
  <c r="V71" i="22"/>
  <c r="V70" i="22"/>
  <c r="V69" i="22"/>
  <c r="V68" i="22"/>
  <c r="V67" i="22"/>
  <c r="V66" i="22"/>
  <c r="AF65" i="22"/>
  <c r="Y65" i="22"/>
  <c r="V65" i="22"/>
  <c r="AE64" i="22"/>
  <c r="Y64" i="22"/>
  <c r="V64" i="22"/>
  <c r="AD63" i="22"/>
  <c r="Y63" i="22"/>
  <c r="AD58" i="22" s="1"/>
  <c r="V63" i="22"/>
  <c r="AC62" i="22"/>
  <c r="Y62" i="22"/>
  <c r="AC58" i="22" s="1"/>
  <c r="V62" i="22"/>
  <c r="AB61" i="22"/>
  <c r="Y61" i="22"/>
  <c r="V61" i="22"/>
  <c r="AA60" i="22"/>
  <c r="Y60" i="22"/>
  <c r="AA58" i="22" s="1"/>
  <c r="V60" i="22"/>
  <c r="Z59" i="22"/>
  <c r="Y59" i="22"/>
  <c r="V59" i="22"/>
  <c r="B59" i="22"/>
  <c r="B60" i="22" s="1"/>
  <c r="A59" i="22"/>
  <c r="B18" i="22" s="1"/>
  <c r="AF58" i="22"/>
  <c r="AE58" i="22"/>
  <c r="AB58" i="22"/>
  <c r="Z58" i="22"/>
  <c r="V58" i="22"/>
  <c r="U58" i="22"/>
  <c r="A55" i="22"/>
  <c r="T17" i="22"/>
  <c r="B17" i="22"/>
  <c r="B14" i="22"/>
  <c r="A12" i="22"/>
  <c r="A66" i="21"/>
  <c r="A65" i="21"/>
  <c r="A64" i="21"/>
  <c r="A63" i="21"/>
  <c r="A62" i="21"/>
  <c r="A61" i="21"/>
  <c r="A60" i="21"/>
  <c r="A59" i="21"/>
  <c r="D33" i="21"/>
  <c r="M12" i="21"/>
  <c r="M11" i="21"/>
  <c r="M10" i="21"/>
  <c r="M9" i="21"/>
  <c r="F9" i="21"/>
  <c r="M8" i="21"/>
  <c r="E8" i="21"/>
  <c r="B8" i="21"/>
  <c r="B18" i="21" s="1"/>
  <c r="B28" i="21" s="1"/>
  <c r="B37" i="21" s="1"/>
  <c r="M7" i="21"/>
  <c r="D7" i="21"/>
  <c r="M6" i="21"/>
  <c r="C6" i="21"/>
  <c r="B6" i="21"/>
  <c r="B16" i="21" s="1"/>
  <c r="B26" i="21" s="1"/>
  <c r="B35" i="21" s="1"/>
  <c r="N5" i="21"/>
  <c r="O5" i="21" s="1"/>
  <c r="P5" i="21" s="1"/>
  <c r="Q5" i="21" s="1"/>
  <c r="R5" i="21" s="1"/>
  <c r="S5" i="21" s="1"/>
  <c r="T5" i="21" s="1"/>
  <c r="U5" i="21" s="1"/>
  <c r="V5" i="21" s="1"/>
  <c r="W5" i="21" s="1"/>
  <c r="X5" i="21" s="1"/>
  <c r="Y5" i="21" s="1"/>
  <c r="Z5" i="21" s="1"/>
  <c r="AA5" i="21" s="1"/>
  <c r="AB5" i="21" s="1"/>
  <c r="AC5" i="21" s="1"/>
  <c r="AD5" i="21" s="1"/>
  <c r="AE5" i="21" s="1"/>
  <c r="AF5" i="21" s="1"/>
  <c r="AG5" i="21" s="1"/>
  <c r="AH5" i="21" s="1"/>
  <c r="AI5" i="21" s="1"/>
  <c r="AJ5" i="21" s="1"/>
  <c r="AK5" i="21" s="1"/>
  <c r="AL5" i="21" s="1"/>
  <c r="AM5" i="21" s="1"/>
  <c r="AN5" i="21" s="1"/>
  <c r="AO5" i="21" s="1"/>
  <c r="AP5" i="21" s="1"/>
  <c r="AQ5" i="21" s="1"/>
  <c r="I5" i="21"/>
  <c r="I15" i="21" s="1"/>
  <c r="I25" i="21" s="1"/>
  <c r="I34" i="21" s="1"/>
  <c r="H5" i="21"/>
  <c r="G5" i="21"/>
  <c r="G15" i="21" s="1"/>
  <c r="G25" i="21" s="1"/>
  <c r="G34" i="21" s="1"/>
  <c r="F5" i="21"/>
  <c r="B9" i="21" s="1"/>
  <c r="B19" i="21" s="1"/>
  <c r="B29" i="21" s="1"/>
  <c r="B38" i="21" s="1"/>
  <c r="E5" i="21"/>
  <c r="E15" i="21" s="1"/>
  <c r="E25" i="21" s="1"/>
  <c r="E34" i="21" s="1"/>
  <c r="D5" i="21"/>
  <c r="D15" i="21" s="1"/>
  <c r="D25" i="21" s="1"/>
  <c r="D34" i="21" s="1"/>
  <c r="C5" i="21"/>
  <c r="C15" i="21" s="1"/>
  <c r="C25" i="21" s="1"/>
  <c r="C34" i="21" s="1"/>
  <c r="V85" i="20"/>
  <c r="V84" i="20"/>
  <c r="V83" i="20"/>
  <c r="V82" i="20"/>
  <c r="V81" i="20"/>
  <c r="V80" i="20"/>
  <c r="V79" i="20"/>
  <c r="V78" i="20"/>
  <c r="V77" i="20"/>
  <c r="V76" i="20"/>
  <c r="V75" i="20"/>
  <c r="V74" i="20"/>
  <c r="V73" i="20"/>
  <c r="V72" i="20"/>
  <c r="V71" i="20"/>
  <c r="V70" i="20"/>
  <c r="V69" i="20"/>
  <c r="V68" i="20"/>
  <c r="V67" i="20"/>
  <c r="V66" i="20"/>
  <c r="AF65" i="20"/>
  <c r="Y65" i="20"/>
  <c r="AF58" i="20" s="1"/>
  <c r="V65" i="20"/>
  <c r="AE64" i="20"/>
  <c r="Y64" i="20"/>
  <c r="AE58" i="20" s="1"/>
  <c r="V64" i="20"/>
  <c r="AD63" i="20"/>
  <c r="Y63" i="20"/>
  <c r="AD58" i="20" s="1"/>
  <c r="V63" i="20"/>
  <c r="AC62" i="20"/>
  <c r="Y62" i="20"/>
  <c r="AC58" i="20" s="1"/>
  <c r="V62" i="20"/>
  <c r="AB61" i="20"/>
  <c r="Y61" i="20"/>
  <c r="AB58" i="20" s="1"/>
  <c r="V61" i="20"/>
  <c r="AA60" i="20"/>
  <c r="Y60" i="20"/>
  <c r="V60" i="20"/>
  <c r="AA59" i="20"/>
  <c r="D6" i="21" s="1"/>
  <c r="D16" i="21" s="1"/>
  <c r="Z59" i="20"/>
  <c r="Y59" i="20"/>
  <c r="Z58" i="20" s="1"/>
  <c r="V59" i="20"/>
  <c r="B59" i="20"/>
  <c r="B60" i="20" s="1"/>
  <c r="A59" i="20"/>
  <c r="AA58" i="20"/>
  <c r="V58" i="20"/>
  <c r="U58" i="20"/>
  <c r="A55" i="20"/>
  <c r="T17" i="20"/>
  <c r="B17" i="20"/>
  <c r="B14" i="20"/>
  <c r="A12" i="20"/>
  <c r="A9" i="20"/>
  <c r="C5" i="18"/>
  <c r="C6" i="18"/>
  <c r="V85" i="19"/>
  <c r="V84" i="19"/>
  <c r="V83" i="19"/>
  <c r="V82" i="19"/>
  <c r="V81" i="19"/>
  <c r="V80" i="19"/>
  <c r="V79" i="19"/>
  <c r="V78" i="19"/>
  <c r="V77" i="19"/>
  <c r="V76" i="19"/>
  <c r="V75" i="19"/>
  <c r="V74" i="19"/>
  <c r="V73" i="19"/>
  <c r="V72" i="19"/>
  <c r="V71" i="19"/>
  <c r="V70" i="19"/>
  <c r="V69" i="19"/>
  <c r="V68" i="19"/>
  <c r="V67" i="19"/>
  <c r="V66" i="19"/>
  <c r="AF65" i="19"/>
  <c r="Y65" i="19"/>
  <c r="AF58" i="19" s="1"/>
  <c r="V65" i="19"/>
  <c r="AE64" i="19"/>
  <c r="Y64" i="19"/>
  <c r="V64" i="19"/>
  <c r="AD63" i="19"/>
  <c r="Y63" i="19"/>
  <c r="AD58" i="19" s="1"/>
  <c r="V63" i="19"/>
  <c r="AC62" i="19"/>
  <c r="Y62" i="19"/>
  <c r="AC58" i="19" s="1"/>
  <c r="V62" i="19"/>
  <c r="AB61" i="19"/>
  <c r="Y61" i="19"/>
  <c r="V61" i="19"/>
  <c r="AA60" i="19"/>
  <c r="Y60" i="19"/>
  <c r="V60" i="19"/>
  <c r="AA59" i="19"/>
  <c r="D6" i="18" s="1"/>
  <c r="Z59" i="19"/>
  <c r="Y59" i="19"/>
  <c r="Z58" i="19" s="1"/>
  <c r="V59" i="19"/>
  <c r="B59" i="19"/>
  <c r="A59" i="19"/>
  <c r="U59" i="19" s="1"/>
  <c r="AE58" i="19"/>
  <c r="AB58" i="19"/>
  <c r="AA58" i="19"/>
  <c r="V58" i="19"/>
  <c r="U58" i="19"/>
  <c r="A55" i="19"/>
  <c r="A6" i="19" s="1"/>
  <c r="B18" i="19"/>
  <c r="T17" i="19"/>
  <c r="B17" i="19"/>
  <c r="B14" i="19"/>
  <c r="A12" i="19"/>
  <c r="A6" i="22" l="1"/>
  <c r="A11" i="22"/>
  <c r="A3" i="22"/>
  <c r="A9" i="22"/>
  <c r="A56" i="22"/>
  <c r="A8" i="22"/>
  <c r="A6" i="20"/>
  <c r="A8" i="20"/>
  <c r="A7" i="20"/>
  <c r="A56" i="20"/>
  <c r="E15" i="20" s="1"/>
  <c r="A60" i="20"/>
  <c r="A61" i="20" s="1"/>
  <c r="U59" i="20"/>
  <c r="B18" i="20"/>
  <c r="A7" i="22"/>
  <c r="B61" i="20"/>
  <c r="T20" i="20" s="1"/>
  <c r="T19" i="20"/>
  <c r="B6" i="25"/>
  <c r="B16" i="25" s="1"/>
  <c r="B26" i="25" s="1"/>
  <c r="B35" i="25" s="1"/>
  <c r="B60" i="30"/>
  <c r="B61" i="30" s="1"/>
  <c r="T20" i="30" s="1"/>
  <c r="A60" i="19"/>
  <c r="U60" i="19" s="1"/>
  <c r="U59" i="24"/>
  <c r="B60" i="24"/>
  <c r="A3" i="26"/>
  <c r="B7" i="27"/>
  <c r="B17" i="27" s="1"/>
  <c r="B27" i="27" s="1"/>
  <c r="B36" i="27" s="1"/>
  <c r="U59" i="28"/>
  <c r="AB59" i="28" s="1"/>
  <c r="E6" i="29" s="1"/>
  <c r="E16" i="29" s="1"/>
  <c r="C18" i="29" s="1"/>
  <c r="B6" i="23"/>
  <c r="B16" i="23" s="1"/>
  <c r="B26" i="23" s="1"/>
  <c r="B35" i="23" s="1"/>
  <c r="A7" i="26"/>
  <c r="A60" i="26"/>
  <c r="U60" i="26" s="1"/>
  <c r="AC59" i="26" s="1"/>
  <c r="F6" i="27" s="1"/>
  <c r="F16" i="27" s="1"/>
  <c r="C19" i="27" s="1"/>
  <c r="B6" i="27"/>
  <c r="B16" i="27" s="1"/>
  <c r="B26" i="27" s="1"/>
  <c r="B35" i="27" s="1"/>
  <c r="A60" i="28"/>
  <c r="B19" i="28" s="1"/>
  <c r="I15" i="24"/>
  <c r="T18" i="20"/>
  <c r="B7" i="21"/>
  <c r="B17" i="21" s="1"/>
  <c r="B27" i="21" s="1"/>
  <c r="B36" i="21" s="1"/>
  <c r="B7" i="23"/>
  <c r="B17" i="23" s="1"/>
  <c r="B27" i="23" s="1"/>
  <c r="B36" i="23" s="1"/>
  <c r="A60" i="24"/>
  <c r="A61" i="24" s="1"/>
  <c r="B7" i="25"/>
  <c r="B17" i="25" s="1"/>
  <c r="B27" i="25" s="1"/>
  <c r="B36" i="25" s="1"/>
  <c r="B10" i="25"/>
  <c r="B20" i="25" s="1"/>
  <c r="B30" i="25" s="1"/>
  <c r="B39" i="25" s="1"/>
  <c r="A9" i="26"/>
  <c r="B60" i="26"/>
  <c r="T18" i="28"/>
  <c r="B6" i="29"/>
  <c r="B16" i="29" s="1"/>
  <c r="B26" i="29" s="1"/>
  <c r="B35" i="29" s="1"/>
  <c r="A60" i="30"/>
  <c r="B19" i="30" s="1"/>
  <c r="A3" i="30"/>
  <c r="A7" i="30"/>
  <c r="A9" i="30"/>
  <c r="A56" i="30"/>
  <c r="B18" i="30"/>
  <c r="T19" i="30"/>
  <c r="U59" i="30"/>
  <c r="U60" i="30"/>
  <c r="A61" i="30"/>
  <c r="A10" i="30"/>
  <c r="K15" i="30"/>
  <c r="AC59" i="30"/>
  <c r="F6" i="10" s="1"/>
  <c r="A11" i="30"/>
  <c r="M15" i="30"/>
  <c r="A5" i="30"/>
  <c r="Q15" i="30"/>
  <c r="AB59" i="30"/>
  <c r="E6" i="10" s="1"/>
  <c r="C15" i="30"/>
  <c r="S15" i="30"/>
  <c r="AA59" i="30"/>
  <c r="D6" i="10" s="1"/>
  <c r="H15" i="29"/>
  <c r="H25" i="29" s="1"/>
  <c r="H34" i="29" s="1"/>
  <c r="B11" i="29"/>
  <c r="B21" i="29" s="1"/>
  <c r="B31" i="29" s="1"/>
  <c r="B40" i="29" s="1"/>
  <c r="B10" i="29"/>
  <c r="B20" i="29" s="1"/>
  <c r="B30" i="29" s="1"/>
  <c r="B39" i="29" s="1"/>
  <c r="F15" i="29"/>
  <c r="F25" i="29" s="1"/>
  <c r="F34" i="29" s="1"/>
  <c r="B12" i="29"/>
  <c r="B22" i="29" s="1"/>
  <c r="B32" i="29" s="1"/>
  <c r="B41" i="29" s="1"/>
  <c r="G15" i="28"/>
  <c r="S15" i="28"/>
  <c r="C15" i="28"/>
  <c r="E15" i="28"/>
  <c r="Q15" i="28"/>
  <c r="O15" i="28"/>
  <c r="I15" i="28"/>
  <c r="M15" i="28"/>
  <c r="K15" i="28"/>
  <c r="A7" i="28"/>
  <c r="A10" i="28"/>
  <c r="B61" i="28"/>
  <c r="A11" i="28"/>
  <c r="A61" i="28"/>
  <c r="A3" i="28"/>
  <c r="T19" i="28"/>
  <c r="A9" i="28"/>
  <c r="A5" i="28"/>
  <c r="A6" i="28"/>
  <c r="A8" i="28"/>
  <c r="AA59" i="28"/>
  <c r="D6" i="29" s="1"/>
  <c r="D16" i="29" s="1"/>
  <c r="C17" i="29" s="1"/>
  <c r="H15" i="27"/>
  <c r="H25" i="27" s="1"/>
  <c r="H34" i="27" s="1"/>
  <c r="B11" i="27"/>
  <c r="B21" i="27" s="1"/>
  <c r="B31" i="27" s="1"/>
  <c r="B40" i="27" s="1"/>
  <c r="B10" i="27"/>
  <c r="B20" i="27" s="1"/>
  <c r="B30" i="27" s="1"/>
  <c r="B39" i="27" s="1"/>
  <c r="F15" i="27"/>
  <c r="F25" i="27" s="1"/>
  <c r="F34" i="27" s="1"/>
  <c r="B12" i="27"/>
  <c r="B22" i="27" s="1"/>
  <c r="B32" i="27" s="1"/>
  <c r="B41" i="27" s="1"/>
  <c r="G15" i="26"/>
  <c r="I15" i="26"/>
  <c r="E15" i="26"/>
  <c r="S15" i="26"/>
  <c r="C15" i="26"/>
  <c r="Q15" i="26"/>
  <c r="O15" i="26"/>
  <c r="M15" i="26"/>
  <c r="K15" i="26"/>
  <c r="A11" i="26"/>
  <c r="AB59" i="26"/>
  <c r="E6" i="27" s="1"/>
  <c r="E16" i="27" s="1"/>
  <c r="C18" i="27" s="1"/>
  <c r="A5" i="26"/>
  <c r="A6" i="26"/>
  <c r="A8" i="26"/>
  <c r="AA59" i="26"/>
  <c r="D6" i="27" s="1"/>
  <c r="D16" i="27" s="1"/>
  <c r="C17" i="27" s="1"/>
  <c r="H15" i="25"/>
  <c r="H25" i="25" s="1"/>
  <c r="H34" i="25" s="1"/>
  <c r="B11" i="25"/>
  <c r="B21" i="25" s="1"/>
  <c r="B31" i="25" s="1"/>
  <c r="B40" i="25" s="1"/>
  <c r="F15" i="25"/>
  <c r="F25" i="25" s="1"/>
  <c r="F34" i="25" s="1"/>
  <c r="B12" i="25"/>
  <c r="B22" i="25" s="1"/>
  <c r="B32" i="25" s="1"/>
  <c r="B41" i="25" s="1"/>
  <c r="U60" i="24"/>
  <c r="AC59" i="24" s="1"/>
  <c r="F6" i="25" s="1"/>
  <c r="F16" i="25" s="1"/>
  <c r="C19" i="25" s="1"/>
  <c r="A10" i="24"/>
  <c r="K15" i="24"/>
  <c r="AB59" i="24"/>
  <c r="E6" i="25" s="1"/>
  <c r="E16" i="25" s="1"/>
  <c r="C18" i="25" s="1"/>
  <c r="A11" i="24"/>
  <c r="M15" i="24"/>
  <c r="O15" i="24"/>
  <c r="A5" i="24"/>
  <c r="Q15" i="24"/>
  <c r="C15" i="24"/>
  <c r="S15" i="24"/>
  <c r="AA59" i="24"/>
  <c r="D6" i="25" s="1"/>
  <c r="D16" i="25" s="1"/>
  <c r="C17" i="25" s="1"/>
  <c r="H15" i="23"/>
  <c r="H25" i="23" s="1"/>
  <c r="H34" i="23" s="1"/>
  <c r="B11" i="23"/>
  <c r="B21" i="23" s="1"/>
  <c r="B31" i="23" s="1"/>
  <c r="B40" i="23" s="1"/>
  <c r="B10" i="23"/>
  <c r="B20" i="23" s="1"/>
  <c r="B30" i="23" s="1"/>
  <c r="B39" i="23" s="1"/>
  <c r="F15" i="23"/>
  <c r="F25" i="23" s="1"/>
  <c r="F34" i="23" s="1"/>
  <c r="B12" i="23"/>
  <c r="B22" i="23" s="1"/>
  <c r="B32" i="23" s="1"/>
  <c r="B41" i="23" s="1"/>
  <c r="T19" i="22"/>
  <c r="B61" i="22"/>
  <c r="A10" i="22"/>
  <c r="K15" i="22"/>
  <c r="T18" i="22"/>
  <c r="O15" i="22"/>
  <c r="U59" i="22"/>
  <c r="A5" i="22"/>
  <c r="Q15" i="22"/>
  <c r="C15" i="22"/>
  <c r="S15" i="22"/>
  <c r="A60" i="22"/>
  <c r="AA59" i="22"/>
  <c r="D6" i="23" s="1"/>
  <c r="D16" i="23" s="1"/>
  <c r="C17" i="23" s="1"/>
  <c r="C17" i="21"/>
  <c r="H15" i="21"/>
  <c r="H25" i="21" s="1"/>
  <c r="H34" i="21" s="1"/>
  <c r="B11" i="21"/>
  <c r="B21" i="21" s="1"/>
  <c r="B31" i="21" s="1"/>
  <c r="B40" i="21" s="1"/>
  <c r="B10" i="21"/>
  <c r="B20" i="21" s="1"/>
  <c r="B30" i="21" s="1"/>
  <c r="B39" i="21" s="1"/>
  <c r="F15" i="21"/>
  <c r="F25" i="21" s="1"/>
  <c r="F34" i="21" s="1"/>
  <c r="B12" i="21"/>
  <c r="B22" i="21" s="1"/>
  <c r="B32" i="21" s="1"/>
  <c r="B41" i="21" s="1"/>
  <c r="B19" i="20"/>
  <c r="AB59" i="20"/>
  <c r="E6" i="21" s="1"/>
  <c r="E16" i="21" s="1"/>
  <c r="C18" i="21" s="1"/>
  <c r="A10" i="20"/>
  <c r="A11" i="20"/>
  <c r="M15" i="20"/>
  <c r="A5" i="20"/>
  <c r="A3" i="20"/>
  <c r="O15" i="20"/>
  <c r="A10" i="19"/>
  <c r="A11" i="19"/>
  <c r="B60" i="19"/>
  <c r="T19" i="19" s="1"/>
  <c r="A7" i="19"/>
  <c r="B19" i="19"/>
  <c r="T18" i="19"/>
  <c r="A56" i="19"/>
  <c r="AB59" i="19"/>
  <c r="E6" i="18" s="1"/>
  <c r="A9" i="19"/>
  <c r="A3" i="19"/>
  <c r="A5" i="19"/>
  <c r="A8" i="19"/>
  <c r="A61" i="19" l="1"/>
  <c r="B19" i="26"/>
  <c r="B61" i="26"/>
  <c r="T19" i="26"/>
  <c r="S15" i="20"/>
  <c r="I15" i="20"/>
  <c r="G15" i="20"/>
  <c r="B62" i="20"/>
  <c r="B63" i="20" s="1"/>
  <c r="B19" i="24"/>
  <c r="A61" i="26"/>
  <c r="B61" i="24"/>
  <c r="T19" i="24"/>
  <c r="E15" i="22"/>
  <c r="I15" i="22"/>
  <c r="G15" i="22"/>
  <c r="M15" i="22"/>
  <c r="U60" i="20"/>
  <c r="AC59" i="20" s="1"/>
  <c r="F6" i="21" s="1"/>
  <c r="F16" i="21" s="1"/>
  <c r="C19" i="21" s="1"/>
  <c r="C15" i="20"/>
  <c r="Q15" i="20"/>
  <c r="K15" i="20"/>
  <c r="U60" i="28"/>
  <c r="AC59" i="28" s="1"/>
  <c r="F6" i="29" s="1"/>
  <c r="F16" i="29" s="1"/>
  <c r="E15" i="30"/>
  <c r="G15" i="30"/>
  <c r="I15" i="30"/>
  <c r="O15" i="30"/>
  <c r="B20" i="30"/>
  <c r="U61" i="30"/>
  <c r="A62" i="30"/>
  <c r="B62" i="30" s="1"/>
  <c r="A63" i="30" s="1"/>
  <c r="T20" i="28"/>
  <c r="B62" i="28"/>
  <c r="A62" i="28"/>
  <c r="B20" i="28"/>
  <c r="U61" i="28"/>
  <c r="B20" i="26"/>
  <c r="U61" i="26"/>
  <c r="B20" i="24"/>
  <c r="U61" i="24"/>
  <c r="AB59" i="22"/>
  <c r="E6" i="23" s="1"/>
  <c r="E16" i="23" s="1"/>
  <c r="C18" i="23" s="1"/>
  <c r="U60" i="22"/>
  <c r="B19" i="22"/>
  <c r="A61" i="22"/>
  <c r="T20" i="22"/>
  <c r="B62" i="22"/>
  <c r="B20" i="20"/>
  <c r="U61" i="20"/>
  <c r="A62" i="20"/>
  <c r="A63" i="20" s="1"/>
  <c r="T21" i="20"/>
  <c r="AC59" i="19"/>
  <c r="F6" i="18" s="1"/>
  <c r="B61" i="19"/>
  <c r="T20" i="19" s="1"/>
  <c r="B20" i="19"/>
  <c r="S15" i="19"/>
  <c r="C15" i="19"/>
  <c r="Q15" i="19"/>
  <c r="O15" i="19"/>
  <c r="M15" i="19"/>
  <c r="K15" i="19"/>
  <c r="I15" i="19"/>
  <c r="G15" i="19"/>
  <c r="E15" i="19"/>
  <c r="U61" i="19" l="1"/>
  <c r="C19" i="29"/>
  <c r="A62" i="19"/>
  <c r="AD59" i="20"/>
  <c r="G6" i="21" s="1"/>
  <c r="G16" i="21" s="1"/>
  <c r="C20" i="21" s="1"/>
  <c r="B62" i="24"/>
  <c r="T20" i="24"/>
  <c r="A62" i="24"/>
  <c r="T20" i="26"/>
  <c r="B62" i="26"/>
  <c r="A62" i="26"/>
  <c r="B63" i="30"/>
  <c r="B64" i="30" s="1"/>
  <c r="T21" i="30"/>
  <c r="AD59" i="30"/>
  <c r="G6" i="10" s="1"/>
  <c r="B22" i="30"/>
  <c r="B21" i="30"/>
  <c r="U62" i="30"/>
  <c r="T21" i="28"/>
  <c r="B63" i="28"/>
  <c r="A63" i="28"/>
  <c r="AE59" i="28"/>
  <c r="H6" i="29" s="1"/>
  <c r="H16" i="29" s="1"/>
  <c r="C21" i="29" s="1"/>
  <c r="AD59" i="28"/>
  <c r="G6" i="29" s="1"/>
  <c r="G16" i="29" s="1"/>
  <c r="C20" i="29" s="1"/>
  <c r="U62" i="28"/>
  <c r="B21" i="28"/>
  <c r="AD59" i="26"/>
  <c r="G6" i="27" s="1"/>
  <c r="G16" i="27" s="1"/>
  <c r="B21" i="24"/>
  <c r="AD59" i="24"/>
  <c r="G6" i="25" s="1"/>
  <c r="G16" i="25" s="1"/>
  <c r="T21" i="22"/>
  <c r="B63" i="22"/>
  <c r="B20" i="22"/>
  <c r="U61" i="22"/>
  <c r="A62" i="22"/>
  <c r="AC59" i="22"/>
  <c r="F6" i="23" s="1"/>
  <c r="F16" i="23" s="1"/>
  <c r="U63" i="20"/>
  <c r="B22" i="20"/>
  <c r="A64" i="20"/>
  <c r="T22" i="20"/>
  <c r="B21" i="20"/>
  <c r="U62" i="20"/>
  <c r="AD59" i="19"/>
  <c r="G6" i="18" s="1"/>
  <c r="B21" i="19"/>
  <c r="B62" i="19"/>
  <c r="U62" i="19" s="1"/>
  <c r="C19" i="23" l="1"/>
  <c r="B21" i="26"/>
  <c r="U62" i="26"/>
  <c r="T21" i="26"/>
  <c r="A63" i="26"/>
  <c r="B63" i="26"/>
  <c r="T21" i="24"/>
  <c r="B63" i="24"/>
  <c r="A63" i="24"/>
  <c r="U62" i="24"/>
  <c r="U63" i="30"/>
  <c r="T22" i="30"/>
  <c r="A64" i="30"/>
  <c r="B23" i="30" s="1"/>
  <c r="AB60" i="30"/>
  <c r="E7" i="10" s="1"/>
  <c r="U64" i="30"/>
  <c r="T23" i="30"/>
  <c r="A65" i="30"/>
  <c r="B65" i="30" s="1"/>
  <c r="AE59" i="30"/>
  <c r="AF59" i="30"/>
  <c r="AF59" i="28"/>
  <c r="I6" i="29" s="1"/>
  <c r="I16" i="29" s="1"/>
  <c r="C22" i="29" s="1"/>
  <c r="U63" i="28"/>
  <c r="B22" i="28"/>
  <c r="A64" i="28"/>
  <c r="B64" i="28" s="1"/>
  <c r="T22" i="28"/>
  <c r="C20" i="27"/>
  <c r="C20" i="25"/>
  <c r="B21" i="22"/>
  <c r="U62" i="22"/>
  <c r="A63" i="22"/>
  <c r="A64" i="22" s="1"/>
  <c r="T22" i="22"/>
  <c r="AD59" i="22"/>
  <c r="G6" i="23" s="1"/>
  <c r="G16" i="23" s="1"/>
  <c r="C20" i="23" s="1"/>
  <c r="AF59" i="20"/>
  <c r="I6" i="21" s="1"/>
  <c r="I16" i="21" s="1"/>
  <c r="C22" i="21" s="1"/>
  <c r="AE59" i="20"/>
  <c r="H6" i="21" s="1"/>
  <c r="H16" i="21" s="1"/>
  <c r="B23" i="20"/>
  <c r="B64" i="20"/>
  <c r="U64" i="20" s="1"/>
  <c r="AE59" i="19"/>
  <c r="H6" i="18" s="1"/>
  <c r="B63" i="19"/>
  <c r="A63" i="19"/>
  <c r="T21" i="19"/>
  <c r="A64" i="26" l="1"/>
  <c r="T22" i="26"/>
  <c r="B64" i="26"/>
  <c r="AE59" i="24"/>
  <c r="H6" i="25" s="1"/>
  <c r="H16" i="25" s="1"/>
  <c r="B22" i="24"/>
  <c r="U63" i="24"/>
  <c r="AF59" i="24" s="1"/>
  <c r="I6" i="25" s="1"/>
  <c r="I16" i="25" s="1"/>
  <c r="C22" i="25" s="1"/>
  <c r="U63" i="26"/>
  <c r="B22" i="26"/>
  <c r="M16" i="29"/>
  <c r="A64" i="24"/>
  <c r="T22" i="24"/>
  <c r="AF59" i="26"/>
  <c r="I6" i="27" s="1"/>
  <c r="I16" i="27" s="1"/>
  <c r="C22" i="27" s="1"/>
  <c r="AE59" i="26"/>
  <c r="H6" i="27" s="1"/>
  <c r="H16" i="27" s="1"/>
  <c r="U65" i="30"/>
  <c r="B24" i="30"/>
  <c r="AC60" i="30"/>
  <c r="F7" i="10" s="1"/>
  <c r="T24" i="30"/>
  <c r="B66" i="30"/>
  <c r="A66" i="30"/>
  <c r="B65" i="28"/>
  <c r="T23" i="28"/>
  <c r="A65" i="28"/>
  <c r="U64" i="28"/>
  <c r="B23" i="28"/>
  <c r="U64" i="22"/>
  <c r="B23" i="22"/>
  <c r="B64" i="22"/>
  <c r="AE59" i="22"/>
  <c r="H6" i="23" s="1"/>
  <c r="H16" i="23" s="1"/>
  <c r="C21" i="23" s="1"/>
  <c r="B22" i="22"/>
  <c r="U63" i="22"/>
  <c r="C21" i="21"/>
  <c r="M16" i="21"/>
  <c r="AB60" i="20"/>
  <c r="E7" i="21" s="1"/>
  <c r="E17" i="21" s="1"/>
  <c r="T23" i="20"/>
  <c r="B65" i="20"/>
  <c r="A65" i="20"/>
  <c r="U63" i="19"/>
  <c r="B22" i="19"/>
  <c r="A64" i="19"/>
  <c r="B64" i="19" s="1"/>
  <c r="T22" i="19"/>
  <c r="C21" i="25" l="1"/>
  <c r="M16" i="25"/>
  <c r="B23" i="26"/>
  <c r="U64" i="26"/>
  <c r="AB60" i="26" s="1"/>
  <c r="E7" i="27" s="1"/>
  <c r="E17" i="27" s="1"/>
  <c r="A65" i="26"/>
  <c r="B65" i="26"/>
  <c r="T23" i="26"/>
  <c r="C21" i="27"/>
  <c r="M16" i="27"/>
  <c r="B23" i="24"/>
  <c r="B64" i="24"/>
  <c r="T25" i="30"/>
  <c r="A67" i="30"/>
  <c r="B67" i="30" s="1"/>
  <c r="B25" i="30"/>
  <c r="U66" i="30"/>
  <c r="T24" i="28"/>
  <c r="B66" i="28"/>
  <c r="A66" i="28"/>
  <c r="AB60" i="28"/>
  <c r="E7" i="29" s="1"/>
  <c r="E17" i="29" s="1"/>
  <c r="U65" i="28"/>
  <c r="B24" i="28"/>
  <c r="D18" i="27"/>
  <c r="AF59" i="22"/>
  <c r="I6" i="23" s="1"/>
  <c r="I16" i="23" s="1"/>
  <c r="A65" i="22"/>
  <c r="T23" i="22"/>
  <c r="B65" i="22"/>
  <c r="D18" i="21"/>
  <c r="U65" i="20"/>
  <c r="B24" i="20"/>
  <c r="T24" i="20"/>
  <c r="B66" i="20"/>
  <c r="A66" i="20"/>
  <c r="AF59" i="19"/>
  <c r="I6" i="18" s="1"/>
  <c r="U64" i="19"/>
  <c r="B23" i="19"/>
  <c r="T23" i="19"/>
  <c r="A65" i="19"/>
  <c r="B65" i="19" s="1"/>
  <c r="D18" i="29" l="1"/>
  <c r="U65" i="26"/>
  <c r="B24" i="26"/>
  <c r="U64" i="24"/>
  <c r="AB60" i="24" s="1"/>
  <c r="E7" i="25" s="1"/>
  <c r="E17" i="25" s="1"/>
  <c r="T23" i="24"/>
  <c r="B65" i="24"/>
  <c r="A65" i="24"/>
  <c r="C22" i="23"/>
  <c r="M16" i="23"/>
  <c r="B66" i="26"/>
  <c r="T24" i="26"/>
  <c r="A66" i="26"/>
  <c r="AD60" i="30"/>
  <c r="G7" i="10" s="1"/>
  <c r="AE60" i="30"/>
  <c r="U67" i="30"/>
  <c r="B26" i="30"/>
  <c r="A68" i="30"/>
  <c r="B68" i="30"/>
  <c r="T26" i="30"/>
  <c r="B25" i="28"/>
  <c r="U66" i="28"/>
  <c r="AD60" i="28" s="1"/>
  <c r="G7" i="29" s="1"/>
  <c r="G17" i="29" s="1"/>
  <c r="D20" i="29" s="1"/>
  <c r="T25" i="28"/>
  <c r="B67" i="28"/>
  <c r="A67" i="28"/>
  <c r="D18" i="25"/>
  <c r="U65" i="22"/>
  <c r="B24" i="22"/>
  <c r="T24" i="22"/>
  <c r="B66" i="22"/>
  <c r="A66" i="22"/>
  <c r="B25" i="20"/>
  <c r="U66" i="20"/>
  <c r="B67" i="20"/>
  <c r="A67" i="20"/>
  <c r="T25" i="20"/>
  <c r="AD60" i="20"/>
  <c r="G7" i="21" s="1"/>
  <c r="G17" i="21" s="1"/>
  <c r="D20" i="21" s="1"/>
  <c r="AC60" i="20"/>
  <c r="F7" i="21" s="1"/>
  <c r="F17" i="21" s="1"/>
  <c r="AB60" i="19"/>
  <c r="E7" i="18" s="1"/>
  <c r="T24" i="19"/>
  <c r="B66" i="19"/>
  <c r="A66" i="19"/>
  <c r="U65" i="19"/>
  <c r="AC60" i="19" s="1"/>
  <c r="F7" i="18" s="1"/>
  <c r="B24" i="19"/>
  <c r="B24" i="24" l="1"/>
  <c r="U65" i="24"/>
  <c r="AC60" i="24" s="1"/>
  <c r="F7" i="25" s="1"/>
  <c r="F17" i="25" s="1"/>
  <c r="D19" i="25" s="1"/>
  <c r="T25" i="26"/>
  <c r="B67" i="26"/>
  <c r="A67" i="26"/>
  <c r="T24" i="24"/>
  <c r="B66" i="24"/>
  <c r="A66" i="24"/>
  <c r="AD60" i="26"/>
  <c r="G7" i="27" s="1"/>
  <c r="G17" i="27" s="1"/>
  <c r="D20" i="27" s="1"/>
  <c r="AC60" i="26"/>
  <c r="F7" i="27" s="1"/>
  <c r="F17" i="27" s="1"/>
  <c r="D19" i="27" s="1"/>
  <c r="U66" i="26"/>
  <c r="B25" i="26"/>
  <c r="U68" i="30"/>
  <c r="B27" i="30"/>
  <c r="A69" i="30"/>
  <c r="T27" i="30"/>
  <c r="AF60" i="30"/>
  <c r="U67" i="28"/>
  <c r="B26" i="28"/>
  <c r="B68" i="28"/>
  <c r="T26" i="28"/>
  <c r="A68" i="28"/>
  <c r="B25" i="22"/>
  <c r="U66" i="22"/>
  <c r="T25" i="22"/>
  <c r="B67" i="22"/>
  <c r="A67" i="22"/>
  <c r="D19" i="21"/>
  <c r="U67" i="20"/>
  <c r="B26" i="20"/>
  <c r="B68" i="20"/>
  <c r="T26" i="20"/>
  <c r="A68" i="20"/>
  <c r="B25" i="19"/>
  <c r="U66" i="19"/>
  <c r="AD60" i="19" s="1"/>
  <c r="G7" i="18" s="1"/>
  <c r="T25" i="19"/>
  <c r="A67" i="19"/>
  <c r="B67" i="19" s="1"/>
  <c r="B26" i="26" l="1"/>
  <c r="U67" i="26"/>
  <c r="AE60" i="26" s="1"/>
  <c r="H7" i="27" s="1"/>
  <c r="H17" i="27" s="1"/>
  <c r="D21" i="27" s="1"/>
  <c r="T25" i="24"/>
  <c r="B67" i="24"/>
  <c r="A67" i="24"/>
  <c r="U66" i="24"/>
  <c r="B25" i="24"/>
  <c r="T26" i="26"/>
  <c r="A68" i="26"/>
  <c r="B68" i="26"/>
  <c r="B28" i="30"/>
  <c r="B69" i="30"/>
  <c r="A69" i="28"/>
  <c r="T27" i="28"/>
  <c r="U68" i="28"/>
  <c r="AF60" i="28" s="1"/>
  <c r="I7" i="29" s="1"/>
  <c r="I17" i="29" s="1"/>
  <c r="D22" i="29" s="1"/>
  <c r="B27" i="28"/>
  <c r="U67" i="22"/>
  <c r="B26" i="22"/>
  <c r="B68" i="22"/>
  <c r="T26" i="22"/>
  <c r="A68" i="22"/>
  <c r="U68" i="20"/>
  <c r="B27" i="20"/>
  <c r="T27" i="20"/>
  <c r="A69" i="20"/>
  <c r="AF60" i="20"/>
  <c r="I7" i="21" s="1"/>
  <c r="I17" i="21" s="1"/>
  <c r="D22" i="21" s="1"/>
  <c r="T26" i="19"/>
  <c r="A68" i="19"/>
  <c r="U67" i="19"/>
  <c r="B26" i="19"/>
  <c r="T27" i="26" l="1"/>
  <c r="A69" i="26"/>
  <c r="AD60" i="24"/>
  <c r="G7" i="25" s="1"/>
  <c r="G17" i="25" s="1"/>
  <c r="D20" i="25" s="1"/>
  <c r="T26" i="24"/>
  <c r="A68" i="24"/>
  <c r="B68" i="24"/>
  <c r="U68" i="26"/>
  <c r="AF60" i="26" s="1"/>
  <c r="I7" i="27" s="1"/>
  <c r="I17" i="27" s="1"/>
  <c r="B27" i="26"/>
  <c r="B26" i="24"/>
  <c r="U67" i="24"/>
  <c r="AE60" i="24" s="1"/>
  <c r="H7" i="25" s="1"/>
  <c r="H17" i="25" s="1"/>
  <c r="D21" i="25" s="1"/>
  <c r="A70" i="30"/>
  <c r="T28" i="30"/>
  <c r="B70" i="30"/>
  <c r="U69" i="30"/>
  <c r="B28" i="28"/>
  <c r="U69" i="28"/>
  <c r="B69" i="28"/>
  <c r="U68" i="22"/>
  <c r="B27" i="22"/>
  <c r="T27" i="22"/>
  <c r="A69" i="22"/>
  <c r="B28" i="20"/>
  <c r="B69" i="20"/>
  <c r="B27" i="19"/>
  <c r="B68" i="19"/>
  <c r="A69" i="24" l="1"/>
  <c r="B28" i="24" s="1"/>
  <c r="T27" i="24"/>
  <c r="B69" i="24"/>
  <c r="B70" i="24" s="1"/>
  <c r="U68" i="24"/>
  <c r="B27" i="24"/>
  <c r="B28" i="26"/>
  <c r="B69" i="26"/>
  <c r="D22" i="27"/>
  <c r="M17" i="27"/>
  <c r="T29" i="30"/>
  <c r="B71" i="30"/>
  <c r="A71" i="30"/>
  <c r="B29" i="30"/>
  <c r="U70" i="30"/>
  <c r="T28" i="28"/>
  <c r="B70" i="28"/>
  <c r="A70" i="28"/>
  <c r="T28" i="24"/>
  <c r="A70" i="24"/>
  <c r="B28" i="22"/>
  <c r="B69" i="22"/>
  <c r="T28" i="20"/>
  <c r="B70" i="20"/>
  <c r="A70" i="20"/>
  <c r="U69" i="20"/>
  <c r="T27" i="19"/>
  <c r="A69" i="19"/>
  <c r="B69" i="19" s="1"/>
  <c r="U68" i="19"/>
  <c r="U69" i="26" l="1"/>
  <c r="T28" i="26"/>
  <c r="B70" i="26"/>
  <c r="A70" i="26"/>
  <c r="U69" i="24"/>
  <c r="U71" i="30"/>
  <c r="B30" i="30"/>
  <c r="A72" i="30"/>
  <c r="B72" i="30"/>
  <c r="T30" i="30"/>
  <c r="B29" i="28"/>
  <c r="U70" i="28"/>
  <c r="T29" i="28"/>
  <c r="B71" i="28"/>
  <c r="A71" i="28"/>
  <c r="T29" i="24"/>
  <c r="B71" i="24"/>
  <c r="A71" i="24"/>
  <c r="B29" i="24"/>
  <c r="U70" i="24"/>
  <c r="T28" i="22"/>
  <c r="B70" i="22"/>
  <c r="A70" i="22"/>
  <c r="U69" i="22"/>
  <c r="B29" i="20"/>
  <c r="U70" i="20"/>
  <c r="B71" i="20"/>
  <c r="T29" i="20"/>
  <c r="A71" i="20"/>
  <c r="U69" i="19"/>
  <c r="B28" i="19"/>
  <c r="T28" i="19"/>
  <c r="B70" i="19"/>
  <c r="A70" i="19"/>
  <c r="U70" i="26" l="1"/>
  <c r="B29" i="26"/>
  <c r="B71" i="26"/>
  <c r="A71" i="26"/>
  <c r="T29" i="26"/>
  <c r="A73" i="30"/>
  <c r="T31" i="30"/>
  <c r="U72" i="30"/>
  <c r="B31" i="30"/>
  <c r="B30" i="28"/>
  <c r="U71" i="28"/>
  <c r="B72" i="28"/>
  <c r="T30" i="28"/>
  <c r="A72" i="28"/>
  <c r="U71" i="24"/>
  <c r="B30" i="24"/>
  <c r="A72" i="24"/>
  <c r="B72" i="24"/>
  <c r="T30" i="24"/>
  <c r="B29" i="22"/>
  <c r="U70" i="22"/>
  <c r="T29" i="22"/>
  <c r="B71" i="22"/>
  <c r="A71" i="22"/>
  <c r="U71" i="20"/>
  <c r="B30" i="20"/>
  <c r="B72" i="20"/>
  <c r="T30" i="20"/>
  <c r="A72" i="20"/>
  <c r="U70" i="19"/>
  <c r="B29" i="19"/>
  <c r="B71" i="19"/>
  <c r="A71" i="19"/>
  <c r="T29" i="19"/>
  <c r="T30" i="26" l="1"/>
  <c r="B72" i="26"/>
  <c r="A72" i="26"/>
  <c r="U71" i="26"/>
  <c r="B30" i="26"/>
  <c r="B32" i="30"/>
  <c r="B73" i="30"/>
  <c r="U72" i="28"/>
  <c r="B31" i="28"/>
  <c r="A73" i="28"/>
  <c r="T31" i="28"/>
  <c r="U72" i="24"/>
  <c r="B31" i="24"/>
  <c r="A73" i="24"/>
  <c r="B73" i="24" s="1"/>
  <c r="T31" i="24"/>
  <c r="U71" i="22"/>
  <c r="B30" i="22"/>
  <c r="B72" i="22"/>
  <c r="T30" i="22"/>
  <c r="A72" i="22"/>
  <c r="U72" i="20"/>
  <c r="B31" i="20"/>
  <c r="T31" i="20"/>
  <c r="A73" i="20"/>
  <c r="B72" i="19"/>
  <c r="T30" i="19"/>
  <c r="A72" i="19"/>
  <c r="U71" i="19"/>
  <c r="B30" i="19"/>
  <c r="B31" i="26" l="1"/>
  <c r="U72" i="26"/>
  <c r="T31" i="26"/>
  <c r="A73" i="26"/>
  <c r="A74" i="30"/>
  <c r="T32" i="30"/>
  <c r="B74" i="30"/>
  <c r="U73" i="30"/>
  <c r="B32" i="28"/>
  <c r="B73" i="28"/>
  <c r="T32" i="24"/>
  <c r="A74" i="24"/>
  <c r="B74" i="24"/>
  <c r="U73" i="24"/>
  <c r="B32" i="24"/>
  <c r="U72" i="22"/>
  <c r="B31" i="22"/>
  <c r="A73" i="22"/>
  <c r="T31" i="22"/>
  <c r="B32" i="20"/>
  <c r="B73" i="20"/>
  <c r="U72" i="19"/>
  <c r="B31" i="19"/>
  <c r="A73" i="19"/>
  <c r="B73" i="19" s="1"/>
  <c r="T31" i="19"/>
  <c r="B32" i="26" l="1"/>
  <c r="B73" i="26"/>
  <c r="U73" i="26"/>
  <c r="T33" i="30"/>
  <c r="B75" i="30"/>
  <c r="A75" i="30"/>
  <c r="B33" i="30"/>
  <c r="U74" i="30"/>
  <c r="T32" i="28"/>
  <c r="B74" i="28"/>
  <c r="A74" i="28"/>
  <c r="U73" i="28"/>
  <c r="T33" i="24"/>
  <c r="B75" i="24"/>
  <c r="A75" i="24"/>
  <c r="B33" i="24"/>
  <c r="U74" i="24"/>
  <c r="B32" i="22"/>
  <c r="B73" i="22"/>
  <c r="T32" i="20"/>
  <c r="B74" i="20"/>
  <c r="A74" i="20"/>
  <c r="U73" i="20"/>
  <c r="T32" i="19"/>
  <c r="B74" i="19"/>
  <c r="A74" i="19"/>
  <c r="U73" i="19"/>
  <c r="B32" i="19"/>
  <c r="T32" i="26" l="1"/>
  <c r="B74" i="26"/>
  <c r="A74" i="26"/>
  <c r="U75" i="30"/>
  <c r="B34" i="30"/>
  <c r="A76" i="30"/>
  <c r="B76" i="30"/>
  <c r="T34" i="30"/>
  <c r="B33" i="28"/>
  <c r="U74" i="28"/>
  <c r="T33" i="28"/>
  <c r="B75" i="28"/>
  <c r="A75" i="28"/>
  <c r="U75" i="24"/>
  <c r="B34" i="24"/>
  <c r="A76" i="24"/>
  <c r="B76" i="24"/>
  <c r="T34" i="24"/>
  <c r="T32" i="22"/>
  <c r="B74" i="22"/>
  <c r="A74" i="22"/>
  <c r="U73" i="22"/>
  <c r="B33" i="20"/>
  <c r="U74" i="20"/>
  <c r="B75" i="20"/>
  <c r="T33" i="20"/>
  <c r="A75" i="20"/>
  <c r="B75" i="19"/>
  <c r="A75" i="19"/>
  <c r="T33" i="19"/>
  <c r="U74" i="19"/>
  <c r="B33" i="19"/>
  <c r="B33" i="26" l="1"/>
  <c r="U74" i="26"/>
  <c r="A75" i="26"/>
  <c r="T33" i="26"/>
  <c r="B75" i="26"/>
  <c r="B77" i="30"/>
  <c r="A77" i="30"/>
  <c r="T35" i="30"/>
  <c r="U76" i="30"/>
  <c r="B35" i="30"/>
  <c r="B34" i="28"/>
  <c r="U75" i="28"/>
  <c r="T34" i="28"/>
  <c r="A76" i="28"/>
  <c r="B77" i="24"/>
  <c r="A77" i="24"/>
  <c r="T35" i="24"/>
  <c r="U76" i="24"/>
  <c r="B35" i="24"/>
  <c r="B33" i="22"/>
  <c r="U74" i="22"/>
  <c r="T33" i="22"/>
  <c r="B75" i="22"/>
  <c r="A75" i="22"/>
  <c r="U75" i="20"/>
  <c r="B34" i="20"/>
  <c r="T34" i="20"/>
  <c r="A76" i="20"/>
  <c r="U75" i="19"/>
  <c r="B34" i="19"/>
  <c r="T34" i="19"/>
  <c r="A76" i="19"/>
  <c r="B76" i="19" s="1"/>
  <c r="U75" i="26" l="1"/>
  <c r="B34" i="26"/>
  <c r="T34" i="26"/>
  <c r="A76" i="26"/>
  <c r="U77" i="30"/>
  <c r="B36" i="30"/>
  <c r="T36" i="30"/>
  <c r="A78" i="30"/>
  <c r="B78" i="30" s="1"/>
  <c r="B35" i="28"/>
  <c r="B76" i="28"/>
  <c r="U77" i="24"/>
  <c r="B36" i="24"/>
  <c r="A78" i="24"/>
  <c r="B78" i="24" s="1"/>
  <c r="T36" i="24"/>
  <c r="T34" i="22"/>
  <c r="A76" i="22"/>
  <c r="U75" i="22"/>
  <c r="B34" i="22"/>
  <c r="B35" i="20"/>
  <c r="B76" i="20"/>
  <c r="B77" i="19"/>
  <c r="A77" i="19"/>
  <c r="T35" i="19"/>
  <c r="U76" i="19"/>
  <c r="B35" i="19"/>
  <c r="B35" i="26" l="1"/>
  <c r="B76" i="26"/>
  <c r="U76" i="26"/>
  <c r="T37" i="30"/>
  <c r="A79" i="30"/>
  <c r="B37" i="30"/>
  <c r="U78" i="30"/>
  <c r="B77" i="28"/>
  <c r="A77" i="28"/>
  <c r="T35" i="28"/>
  <c r="U76" i="28"/>
  <c r="T37" i="24"/>
  <c r="A79" i="24"/>
  <c r="B37" i="24"/>
  <c r="U78" i="24"/>
  <c r="B35" i="22"/>
  <c r="B76" i="22"/>
  <c r="B77" i="20"/>
  <c r="T35" i="20"/>
  <c r="A77" i="20"/>
  <c r="U76" i="20"/>
  <c r="U77" i="19"/>
  <c r="B36" i="19"/>
  <c r="T36" i="19"/>
  <c r="A78" i="19"/>
  <c r="B78" i="19" s="1"/>
  <c r="B77" i="26" l="1"/>
  <c r="T35" i="26"/>
  <c r="A77" i="26"/>
  <c r="B38" i="30"/>
  <c r="B79" i="30"/>
  <c r="B36" i="28"/>
  <c r="U77" i="28"/>
  <c r="T36" i="28"/>
  <c r="A78" i="28"/>
  <c r="B38" i="24"/>
  <c r="B79" i="24"/>
  <c r="B77" i="22"/>
  <c r="A77" i="22"/>
  <c r="T35" i="22"/>
  <c r="U76" i="22"/>
  <c r="U77" i="20"/>
  <c r="B36" i="20"/>
  <c r="T36" i="20"/>
  <c r="A78" i="20"/>
  <c r="B37" i="19"/>
  <c r="U78" i="19"/>
  <c r="A79" i="19"/>
  <c r="B79" i="19" s="1"/>
  <c r="T37" i="19"/>
  <c r="B36" i="26" l="1"/>
  <c r="U77" i="26"/>
  <c r="T36" i="26"/>
  <c r="A78" i="26"/>
  <c r="A80" i="30"/>
  <c r="B80" i="30"/>
  <c r="T38" i="30"/>
  <c r="U79" i="30"/>
  <c r="B37" i="28"/>
  <c r="B78" i="28"/>
  <c r="A80" i="24"/>
  <c r="B80" i="24"/>
  <c r="T38" i="24"/>
  <c r="U79" i="24"/>
  <c r="U77" i="22"/>
  <c r="B36" i="22"/>
  <c r="T36" i="22"/>
  <c r="A78" i="22"/>
  <c r="B37" i="20"/>
  <c r="B78" i="20"/>
  <c r="B80" i="19"/>
  <c r="T38" i="19"/>
  <c r="A80" i="19"/>
  <c r="U79" i="19"/>
  <c r="B38" i="19"/>
  <c r="B37" i="26" l="1"/>
  <c r="B78" i="26"/>
  <c r="U78" i="26" s="1"/>
  <c r="B81" i="30"/>
  <c r="A81" i="30"/>
  <c r="T39" i="30"/>
  <c r="U80" i="30"/>
  <c r="B39" i="30"/>
  <c r="T37" i="28"/>
  <c r="A79" i="28"/>
  <c r="U78" i="28"/>
  <c r="B81" i="24"/>
  <c r="A81" i="24"/>
  <c r="T39" i="24"/>
  <c r="U80" i="24"/>
  <c r="B39" i="24"/>
  <c r="B37" i="22"/>
  <c r="B78" i="22"/>
  <c r="U78" i="22" s="1"/>
  <c r="T37" i="20"/>
  <c r="A79" i="20"/>
  <c r="U78" i="20"/>
  <c r="U80" i="19"/>
  <c r="B39" i="19"/>
  <c r="B81" i="19"/>
  <c r="T39" i="19"/>
  <c r="A81" i="19"/>
  <c r="A79" i="26" l="1"/>
  <c r="T37" i="26"/>
  <c r="B79" i="26"/>
  <c r="U81" i="30"/>
  <c r="B40" i="30"/>
  <c r="T40" i="30"/>
  <c r="A82" i="30"/>
  <c r="B82" i="30"/>
  <c r="B38" i="28"/>
  <c r="B79" i="28"/>
  <c r="U81" i="24"/>
  <c r="B40" i="24"/>
  <c r="T40" i="24"/>
  <c r="A82" i="24"/>
  <c r="B82" i="24"/>
  <c r="T37" i="22"/>
  <c r="A79" i="22"/>
  <c r="B79" i="22" s="1"/>
  <c r="B38" i="20"/>
  <c r="B79" i="20"/>
  <c r="T40" i="19"/>
  <c r="B82" i="19"/>
  <c r="A82" i="19"/>
  <c r="U81" i="19"/>
  <c r="B40" i="19"/>
  <c r="A80" i="26" l="1"/>
  <c r="T38" i="26"/>
  <c r="B80" i="26"/>
  <c r="U79" i="26"/>
  <c r="B38" i="26"/>
  <c r="B41" i="30"/>
  <c r="U82" i="30"/>
  <c r="T41" i="30"/>
  <c r="B83" i="30"/>
  <c r="A83" i="30"/>
  <c r="B80" i="28"/>
  <c r="T38" i="28"/>
  <c r="A80" i="28"/>
  <c r="U79" i="28"/>
  <c r="T41" i="24"/>
  <c r="B83" i="24"/>
  <c r="A83" i="24"/>
  <c r="B41" i="24"/>
  <c r="U82" i="24"/>
  <c r="U79" i="22"/>
  <c r="B38" i="22"/>
  <c r="B80" i="22"/>
  <c r="T38" i="22"/>
  <c r="A80" i="22"/>
  <c r="B80" i="20"/>
  <c r="T38" i="20"/>
  <c r="A80" i="20"/>
  <c r="U79" i="20"/>
  <c r="U82" i="19"/>
  <c r="B41" i="19"/>
  <c r="B83" i="19"/>
  <c r="A83" i="19"/>
  <c r="T41" i="19"/>
  <c r="B81" i="26" l="1"/>
  <c r="A81" i="26"/>
  <c r="T39" i="26"/>
  <c r="B39" i="26"/>
  <c r="U80" i="26"/>
  <c r="U83" i="30"/>
  <c r="B42" i="30"/>
  <c r="A84" i="30"/>
  <c r="B84" i="30"/>
  <c r="T42" i="30"/>
  <c r="U80" i="28"/>
  <c r="B39" i="28"/>
  <c r="B81" i="28"/>
  <c r="A81" i="28"/>
  <c r="T39" i="28"/>
  <c r="U83" i="24"/>
  <c r="B42" i="24"/>
  <c r="B84" i="24"/>
  <c r="T42" i="24"/>
  <c r="A84" i="24"/>
  <c r="B81" i="22"/>
  <c r="A81" i="22"/>
  <c r="T39" i="22"/>
  <c r="U80" i="22"/>
  <c r="B39" i="22"/>
  <c r="U80" i="20"/>
  <c r="B39" i="20"/>
  <c r="B81" i="20"/>
  <c r="T39" i="20"/>
  <c r="A81" i="20"/>
  <c r="B84" i="19"/>
  <c r="T42" i="19"/>
  <c r="A84" i="19"/>
  <c r="U83" i="19"/>
  <c r="B42" i="19"/>
  <c r="U81" i="26" l="1"/>
  <c r="B40" i="26"/>
  <c r="B82" i="26"/>
  <c r="T40" i="26"/>
  <c r="A82" i="26"/>
  <c r="B85" i="30"/>
  <c r="T44" i="30" s="1"/>
  <c r="A85" i="30"/>
  <c r="T43" i="30"/>
  <c r="U84" i="30"/>
  <c r="B43" i="30"/>
  <c r="B40" i="28"/>
  <c r="U81" i="28"/>
  <c r="T40" i="28"/>
  <c r="A82" i="28"/>
  <c r="B82" i="28"/>
  <c r="B85" i="24"/>
  <c r="T44" i="24" s="1"/>
  <c r="A85" i="24"/>
  <c r="T43" i="24"/>
  <c r="U84" i="24"/>
  <c r="B43" i="24"/>
  <c r="U81" i="22"/>
  <c r="B40" i="22"/>
  <c r="T40" i="22"/>
  <c r="B82" i="22"/>
  <c r="A82" i="22"/>
  <c r="T40" i="20"/>
  <c r="B82" i="20"/>
  <c r="A82" i="20"/>
  <c r="U81" i="20"/>
  <c r="B40" i="20"/>
  <c r="U84" i="19"/>
  <c r="B43" i="19"/>
  <c r="B85" i="19"/>
  <c r="T44" i="19" s="1"/>
  <c r="T43" i="19"/>
  <c r="A85" i="19"/>
  <c r="T41" i="26" l="1"/>
  <c r="B83" i="26"/>
  <c r="A83" i="26"/>
  <c r="U82" i="26"/>
  <c r="B41" i="26"/>
  <c r="U85" i="30"/>
  <c r="B44" i="30"/>
  <c r="T41" i="28"/>
  <c r="B83" i="28"/>
  <c r="A83" i="28"/>
  <c r="B41" i="28"/>
  <c r="U82" i="28"/>
  <c r="U85" i="24"/>
  <c r="B44" i="24"/>
  <c r="B41" i="22"/>
  <c r="U82" i="22"/>
  <c r="T41" i="22"/>
  <c r="B83" i="22"/>
  <c r="A83" i="22"/>
  <c r="B41" i="20"/>
  <c r="U82" i="20"/>
  <c r="B83" i="20"/>
  <c r="T41" i="20"/>
  <c r="A83" i="20"/>
  <c r="U85" i="19"/>
  <c r="B44" i="19"/>
  <c r="B42" i="26" l="1"/>
  <c r="U83" i="26"/>
  <c r="A84" i="26"/>
  <c r="T42" i="26"/>
  <c r="B84" i="26"/>
  <c r="AD61" i="30"/>
  <c r="G8" i="10" s="1"/>
  <c r="AC61" i="30"/>
  <c r="F8" i="10" s="1"/>
  <c r="AF63" i="30"/>
  <c r="AE62" i="30"/>
  <c r="AD62" i="30"/>
  <c r="G9" i="10" s="1"/>
  <c r="AF61" i="30"/>
  <c r="AF62" i="30"/>
  <c r="AF64" i="30"/>
  <c r="AE63" i="30"/>
  <c r="AE61" i="30"/>
  <c r="U83" i="28"/>
  <c r="B42" i="28"/>
  <c r="B84" i="28"/>
  <c r="T42" i="28"/>
  <c r="A84" i="28"/>
  <c r="AF61" i="24"/>
  <c r="I8" i="25" s="1"/>
  <c r="I18" i="25" s="1"/>
  <c r="E22" i="25" s="1"/>
  <c r="AF60" i="24"/>
  <c r="I7" i="25" s="1"/>
  <c r="I17" i="25" s="1"/>
  <c r="AD62" i="24"/>
  <c r="G9" i="25" s="1"/>
  <c r="G19" i="25" s="1"/>
  <c r="F20" i="25" s="1"/>
  <c r="AD61" i="24"/>
  <c r="G8" i="25" s="1"/>
  <c r="G18" i="25" s="1"/>
  <c r="E20" i="25" s="1"/>
  <c r="AE63" i="24"/>
  <c r="H10" i="25" s="1"/>
  <c r="H20" i="25" s="1"/>
  <c r="G21" i="25" s="1"/>
  <c r="AE61" i="24"/>
  <c r="H8" i="25" s="1"/>
  <c r="H18" i="25" s="1"/>
  <c r="E21" i="25" s="1"/>
  <c r="AC61" i="24"/>
  <c r="F8" i="25" s="1"/>
  <c r="F18" i="25" s="1"/>
  <c r="AE62" i="24"/>
  <c r="H9" i="25" s="1"/>
  <c r="H19" i="25" s="1"/>
  <c r="F21" i="25" s="1"/>
  <c r="AF64" i="24"/>
  <c r="I11" i="25" s="1"/>
  <c r="I21" i="25" s="1"/>
  <c r="H22" i="25" s="1"/>
  <c r="AF62" i="24"/>
  <c r="I9" i="25" s="1"/>
  <c r="I19" i="25" s="1"/>
  <c r="F22" i="25" s="1"/>
  <c r="AF63" i="24"/>
  <c r="I10" i="25" s="1"/>
  <c r="I20" i="25" s="1"/>
  <c r="G22" i="25" s="1"/>
  <c r="U83" i="22"/>
  <c r="B42" i="22"/>
  <c r="B84" i="22"/>
  <c r="T42" i="22"/>
  <c r="A84" i="22"/>
  <c r="U83" i="20"/>
  <c r="B42" i="20"/>
  <c r="B84" i="20"/>
  <c r="T42" i="20"/>
  <c r="A84" i="20"/>
  <c r="AF62" i="19"/>
  <c r="I9" i="18" s="1"/>
  <c r="AE62" i="19"/>
  <c r="H9" i="18" s="1"/>
  <c r="AF60" i="19"/>
  <c r="I7" i="18" s="1"/>
  <c r="AF64" i="19"/>
  <c r="I11" i="18" s="1"/>
  <c r="AE63" i="19"/>
  <c r="H10" i="18" s="1"/>
  <c r="AF61" i="19"/>
  <c r="I8" i="18" s="1"/>
  <c r="AF63" i="19"/>
  <c r="I10" i="18" s="1"/>
  <c r="AE60" i="19"/>
  <c r="H7" i="18" s="1"/>
  <c r="AE61" i="19"/>
  <c r="H8" i="18" s="1"/>
  <c r="AC61" i="19"/>
  <c r="F8" i="18" s="1"/>
  <c r="AD61" i="19"/>
  <c r="G8" i="18" s="1"/>
  <c r="AD62" i="19"/>
  <c r="G9" i="18" s="1"/>
  <c r="U84" i="26" l="1"/>
  <c r="B43" i="26"/>
  <c r="A85" i="26"/>
  <c r="T43" i="26"/>
  <c r="B85" i="26"/>
  <c r="T44" i="26" s="1"/>
  <c r="U84" i="28"/>
  <c r="B43" i="28"/>
  <c r="B85" i="28"/>
  <c r="T44" i="28" s="1"/>
  <c r="A85" i="28"/>
  <c r="T43" i="28"/>
  <c r="AD62" i="26"/>
  <c r="G9" i="27" s="1"/>
  <c r="G19" i="27" s="1"/>
  <c r="F20" i="27" s="1"/>
  <c r="AF62" i="26"/>
  <c r="I9" i="27" s="1"/>
  <c r="I19" i="27" s="1"/>
  <c r="F22" i="27" s="1"/>
  <c r="AF64" i="26"/>
  <c r="I11" i="27" s="1"/>
  <c r="I21" i="27" s="1"/>
  <c r="H22" i="27" s="1"/>
  <c r="AC61" i="26"/>
  <c r="F8" i="27" s="1"/>
  <c r="F18" i="27" s="1"/>
  <c r="AE62" i="26"/>
  <c r="H9" i="27" s="1"/>
  <c r="H19" i="27" s="1"/>
  <c r="F21" i="27" s="1"/>
  <c r="AD61" i="26"/>
  <c r="G8" i="27" s="1"/>
  <c r="G18" i="27" s="1"/>
  <c r="E20" i="27" s="1"/>
  <c r="AE61" i="26"/>
  <c r="H8" i="27" s="1"/>
  <c r="H18" i="27" s="1"/>
  <c r="E21" i="27" s="1"/>
  <c r="AF63" i="26"/>
  <c r="I10" i="27" s="1"/>
  <c r="I20" i="27" s="1"/>
  <c r="G22" i="27" s="1"/>
  <c r="AF61" i="26"/>
  <c r="I8" i="27" s="1"/>
  <c r="I18" i="27" s="1"/>
  <c r="E22" i="27" s="1"/>
  <c r="AE63" i="26"/>
  <c r="H10" i="27" s="1"/>
  <c r="H20" i="27" s="1"/>
  <c r="G21" i="27" s="1"/>
  <c r="M21" i="25"/>
  <c r="E19" i="25"/>
  <c r="M19" i="25" s="1"/>
  <c r="M18" i="25"/>
  <c r="M20" i="25"/>
  <c r="D22" i="25"/>
  <c r="M22" i="25" s="1"/>
  <c r="M17" i="25"/>
  <c r="U84" i="22"/>
  <c r="B43" i="22"/>
  <c r="B85" i="22"/>
  <c r="T44" i="22" s="1"/>
  <c r="A85" i="22"/>
  <c r="T43" i="22"/>
  <c r="B85" i="20"/>
  <c r="T44" i="20" s="1"/>
  <c r="T43" i="20"/>
  <c r="A85" i="20"/>
  <c r="U84" i="20"/>
  <c r="B43" i="20"/>
  <c r="B44" i="26" l="1"/>
  <c r="U85" i="26"/>
  <c r="B44" i="28"/>
  <c r="U85" i="28"/>
  <c r="M21" i="27"/>
  <c r="M20" i="27"/>
  <c r="M22" i="27"/>
  <c r="E19" i="27"/>
  <c r="M19" i="27" s="1"/>
  <c r="M18" i="27"/>
  <c r="M23" i="25"/>
  <c r="N12" i="25" s="1"/>
  <c r="U85" i="22"/>
  <c r="B44" i="22"/>
  <c r="U85" i="20"/>
  <c r="B44" i="20"/>
  <c r="AC60" i="28" l="1"/>
  <c r="F7" i="29" s="1"/>
  <c r="F17" i="29" s="1"/>
  <c r="AD61" i="28"/>
  <c r="G8" i="29" s="1"/>
  <c r="G18" i="29" s="1"/>
  <c r="E20" i="29" s="1"/>
  <c r="AE63" i="28"/>
  <c r="H10" i="29" s="1"/>
  <c r="H20" i="29" s="1"/>
  <c r="G21" i="29" s="1"/>
  <c r="AF61" i="28"/>
  <c r="I8" i="29" s="1"/>
  <c r="I18" i="29" s="1"/>
  <c r="E22" i="29" s="1"/>
  <c r="M22" i="29" s="1"/>
  <c r="AE60" i="28"/>
  <c r="H7" i="29" s="1"/>
  <c r="H17" i="29" s="1"/>
  <c r="D21" i="29" s="1"/>
  <c r="AE62" i="28"/>
  <c r="H9" i="29" s="1"/>
  <c r="H19" i="29" s="1"/>
  <c r="F21" i="29" s="1"/>
  <c r="AF64" i="28"/>
  <c r="I11" i="29" s="1"/>
  <c r="I21" i="29" s="1"/>
  <c r="H22" i="29" s="1"/>
  <c r="AC61" i="28"/>
  <c r="F8" i="29" s="1"/>
  <c r="F18" i="29" s="1"/>
  <c r="AD62" i="28"/>
  <c r="G9" i="29" s="1"/>
  <c r="G19" i="29" s="1"/>
  <c r="F20" i="29" s="1"/>
  <c r="AF62" i="28"/>
  <c r="I9" i="29" s="1"/>
  <c r="I19" i="29" s="1"/>
  <c r="F22" i="29" s="1"/>
  <c r="AF63" i="28"/>
  <c r="I10" i="29" s="1"/>
  <c r="I20" i="29" s="1"/>
  <c r="G22" i="29" s="1"/>
  <c r="AE61" i="28"/>
  <c r="H8" i="29" s="1"/>
  <c r="H18" i="29" s="1"/>
  <c r="E21" i="29" s="1"/>
  <c r="M23" i="27"/>
  <c r="N11" i="27"/>
  <c r="N11" i="25"/>
  <c r="N9" i="25"/>
  <c r="N10" i="25"/>
  <c r="N8" i="25"/>
  <c r="N6" i="25"/>
  <c r="N7" i="25"/>
  <c r="AC60" i="22"/>
  <c r="F7" i="23" s="1"/>
  <c r="F17" i="23" s="1"/>
  <c r="D19" i="23" s="1"/>
  <c r="AB60" i="22"/>
  <c r="E7" i="23" s="1"/>
  <c r="E17" i="23" s="1"/>
  <c r="AE61" i="22"/>
  <c r="H8" i="23" s="1"/>
  <c r="H18" i="23" s="1"/>
  <c r="E21" i="23" s="1"/>
  <c r="AD62" i="22"/>
  <c r="G9" i="23" s="1"/>
  <c r="G19" i="23" s="1"/>
  <c r="F20" i="23" s="1"/>
  <c r="AF64" i="22"/>
  <c r="I11" i="23" s="1"/>
  <c r="I21" i="23" s="1"/>
  <c r="H22" i="23" s="1"/>
  <c r="AC61" i="22"/>
  <c r="F8" i="23" s="1"/>
  <c r="F18" i="23" s="1"/>
  <c r="E19" i="23" s="1"/>
  <c r="AD61" i="22"/>
  <c r="G8" i="23" s="1"/>
  <c r="G18" i="23" s="1"/>
  <c r="E20" i="23" s="1"/>
  <c r="AF61" i="22"/>
  <c r="I8" i="23" s="1"/>
  <c r="I18" i="23" s="1"/>
  <c r="E22" i="23" s="1"/>
  <c r="AF62" i="22"/>
  <c r="I9" i="23" s="1"/>
  <c r="I19" i="23" s="1"/>
  <c r="F22" i="23" s="1"/>
  <c r="AE62" i="22"/>
  <c r="H9" i="23" s="1"/>
  <c r="H19" i="23" s="1"/>
  <c r="F21" i="23" s="1"/>
  <c r="AF60" i="22"/>
  <c r="I7" i="23" s="1"/>
  <c r="I17" i="23" s="1"/>
  <c r="D22" i="23" s="1"/>
  <c r="AD60" i="22"/>
  <c r="G7" i="23" s="1"/>
  <c r="G17" i="23" s="1"/>
  <c r="D20" i="23" s="1"/>
  <c r="AE60" i="22"/>
  <c r="H7" i="23" s="1"/>
  <c r="H17" i="23" s="1"/>
  <c r="D21" i="23" s="1"/>
  <c r="M21" i="23" s="1"/>
  <c r="AE63" i="22"/>
  <c r="H10" i="23" s="1"/>
  <c r="H20" i="23" s="1"/>
  <c r="G21" i="23" s="1"/>
  <c r="AF63" i="22"/>
  <c r="I10" i="23" s="1"/>
  <c r="I20" i="23" s="1"/>
  <c r="G22" i="23" s="1"/>
  <c r="AC61" i="20"/>
  <c r="F8" i="21" s="1"/>
  <c r="F18" i="21" s="1"/>
  <c r="AE62" i="20"/>
  <c r="H9" i="21" s="1"/>
  <c r="H19" i="21" s="1"/>
  <c r="F21" i="21" s="1"/>
  <c r="AD62" i="20"/>
  <c r="G9" i="21" s="1"/>
  <c r="G19" i="21" s="1"/>
  <c r="F20" i="21" s="1"/>
  <c r="AE63" i="20"/>
  <c r="H10" i="21" s="1"/>
  <c r="H20" i="21" s="1"/>
  <c r="G21" i="21" s="1"/>
  <c r="AF62" i="20"/>
  <c r="I9" i="21" s="1"/>
  <c r="I19" i="21" s="1"/>
  <c r="F22" i="21" s="1"/>
  <c r="AF63" i="20"/>
  <c r="I10" i="21" s="1"/>
  <c r="I20" i="21" s="1"/>
  <c r="G22" i="21" s="1"/>
  <c r="AE60" i="20"/>
  <c r="H7" i="21" s="1"/>
  <c r="H17" i="21" s="1"/>
  <c r="AE61" i="20"/>
  <c r="H8" i="21" s="1"/>
  <c r="H18" i="21" s="1"/>
  <c r="E21" i="21" s="1"/>
  <c r="AF61" i="20"/>
  <c r="I8" i="21" s="1"/>
  <c r="I18" i="21" s="1"/>
  <c r="E22" i="21" s="1"/>
  <c r="AD61" i="20"/>
  <c r="G8" i="21" s="1"/>
  <c r="G18" i="21" s="1"/>
  <c r="E20" i="21" s="1"/>
  <c r="AF64" i="20"/>
  <c r="I11" i="21" s="1"/>
  <c r="I21" i="21" s="1"/>
  <c r="H22" i="21" s="1"/>
  <c r="M20" i="23" l="1"/>
  <c r="M22" i="23"/>
  <c r="M20" i="29"/>
  <c r="M20" i="21"/>
  <c r="M19" i="23"/>
  <c r="E19" i="29"/>
  <c r="M18" i="29"/>
  <c r="D18" i="23"/>
  <c r="M18" i="23" s="1"/>
  <c r="M17" i="23"/>
  <c r="M21" i="29"/>
  <c r="D19" i="29"/>
  <c r="M17" i="29"/>
  <c r="N12" i="27"/>
  <c r="N6" i="27"/>
  <c r="N7" i="27"/>
  <c r="N8" i="27"/>
  <c r="N10" i="27"/>
  <c r="N9" i="27"/>
  <c r="N16" i="25"/>
  <c r="N19" i="25"/>
  <c r="N21" i="25"/>
  <c r="N17" i="25"/>
  <c r="N20" i="25"/>
  <c r="N22" i="25"/>
  <c r="N18" i="25"/>
  <c r="D21" i="21"/>
  <c r="M21" i="21" s="1"/>
  <c r="M17" i="21"/>
  <c r="M22" i="21"/>
  <c r="E19" i="21"/>
  <c r="M19" i="21" s="1"/>
  <c r="M18" i="21"/>
  <c r="M23" i="23" l="1"/>
  <c r="N9" i="23"/>
  <c r="N8" i="23"/>
  <c r="M19" i="29"/>
  <c r="M23" i="29" s="1"/>
  <c r="N19" i="27"/>
  <c r="N21" i="27"/>
  <c r="N16" i="27"/>
  <c r="N18" i="27"/>
  <c r="N17" i="27"/>
  <c r="N20" i="27"/>
  <c r="N22" i="27"/>
  <c r="N23" i="25"/>
  <c r="O10" i="25" s="1"/>
  <c r="M23" i="21"/>
  <c r="N9" i="21" s="1"/>
  <c r="N8" i="29" l="1"/>
  <c r="N6" i="29"/>
  <c r="N12" i="29"/>
  <c r="N10" i="29"/>
  <c r="N11" i="29"/>
  <c r="N7" i="29"/>
  <c r="N10" i="23"/>
  <c r="N6" i="23"/>
  <c r="N11" i="23"/>
  <c r="N9" i="29"/>
  <c r="N7" i="23"/>
  <c r="N12" i="23"/>
  <c r="N23" i="27"/>
  <c r="O6" i="27" s="1"/>
  <c r="O9" i="27"/>
  <c r="O6" i="25"/>
  <c r="O8" i="25"/>
  <c r="O7" i="25"/>
  <c r="O11" i="25"/>
  <c r="O9" i="25"/>
  <c r="O12" i="25"/>
  <c r="N11" i="21"/>
  <c r="N6" i="21"/>
  <c r="N10" i="21"/>
  <c r="N7" i="21"/>
  <c r="N22" i="21" s="1"/>
  <c r="N12" i="21"/>
  <c r="N8" i="21"/>
  <c r="N20" i="23" l="1"/>
  <c r="N16" i="23"/>
  <c r="N22" i="23"/>
  <c r="N21" i="23"/>
  <c r="N18" i="23"/>
  <c r="N17" i="23"/>
  <c r="N19" i="23"/>
  <c r="N20" i="29"/>
  <c r="N18" i="29"/>
  <c r="N19" i="29"/>
  <c r="N22" i="29"/>
  <c r="N21" i="29"/>
  <c r="N17" i="29"/>
  <c r="N16" i="29"/>
  <c r="O11" i="27"/>
  <c r="O7" i="27"/>
  <c r="O8" i="27"/>
  <c r="O16" i="27" s="1"/>
  <c r="O22" i="27"/>
  <c r="O12" i="27"/>
  <c r="O10" i="27"/>
  <c r="O16" i="25"/>
  <c r="O20" i="25"/>
  <c r="O18" i="25"/>
  <c r="O17" i="25"/>
  <c r="O19" i="25"/>
  <c r="O22" i="25"/>
  <c r="O21" i="25"/>
  <c r="N16" i="21"/>
  <c r="N18" i="21"/>
  <c r="N19" i="21"/>
  <c r="N21" i="21"/>
  <c r="N20" i="21"/>
  <c r="N17" i="21"/>
  <c r="O20" i="27" l="1"/>
  <c r="O21" i="27"/>
  <c r="N23" i="29"/>
  <c r="O10" i="29" s="1"/>
  <c r="N23" i="23"/>
  <c r="O6" i="23" s="1"/>
  <c r="O18" i="27"/>
  <c r="O19" i="27"/>
  <c r="O8" i="29"/>
  <c r="O17" i="27"/>
  <c r="O23" i="27" s="1"/>
  <c r="O23" i="25"/>
  <c r="N23" i="21"/>
  <c r="O9" i="21" s="1"/>
  <c r="O9" i="29" l="1"/>
  <c r="O12" i="23"/>
  <c r="O11" i="23"/>
  <c r="O21" i="23"/>
  <c r="O12" i="29"/>
  <c r="O7" i="29"/>
  <c r="O7" i="23"/>
  <c r="O19" i="23" s="1"/>
  <c r="O10" i="23"/>
  <c r="O8" i="23"/>
  <c r="O6" i="29"/>
  <c r="O9" i="23"/>
  <c r="O11" i="29"/>
  <c r="P7" i="27"/>
  <c r="P9" i="27"/>
  <c r="P8" i="27"/>
  <c r="P12" i="27"/>
  <c r="P6" i="27"/>
  <c r="P11" i="27"/>
  <c r="P10" i="27"/>
  <c r="P11" i="25"/>
  <c r="P10" i="25"/>
  <c r="P8" i="25"/>
  <c r="P6" i="25"/>
  <c r="P7" i="25"/>
  <c r="P21" i="25" s="1"/>
  <c r="P12" i="25"/>
  <c r="P9" i="25"/>
  <c r="O6" i="21"/>
  <c r="O7" i="21"/>
  <c r="O11" i="21"/>
  <c r="O12" i="21"/>
  <c r="O8" i="21"/>
  <c r="O10" i="21"/>
  <c r="O20" i="29" l="1"/>
  <c r="O19" i="29"/>
  <c r="O17" i="29"/>
  <c r="O16" i="29"/>
  <c r="O21" i="29"/>
  <c r="O22" i="29"/>
  <c r="O17" i="23"/>
  <c r="O16" i="23"/>
  <c r="O18" i="23"/>
  <c r="O20" i="23"/>
  <c r="O23" i="23" s="1"/>
  <c r="P10" i="23" s="1"/>
  <c r="O22" i="23"/>
  <c r="O18" i="29"/>
  <c r="P20" i="27"/>
  <c r="P21" i="27"/>
  <c r="P19" i="27"/>
  <c r="P17" i="27"/>
  <c r="P22" i="27"/>
  <c r="P18" i="27"/>
  <c r="P16" i="27"/>
  <c r="P22" i="25"/>
  <c r="P16" i="25"/>
  <c r="P18" i="25"/>
  <c r="P17" i="25"/>
  <c r="P20" i="25"/>
  <c r="P19" i="25"/>
  <c r="O20" i="21"/>
  <c r="O21" i="21"/>
  <c r="O18" i="21"/>
  <c r="O17" i="21"/>
  <c r="O16" i="21"/>
  <c r="O19" i="21"/>
  <c r="O22" i="21"/>
  <c r="P7" i="23" l="1"/>
  <c r="P11" i="23"/>
  <c r="P8" i="23"/>
  <c r="O23" i="29"/>
  <c r="P10" i="29" s="1"/>
  <c r="P12" i="23"/>
  <c r="P6" i="23"/>
  <c r="P9" i="23"/>
  <c r="P23" i="27"/>
  <c r="Q8" i="27" s="1"/>
  <c r="P23" i="25"/>
  <c r="O23" i="21"/>
  <c r="P10" i="21" s="1"/>
  <c r="P6" i="29" l="1"/>
  <c r="P8" i="21"/>
  <c r="P22" i="23"/>
  <c r="P20" i="23"/>
  <c r="P17" i="23"/>
  <c r="P18" i="23"/>
  <c r="P16" i="23"/>
  <c r="P19" i="23"/>
  <c r="P21" i="23"/>
  <c r="P11" i="29"/>
  <c r="P12" i="29"/>
  <c r="P9" i="21"/>
  <c r="P22" i="21" s="1"/>
  <c r="P9" i="29"/>
  <c r="P12" i="21"/>
  <c r="P7" i="21"/>
  <c r="P11" i="21"/>
  <c r="P6" i="21"/>
  <c r="P7" i="29"/>
  <c r="P8" i="29"/>
  <c r="Q7" i="27"/>
  <c r="Q10" i="27"/>
  <c r="Q9" i="27"/>
  <c r="Q11" i="27"/>
  <c r="Q6" i="27"/>
  <c r="Q12" i="27"/>
  <c r="Q18" i="27" s="1"/>
  <c r="Q9" i="25"/>
  <c r="Q11" i="25"/>
  <c r="Q12" i="25"/>
  <c r="Q7" i="25"/>
  <c r="Q10" i="25"/>
  <c r="Q6" i="25"/>
  <c r="Q8" i="25"/>
  <c r="P21" i="21"/>
  <c r="P16" i="21"/>
  <c r="P18" i="21" l="1"/>
  <c r="P19" i="21"/>
  <c r="P23" i="23"/>
  <c r="Q7" i="23" s="1"/>
  <c r="Q6" i="23"/>
  <c r="Q10" i="23"/>
  <c r="P20" i="21"/>
  <c r="Q8" i="23"/>
  <c r="P17" i="21"/>
  <c r="Q11" i="23"/>
  <c r="P22" i="29"/>
  <c r="P20" i="29"/>
  <c r="P19" i="29"/>
  <c r="P21" i="29"/>
  <c r="P18" i="29"/>
  <c r="P16" i="29"/>
  <c r="P17" i="29"/>
  <c r="Q16" i="27"/>
  <c r="Q17" i="27"/>
  <c r="Q19" i="27"/>
  <c r="Q22" i="27"/>
  <c r="Q21" i="27"/>
  <c r="Q20" i="27"/>
  <c r="Q17" i="25"/>
  <c r="Q21" i="25"/>
  <c r="Q19" i="25"/>
  <c r="Q18" i="25"/>
  <c r="Q20" i="25"/>
  <c r="Q16" i="25"/>
  <c r="Q22" i="25"/>
  <c r="P23" i="21"/>
  <c r="Q7" i="21" s="1"/>
  <c r="Q9" i="21"/>
  <c r="Q6" i="21" l="1"/>
  <c r="Q22" i="21" s="1"/>
  <c r="Q12" i="29"/>
  <c r="Q9" i="29"/>
  <c r="Q8" i="29"/>
  <c r="P23" i="29"/>
  <c r="Q7" i="29" s="1"/>
  <c r="Q6" i="29"/>
  <c r="Q10" i="29"/>
  <c r="Q9" i="23"/>
  <c r="Q18" i="23" s="1"/>
  <c r="Q12" i="23"/>
  <c r="Q23" i="27"/>
  <c r="R6" i="27" s="1"/>
  <c r="R8" i="27"/>
  <c r="R10" i="27"/>
  <c r="R9" i="27"/>
  <c r="R12" i="27"/>
  <c r="R11" i="27"/>
  <c r="R7" i="27"/>
  <c r="Q23" i="25"/>
  <c r="R8" i="25" s="1"/>
  <c r="Q11" i="21"/>
  <c r="Q8" i="21"/>
  <c r="Q12" i="21"/>
  <c r="Q16" i="21"/>
  <c r="Q10" i="21"/>
  <c r="Q18" i="21" l="1"/>
  <c r="Q22" i="23"/>
  <c r="Q16" i="23"/>
  <c r="Q19" i="23"/>
  <c r="Q20" i="21"/>
  <c r="Q21" i="29"/>
  <c r="Q17" i="29"/>
  <c r="Q20" i="29"/>
  <c r="Q20" i="23"/>
  <c r="Q21" i="23"/>
  <c r="Q19" i="21"/>
  <c r="Q11" i="29"/>
  <c r="Q22" i="29" s="1"/>
  <c r="Q17" i="23"/>
  <c r="R16" i="27"/>
  <c r="R19" i="27"/>
  <c r="R18" i="27"/>
  <c r="R20" i="27"/>
  <c r="R22" i="27"/>
  <c r="R17" i="27"/>
  <c r="R21" i="27"/>
  <c r="R7" i="25"/>
  <c r="R11" i="25"/>
  <c r="R9" i="25"/>
  <c r="R6" i="25"/>
  <c r="R10" i="25"/>
  <c r="R12" i="25"/>
  <c r="Q17" i="21"/>
  <c r="Q21" i="21"/>
  <c r="Q18" i="29" l="1"/>
  <c r="Q23" i="21"/>
  <c r="R10" i="23"/>
  <c r="Q19" i="29"/>
  <c r="Q23" i="23"/>
  <c r="R11" i="23" s="1"/>
  <c r="R6" i="23"/>
  <c r="Q16" i="29"/>
  <c r="R23" i="27"/>
  <c r="S6" i="27" s="1"/>
  <c r="R18" i="25"/>
  <c r="R17" i="25"/>
  <c r="R16" i="25"/>
  <c r="R20" i="25"/>
  <c r="R19" i="25"/>
  <c r="R22" i="25"/>
  <c r="R21" i="25"/>
  <c r="R7" i="21"/>
  <c r="R9" i="21"/>
  <c r="R12" i="21"/>
  <c r="R10" i="21"/>
  <c r="R6" i="21"/>
  <c r="R8" i="21"/>
  <c r="R11" i="21"/>
  <c r="R18" i="21" s="1"/>
  <c r="R19" i="21" l="1"/>
  <c r="Q23" i="29"/>
  <c r="R8" i="29"/>
  <c r="R7" i="23"/>
  <c r="R16" i="23" s="1"/>
  <c r="R8" i="23"/>
  <c r="R9" i="29"/>
  <c r="R9" i="23"/>
  <c r="R12" i="23"/>
  <c r="S10" i="27"/>
  <c r="S9" i="27"/>
  <c r="S7" i="27"/>
  <c r="S8" i="27"/>
  <c r="S12" i="27"/>
  <c r="S11" i="27"/>
  <c r="R23" i="25"/>
  <c r="S12" i="25"/>
  <c r="S9" i="25"/>
  <c r="S10" i="25"/>
  <c r="S11" i="25"/>
  <c r="S6" i="25"/>
  <c r="S7" i="25"/>
  <c r="S8" i="25"/>
  <c r="R16" i="21"/>
  <c r="R21" i="21"/>
  <c r="R17" i="21"/>
  <c r="R20" i="21"/>
  <c r="R22" i="21"/>
  <c r="R18" i="23" l="1"/>
  <c r="R17" i="23"/>
  <c r="R19" i="23"/>
  <c r="R7" i="29"/>
  <c r="R12" i="29"/>
  <c r="R10" i="29"/>
  <c r="R11" i="29"/>
  <c r="R22" i="23"/>
  <c r="R20" i="23"/>
  <c r="R21" i="23"/>
  <c r="R6" i="29"/>
  <c r="S21" i="27"/>
  <c r="S19" i="27"/>
  <c r="S18" i="27"/>
  <c r="S16" i="27"/>
  <c r="S22" i="27"/>
  <c r="S20" i="27"/>
  <c r="S17" i="27"/>
  <c r="S21" i="25"/>
  <c r="S18" i="25"/>
  <c r="S22" i="25"/>
  <c r="S19" i="25"/>
  <c r="S16" i="25"/>
  <c r="S17" i="25"/>
  <c r="S20" i="25"/>
  <c r="R23" i="21"/>
  <c r="S6" i="21" s="1"/>
  <c r="S7" i="23" l="1"/>
  <c r="R22" i="29"/>
  <c r="R17" i="29"/>
  <c r="R20" i="29"/>
  <c r="R21" i="29"/>
  <c r="R16" i="29"/>
  <c r="R18" i="29"/>
  <c r="R19" i="29"/>
  <c r="S9" i="23"/>
  <c r="R23" i="23"/>
  <c r="S8" i="23" s="1"/>
  <c r="S23" i="27"/>
  <c r="T6" i="27" s="1"/>
  <c r="S23" i="25"/>
  <c r="T12" i="25" s="1"/>
  <c r="S8" i="21"/>
  <c r="S9" i="21"/>
  <c r="S10" i="21"/>
  <c r="S11" i="21"/>
  <c r="S12" i="21"/>
  <c r="S7" i="21"/>
  <c r="S18" i="21" s="1"/>
  <c r="S11" i="23" l="1"/>
  <c r="S12" i="23"/>
  <c r="S6" i="23"/>
  <c r="R23" i="29"/>
  <c r="S11" i="29" s="1"/>
  <c r="S10" i="23"/>
  <c r="T7" i="27"/>
  <c r="T9" i="27"/>
  <c r="T11" i="27"/>
  <c r="T8" i="27"/>
  <c r="T10" i="27"/>
  <c r="T12" i="27"/>
  <c r="T11" i="25"/>
  <c r="T8" i="25"/>
  <c r="T9" i="25"/>
  <c r="T6" i="25"/>
  <c r="T10" i="25"/>
  <c r="T7" i="25"/>
  <c r="S22" i="21"/>
  <c r="S16" i="21"/>
  <c r="S20" i="21"/>
  <c r="S19" i="21"/>
  <c r="S21" i="21"/>
  <c r="S17" i="21"/>
  <c r="S8" i="29" l="1"/>
  <c r="S19" i="23"/>
  <c r="S17" i="23"/>
  <c r="S18" i="23"/>
  <c r="S21" i="23"/>
  <c r="S20" i="23"/>
  <c r="S22" i="23"/>
  <c r="S16" i="23"/>
  <c r="S12" i="29"/>
  <c r="S10" i="29"/>
  <c r="S6" i="29"/>
  <c r="S7" i="29"/>
  <c r="S19" i="29" s="1"/>
  <c r="S9" i="29"/>
  <c r="T19" i="27"/>
  <c r="T18" i="27"/>
  <c r="T16" i="27"/>
  <c r="T22" i="27"/>
  <c r="T21" i="27"/>
  <c r="T17" i="27"/>
  <c r="T20" i="27"/>
  <c r="T20" i="25"/>
  <c r="T19" i="25"/>
  <c r="T17" i="25"/>
  <c r="T21" i="25"/>
  <c r="T18" i="25"/>
  <c r="T22" i="25"/>
  <c r="T16" i="25"/>
  <c r="S23" i="21"/>
  <c r="S23" i="23" l="1"/>
  <c r="T7" i="23" s="1"/>
  <c r="T6" i="23"/>
  <c r="S16" i="29"/>
  <c r="S21" i="29"/>
  <c r="S18" i="29"/>
  <c r="S20" i="29"/>
  <c r="S22" i="29"/>
  <c r="S17" i="29"/>
  <c r="T12" i="23"/>
  <c r="T10" i="23"/>
  <c r="T9" i="23"/>
  <c r="T8" i="23"/>
  <c r="T11" i="23"/>
  <c r="T23" i="27"/>
  <c r="T23" i="25"/>
  <c r="U9" i="25" s="1"/>
  <c r="T12" i="21"/>
  <c r="T8" i="21"/>
  <c r="T6" i="21"/>
  <c r="T9" i="21"/>
  <c r="T7" i="21"/>
  <c r="T10" i="21"/>
  <c r="T11" i="21"/>
  <c r="S23" i="29" l="1"/>
  <c r="T9" i="29" s="1"/>
  <c r="T21" i="23"/>
  <c r="T18" i="23"/>
  <c r="T17" i="23"/>
  <c r="T16" i="23"/>
  <c r="T20" i="23"/>
  <c r="T19" i="23"/>
  <c r="T22" i="23"/>
  <c r="U11" i="27"/>
  <c r="U9" i="27"/>
  <c r="U10" i="27"/>
  <c r="U8" i="27"/>
  <c r="U7" i="27"/>
  <c r="U6" i="27"/>
  <c r="U12" i="27"/>
  <c r="U6" i="25"/>
  <c r="U16" i="25" s="1"/>
  <c r="U7" i="25"/>
  <c r="U10" i="25"/>
  <c r="U11" i="25"/>
  <c r="U12" i="25"/>
  <c r="U8" i="25"/>
  <c r="U20" i="25"/>
  <c r="T22" i="21"/>
  <c r="T21" i="21"/>
  <c r="T19" i="21"/>
  <c r="T18" i="21"/>
  <c r="T17" i="21"/>
  <c r="T16" i="21"/>
  <c r="T20" i="21"/>
  <c r="T6" i="29" l="1"/>
  <c r="U12" i="23"/>
  <c r="T8" i="29"/>
  <c r="U11" i="23"/>
  <c r="T12" i="29"/>
  <c r="T11" i="29"/>
  <c r="T23" i="23"/>
  <c r="U9" i="23" s="1"/>
  <c r="U6" i="23"/>
  <c r="T10" i="29"/>
  <c r="T7" i="29"/>
  <c r="U21" i="27"/>
  <c r="U22" i="27"/>
  <c r="U19" i="27"/>
  <c r="U17" i="27"/>
  <c r="U18" i="27"/>
  <c r="U16" i="27"/>
  <c r="U20" i="27"/>
  <c r="U18" i="25"/>
  <c r="U19" i="25"/>
  <c r="U17" i="25"/>
  <c r="U22" i="25"/>
  <c r="U21" i="25"/>
  <c r="T23" i="21"/>
  <c r="U6" i="21"/>
  <c r="U10" i="21"/>
  <c r="U9" i="21"/>
  <c r="U8" i="21"/>
  <c r="U11" i="21"/>
  <c r="U7" i="21"/>
  <c r="U12" i="21"/>
  <c r="T20" i="29" l="1"/>
  <c r="T19" i="29"/>
  <c r="T18" i="29"/>
  <c r="T16" i="29"/>
  <c r="T22" i="29"/>
  <c r="T21" i="29"/>
  <c r="T17" i="29"/>
  <c r="U10" i="23"/>
  <c r="U8" i="23"/>
  <c r="U16" i="23" s="1"/>
  <c r="U20" i="21"/>
  <c r="U7" i="23"/>
  <c r="U20" i="23" s="1"/>
  <c r="U23" i="27"/>
  <c r="V8" i="27" s="1"/>
  <c r="V11" i="27"/>
  <c r="U23" i="25"/>
  <c r="V12" i="25" s="1"/>
  <c r="U18" i="21"/>
  <c r="U21" i="21"/>
  <c r="U19" i="21"/>
  <c r="U22" i="21"/>
  <c r="U17" i="21"/>
  <c r="U16" i="21"/>
  <c r="T23" i="29" l="1"/>
  <c r="U12" i="29" s="1"/>
  <c r="U19" i="23"/>
  <c r="U17" i="23"/>
  <c r="U10" i="29"/>
  <c r="U21" i="23"/>
  <c r="U22" i="23"/>
  <c r="U18" i="23"/>
  <c r="V6" i="27"/>
  <c r="V9" i="27"/>
  <c r="V7" i="27"/>
  <c r="V10" i="27"/>
  <c r="V12" i="27"/>
  <c r="V7" i="25"/>
  <c r="V22" i="25" s="1"/>
  <c r="V9" i="25"/>
  <c r="V6" i="25"/>
  <c r="V8" i="25"/>
  <c r="V11" i="25"/>
  <c r="V10" i="25"/>
  <c r="U23" i="21"/>
  <c r="V10" i="21" s="1"/>
  <c r="U9" i="29" l="1"/>
  <c r="U8" i="29"/>
  <c r="U23" i="23"/>
  <c r="V16" i="25"/>
  <c r="U11" i="29"/>
  <c r="U7" i="29"/>
  <c r="U6" i="29"/>
  <c r="V19" i="27"/>
  <c r="V22" i="27"/>
  <c r="V18" i="27"/>
  <c r="V16" i="27"/>
  <c r="V21" i="27"/>
  <c r="V20" i="27"/>
  <c r="V17" i="27"/>
  <c r="V20" i="25"/>
  <c r="V19" i="25"/>
  <c r="V18" i="25"/>
  <c r="V17" i="25"/>
  <c r="V21" i="25"/>
  <c r="V8" i="21"/>
  <c r="V12" i="21"/>
  <c r="V6" i="21"/>
  <c r="V11" i="21"/>
  <c r="V9" i="21"/>
  <c r="V7" i="21"/>
  <c r="U20" i="29" l="1"/>
  <c r="U22" i="29"/>
  <c r="U17" i="29"/>
  <c r="U16" i="29"/>
  <c r="U18" i="29"/>
  <c r="U21" i="29"/>
  <c r="U19" i="29"/>
  <c r="V8" i="23"/>
  <c r="V10" i="23"/>
  <c r="V6" i="23"/>
  <c r="V12" i="23"/>
  <c r="V23" i="25"/>
  <c r="W8" i="25" s="1"/>
  <c r="V9" i="23"/>
  <c r="V7" i="23"/>
  <c r="V11" i="23"/>
  <c r="V23" i="27"/>
  <c r="W7" i="27" s="1"/>
  <c r="W12" i="25"/>
  <c r="V21" i="21"/>
  <c r="V18" i="21"/>
  <c r="V17" i="21"/>
  <c r="V16" i="21"/>
  <c r="V22" i="21"/>
  <c r="V19" i="21"/>
  <c r="V20" i="21"/>
  <c r="W10" i="25" l="1"/>
  <c r="W11" i="25"/>
  <c r="V7" i="29"/>
  <c r="W7" i="25"/>
  <c r="W6" i="25"/>
  <c r="V21" i="23"/>
  <c r="V19" i="23"/>
  <c r="V22" i="23"/>
  <c r="V16" i="23"/>
  <c r="V17" i="23"/>
  <c r="V20" i="23"/>
  <c r="V18" i="23"/>
  <c r="U23" i="29"/>
  <c r="V12" i="29" s="1"/>
  <c r="V6" i="29"/>
  <c r="W9" i="25"/>
  <c r="V10" i="29"/>
  <c r="W11" i="27"/>
  <c r="W9" i="27"/>
  <c r="W12" i="27"/>
  <c r="W6" i="27"/>
  <c r="W8" i="27"/>
  <c r="W10" i="27"/>
  <c r="W22" i="25"/>
  <c r="W17" i="25"/>
  <c r="W18" i="25"/>
  <c r="W16" i="25"/>
  <c r="W19" i="25"/>
  <c r="W20" i="25"/>
  <c r="W21" i="25"/>
  <c r="V23" i="21"/>
  <c r="W9" i="21" s="1"/>
  <c r="W6" i="21"/>
  <c r="W7" i="21"/>
  <c r="W8" i="21"/>
  <c r="W10" i="21"/>
  <c r="W11" i="21"/>
  <c r="V22" i="29" l="1"/>
  <c r="W7" i="23"/>
  <c r="V9" i="29"/>
  <c r="V8" i="29"/>
  <c r="V19" i="29" s="1"/>
  <c r="V11" i="29"/>
  <c r="V23" i="23"/>
  <c r="W9" i="23" s="1"/>
  <c r="W6" i="23"/>
  <c r="W10" i="23"/>
  <c r="W8" i="23"/>
  <c r="W12" i="23"/>
  <c r="W21" i="27"/>
  <c r="W16" i="27"/>
  <c r="W17" i="27"/>
  <c r="W22" i="27"/>
  <c r="W20" i="27"/>
  <c r="W18" i="27"/>
  <c r="W19" i="27"/>
  <c r="W23" i="25"/>
  <c r="X8" i="25" s="1"/>
  <c r="W12" i="21"/>
  <c r="W21" i="21" s="1"/>
  <c r="V16" i="29" l="1"/>
  <c r="V21" i="29"/>
  <c r="W22" i="23"/>
  <c r="W18" i="23"/>
  <c r="V18" i="29"/>
  <c r="V17" i="29"/>
  <c r="W11" i="23"/>
  <c r="W16" i="23" s="1"/>
  <c r="V20" i="29"/>
  <c r="W23" i="27"/>
  <c r="X10" i="27" s="1"/>
  <c r="X12" i="25"/>
  <c r="X6" i="25"/>
  <c r="X7" i="25"/>
  <c r="X11" i="25"/>
  <c r="X9" i="25"/>
  <c r="X10" i="25"/>
  <c r="W16" i="21"/>
  <c r="W22" i="21"/>
  <c r="W20" i="21"/>
  <c r="W17" i="21"/>
  <c r="W18" i="21"/>
  <c r="W19" i="21"/>
  <c r="W21" i="23" l="1"/>
  <c r="W17" i="23"/>
  <c r="W19" i="23"/>
  <c r="V23" i="29"/>
  <c r="W20" i="23"/>
  <c r="X11" i="27"/>
  <c r="X8" i="27"/>
  <c r="X7" i="27"/>
  <c r="X9" i="27"/>
  <c r="X6" i="27"/>
  <c r="X12" i="27"/>
  <c r="X20" i="25"/>
  <c r="X18" i="25"/>
  <c r="X17" i="25"/>
  <c r="X19" i="25"/>
  <c r="X21" i="25"/>
  <c r="X16" i="25"/>
  <c r="X22" i="25"/>
  <c r="W23" i="21"/>
  <c r="X11" i="21" s="1"/>
  <c r="X6" i="21"/>
  <c r="X9" i="21"/>
  <c r="X10" i="21"/>
  <c r="X12" i="21"/>
  <c r="X8" i="21"/>
  <c r="W9" i="29" l="1"/>
  <c r="W12" i="29"/>
  <c r="X7" i="21"/>
  <c r="X20" i="21" s="1"/>
  <c r="W8" i="29"/>
  <c r="W10" i="29"/>
  <c r="W6" i="29"/>
  <c r="W11" i="29"/>
  <c r="W7" i="29"/>
  <c r="W23" i="23"/>
  <c r="X7" i="23" s="1"/>
  <c r="X19" i="27"/>
  <c r="X21" i="27"/>
  <c r="X20" i="27"/>
  <c r="X16" i="27"/>
  <c r="X17" i="27"/>
  <c r="X18" i="27"/>
  <c r="X22" i="27"/>
  <c r="X23" i="25"/>
  <c r="Y11" i="25" s="1"/>
  <c r="Y10" i="25"/>
  <c r="X17" i="21"/>
  <c r="X16" i="21"/>
  <c r="X21" i="21"/>
  <c r="X18" i="21"/>
  <c r="X19" i="21" l="1"/>
  <c r="X11" i="23"/>
  <c r="X10" i="23"/>
  <c r="X9" i="23"/>
  <c r="X6" i="23"/>
  <c r="X12" i="23"/>
  <c r="X8" i="23"/>
  <c r="W22" i="29"/>
  <c r="W16" i="29"/>
  <c r="W18" i="29"/>
  <c r="W20" i="29"/>
  <c r="W21" i="29"/>
  <c r="W19" i="29"/>
  <c r="W17" i="29"/>
  <c r="X22" i="21"/>
  <c r="X23" i="27"/>
  <c r="Y7" i="27" s="1"/>
  <c r="Y8" i="27"/>
  <c r="Y9" i="27"/>
  <c r="Y8" i="25"/>
  <c r="Y6" i="25"/>
  <c r="Y9" i="25"/>
  <c r="Y7" i="25"/>
  <c r="Y12" i="25"/>
  <c r="X23" i="21"/>
  <c r="Y7" i="21" s="1"/>
  <c r="Y9" i="21"/>
  <c r="X10" i="29" l="1"/>
  <c r="X11" i="29"/>
  <c r="Y6" i="21"/>
  <c r="Y20" i="21" s="1"/>
  <c r="Y11" i="27"/>
  <c r="X7" i="29"/>
  <c r="X8" i="29"/>
  <c r="X6" i="29"/>
  <c r="W23" i="29"/>
  <c r="X9" i="29" s="1"/>
  <c r="X22" i="23"/>
  <c r="X20" i="23"/>
  <c r="X19" i="23"/>
  <c r="X18" i="23"/>
  <c r="X16" i="23"/>
  <c r="X21" i="23"/>
  <c r="X17" i="23"/>
  <c r="Y12" i="27"/>
  <c r="Y10" i="27"/>
  <c r="Y6" i="27"/>
  <c r="Y19" i="25"/>
  <c r="Y21" i="25"/>
  <c r="Y22" i="25"/>
  <c r="Y17" i="25"/>
  <c r="Y16" i="25"/>
  <c r="Y18" i="25"/>
  <c r="Y20" i="25"/>
  <c r="Y10" i="21"/>
  <c r="Y8" i="21"/>
  <c r="Y16" i="21" s="1"/>
  <c r="Y17" i="21"/>
  <c r="Y19" i="21"/>
  <c r="Y22" i="21"/>
  <c r="Y11" i="21"/>
  <c r="Y12" i="21"/>
  <c r="X22" i="29" l="1"/>
  <c r="X17" i="29"/>
  <c r="X19" i="29"/>
  <c r="Y21" i="21"/>
  <c r="X23" i="23"/>
  <c r="Y10" i="23" s="1"/>
  <c r="Y6" i="23"/>
  <c r="Y18" i="21"/>
  <c r="Y8" i="23"/>
  <c r="X12" i="29"/>
  <c r="X20" i="29" s="1"/>
  <c r="Y18" i="27"/>
  <c r="Y20" i="27"/>
  <c r="Y21" i="27"/>
  <c r="Y19" i="27"/>
  <c r="Y16" i="27"/>
  <c r="Y17" i="27"/>
  <c r="Y22" i="27"/>
  <c r="Y23" i="25"/>
  <c r="Z7" i="25" s="1"/>
  <c r="Z6" i="25"/>
  <c r="Z11" i="25"/>
  <c r="Z8" i="25"/>
  <c r="Z9" i="25"/>
  <c r="Y23" i="21"/>
  <c r="Z6" i="21" s="1"/>
  <c r="X16" i="29" l="1"/>
  <c r="Z7" i="21"/>
  <c r="Y7" i="23"/>
  <c r="Y22" i="23" s="1"/>
  <c r="X21" i="29"/>
  <c r="Y9" i="23"/>
  <c r="Z9" i="21"/>
  <c r="Z11" i="21"/>
  <c r="Z21" i="21" s="1"/>
  <c r="Z12" i="21"/>
  <c r="Z10" i="21"/>
  <c r="Z8" i="21"/>
  <c r="Y12" i="23"/>
  <c r="X18" i="29"/>
  <c r="Y11" i="23"/>
  <c r="Y23" i="27"/>
  <c r="Z7" i="27" s="1"/>
  <c r="Z8" i="27"/>
  <c r="Z12" i="25"/>
  <c r="Z10" i="25"/>
  <c r="Z18" i="25" s="1"/>
  <c r="Z18" i="21"/>
  <c r="Z22" i="21"/>
  <c r="Y16" i="23" l="1"/>
  <c r="Z16" i="21"/>
  <c r="Y17" i="23"/>
  <c r="Y19" i="23"/>
  <c r="Z20" i="21"/>
  <c r="Y21" i="23"/>
  <c r="Y20" i="23"/>
  <c r="Z19" i="21"/>
  <c r="Z17" i="21"/>
  <c r="Y8" i="29"/>
  <c r="Y11" i="29"/>
  <c r="X23" i="29"/>
  <c r="Y18" i="23"/>
  <c r="Z6" i="27"/>
  <c r="Z10" i="27"/>
  <c r="Z12" i="27"/>
  <c r="Z11" i="27"/>
  <c r="Z9" i="27"/>
  <c r="Z22" i="25"/>
  <c r="Z19" i="25"/>
  <c r="Z20" i="25"/>
  <c r="Z17" i="25"/>
  <c r="Z21" i="25"/>
  <c r="Z16" i="25"/>
  <c r="Z23" i="21"/>
  <c r="AA9" i="21" s="1"/>
  <c r="AA8" i="21"/>
  <c r="AA11" i="21" l="1"/>
  <c r="Y9" i="29"/>
  <c r="Y10" i="29"/>
  <c r="Y7" i="29"/>
  <c r="Y12" i="29"/>
  <c r="Y23" i="23"/>
  <c r="Z12" i="23" s="1"/>
  <c r="AA7" i="21"/>
  <c r="Z8" i="23"/>
  <c r="AA10" i="21"/>
  <c r="Y6" i="29"/>
  <c r="Z9" i="23"/>
  <c r="Z19" i="27"/>
  <c r="Z16" i="27"/>
  <c r="Z17" i="27"/>
  <c r="Z20" i="27"/>
  <c r="Z18" i="27"/>
  <c r="Z21" i="27"/>
  <c r="Z22" i="27"/>
  <c r="Z23" i="25"/>
  <c r="AA6" i="25"/>
  <c r="AA9" i="25"/>
  <c r="AA6" i="21"/>
  <c r="AA12" i="21"/>
  <c r="Y17" i="29" l="1"/>
  <c r="Y21" i="29"/>
  <c r="Y16" i="29"/>
  <c r="Y22" i="29"/>
  <c r="Y20" i="29"/>
  <c r="Y19" i="29"/>
  <c r="Z7" i="23"/>
  <c r="Y18" i="29"/>
  <c r="Z11" i="23"/>
  <c r="Z6" i="23"/>
  <c r="Z10" i="23"/>
  <c r="Z23" i="27"/>
  <c r="AA7" i="27" s="1"/>
  <c r="AA6" i="27"/>
  <c r="AA9" i="27"/>
  <c r="AA7" i="25"/>
  <c r="AA8" i="25"/>
  <c r="AA12" i="25"/>
  <c r="AA10" i="25"/>
  <c r="AA11" i="25"/>
  <c r="AA19" i="21"/>
  <c r="AA22" i="21"/>
  <c r="AA16" i="21"/>
  <c r="AA21" i="21"/>
  <c r="AA17" i="21"/>
  <c r="AA18" i="21"/>
  <c r="AA20" i="21"/>
  <c r="AA8" i="27" l="1"/>
  <c r="Y23" i="29"/>
  <c r="Z9" i="29" s="1"/>
  <c r="Z6" i="29"/>
  <c r="Z18" i="23"/>
  <c r="Z17" i="23"/>
  <c r="Z16" i="23"/>
  <c r="Z19" i="23"/>
  <c r="Z20" i="23"/>
  <c r="Z22" i="23"/>
  <c r="Z21" i="23"/>
  <c r="Z11" i="29"/>
  <c r="Z8" i="29"/>
  <c r="Z10" i="29"/>
  <c r="Z7" i="29"/>
  <c r="AA12" i="27"/>
  <c r="AA11" i="27"/>
  <c r="AA10" i="27"/>
  <c r="AA21" i="25"/>
  <c r="AA20" i="25"/>
  <c r="AA18" i="25"/>
  <c r="AA17" i="25"/>
  <c r="AA16" i="25"/>
  <c r="AA19" i="25"/>
  <c r="AA22" i="25"/>
  <c r="AA23" i="21"/>
  <c r="AB10" i="21" s="1"/>
  <c r="Z23" i="23" l="1"/>
  <c r="AA7" i="23" s="1"/>
  <c r="AA6" i="23"/>
  <c r="AA18" i="27"/>
  <c r="AA10" i="23"/>
  <c r="AA8" i="23"/>
  <c r="Z12" i="29"/>
  <c r="Z20" i="29" s="1"/>
  <c r="AA16" i="27"/>
  <c r="AA20" i="27"/>
  <c r="AA22" i="27"/>
  <c r="AA21" i="27"/>
  <c r="AA17" i="27"/>
  <c r="AA19" i="27"/>
  <c r="AA23" i="25"/>
  <c r="AB11" i="25" s="1"/>
  <c r="AB9" i="21"/>
  <c r="AB12" i="21"/>
  <c r="AB6" i="21"/>
  <c r="AB8" i="21"/>
  <c r="AB11" i="21"/>
  <c r="AB7" i="21"/>
  <c r="Z16" i="29" l="1"/>
  <c r="AA22" i="23"/>
  <c r="AA21" i="23"/>
  <c r="Z18" i="29"/>
  <c r="Z17" i="29"/>
  <c r="Z21" i="29"/>
  <c r="Z19" i="29"/>
  <c r="Z22" i="29"/>
  <c r="AA11" i="23"/>
  <c r="AB19" i="21"/>
  <c r="AA12" i="23"/>
  <c r="AA9" i="23"/>
  <c r="AA16" i="23" s="1"/>
  <c r="AA23" i="27"/>
  <c r="AB9" i="27" s="1"/>
  <c r="AB10" i="25"/>
  <c r="AB7" i="25"/>
  <c r="AB6" i="25"/>
  <c r="AB9" i="25"/>
  <c r="AB8" i="25"/>
  <c r="AB12" i="25"/>
  <c r="AB20" i="21"/>
  <c r="AB18" i="21"/>
  <c r="AB17" i="21"/>
  <c r="AB21" i="21"/>
  <c r="AB22" i="21"/>
  <c r="AB16" i="21"/>
  <c r="AA7" i="29" l="1"/>
  <c r="AA19" i="23"/>
  <c r="AA20" i="23"/>
  <c r="AA12" i="29"/>
  <c r="AA18" i="23"/>
  <c r="Z23" i="29"/>
  <c r="AA10" i="29" s="1"/>
  <c r="AA6" i="29"/>
  <c r="AA9" i="29"/>
  <c r="AA17" i="23"/>
  <c r="AB10" i="27"/>
  <c r="AB12" i="27"/>
  <c r="AB8" i="27"/>
  <c r="AB6" i="27"/>
  <c r="AB7" i="27"/>
  <c r="AB11" i="27"/>
  <c r="AB20" i="25"/>
  <c r="AB22" i="25"/>
  <c r="AB18" i="25"/>
  <c r="AB21" i="25"/>
  <c r="AB17" i="25"/>
  <c r="AB19" i="25"/>
  <c r="AB16" i="25"/>
  <c r="AB23" i="21"/>
  <c r="AA17" i="29" l="1"/>
  <c r="AA22" i="29"/>
  <c r="AA23" i="23"/>
  <c r="AA11" i="29"/>
  <c r="AA8" i="29"/>
  <c r="AA16" i="29" s="1"/>
  <c r="AB20" i="27"/>
  <c r="AB18" i="27"/>
  <c r="AB19" i="27"/>
  <c r="AB22" i="27"/>
  <c r="AB17" i="27"/>
  <c r="AB16" i="27"/>
  <c r="AB21" i="27"/>
  <c r="AB23" i="25"/>
  <c r="AC8" i="25" s="1"/>
  <c r="AC9" i="21"/>
  <c r="AC10" i="21"/>
  <c r="AC7" i="21"/>
  <c r="AC6" i="21"/>
  <c r="AC8" i="21"/>
  <c r="AC11" i="21"/>
  <c r="AC12" i="21"/>
  <c r="AA20" i="29" l="1"/>
  <c r="AA19" i="29"/>
  <c r="AB8" i="23"/>
  <c r="AB6" i="23"/>
  <c r="AB12" i="23"/>
  <c r="AB11" i="23"/>
  <c r="AA18" i="29"/>
  <c r="AA21" i="29"/>
  <c r="AB9" i="23"/>
  <c r="AB10" i="23"/>
  <c r="AB7" i="23"/>
  <c r="AB23" i="27"/>
  <c r="AC10" i="27" s="1"/>
  <c r="AC7" i="27"/>
  <c r="AC12" i="27"/>
  <c r="AC9" i="27"/>
  <c r="AC8" i="27"/>
  <c r="AC9" i="25"/>
  <c r="AC12" i="25"/>
  <c r="AC10" i="25"/>
  <c r="AC6" i="25"/>
  <c r="AC11" i="25"/>
  <c r="AC7" i="25"/>
  <c r="AC21" i="21"/>
  <c r="AC16" i="21"/>
  <c r="AC18" i="21"/>
  <c r="AC19" i="21"/>
  <c r="AC20" i="21"/>
  <c r="AC17" i="21"/>
  <c r="AC22" i="21"/>
  <c r="AB19" i="23" l="1"/>
  <c r="AB22" i="23"/>
  <c r="AB18" i="23"/>
  <c r="AB17" i="23"/>
  <c r="AB21" i="23"/>
  <c r="AB16" i="23"/>
  <c r="AB20" i="23"/>
  <c r="AA23" i="29"/>
  <c r="AC6" i="27"/>
  <c r="AC11" i="27"/>
  <c r="AC17" i="27" s="1"/>
  <c r="AC21" i="25"/>
  <c r="AC20" i="25"/>
  <c r="AC22" i="25"/>
  <c r="AC16" i="25"/>
  <c r="AC17" i="25"/>
  <c r="AC19" i="25"/>
  <c r="AC18" i="25"/>
  <c r="AC23" i="21"/>
  <c r="AD6" i="21" s="1"/>
  <c r="AB7" i="29" l="1"/>
  <c r="AB12" i="29"/>
  <c r="AB6" i="29"/>
  <c r="AC10" i="23"/>
  <c r="AB23" i="23"/>
  <c r="AC11" i="23" s="1"/>
  <c r="AC6" i="23"/>
  <c r="AB8" i="29"/>
  <c r="AB11" i="29"/>
  <c r="AC12" i="23"/>
  <c r="AB10" i="29"/>
  <c r="AC8" i="23"/>
  <c r="AB9" i="29"/>
  <c r="AC19" i="27"/>
  <c r="AC18" i="27"/>
  <c r="AC16" i="27"/>
  <c r="AC20" i="27"/>
  <c r="AC21" i="27"/>
  <c r="AC22" i="27"/>
  <c r="AC23" i="25"/>
  <c r="AD11" i="21"/>
  <c r="AD12" i="21"/>
  <c r="AD10" i="21"/>
  <c r="AD8" i="21"/>
  <c r="AD9" i="21"/>
  <c r="AD7" i="21"/>
  <c r="AB16" i="29" l="1"/>
  <c r="AB18" i="29"/>
  <c r="AB21" i="29"/>
  <c r="AB19" i="29"/>
  <c r="AB17" i="29"/>
  <c r="AB20" i="29"/>
  <c r="AB22" i="29"/>
  <c r="AC7" i="23"/>
  <c r="AC21" i="23" s="1"/>
  <c r="AC9" i="23"/>
  <c r="AC17" i="23" s="1"/>
  <c r="AD19" i="21"/>
  <c r="AC23" i="27"/>
  <c r="AD7" i="27" s="1"/>
  <c r="AD12" i="25"/>
  <c r="AD10" i="25"/>
  <c r="AD11" i="25"/>
  <c r="AD9" i="25"/>
  <c r="AD8" i="25"/>
  <c r="AD6" i="25"/>
  <c r="AD7" i="25"/>
  <c r="AD20" i="21"/>
  <c r="AD17" i="21"/>
  <c r="AD22" i="21"/>
  <c r="AD16" i="21"/>
  <c r="AD21" i="21"/>
  <c r="AD18" i="21"/>
  <c r="AC7" i="29" l="1"/>
  <c r="AD8" i="27"/>
  <c r="AC16" i="23"/>
  <c r="AC18" i="23"/>
  <c r="AD17" i="25"/>
  <c r="AD11" i="27"/>
  <c r="AC11" i="29"/>
  <c r="AC20" i="23"/>
  <c r="AC19" i="23"/>
  <c r="AB23" i="29"/>
  <c r="AC12" i="29" s="1"/>
  <c r="AC6" i="29"/>
  <c r="AD9" i="27"/>
  <c r="AC10" i="29"/>
  <c r="AC8" i="29"/>
  <c r="AC22" i="23"/>
  <c r="AD10" i="27"/>
  <c r="AD12" i="27"/>
  <c r="AD6" i="27"/>
  <c r="AD20" i="25"/>
  <c r="AD21" i="25"/>
  <c r="AD18" i="25"/>
  <c r="AD19" i="25"/>
  <c r="AD16" i="25"/>
  <c r="AD22" i="25"/>
  <c r="AD23" i="21"/>
  <c r="AE12" i="21" s="1"/>
  <c r="AC19" i="29" l="1"/>
  <c r="AC20" i="29"/>
  <c r="AC23" i="23"/>
  <c r="AD6" i="23"/>
  <c r="AE11" i="21"/>
  <c r="AC9" i="29"/>
  <c r="AC18" i="29" s="1"/>
  <c r="AD17" i="27"/>
  <c r="AD22" i="27"/>
  <c r="AD18" i="27"/>
  <c r="AD20" i="27"/>
  <c r="AD21" i="27"/>
  <c r="AD16" i="27"/>
  <c r="AD19" i="27"/>
  <c r="AD23" i="25"/>
  <c r="AE11" i="25" s="1"/>
  <c r="AE9" i="21"/>
  <c r="AE7" i="21"/>
  <c r="AE10" i="21"/>
  <c r="AE6" i="21"/>
  <c r="AE8" i="21"/>
  <c r="AD9" i="23" l="1"/>
  <c r="AD11" i="23"/>
  <c r="AD7" i="23"/>
  <c r="AD18" i="23" s="1"/>
  <c r="AC21" i="29"/>
  <c r="AD12" i="23"/>
  <c r="AC16" i="29"/>
  <c r="AC22" i="29"/>
  <c r="AD8" i="23"/>
  <c r="AD20" i="23"/>
  <c r="AD16" i="23"/>
  <c r="AC17" i="29"/>
  <c r="AD10" i="23"/>
  <c r="AD23" i="27"/>
  <c r="AE9" i="27" s="1"/>
  <c r="AE11" i="27"/>
  <c r="AE8" i="27"/>
  <c r="AE12" i="27"/>
  <c r="AE7" i="27"/>
  <c r="AE8" i="25"/>
  <c r="AE9" i="25"/>
  <c r="AE10" i="25"/>
  <c r="AE7" i="25"/>
  <c r="AE6" i="25"/>
  <c r="AE12" i="25"/>
  <c r="AE19" i="21"/>
  <c r="AE18" i="21"/>
  <c r="AE20" i="21"/>
  <c r="AE22" i="21"/>
  <c r="AE16" i="21"/>
  <c r="AE17" i="21"/>
  <c r="AE21" i="21"/>
  <c r="AD22" i="23" l="1"/>
  <c r="AD17" i="23"/>
  <c r="AD7" i="29"/>
  <c r="AD19" i="23"/>
  <c r="AC23" i="29"/>
  <c r="AD6" i="29"/>
  <c r="AE10" i="27"/>
  <c r="AD21" i="23"/>
  <c r="AD12" i="29"/>
  <c r="AD11" i="29"/>
  <c r="AE6" i="27"/>
  <c r="AE22" i="27" s="1"/>
  <c r="AE18" i="25"/>
  <c r="AE17" i="25"/>
  <c r="AE22" i="25"/>
  <c r="AE20" i="25"/>
  <c r="AE16" i="25"/>
  <c r="AE21" i="25"/>
  <c r="AE19" i="25"/>
  <c r="AE23" i="21"/>
  <c r="AF11" i="21" s="1"/>
  <c r="AD17" i="29" l="1"/>
  <c r="AD8" i="29"/>
  <c r="AD16" i="29" s="1"/>
  <c r="AD9" i="29"/>
  <c r="AD10" i="29"/>
  <c r="AD23" i="23"/>
  <c r="AE17" i="27"/>
  <c r="AE18" i="27"/>
  <c r="AE21" i="27"/>
  <c r="AE19" i="27"/>
  <c r="AE16" i="27"/>
  <c r="AE20" i="27"/>
  <c r="AE23" i="25"/>
  <c r="AF9" i="25" s="1"/>
  <c r="AF9" i="21"/>
  <c r="AF6" i="21"/>
  <c r="AF8" i="21"/>
  <c r="AF12" i="21"/>
  <c r="AF10" i="21"/>
  <c r="AF7" i="21"/>
  <c r="AD22" i="29" l="1"/>
  <c r="AE8" i="23"/>
  <c r="AE10" i="23"/>
  <c r="AE6" i="23"/>
  <c r="AE12" i="23"/>
  <c r="AD18" i="29"/>
  <c r="AE11" i="23"/>
  <c r="AD20" i="29"/>
  <c r="AD21" i="29"/>
  <c r="AE7" i="23"/>
  <c r="AD19" i="29"/>
  <c r="AE9" i="23"/>
  <c r="AE23" i="27"/>
  <c r="AF6" i="27" s="1"/>
  <c r="AF8" i="25"/>
  <c r="AF7" i="25"/>
  <c r="AF12" i="25"/>
  <c r="AF11" i="25"/>
  <c r="AF16" i="25" s="1"/>
  <c r="AF10" i="25"/>
  <c r="AF6" i="25"/>
  <c r="AF18" i="21"/>
  <c r="AF21" i="21"/>
  <c r="AF19" i="21"/>
  <c r="AF16" i="21"/>
  <c r="AF17" i="21"/>
  <c r="AF20" i="21"/>
  <c r="AF22" i="21"/>
  <c r="AE9" i="29" l="1"/>
  <c r="AE18" i="23"/>
  <c r="AE21" i="23"/>
  <c r="AE19" i="23"/>
  <c r="AE16" i="23"/>
  <c r="AE17" i="23"/>
  <c r="AE20" i="23"/>
  <c r="AE22" i="23"/>
  <c r="AD23" i="29"/>
  <c r="AE11" i="29" s="1"/>
  <c r="AF10" i="27"/>
  <c r="AF8" i="27"/>
  <c r="AF7" i="27"/>
  <c r="AF12" i="27"/>
  <c r="AF11" i="27"/>
  <c r="AF9" i="27"/>
  <c r="AF22" i="25"/>
  <c r="AF20" i="25"/>
  <c r="AF21" i="25"/>
  <c r="AF19" i="25"/>
  <c r="AF18" i="25"/>
  <c r="AF17" i="25"/>
  <c r="AF23" i="21"/>
  <c r="AG7" i="21" s="1"/>
  <c r="AG6" i="21"/>
  <c r="AF16" i="27" l="1"/>
  <c r="AE12" i="29"/>
  <c r="AF12" i="23"/>
  <c r="AG8" i="21"/>
  <c r="AE7" i="29"/>
  <c r="AE6" i="29"/>
  <c r="AE23" i="23"/>
  <c r="AF10" i="23" s="1"/>
  <c r="AF6" i="23"/>
  <c r="AE10" i="29"/>
  <c r="AE8" i="29"/>
  <c r="AF20" i="27"/>
  <c r="AF17" i="27"/>
  <c r="AF21" i="27"/>
  <c r="AF19" i="27"/>
  <c r="AF22" i="27"/>
  <c r="AF18" i="27"/>
  <c r="AF23" i="25"/>
  <c r="AG8" i="25" s="1"/>
  <c r="AG11" i="21"/>
  <c r="AG9" i="21"/>
  <c r="AG10" i="21"/>
  <c r="AG12" i="21"/>
  <c r="AF9" i="23" l="1"/>
  <c r="AE17" i="29"/>
  <c r="AE20" i="29"/>
  <c r="AE19" i="29"/>
  <c r="AE22" i="29"/>
  <c r="AE16" i="29"/>
  <c r="AE18" i="29"/>
  <c r="AE21" i="29"/>
  <c r="AF8" i="23"/>
  <c r="AF18" i="23" s="1"/>
  <c r="AF11" i="23"/>
  <c r="AF7" i="23"/>
  <c r="AF19" i="23" s="1"/>
  <c r="AF23" i="27"/>
  <c r="AG6" i="27" s="1"/>
  <c r="AG9" i="27"/>
  <c r="AG10" i="27"/>
  <c r="AG11" i="27"/>
  <c r="AG6" i="25"/>
  <c r="AG10" i="25"/>
  <c r="AG11" i="25"/>
  <c r="AG12" i="25"/>
  <c r="AG9" i="25"/>
  <c r="AG7" i="25"/>
  <c r="AG22" i="21"/>
  <c r="AG20" i="21"/>
  <c r="AG17" i="21"/>
  <c r="AG21" i="21"/>
  <c r="AG18" i="21"/>
  <c r="AG16" i="21"/>
  <c r="AG19" i="21"/>
  <c r="AF20" i="23" l="1"/>
  <c r="AF11" i="29"/>
  <c r="AF22" i="23"/>
  <c r="AF17" i="23"/>
  <c r="AF12" i="29"/>
  <c r="AG7" i="27"/>
  <c r="AF16" i="23"/>
  <c r="AF21" i="23"/>
  <c r="AG12" i="27"/>
  <c r="AE23" i="29"/>
  <c r="AF9" i="29" s="1"/>
  <c r="AF6" i="29"/>
  <c r="AG8" i="27"/>
  <c r="AG18" i="27" s="1"/>
  <c r="AG22" i="27"/>
  <c r="AG21" i="25"/>
  <c r="AG17" i="25"/>
  <c r="AG19" i="25"/>
  <c r="AG18" i="25"/>
  <c r="AG16" i="25"/>
  <c r="AG20" i="25"/>
  <c r="AG22" i="25"/>
  <c r="AG23" i="21"/>
  <c r="AH9" i="21" s="1"/>
  <c r="AH8" i="21"/>
  <c r="AF17" i="29" l="1"/>
  <c r="AF10" i="29"/>
  <c r="AH11" i="21"/>
  <c r="AF8" i="29"/>
  <c r="AG12" i="23"/>
  <c r="AF23" i="23"/>
  <c r="AF7" i="29"/>
  <c r="AF19" i="29" s="1"/>
  <c r="AG11" i="23"/>
  <c r="AG17" i="27"/>
  <c r="AG19" i="27"/>
  <c r="AG20" i="27"/>
  <c r="AG21" i="27"/>
  <c r="AG16" i="27"/>
  <c r="AG23" i="25"/>
  <c r="AH6" i="25" s="1"/>
  <c r="AH7" i="21"/>
  <c r="AH12" i="21"/>
  <c r="AH10" i="21"/>
  <c r="AH6" i="21"/>
  <c r="AF22" i="29" l="1"/>
  <c r="AF21" i="29"/>
  <c r="AG7" i="23"/>
  <c r="AG9" i="23"/>
  <c r="AG8" i="23"/>
  <c r="AF20" i="29"/>
  <c r="AF16" i="29"/>
  <c r="AG6" i="23"/>
  <c r="AG10" i="23"/>
  <c r="AF18" i="29"/>
  <c r="AG23" i="27"/>
  <c r="AH11" i="27" s="1"/>
  <c r="AH9" i="25"/>
  <c r="AH10" i="25"/>
  <c r="AH8" i="25"/>
  <c r="AH11" i="25"/>
  <c r="AH7" i="25"/>
  <c r="AH12" i="25"/>
  <c r="AH22" i="21"/>
  <c r="AH19" i="21"/>
  <c r="AH20" i="21"/>
  <c r="AH21" i="21"/>
  <c r="AH18" i="21"/>
  <c r="AH17" i="21"/>
  <c r="AH16" i="21"/>
  <c r="AG19" i="23" l="1"/>
  <c r="AG17" i="23"/>
  <c r="AG20" i="23"/>
  <c r="AG18" i="23"/>
  <c r="AG22" i="23"/>
  <c r="AG16" i="23"/>
  <c r="AG21" i="23"/>
  <c r="AG10" i="29"/>
  <c r="AG6" i="29"/>
  <c r="AF23" i="29"/>
  <c r="AG11" i="29" s="1"/>
  <c r="AH10" i="27"/>
  <c r="AH12" i="27"/>
  <c r="AH9" i="27"/>
  <c r="AH7" i="27"/>
  <c r="AH8" i="27"/>
  <c r="AH6" i="27"/>
  <c r="AH21" i="25"/>
  <c r="AH18" i="25"/>
  <c r="AH20" i="25"/>
  <c r="AH22" i="25"/>
  <c r="AH17" i="25"/>
  <c r="AH19" i="25"/>
  <c r="AH16" i="25"/>
  <c r="AH23" i="21"/>
  <c r="AI8" i="21" s="1"/>
  <c r="AI7" i="21"/>
  <c r="AI12" i="21"/>
  <c r="AG23" i="23" l="1"/>
  <c r="AH11" i="23" s="1"/>
  <c r="AH12" i="23"/>
  <c r="AH9" i="23"/>
  <c r="AG12" i="29"/>
  <c r="AH8" i="23"/>
  <c r="AG9" i="29"/>
  <c r="AG7" i="29"/>
  <c r="AG17" i="29" s="1"/>
  <c r="AH10" i="23"/>
  <c r="AG8" i="29"/>
  <c r="AH22" i="27"/>
  <c r="AH21" i="27"/>
  <c r="AH19" i="27"/>
  <c r="AH20" i="27"/>
  <c r="AH17" i="27"/>
  <c r="AH18" i="27"/>
  <c r="AH16" i="27"/>
  <c r="AH23" i="25"/>
  <c r="AI6" i="25" s="1"/>
  <c r="AI10" i="25"/>
  <c r="AI8" i="25"/>
  <c r="AI20" i="25" s="1"/>
  <c r="AI12" i="25"/>
  <c r="AI9" i="25"/>
  <c r="AI7" i="25"/>
  <c r="AI11" i="25"/>
  <c r="AI16" i="25" s="1"/>
  <c r="AI9" i="21"/>
  <c r="AI6" i="21"/>
  <c r="AI10" i="21"/>
  <c r="AI11" i="21"/>
  <c r="AG20" i="29" l="1"/>
  <c r="AG16" i="29"/>
  <c r="AG18" i="29"/>
  <c r="AI22" i="25"/>
  <c r="AG19" i="29"/>
  <c r="AG22" i="29"/>
  <c r="AH23" i="27"/>
  <c r="AI11" i="27" s="1"/>
  <c r="AI9" i="27"/>
  <c r="AH18" i="23"/>
  <c r="AG21" i="29"/>
  <c r="AH7" i="23"/>
  <c r="AH6" i="23"/>
  <c r="AI6" i="27"/>
  <c r="AI10" i="27"/>
  <c r="AI8" i="27"/>
  <c r="AI12" i="27"/>
  <c r="AI21" i="25"/>
  <c r="AI17" i="25"/>
  <c r="AI19" i="25"/>
  <c r="AI18" i="25"/>
  <c r="AI18" i="21"/>
  <c r="AI16" i="21"/>
  <c r="AI21" i="21"/>
  <c r="AI22" i="21"/>
  <c r="AI17" i="21"/>
  <c r="AI20" i="21"/>
  <c r="AI19" i="21"/>
  <c r="AG23" i="29" l="1"/>
  <c r="AH7" i="29" s="1"/>
  <c r="AH9" i="29"/>
  <c r="AI7" i="27"/>
  <c r="AH11" i="29"/>
  <c r="AI19" i="27"/>
  <c r="AH20" i="23"/>
  <c r="AH21" i="23"/>
  <c r="AH17" i="23"/>
  <c r="AH16" i="23"/>
  <c r="AH22" i="23"/>
  <c r="AH19" i="23"/>
  <c r="AH10" i="29"/>
  <c r="AH12" i="29"/>
  <c r="AI18" i="27"/>
  <c r="AH8" i="29"/>
  <c r="AI21" i="27"/>
  <c r="AI23" i="25"/>
  <c r="AJ11" i="25" s="1"/>
  <c r="AJ9" i="25"/>
  <c r="AJ12" i="25"/>
  <c r="AJ6" i="25"/>
  <c r="AI23" i="21"/>
  <c r="AJ10" i="21" s="1"/>
  <c r="AJ6" i="21"/>
  <c r="AH23" i="23" l="1"/>
  <c r="AI8" i="23" s="1"/>
  <c r="AI10" i="23"/>
  <c r="AJ10" i="25"/>
  <c r="AI7" i="23"/>
  <c r="AI12" i="23"/>
  <c r="AJ8" i="21"/>
  <c r="AJ12" i="21"/>
  <c r="AJ7" i="25"/>
  <c r="AJ16" i="25" s="1"/>
  <c r="AJ9" i="21"/>
  <c r="AJ8" i="25"/>
  <c r="AJ21" i="25" s="1"/>
  <c r="AI11" i="23"/>
  <c r="AI22" i="27"/>
  <c r="AI16" i="27"/>
  <c r="AI23" i="27" s="1"/>
  <c r="AI17" i="27"/>
  <c r="AI20" i="27"/>
  <c r="AH6" i="29"/>
  <c r="AJ20" i="25"/>
  <c r="AJ17" i="25"/>
  <c r="AJ7" i="21"/>
  <c r="AJ11" i="21"/>
  <c r="AJ11" i="27" l="1"/>
  <c r="AJ7" i="27"/>
  <c r="AJ8" i="27"/>
  <c r="AJ12" i="27"/>
  <c r="AJ18" i="27" s="1"/>
  <c r="AJ10" i="27"/>
  <c r="AJ9" i="27"/>
  <c r="AJ22" i="25"/>
  <c r="AH20" i="29"/>
  <c r="AH21" i="29"/>
  <c r="AH16" i="29"/>
  <c r="AH18" i="29"/>
  <c r="AH17" i="29"/>
  <c r="AH22" i="29"/>
  <c r="AH19" i="29"/>
  <c r="AJ19" i="25"/>
  <c r="AJ18" i="25"/>
  <c r="AJ6" i="27"/>
  <c r="AI9" i="23"/>
  <c r="AI6" i="23"/>
  <c r="AJ20" i="27"/>
  <c r="AJ23" i="25"/>
  <c r="AK7" i="25" s="1"/>
  <c r="AJ18" i="21"/>
  <c r="AJ19" i="21"/>
  <c r="AJ16" i="21"/>
  <c r="AJ21" i="21"/>
  <c r="AJ22" i="21"/>
  <c r="AJ17" i="21"/>
  <c r="AJ20" i="21"/>
  <c r="AJ17" i="27" l="1"/>
  <c r="AI19" i="23"/>
  <c r="AI16" i="23"/>
  <c r="AI21" i="23"/>
  <c r="AI22" i="23"/>
  <c r="AI20" i="23"/>
  <c r="AI17" i="23"/>
  <c r="AJ21" i="27"/>
  <c r="AJ22" i="27"/>
  <c r="AJ16" i="27"/>
  <c r="AH23" i="29"/>
  <c r="AI8" i="29" s="1"/>
  <c r="AI18" i="23"/>
  <c r="AJ19" i="27"/>
  <c r="AI11" i="29"/>
  <c r="AK9" i="25"/>
  <c r="AK11" i="25"/>
  <c r="AK6" i="25"/>
  <c r="AK12" i="25"/>
  <c r="AK10" i="25"/>
  <c r="AK8" i="25"/>
  <c r="AJ23" i="21"/>
  <c r="AK6" i="21" s="1"/>
  <c r="D16" i="18"/>
  <c r="C17" i="18" s="1"/>
  <c r="A66" i="18"/>
  <c r="A65" i="18"/>
  <c r="A64" i="18"/>
  <c r="A63" i="18"/>
  <c r="A62" i="18"/>
  <c r="A61" i="18"/>
  <c r="A60" i="18"/>
  <c r="A59" i="18"/>
  <c r="D33" i="18"/>
  <c r="I21" i="18"/>
  <c r="H22" i="18" s="1"/>
  <c r="I20" i="18"/>
  <c r="G22" i="18" s="1"/>
  <c r="H20" i="18"/>
  <c r="G21" i="18" s="1"/>
  <c r="I19" i="18"/>
  <c r="F22" i="18" s="1"/>
  <c r="H19" i="18"/>
  <c r="F21" i="18" s="1"/>
  <c r="G19" i="18"/>
  <c r="F20" i="18" s="1"/>
  <c r="I18" i="18"/>
  <c r="E22" i="18" s="1"/>
  <c r="H18" i="18"/>
  <c r="E21" i="18" s="1"/>
  <c r="G18" i="18"/>
  <c r="E20" i="18" s="1"/>
  <c r="F18" i="18"/>
  <c r="E19" i="18" s="1"/>
  <c r="I17" i="18"/>
  <c r="D22" i="18" s="1"/>
  <c r="H17" i="18"/>
  <c r="D21" i="18" s="1"/>
  <c r="G17" i="18"/>
  <c r="D20" i="18" s="1"/>
  <c r="F17" i="18"/>
  <c r="D19" i="18" s="1"/>
  <c r="E17" i="18"/>
  <c r="D18" i="18" s="1"/>
  <c r="I16" i="18"/>
  <c r="C22" i="18" s="1"/>
  <c r="H16" i="18"/>
  <c r="C21" i="18" s="1"/>
  <c r="G16" i="18"/>
  <c r="C20" i="18" s="1"/>
  <c r="F16" i="18"/>
  <c r="C19" i="18" s="1"/>
  <c r="E16" i="18"/>
  <c r="C18" i="18" s="1"/>
  <c r="M12" i="18"/>
  <c r="M11" i="18"/>
  <c r="M10" i="18"/>
  <c r="M9" i="18"/>
  <c r="F9" i="18"/>
  <c r="M8" i="18"/>
  <c r="E8" i="18"/>
  <c r="B8" i="18"/>
  <c r="B18" i="18" s="1"/>
  <c r="B28" i="18" s="1"/>
  <c r="B37" i="18" s="1"/>
  <c r="M7" i="18"/>
  <c r="D7" i="18"/>
  <c r="M6" i="18"/>
  <c r="N5" i="18"/>
  <c r="O5" i="18" s="1"/>
  <c r="P5" i="18" s="1"/>
  <c r="Q5" i="18" s="1"/>
  <c r="R5" i="18" s="1"/>
  <c r="S5" i="18" s="1"/>
  <c r="T5" i="18" s="1"/>
  <c r="U5" i="18" s="1"/>
  <c r="V5" i="18" s="1"/>
  <c r="W5" i="18" s="1"/>
  <c r="X5" i="18" s="1"/>
  <c r="Y5" i="18" s="1"/>
  <c r="Z5" i="18" s="1"/>
  <c r="AA5" i="18" s="1"/>
  <c r="AB5" i="18" s="1"/>
  <c r="AC5" i="18" s="1"/>
  <c r="AD5" i="18" s="1"/>
  <c r="AE5" i="18" s="1"/>
  <c r="AF5" i="18" s="1"/>
  <c r="AG5" i="18" s="1"/>
  <c r="AH5" i="18" s="1"/>
  <c r="AI5" i="18" s="1"/>
  <c r="AJ5" i="18" s="1"/>
  <c r="AK5" i="18" s="1"/>
  <c r="AL5" i="18" s="1"/>
  <c r="AM5" i="18" s="1"/>
  <c r="AN5" i="18" s="1"/>
  <c r="AO5" i="18" s="1"/>
  <c r="AP5" i="18" s="1"/>
  <c r="AQ5" i="18" s="1"/>
  <c r="I5" i="18"/>
  <c r="I15" i="18" s="1"/>
  <c r="I25" i="18" s="1"/>
  <c r="I34" i="18" s="1"/>
  <c r="H5" i="18"/>
  <c r="H15" i="18" s="1"/>
  <c r="H25" i="18" s="1"/>
  <c r="H34" i="18" s="1"/>
  <c r="G5" i="18"/>
  <c r="G15" i="18" s="1"/>
  <c r="G25" i="18" s="1"/>
  <c r="G34" i="18" s="1"/>
  <c r="F5" i="18"/>
  <c r="F15" i="18" s="1"/>
  <c r="F25" i="18" s="1"/>
  <c r="F34" i="18" s="1"/>
  <c r="E5" i="18"/>
  <c r="E15" i="18" s="1"/>
  <c r="E25" i="18" s="1"/>
  <c r="E34" i="18" s="1"/>
  <c r="D5" i="18"/>
  <c r="D15" i="18" s="1"/>
  <c r="D25" i="18" s="1"/>
  <c r="D34" i="18" s="1"/>
  <c r="D33" i="10"/>
  <c r="AJ10" i="23" l="1"/>
  <c r="AI12" i="29"/>
  <c r="AI6" i="29"/>
  <c r="AJ12" i="23"/>
  <c r="AI23" i="23"/>
  <c r="AJ9" i="23" s="1"/>
  <c r="AJ23" i="27"/>
  <c r="AI9" i="29"/>
  <c r="AI10" i="29"/>
  <c r="AJ11" i="23"/>
  <c r="AI7" i="29"/>
  <c r="AK21" i="25"/>
  <c r="AK16" i="25"/>
  <c r="AK19" i="25"/>
  <c r="AK18" i="25"/>
  <c r="AK17" i="25"/>
  <c r="AK22" i="25"/>
  <c r="AK20" i="25"/>
  <c r="AK8" i="21"/>
  <c r="AK9" i="21"/>
  <c r="AK7" i="21"/>
  <c r="AK11" i="21"/>
  <c r="AK12" i="21"/>
  <c r="AK10" i="21"/>
  <c r="B7" i="18"/>
  <c r="B17" i="18" s="1"/>
  <c r="B27" i="18" s="1"/>
  <c r="B36" i="18" s="1"/>
  <c r="B12" i="18"/>
  <c r="B22" i="18" s="1"/>
  <c r="B32" i="18" s="1"/>
  <c r="B41" i="18" s="1"/>
  <c r="B6" i="18"/>
  <c r="B16" i="18" s="1"/>
  <c r="B26" i="18" s="1"/>
  <c r="B35" i="18" s="1"/>
  <c r="C15" i="18"/>
  <c r="C25" i="18" s="1"/>
  <c r="C34" i="18" s="1"/>
  <c r="M20" i="18"/>
  <c r="M16" i="18"/>
  <c r="M21" i="18"/>
  <c r="M17" i="18"/>
  <c r="M22" i="18"/>
  <c r="M18" i="18"/>
  <c r="M19" i="18"/>
  <c r="B9" i="18"/>
  <c r="B19" i="18" s="1"/>
  <c r="B29" i="18" s="1"/>
  <c r="B38" i="18" s="1"/>
  <c r="B10" i="18"/>
  <c r="B20" i="18" s="1"/>
  <c r="B30" i="18" s="1"/>
  <c r="B39" i="18" s="1"/>
  <c r="B11" i="18"/>
  <c r="B21" i="18" s="1"/>
  <c r="B31" i="18" s="1"/>
  <c r="B40" i="18" s="1"/>
  <c r="AK12" i="27" l="1"/>
  <c r="AK9" i="27"/>
  <c r="AK10" i="27"/>
  <c r="AK8" i="27"/>
  <c r="AK7" i="27"/>
  <c r="AI18" i="29"/>
  <c r="AI16" i="29"/>
  <c r="AI22" i="29"/>
  <c r="AI20" i="29"/>
  <c r="AI17" i="29"/>
  <c r="AI19" i="29"/>
  <c r="AI21" i="29"/>
  <c r="AJ7" i="23"/>
  <c r="AJ6" i="23"/>
  <c r="AK6" i="27"/>
  <c r="AJ8" i="23"/>
  <c r="AK11" i="27"/>
  <c r="AK23" i="25"/>
  <c r="AL10" i="25" s="1"/>
  <c r="AL11" i="25"/>
  <c r="AK17" i="21"/>
  <c r="AK19" i="21"/>
  <c r="AK21" i="21"/>
  <c r="AK22" i="21"/>
  <c r="AK16" i="21"/>
  <c r="AK20" i="21"/>
  <c r="AK18" i="21"/>
  <c r="M23" i="18"/>
  <c r="N12" i="18" s="1"/>
  <c r="A66" i="16"/>
  <c r="A65" i="16"/>
  <c r="A64" i="16"/>
  <c r="A63" i="16"/>
  <c r="A62" i="16"/>
  <c r="A61" i="16"/>
  <c r="A60" i="16"/>
  <c r="A59" i="16"/>
  <c r="H35" i="16"/>
  <c r="I31" i="16"/>
  <c r="I40" i="16" s="1"/>
  <c r="I30" i="16"/>
  <c r="I39" i="16" s="1"/>
  <c r="H30" i="16"/>
  <c r="H39" i="16" s="1"/>
  <c r="I29" i="16"/>
  <c r="I38" i="16" s="1"/>
  <c r="H29" i="16"/>
  <c r="H38" i="16" s="1"/>
  <c r="G29" i="16"/>
  <c r="G38" i="16" s="1"/>
  <c r="I28" i="16"/>
  <c r="I37" i="16" s="1"/>
  <c r="H28" i="16"/>
  <c r="H37" i="16" s="1"/>
  <c r="G28" i="16"/>
  <c r="G37" i="16" s="1"/>
  <c r="I27" i="16"/>
  <c r="I36" i="16" s="1"/>
  <c r="H27" i="16"/>
  <c r="H36" i="16" s="1"/>
  <c r="G27" i="16"/>
  <c r="G36" i="16" s="1"/>
  <c r="I26" i="16"/>
  <c r="I35" i="16" s="1"/>
  <c r="H26" i="16"/>
  <c r="G26" i="16"/>
  <c r="G35" i="16" s="1"/>
  <c r="I21" i="16"/>
  <c r="H22" i="16" s="1"/>
  <c r="C21" i="16"/>
  <c r="I20" i="16"/>
  <c r="G22" i="16" s="1"/>
  <c r="H20" i="16"/>
  <c r="G21" i="16" s="1"/>
  <c r="I19" i="16"/>
  <c r="F22" i="16" s="1"/>
  <c r="H19" i="16"/>
  <c r="F21" i="16" s="1"/>
  <c r="G19" i="16"/>
  <c r="F20" i="16" s="1"/>
  <c r="I18" i="16"/>
  <c r="E22" i="16" s="1"/>
  <c r="H18" i="16"/>
  <c r="E21" i="16" s="1"/>
  <c r="G18" i="16"/>
  <c r="E20" i="16" s="1"/>
  <c r="F18" i="16"/>
  <c r="E19" i="16" s="1"/>
  <c r="I17" i="16"/>
  <c r="D22" i="16" s="1"/>
  <c r="H17" i="16"/>
  <c r="D21" i="16" s="1"/>
  <c r="G17" i="16"/>
  <c r="D20" i="16" s="1"/>
  <c r="F17" i="16"/>
  <c r="D19" i="16" s="1"/>
  <c r="E17" i="16"/>
  <c r="D18" i="16" s="1"/>
  <c r="I16" i="16"/>
  <c r="C22" i="16" s="1"/>
  <c r="H16" i="16"/>
  <c r="G16" i="16"/>
  <c r="C20" i="16" s="1"/>
  <c r="F16" i="16"/>
  <c r="C19" i="16" s="1"/>
  <c r="E16" i="16"/>
  <c r="C18" i="16" s="1"/>
  <c r="D16" i="16"/>
  <c r="C17" i="16" s="1"/>
  <c r="M12" i="16"/>
  <c r="J12" i="16"/>
  <c r="M11" i="16"/>
  <c r="J11" i="16"/>
  <c r="M10" i="16"/>
  <c r="J10" i="16"/>
  <c r="M9" i="16"/>
  <c r="F9" i="16"/>
  <c r="M8" i="16"/>
  <c r="E8" i="16"/>
  <c r="B8" i="16"/>
  <c r="B18" i="16" s="1"/>
  <c r="B28" i="16" s="1"/>
  <c r="B37" i="16" s="1"/>
  <c r="M7" i="16"/>
  <c r="M16" i="16" s="1"/>
  <c r="D7" i="16"/>
  <c r="M6" i="16"/>
  <c r="C6" i="16"/>
  <c r="O5" i="16"/>
  <c r="P5" i="16" s="1"/>
  <c r="Q5" i="16" s="1"/>
  <c r="R5" i="16" s="1"/>
  <c r="S5" i="16" s="1"/>
  <c r="T5" i="16" s="1"/>
  <c r="U5" i="16" s="1"/>
  <c r="V5" i="16" s="1"/>
  <c r="W5" i="16" s="1"/>
  <c r="X5" i="16" s="1"/>
  <c r="Y5" i="16" s="1"/>
  <c r="Z5" i="16" s="1"/>
  <c r="AA5" i="16" s="1"/>
  <c r="AB5" i="16" s="1"/>
  <c r="AC5" i="16" s="1"/>
  <c r="AD5" i="16" s="1"/>
  <c r="AE5" i="16" s="1"/>
  <c r="AF5" i="16" s="1"/>
  <c r="AG5" i="16" s="1"/>
  <c r="AH5" i="16" s="1"/>
  <c r="AI5" i="16" s="1"/>
  <c r="AJ5" i="16" s="1"/>
  <c r="AK5" i="16" s="1"/>
  <c r="AL5" i="16" s="1"/>
  <c r="AM5" i="16" s="1"/>
  <c r="AN5" i="16" s="1"/>
  <c r="AO5" i="16" s="1"/>
  <c r="AP5" i="16" s="1"/>
  <c r="AQ5" i="16" s="1"/>
  <c r="N5" i="16"/>
  <c r="I5" i="16"/>
  <c r="B12" i="16" s="1"/>
  <c r="B22" i="16" s="1"/>
  <c r="B32" i="16" s="1"/>
  <c r="B41" i="16" s="1"/>
  <c r="H5" i="16"/>
  <c r="H15" i="16" s="1"/>
  <c r="H25" i="16" s="1"/>
  <c r="H34" i="16" s="1"/>
  <c r="G5" i="16"/>
  <c r="G15" i="16" s="1"/>
  <c r="G25" i="16" s="1"/>
  <c r="G34" i="16" s="1"/>
  <c r="F5" i="16"/>
  <c r="F15" i="16" s="1"/>
  <c r="F25" i="16" s="1"/>
  <c r="F34" i="16" s="1"/>
  <c r="E5" i="16"/>
  <c r="E15" i="16" s="1"/>
  <c r="E25" i="16" s="1"/>
  <c r="E34" i="16" s="1"/>
  <c r="D5" i="16"/>
  <c r="D15" i="16" s="1"/>
  <c r="D25" i="16" s="1"/>
  <c r="D34" i="16" s="1"/>
  <c r="C5" i="16"/>
  <c r="I15" i="16" l="1"/>
  <c r="I25" i="16" s="1"/>
  <c r="I34" i="16" s="1"/>
  <c r="AL7" i="25"/>
  <c r="AK17" i="27"/>
  <c r="AK21" i="27"/>
  <c r="AK20" i="27"/>
  <c r="AK18" i="27"/>
  <c r="AK22" i="27"/>
  <c r="AK16" i="27"/>
  <c r="AK19" i="27"/>
  <c r="AI23" i="29"/>
  <c r="AJ9" i="29" s="1"/>
  <c r="AJ6" i="29"/>
  <c r="M20" i="16"/>
  <c r="AL6" i="25"/>
  <c r="AJ17" i="23"/>
  <c r="AJ22" i="23"/>
  <c r="AJ18" i="23"/>
  <c r="AJ21" i="23"/>
  <c r="AJ16" i="23"/>
  <c r="AJ19" i="23"/>
  <c r="AJ8" i="29"/>
  <c r="AJ11" i="29"/>
  <c r="AJ20" i="23"/>
  <c r="AL12" i="25"/>
  <c r="AL9" i="25"/>
  <c r="AL8" i="25"/>
  <c r="AL18" i="25" s="1"/>
  <c r="AK23" i="21"/>
  <c r="AL12" i="21" s="1"/>
  <c r="AL8" i="21"/>
  <c r="N9" i="18"/>
  <c r="N10" i="18"/>
  <c r="N6" i="18"/>
  <c r="N11" i="18"/>
  <c r="N7" i="18"/>
  <c r="N8" i="18"/>
  <c r="M21" i="16"/>
  <c r="M17" i="16"/>
  <c r="M22" i="16"/>
  <c r="M18" i="16"/>
  <c r="M19" i="16"/>
  <c r="B7" i="16"/>
  <c r="B17" i="16" s="1"/>
  <c r="B27" i="16" s="1"/>
  <c r="B36" i="16" s="1"/>
  <c r="B6" i="16"/>
  <c r="B16" i="16" s="1"/>
  <c r="B26" i="16" s="1"/>
  <c r="B35" i="16" s="1"/>
  <c r="C15" i="16"/>
  <c r="C25" i="16" s="1"/>
  <c r="C34" i="16" s="1"/>
  <c r="B9" i="16"/>
  <c r="B19" i="16" s="1"/>
  <c r="B29" i="16" s="1"/>
  <c r="B38" i="16" s="1"/>
  <c r="B10" i="16"/>
  <c r="B20" i="16" s="1"/>
  <c r="B30" i="16" s="1"/>
  <c r="B39" i="16" s="1"/>
  <c r="B11" i="16"/>
  <c r="B21" i="16" s="1"/>
  <c r="B31" i="16" s="1"/>
  <c r="B40" i="16" s="1"/>
  <c r="A66" i="10"/>
  <c r="A65" i="10"/>
  <c r="A64" i="10"/>
  <c r="A63" i="10"/>
  <c r="A62" i="10"/>
  <c r="A61" i="10"/>
  <c r="A60" i="10"/>
  <c r="A59" i="10"/>
  <c r="AJ23" i="23" l="1"/>
  <c r="AK6" i="23" s="1"/>
  <c r="AJ16" i="29"/>
  <c r="AJ21" i="29"/>
  <c r="AK11" i="23"/>
  <c r="AL12" i="27"/>
  <c r="AK7" i="23"/>
  <c r="AK23" i="27"/>
  <c r="AL9" i="27" s="1"/>
  <c r="AL6" i="27"/>
  <c r="AL10" i="21"/>
  <c r="AJ10" i="29"/>
  <c r="AJ7" i="29"/>
  <c r="AJ17" i="29" s="1"/>
  <c r="AK8" i="23"/>
  <c r="AJ12" i="29"/>
  <c r="AK10" i="23"/>
  <c r="AK9" i="23"/>
  <c r="AK12" i="23"/>
  <c r="AL16" i="25"/>
  <c r="AL19" i="25"/>
  <c r="AL20" i="25"/>
  <c r="AL22" i="25"/>
  <c r="AL21" i="25"/>
  <c r="AL17" i="25"/>
  <c r="AL6" i="21"/>
  <c r="AL7" i="21"/>
  <c r="AL9" i="21"/>
  <c r="AL11" i="21"/>
  <c r="N22" i="18"/>
  <c r="N20" i="18"/>
  <c r="N17" i="18"/>
  <c r="N19" i="18"/>
  <c r="N16" i="18"/>
  <c r="N21" i="18"/>
  <c r="N18" i="18"/>
  <c r="M23" i="16"/>
  <c r="D24" i="14"/>
  <c r="D23" i="14"/>
  <c r="D22" i="14"/>
  <c r="D21" i="14"/>
  <c r="D20" i="14"/>
  <c r="D19" i="14"/>
  <c r="D18" i="14"/>
  <c r="A24" i="14"/>
  <c r="A23" i="14"/>
  <c r="A22" i="14"/>
  <c r="A21" i="14"/>
  <c r="A20" i="14"/>
  <c r="A19" i="14"/>
  <c r="A18" i="14"/>
  <c r="AK20" i="23" l="1"/>
  <c r="AK21" i="23"/>
  <c r="AK19" i="23"/>
  <c r="AK17" i="23"/>
  <c r="AK22" i="23"/>
  <c r="AK18" i="23"/>
  <c r="AK16" i="23"/>
  <c r="AJ20" i="29"/>
  <c r="AJ22" i="29"/>
  <c r="AJ23" i="29"/>
  <c r="AK7" i="29" s="1"/>
  <c r="AL10" i="27"/>
  <c r="AL8" i="27"/>
  <c r="AL11" i="27"/>
  <c r="AL17" i="27" s="1"/>
  <c r="AJ18" i="29"/>
  <c r="AL21" i="27"/>
  <c r="AL20" i="27"/>
  <c r="AL20" i="21"/>
  <c r="AL7" i="27"/>
  <c r="AL16" i="27" s="1"/>
  <c r="AJ19" i="29"/>
  <c r="AL23" i="25"/>
  <c r="AM7" i="25" s="1"/>
  <c r="AM9" i="25"/>
  <c r="AL21" i="21"/>
  <c r="AL22" i="21"/>
  <c r="AL18" i="21"/>
  <c r="AL16" i="21"/>
  <c r="AL19" i="21"/>
  <c r="AL17" i="21"/>
  <c r="N23" i="18"/>
  <c r="O9" i="18" s="1"/>
  <c r="N6" i="16"/>
  <c r="N10" i="16"/>
  <c r="N8" i="16"/>
  <c r="N12" i="16"/>
  <c r="N7" i="16"/>
  <c r="N11" i="16"/>
  <c r="N9" i="16"/>
  <c r="AK9" i="29" l="1"/>
  <c r="AL19" i="27"/>
  <c r="AK12" i="29"/>
  <c r="AL18" i="27"/>
  <c r="AL22" i="27"/>
  <c r="AK10" i="29"/>
  <c r="AL10" i="23"/>
  <c r="AK23" i="23"/>
  <c r="AL11" i="23" s="1"/>
  <c r="AK8" i="29"/>
  <c r="AK6" i="29"/>
  <c r="AK11" i="29"/>
  <c r="AM10" i="25"/>
  <c r="AM11" i="25"/>
  <c r="AM8" i="25"/>
  <c r="AM6" i="25"/>
  <c r="AM12" i="25"/>
  <c r="AL23" i="21"/>
  <c r="AM10" i="21" s="1"/>
  <c r="AM7" i="21"/>
  <c r="AM12" i="21"/>
  <c r="O7" i="18"/>
  <c r="O12" i="18"/>
  <c r="O10" i="18"/>
  <c r="O11" i="18"/>
  <c r="O6" i="18"/>
  <c r="O8" i="18"/>
  <c r="N21" i="16"/>
  <c r="N17" i="16"/>
  <c r="N22" i="16"/>
  <c r="N18" i="16"/>
  <c r="N19" i="16"/>
  <c r="N20" i="16"/>
  <c r="N16" i="16"/>
  <c r="D11" i="14"/>
  <c r="D10" i="14"/>
  <c r="D9" i="14"/>
  <c r="D8" i="14"/>
  <c r="D7" i="14"/>
  <c r="D6" i="14"/>
  <c r="D5" i="14"/>
  <c r="A11" i="14"/>
  <c r="A10" i="14"/>
  <c r="A9" i="14"/>
  <c r="A8" i="14"/>
  <c r="A7" i="14"/>
  <c r="A6" i="14"/>
  <c r="A5" i="14"/>
  <c r="I17" i="14"/>
  <c r="I29" i="14" s="1"/>
  <c r="H17" i="14"/>
  <c r="H29" i="14" s="1"/>
  <c r="G17" i="14"/>
  <c r="G29" i="14" s="1"/>
  <c r="F17" i="14"/>
  <c r="F29" i="14" s="1"/>
  <c r="E17" i="14"/>
  <c r="E29" i="14" s="1"/>
  <c r="D36" i="14"/>
  <c r="D35" i="14"/>
  <c r="D34" i="14"/>
  <c r="D33" i="14"/>
  <c r="D32" i="14"/>
  <c r="D31" i="14"/>
  <c r="D30" i="14"/>
  <c r="AL23" i="27" l="1"/>
  <c r="AK17" i="29"/>
  <c r="AK21" i="29"/>
  <c r="AK19" i="29"/>
  <c r="AK16" i="29"/>
  <c r="AK18" i="29"/>
  <c r="AK22" i="29"/>
  <c r="AM11" i="21"/>
  <c r="AL7" i="23"/>
  <c r="AL6" i="23"/>
  <c r="AL12" i="23"/>
  <c r="AL9" i="23"/>
  <c r="AM12" i="27"/>
  <c r="AL8" i="23"/>
  <c r="AK20" i="29"/>
  <c r="AM18" i="25"/>
  <c r="AM21" i="25"/>
  <c r="AM22" i="25"/>
  <c r="AM17" i="25"/>
  <c r="AM20" i="25"/>
  <c r="AM19" i="25"/>
  <c r="AM16" i="25"/>
  <c r="AM6" i="21"/>
  <c r="AM8" i="21"/>
  <c r="AM9" i="21"/>
  <c r="O21" i="18"/>
  <c r="O17" i="18"/>
  <c r="O22" i="18"/>
  <c r="O18" i="18"/>
  <c r="O19" i="18"/>
  <c r="O20" i="18"/>
  <c r="O16" i="18"/>
  <c r="N23" i="16"/>
  <c r="O6" i="16" s="1"/>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F18" i="10"/>
  <c r="E19" i="10" s="1"/>
  <c r="F17" i="10"/>
  <c r="D19" i="10" s="1"/>
  <c r="F16" i="10"/>
  <c r="C19" i="10" s="1"/>
  <c r="E17" i="10"/>
  <c r="D18" i="10" s="1"/>
  <c r="E16" i="10"/>
  <c r="C18" i="10" s="1"/>
  <c r="M12" i="10"/>
  <c r="M11" i="10"/>
  <c r="M10" i="10"/>
  <c r="M9" i="10"/>
  <c r="M8" i="10"/>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AL20" i="23" l="1"/>
  <c r="AL18" i="23"/>
  <c r="AL21" i="23"/>
  <c r="AL17" i="23"/>
  <c r="AL19" i="23"/>
  <c r="AL22" i="23"/>
  <c r="AL16" i="23"/>
  <c r="AL8" i="29"/>
  <c r="AL12" i="29"/>
  <c r="AK23" i="29"/>
  <c r="AL7" i="29" s="1"/>
  <c r="AL21" i="29" s="1"/>
  <c r="AL6" i="29"/>
  <c r="AM9" i="27"/>
  <c r="AM11" i="27"/>
  <c r="AM7" i="27"/>
  <c r="AM6" i="27"/>
  <c r="AM10" i="27"/>
  <c r="AL10" i="29"/>
  <c r="AL11" i="29"/>
  <c r="AL9" i="29"/>
  <c r="AM8" i="27"/>
  <c r="AM23" i="25"/>
  <c r="AN7" i="25" s="1"/>
  <c r="AN8" i="25"/>
  <c r="AM16" i="21"/>
  <c r="AM18" i="21"/>
  <c r="AM19" i="21"/>
  <c r="AM22" i="21"/>
  <c r="AM20" i="21"/>
  <c r="AM17" i="21"/>
  <c r="AM21" i="21"/>
  <c r="B6" i="10"/>
  <c r="B16" i="10" s="1"/>
  <c r="B26" i="10" s="1"/>
  <c r="B35" i="10" s="1"/>
  <c r="B7" i="10"/>
  <c r="B17" i="10" s="1"/>
  <c r="B27" i="10" s="1"/>
  <c r="B36" i="10" s="1"/>
  <c r="O23" i="18"/>
  <c r="P6" i="18" s="1"/>
  <c r="O11" i="16"/>
  <c r="O12" i="16"/>
  <c r="O20" i="16" s="1"/>
  <c r="O8" i="16"/>
  <c r="O9" i="16"/>
  <c r="O10" i="16"/>
  <c r="O7" i="16"/>
  <c r="O18" i="16" s="1"/>
  <c r="I15" i="10"/>
  <c r="I25" i="10" s="1"/>
  <c r="I34" i="10" s="1"/>
  <c r="B9" i="10"/>
  <c r="B19" i="10" s="1"/>
  <c r="B29" i="10" s="1"/>
  <c r="B38" i="10" s="1"/>
  <c r="B10" i="10"/>
  <c r="B20" i="10" s="1"/>
  <c r="B30" i="10" s="1"/>
  <c r="B39" i="10" s="1"/>
  <c r="B11" i="10"/>
  <c r="B21" i="10" s="1"/>
  <c r="B31" i="10" s="1"/>
  <c r="B40" i="10" s="1"/>
  <c r="M16" i="10"/>
  <c r="M21" i="10"/>
  <c r="M19" i="10"/>
  <c r="M17" i="10"/>
  <c r="M18" i="10"/>
  <c r="M22" i="10"/>
  <c r="AL23" i="23" l="1"/>
  <c r="AM11" i="23" s="1"/>
  <c r="AM6" i="23"/>
  <c r="O21" i="16"/>
  <c r="AM12" i="23"/>
  <c r="AM8" i="23"/>
  <c r="AM16" i="27"/>
  <c r="AM20" i="27"/>
  <c r="AM22" i="27"/>
  <c r="AM21" i="27"/>
  <c r="AM18" i="27"/>
  <c r="AM17" i="27"/>
  <c r="AM19" i="27"/>
  <c r="AL16" i="29"/>
  <c r="AL17" i="29"/>
  <c r="AL22" i="29"/>
  <c r="AL19" i="29"/>
  <c r="AL18" i="29"/>
  <c r="AL20" i="29"/>
  <c r="O22" i="16"/>
  <c r="AM9" i="23"/>
  <c r="AM10" i="23"/>
  <c r="AN11" i="25"/>
  <c r="AN12" i="25"/>
  <c r="AN9" i="25"/>
  <c r="AN10" i="25"/>
  <c r="AN6" i="25"/>
  <c r="AN22" i="25" s="1"/>
  <c r="AN20" i="25"/>
  <c r="AM23" i="21"/>
  <c r="AN11" i="21" s="1"/>
  <c r="P11" i="18"/>
  <c r="P7" i="18"/>
  <c r="P12" i="18"/>
  <c r="P8" i="18"/>
  <c r="P9" i="18"/>
  <c r="P10" i="18"/>
  <c r="O17" i="16"/>
  <c r="O16" i="16"/>
  <c r="O19" i="16"/>
  <c r="M20" i="10"/>
  <c r="M23" i="10" s="1"/>
  <c r="AN6" i="21" l="1"/>
  <c r="AN19" i="25"/>
  <c r="AM9" i="29"/>
  <c r="AM12" i="29"/>
  <c r="AM7" i="23"/>
  <c r="AM18" i="23" s="1"/>
  <c r="AL23" i="29"/>
  <c r="AM6" i="29"/>
  <c r="AM21" i="23"/>
  <c r="AM20" i="23"/>
  <c r="AM22" i="23"/>
  <c r="AM16" i="23"/>
  <c r="AM19" i="23"/>
  <c r="AM17" i="23"/>
  <c r="AM10" i="29"/>
  <c r="AM23" i="27"/>
  <c r="AN10" i="27" s="1"/>
  <c r="AN6" i="27"/>
  <c r="AN16" i="25"/>
  <c r="AN21" i="25"/>
  <c r="AN17" i="25"/>
  <c r="AN18" i="25"/>
  <c r="AN8" i="21"/>
  <c r="AN7" i="21"/>
  <c r="AN9" i="21"/>
  <c r="AN12" i="21"/>
  <c r="AN10" i="21"/>
  <c r="P22" i="18"/>
  <c r="P19" i="18"/>
  <c r="P21" i="18"/>
  <c r="P16" i="18"/>
  <c r="P18" i="18"/>
  <c r="P20" i="18"/>
  <c r="P17" i="18"/>
  <c r="O23" i="16"/>
  <c r="P7" i="16" s="1"/>
  <c r="P6" i="16"/>
  <c r="P9" i="16"/>
  <c r="N6" i="10"/>
  <c r="N7" i="10"/>
  <c r="N10" i="10"/>
  <c r="N9" i="10"/>
  <c r="N8" i="10"/>
  <c r="N11" i="10"/>
  <c r="N12" i="10"/>
  <c r="AM7" i="29" l="1"/>
  <c r="AM22" i="29" s="1"/>
  <c r="AM11" i="29"/>
  <c r="AM8" i="29"/>
  <c r="AN11" i="23"/>
  <c r="AN12" i="27"/>
  <c r="AM21" i="29"/>
  <c r="AM18" i="29"/>
  <c r="AN8" i="27"/>
  <c r="AM23" i="23"/>
  <c r="AN8" i="23" s="1"/>
  <c r="AN7" i="27"/>
  <c r="AN18" i="27" s="1"/>
  <c r="AN9" i="27"/>
  <c r="AN11" i="27"/>
  <c r="AN23" i="25"/>
  <c r="AO6" i="25" s="1"/>
  <c r="AO7" i="25"/>
  <c r="AO9" i="25"/>
  <c r="AO12" i="25"/>
  <c r="AO10" i="25"/>
  <c r="AO11" i="25"/>
  <c r="AN19" i="21"/>
  <c r="AN16" i="21"/>
  <c r="AN22" i="21"/>
  <c r="AN17" i="21"/>
  <c r="AN20" i="21"/>
  <c r="AN21" i="21"/>
  <c r="AN18" i="21"/>
  <c r="P23" i="18"/>
  <c r="Q10" i="18" s="1"/>
  <c r="P8" i="16"/>
  <c r="P22" i="16" s="1"/>
  <c r="P10" i="16"/>
  <c r="P12" i="16"/>
  <c r="P11" i="16"/>
  <c r="N17" i="10"/>
  <c r="N16" i="10"/>
  <c r="N20" i="10"/>
  <c r="N22" i="10"/>
  <c r="N18" i="10"/>
  <c r="N19" i="10"/>
  <c r="N21" i="10"/>
  <c r="AN21" i="27" l="1"/>
  <c r="P21" i="16"/>
  <c r="AM19" i="29"/>
  <c r="AM20" i="29"/>
  <c r="AN9" i="23"/>
  <c r="AN10" i="23"/>
  <c r="AN20" i="27"/>
  <c r="AN16" i="27"/>
  <c r="AN22" i="27"/>
  <c r="P17" i="16"/>
  <c r="AN6" i="23"/>
  <c r="AM16" i="29"/>
  <c r="AM17" i="29"/>
  <c r="AN7" i="23"/>
  <c r="AN19" i="27"/>
  <c r="AN12" i="23"/>
  <c r="AO8" i="25"/>
  <c r="AN17" i="27"/>
  <c r="AO20" i="25"/>
  <c r="AO18" i="25"/>
  <c r="AO22" i="25"/>
  <c r="AO16" i="25"/>
  <c r="AO21" i="25"/>
  <c r="AO19" i="25"/>
  <c r="AO17" i="25"/>
  <c r="Q7" i="18"/>
  <c r="Q9" i="18"/>
  <c r="Q6" i="18"/>
  <c r="Q16" i="18" s="1"/>
  <c r="Q11" i="18"/>
  <c r="Q19" i="18" s="1"/>
  <c r="AN23" i="21"/>
  <c r="AO11" i="21" s="1"/>
  <c r="AO6" i="21"/>
  <c r="Q8" i="18"/>
  <c r="Q12" i="18"/>
  <c r="Q17" i="18" s="1"/>
  <c r="P16" i="16"/>
  <c r="P20" i="16"/>
  <c r="P19" i="16"/>
  <c r="P18" i="16"/>
  <c r="N23" i="10"/>
  <c r="O10" i="10" s="1"/>
  <c r="AM23" i="29" l="1"/>
  <c r="AN6" i="29"/>
  <c r="AN23" i="27"/>
  <c r="AO6" i="27"/>
  <c r="AN10" i="29"/>
  <c r="AN7" i="29"/>
  <c r="AO7" i="27"/>
  <c r="AO9" i="27"/>
  <c r="AN22" i="23"/>
  <c r="AN20" i="23"/>
  <c r="AN18" i="23"/>
  <c r="AN16" i="23"/>
  <c r="AN21" i="23"/>
  <c r="AN19" i="23"/>
  <c r="AN17" i="23"/>
  <c r="AO10" i="27"/>
  <c r="AN9" i="29"/>
  <c r="AO11" i="27"/>
  <c r="AO23" i="25"/>
  <c r="AP6" i="25" s="1"/>
  <c r="AP12" i="25"/>
  <c r="AO7" i="21"/>
  <c r="AO12" i="21"/>
  <c r="AO10" i="21"/>
  <c r="AO17" i="21" s="1"/>
  <c r="AO9" i="21"/>
  <c r="AO8" i="21"/>
  <c r="Q18" i="18"/>
  <c r="AO19" i="21"/>
  <c r="Q21" i="18"/>
  <c r="Q22" i="18"/>
  <c r="Q20" i="18"/>
  <c r="P23" i="16"/>
  <c r="O8" i="10"/>
  <c r="O7" i="10"/>
  <c r="O6" i="10"/>
  <c r="O9" i="10"/>
  <c r="O12" i="10"/>
  <c r="O11" i="10"/>
  <c r="AN23" i="23" l="1"/>
  <c r="AO7" i="23" s="1"/>
  <c r="AO6" i="23"/>
  <c r="AO8" i="23"/>
  <c r="AO12" i="27"/>
  <c r="AO17" i="27" s="1"/>
  <c r="AO8" i="27"/>
  <c r="AO20" i="21"/>
  <c r="AO9" i="23"/>
  <c r="AO10" i="23"/>
  <c r="AO18" i="27"/>
  <c r="AO19" i="27"/>
  <c r="AO16" i="21"/>
  <c r="AP10" i="25"/>
  <c r="AO11" i="23"/>
  <c r="AO12" i="23"/>
  <c r="AN11" i="29"/>
  <c r="AN12" i="29"/>
  <c r="AN22" i="29" s="1"/>
  <c r="AN8" i="29"/>
  <c r="AN18" i="29" s="1"/>
  <c r="AP9" i="25"/>
  <c r="AP8" i="25"/>
  <c r="AP11" i="25"/>
  <c r="AP7" i="25"/>
  <c r="AP19" i="25" s="1"/>
  <c r="AP18" i="25"/>
  <c r="AO18" i="21"/>
  <c r="AO22" i="21"/>
  <c r="AO21" i="21"/>
  <c r="Q23" i="18"/>
  <c r="R12" i="18" s="1"/>
  <c r="Q12" i="16"/>
  <c r="Q7" i="16"/>
  <c r="Q11" i="16"/>
  <c r="Q6" i="16"/>
  <c r="Q8" i="16"/>
  <c r="Q9" i="16"/>
  <c r="Q10" i="16"/>
  <c r="O22" i="10"/>
  <c r="O21" i="10"/>
  <c r="O16" i="10"/>
  <c r="O18" i="10"/>
  <c r="O17" i="10"/>
  <c r="O19" i="10"/>
  <c r="O20" i="10"/>
  <c r="AP21" i="25" l="1"/>
  <c r="AO20" i="27"/>
  <c r="AN20" i="29"/>
  <c r="AN17" i="29"/>
  <c r="AP17" i="25"/>
  <c r="AO21" i="27"/>
  <c r="AO16" i="27"/>
  <c r="AN19" i="29"/>
  <c r="AN16" i="29"/>
  <c r="AO19" i="23"/>
  <c r="AO17" i="23"/>
  <c r="AO18" i="23"/>
  <c r="AO20" i="23"/>
  <c r="AO21" i="23"/>
  <c r="AO22" i="23"/>
  <c r="AO16" i="23"/>
  <c r="AP22" i="25"/>
  <c r="AO22" i="27"/>
  <c r="AN21" i="29"/>
  <c r="AP16" i="25"/>
  <c r="AP20" i="25"/>
  <c r="AP23" i="25"/>
  <c r="AQ12" i="25" s="1"/>
  <c r="J12" i="25" s="1"/>
  <c r="H24" i="14" s="1"/>
  <c r="AO23" i="21"/>
  <c r="AP9" i="21"/>
  <c r="R7" i="18"/>
  <c r="R18" i="18" s="1"/>
  <c r="R8" i="18"/>
  <c r="R16" i="18" s="1"/>
  <c r="R6" i="18"/>
  <c r="R10" i="18"/>
  <c r="R9" i="18"/>
  <c r="R11" i="18"/>
  <c r="Q19" i="16"/>
  <c r="Q20" i="16"/>
  <c r="Q16" i="16"/>
  <c r="Q21" i="16"/>
  <c r="Q17" i="16"/>
  <c r="Q22" i="16"/>
  <c r="Q18" i="16"/>
  <c r="O23" i="10"/>
  <c r="P7" i="10" s="1"/>
  <c r="R21" i="18" l="1"/>
  <c r="AP12" i="27"/>
  <c r="AP12" i="23"/>
  <c r="AO23" i="27"/>
  <c r="AP6" i="27"/>
  <c r="AP11" i="23"/>
  <c r="AP9" i="23"/>
  <c r="AP10" i="27"/>
  <c r="AO23" i="23"/>
  <c r="AP7" i="23" s="1"/>
  <c r="AP6" i="23"/>
  <c r="AP10" i="23"/>
  <c r="AN23" i="29"/>
  <c r="AQ9" i="25"/>
  <c r="J9" i="25" s="1"/>
  <c r="H21" i="14" s="1"/>
  <c r="AQ7" i="25"/>
  <c r="J7" i="25" s="1"/>
  <c r="H19" i="14" s="1"/>
  <c r="AQ11" i="25"/>
  <c r="J11" i="25" s="1"/>
  <c r="AQ8" i="25"/>
  <c r="J8" i="25" s="1"/>
  <c r="H20" i="14" s="1"/>
  <c r="AQ10" i="25"/>
  <c r="J10" i="25" s="1"/>
  <c r="H22" i="14" s="1"/>
  <c r="I31" i="25"/>
  <c r="I40" i="25" s="1"/>
  <c r="H23" i="14"/>
  <c r="I27" i="25"/>
  <c r="I36" i="25" s="1"/>
  <c r="G29" i="25"/>
  <c r="G38" i="25" s="1"/>
  <c r="H29" i="25"/>
  <c r="H38" i="25" s="1"/>
  <c r="I29" i="25"/>
  <c r="I38" i="25" s="1"/>
  <c r="H28" i="25"/>
  <c r="H37" i="25" s="1"/>
  <c r="H30" i="25"/>
  <c r="H39" i="25" s="1"/>
  <c r="AQ6" i="25"/>
  <c r="AP7" i="21"/>
  <c r="AP10" i="21"/>
  <c r="AP8" i="21"/>
  <c r="AP6" i="21"/>
  <c r="AP12" i="21"/>
  <c r="AP11" i="21"/>
  <c r="R19" i="18"/>
  <c r="R20" i="18"/>
  <c r="R22" i="18"/>
  <c r="R17" i="18"/>
  <c r="R23" i="18" s="1"/>
  <c r="S7" i="18" s="1"/>
  <c r="Q23" i="16"/>
  <c r="R8" i="16" s="1"/>
  <c r="R6" i="16"/>
  <c r="R10" i="16"/>
  <c r="R7" i="16"/>
  <c r="R9" i="16"/>
  <c r="P10" i="10"/>
  <c r="P8" i="10"/>
  <c r="P12" i="10"/>
  <c r="P9" i="10"/>
  <c r="P6" i="10"/>
  <c r="P11" i="10"/>
  <c r="AO9" i="29" l="1"/>
  <c r="AO12" i="29"/>
  <c r="AO8" i="29"/>
  <c r="AO11" i="29"/>
  <c r="R12" i="16"/>
  <c r="I28" i="25"/>
  <c r="I37" i="25" s="1"/>
  <c r="H27" i="25"/>
  <c r="H36" i="25" s="1"/>
  <c r="AO10" i="29"/>
  <c r="AP22" i="23"/>
  <c r="E27" i="25"/>
  <c r="E36" i="25" s="1"/>
  <c r="F27" i="25"/>
  <c r="F36" i="25" s="1"/>
  <c r="AO6" i="29"/>
  <c r="AO7" i="29"/>
  <c r="AP11" i="27"/>
  <c r="AP9" i="27"/>
  <c r="AP17" i="27" s="1"/>
  <c r="AP8" i="27"/>
  <c r="AP7" i="27"/>
  <c r="AP20" i="27" s="1"/>
  <c r="AP8" i="23"/>
  <c r="AP16" i="23" s="1"/>
  <c r="I30" i="25"/>
  <c r="I39" i="25" s="1"/>
  <c r="F28" i="25"/>
  <c r="F37" i="25" s="1"/>
  <c r="G28" i="25"/>
  <c r="G37" i="25" s="1"/>
  <c r="G27" i="25"/>
  <c r="G36" i="25" s="1"/>
  <c r="AQ18" i="25"/>
  <c r="J6" i="25"/>
  <c r="H18" i="14" s="1"/>
  <c r="AQ17" i="25"/>
  <c r="AQ16" i="25"/>
  <c r="AQ19" i="25"/>
  <c r="AQ21" i="25"/>
  <c r="AQ20" i="25"/>
  <c r="AQ22" i="25"/>
  <c r="AP19" i="21"/>
  <c r="AP20" i="21"/>
  <c r="AP22" i="21"/>
  <c r="AP18" i="21"/>
  <c r="AP16" i="21"/>
  <c r="AP21" i="21"/>
  <c r="AP17" i="21"/>
  <c r="S10" i="18"/>
  <c r="S8" i="18"/>
  <c r="S11" i="18"/>
  <c r="S9" i="18"/>
  <c r="S6" i="18"/>
  <c r="S12" i="18"/>
  <c r="R18" i="16"/>
  <c r="R11" i="16"/>
  <c r="R19" i="16" s="1"/>
  <c r="P19" i="10"/>
  <c r="P18" i="10"/>
  <c r="P17" i="10"/>
  <c r="P21" i="10"/>
  <c r="P16" i="10"/>
  <c r="P20" i="10"/>
  <c r="P22" i="10"/>
  <c r="AP19" i="27" l="1"/>
  <c r="AP16" i="27"/>
  <c r="AP20" i="23"/>
  <c r="AP17" i="23"/>
  <c r="AP22" i="27"/>
  <c r="AP21" i="27"/>
  <c r="AP21" i="23"/>
  <c r="AP18" i="23"/>
  <c r="R22" i="16"/>
  <c r="AO19" i="29"/>
  <c r="AO17" i="29"/>
  <c r="AO18" i="29"/>
  <c r="AO20" i="29"/>
  <c r="AO22" i="29"/>
  <c r="AO16" i="29"/>
  <c r="AO21" i="29"/>
  <c r="AP18" i="27"/>
  <c r="AP19" i="23"/>
  <c r="D26" i="25"/>
  <c r="D35" i="25" s="1"/>
  <c r="E26" i="25"/>
  <c r="E35" i="25" s="1"/>
  <c r="H26" i="25"/>
  <c r="H35" i="25" s="1"/>
  <c r="G26" i="25"/>
  <c r="G35" i="25" s="1"/>
  <c r="I26" i="25"/>
  <c r="I35" i="25" s="1"/>
  <c r="F26" i="25"/>
  <c r="F35" i="25" s="1"/>
  <c r="AQ23" i="25"/>
  <c r="J13" i="25" s="1"/>
  <c r="H25" i="14" s="1"/>
  <c r="AP23" i="21"/>
  <c r="AQ8" i="21" s="1"/>
  <c r="J8" i="21" s="1"/>
  <c r="F20" i="14" s="1"/>
  <c r="AQ9" i="21"/>
  <c r="J9" i="21" s="1"/>
  <c r="F21" i="14" s="1"/>
  <c r="AQ7" i="21"/>
  <c r="J7" i="21" s="1"/>
  <c r="F19" i="14" s="1"/>
  <c r="AQ12" i="21"/>
  <c r="J12" i="21" s="1"/>
  <c r="AQ6" i="21"/>
  <c r="AQ10" i="21"/>
  <c r="J10" i="21" s="1"/>
  <c r="I28" i="21"/>
  <c r="I37" i="21" s="1"/>
  <c r="S22" i="18"/>
  <c r="S18" i="18"/>
  <c r="S17" i="18"/>
  <c r="S21" i="18"/>
  <c r="S16" i="18"/>
  <c r="S20" i="18"/>
  <c r="S19" i="18"/>
  <c r="R21" i="16"/>
  <c r="R16" i="16"/>
  <c r="R20" i="16"/>
  <c r="R17" i="16"/>
  <c r="P23" i="10"/>
  <c r="Q12" i="10" s="1"/>
  <c r="AO23" i="29" l="1"/>
  <c r="AP6" i="29"/>
  <c r="G27" i="21"/>
  <c r="G36" i="21" s="1"/>
  <c r="F22" i="14"/>
  <c r="AP12" i="29"/>
  <c r="AP9" i="29"/>
  <c r="AQ8" i="27"/>
  <c r="J8" i="27" s="1"/>
  <c r="AP10" i="29"/>
  <c r="AP23" i="27"/>
  <c r="AQ6" i="27"/>
  <c r="AP23" i="23"/>
  <c r="AP7" i="29"/>
  <c r="I27" i="21"/>
  <c r="I36" i="21" s="1"/>
  <c r="F24" i="14"/>
  <c r="AP11" i="29"/>
  <c r="AP8" i="29"/>
  <c r="AQ9" i="27"/>
  <c r="J9" i="27" s="1"/>
  <c r="AQ11" i="21"/>
  <c r="J11" i="21" s="1"/>
  <c r="F23" i="14" s="1"/>
  <c r="I30" i="21"/>
  <c r="I39" i="21" s="1"/>
  <c r="J6" i="21"/>
  <c r="F27" i="21"/>
  <c r="F36" i="21" s="1"/>
  <c r="E27" i="21"/>
  <c r="E36" i="21" s="1"/>
  <c r="I29" i="21"/>
  <c r="I38" i="21" s="1"/>
  <c r="AQ19" i="21"/>
  <c r="F28" i="21"/>
  <c r="F37" i="21" s="1"/>
  <c r="AQ20" i="21"/>
  <c r="H30" i="21"/>
  <c r="H39" i="21" s="1"/>
  <c r="G29" i="21"/>
  <c r="G38" i="21" s="1"/>
  <c r="G28" i="21"/>
  <c r="G37" i="21" s="1"/>
  <c r="E26" i="21"/>
  <c r="E35" i="21" s="1"/>
  <c r="D26" i="21"/>
  <c r="D35" i="21" s="1"/>
  <c r="I26" i="21"/>
  <c r="I35" i="21" s="1"/>
  <c r="S23" i="18"/>
  <c r="T6" i="18" s="1"/>
  <c r="R23" i="16"/>
  <c r="S10" i="16" s="1"/>
  <c r="Q9" i="10"/>
  <c r="Q8" i="10"/>
  <c r="Q11" i="10"/>
  <c r="Q6" i="10"/>
  <c r="Q10" i="10"/>
  <c r="Q7" i="10"/>
  <c r="AQ8" i="23" l="1"/>
  <c r="J8" i="23" s="1"/>
  <c r="AQ12" i="23"/>
  <c r="J12" i="23" s="1"/>
  <c r="AQ6" i="23"/>
  <c r="J6" i="27"/>
  <c r="AQ11" i="23"/>
  <c r="J11" i="23" s="1"/>
  <c r="G23" i="14" s="1"/>
  <c r="AQ7" i="23"/>
  <c r="J7" i="23" s="1"/>
  <c r="K20" i="14"/>
  <c r="I20" i="14" s="1"/>
  <c r="I28" i="27"/>
  <c r="I37" i="27" s="1"/>
  <c r="F28" i="27"/>
  <c r="F37" i="27" s="1"/>
  <c r="K21" i="14"/>
  <c r="I21" i="14" s="1"/>
  <c r="G29" i="27"/>
  <c r="G38" i="27" s="1"/>
  <c r="AQ12" i="27"/>
  <c r="J12" i="27" s="1"/>
  <c r="K24" i="14" s="1"/>
  <c r="I24" i="14" s="1"/>
  <c r="AQ7" i="27"/>
  <c r="J7" i="27" s="1"/>
  <c r="AQ10" i="27"/>
  <c r="J10" i="27" s="1"/>
  <c r="AQ10" i="23"/>
  <c r="J10" i="23" s="1"/>
  <c r="AQ9" i="23"/>
  <c r="J9" i="23" s="1"/>
  <c r="AP22" i="29"/>
  <c r="AP21" i="29"/>
  <c r="AP18" i="29"/>
  <c r="AP17" i="29"/>
  <c r="AP16" i="29"/>
  <c r="AP20" i="29"/>
  <c r="AP19" i="29"/>
  <c r="H26" i="21"/>
  <c r="H35" i="21" s="1"/>
  <c r="F18" i="14"/>
  <c r="AQ11" i="27"/>
  <c r="J11" i="27" s="1"/>
  <c r="H29" i="27" s="1"/>
  <c r="H38" i="27" s="1"/>
  <c r="H28" i="21"/>
  <c r="H37" i="21" s="1"/>
  <c r="H27" i="21"/>
  <c r="H36" i="21" s="1"/>
  <c r="H29" i="21"/>
  <c r="H38" i="21" s="1"/>
  <c r="AQ17" i="21"/>
  <c r="AQ22" i="21"/>
  <c r="I31" i="21"/>
  <c r="I40" i="21" s="1"/>
  <c r="AQ21" i="21"/>
  <c r="AQ18" i="21"/>
  <c r="F26" i="21"/>
  <c r="F35" i="21" s="1"/>
  <c r="G26" i="21"/>
  <c r="G35" i="21" s="1"/>
  <c r="AQ16" i="21"/>
  <c r="T12" i="18"/>
  <c r="T11" i="18"/>
  <c r="T8" i="18"/>
  <c r="T7" i="18"/>
  <c r="T18" i="18" s="1"/>
  <c r="T10" i="18"/>
  <c r="T9" i="18"/>
  <c r="S11" i="16"/>
  <c r="S9" i="16"/>
  <c r="S8" i="16"/>
  <c r="S12" i="16"/>
  <c r="S6" i="16"/>
  <c r="S7" i="16"/>
  <c r="Q21" i="10"/>
  <c r="Q17" i="10"/>
  <c r="Q18" i="10"/>
  <c r="Q16" i="10"/>
  <c r="Q19" i="10"/>
  <c r="Q20" i="10"/>
  <c r="Q22" i="10"/>
  <c r="AP23" i="29" l="1"/>
  <c r="AQ7" i="29" s="1"/>
  <c r="J7" i="29" s="1"/>
  <c r="AQ6" i="29"/>
  <c r="AQ20" i="27"/>
  <c r="G21" i="14"/>
  <c r="H29" i="23"/>
  <c r="H38" i="23" s="1"/>
  <c r="G29" i="23"/>
  <c r="G38" i="23" s="1"/>
  <c r="I29" i="23"/>
  <c r="I38" i="23" s="1"/>
  <c r="H28" i="27"/>
  <c r="H37" i="27" s="1"/>
  <c r="AQ16" i="27"/>
  <c r="AQ21" i="27"/>
  <c r="J6" i="23"/>
  <c r="AQ20" i="23"/>
  <c r="AQ22" i="23"/>
  <c r="AQ18" i="23"/>
  <c r="AQ17" i="23"/>
  <c r="AQ21" i="23"/>
  <c r="AQ16" i="23"/>
  <c r="AQ19" i="23"/>
  <c r="K19" i="14"/>
  <c r="I19" i="14" s="1"/>
  <c r="E27" i="27"/>
  <c r="E36" i="27" s="1"/>
  <c r="H27" i="27"/>
  <c r="H36" i="27" s="1"/>
  <c r="G27" i="27"/>
  <c r="G36" i="27" s="1"/>
  <c r="I27" i="27"/>
  <c r="I36" i="27" s="1"/>
  <c r="F27" i="27"/>
  <c r="F36" i="27" s="1"/>
  <c r="AQ17" i="27"/>
  <c r="AQ9" i="29"/>
  <c r="J9" i="29" s="1"/>
  <c r="AQ8" i="29"/>
  <c r="J8" i="29" s="1"/>
  <c r="G22" i="14"/>
  <c r="H30" i="23"/>
  <c r="H39" i="23" s="1"/>
  <c r="I30" i="23"/>
  <c r="I39" i="23" s="1"/>
  <c r="K18" i="14"/>
  <c r="I18" i="14" s="1"/>
  <c r="I26" i="27"/>
  <c r="I35" i="27" s="1"/>
  <c r="F26" i="27"/>
  <c r="F35" i="27" s="1"/>
  <c r="G26" i="27"/>
  <c r="G35" i="27" s="1"/>
  <c r="E26" i="27"/>
  <c r="E35" i="27" s="1"/>
  <c r="H26" i="27"/>
  <c r="H35" i="27" s="1"/>
  <c r="D26" i="27"/>
  <c r="D35" i="27" s="1"/>
  <c r="AQ22" i="27"/>
  <c r="I31" i="23"/>
  <c r="I40" i="23" s="1"/>
  <c r="G24" i="14"/>
  <c r="AQ12" i="29"/>
  <c r="J12" i="29" s="1"/>
  <c r="I31" i="27"/>
  <c r="I40" i="27" s="1"/>
  <c r="K23" i="14"/>
  <c r="I23" i="14" s="1"/>
  <c r="AQ10" i="29"/>
  <c r="J10" i="29" s="1"/>
  <c r="AQ11" i="29"/>
  <c r="J11" i="29" s="1"/>
  <c r="K22" i="14"/>
  <c r="I22" i="14" s="1"/>
  <c r="H30" i="27"/>
  <c r="H39" i="27" s="1"/>
  <c r="I30" i="27"/>
  <c r="I39" i="27" s="1"/>
  <c r="I29" i="27"/>
  <c r="I38" i="27" s="1"/>
  <c r="G28" i="27"/>
  <c r="G37" i="27" s="1"/>
  <c r="G19" i="14"/>
  <c r="F27" i="23"/>
  <c r="F36" i="23" s="1"/>
  <c r="E27" i="23"/>
  <c r="E36" i="23" s="1"/>
  <c r="H27" i="23"/>
  <c r="H36" i="23" s="1"/>
  <c r="G27" i="23"/>
  <c r="G36" i="23" s="1"/>
  <c r="I27" i="23"/>
  <c r="I36" i="23" s="1"/>
  <c r="AQ18" i="27"/>
  <c r="AQ19" i="27"/>
  <c r="G20" i="14"/>
  <c r="H28" i="23"/>
  <c r="H37" i="23" s="1"/>
  <c r="F28" i="23"/>
  <c r="F37" i="23" s="1"/>
  <c r="G28" i="23"/>
  <c r="G37" i="23" s="1"/>
  <c r="I28" i="23"/>
  <c r="I37" i="23" s="1"/>
  <c r="AQ23" i="21"/>
  <c r="J13" i="21" s="1"/>
  <c r="F25" i="14" s="1"/>
  <c r="T17" i="18"/>
  <c r="T20" i="18"/>
  <c r="T16" i="18"/>
  <c r="T22" i="18"/>
  <c r="T19" i="18"/>
  <c r="T21" i="18"/>
  <c r="S20" i="16"/>
  <c r="S16" i="16"/>
  <c r="S21" i="16"/>
  <c r="S17" i="16"/>
  <c r="S22" i="16"/>
  <c r="S18" i="16"/>
  <c r="S19" i="16"/>
  <c r="Q23" i="10"/>
  <c r="R12" i="10" s="1"/>
  <c r="G29" i="29" l="1"/>
  <c r="G38" i="29" s="1"/>
  <c r="L22" i="14"/>
  <c r="H30" i="29"/>
  <c r="H39" i="29" s="1"/>
  <c r="I30" i="29"/>
  <c r="I39" i="29" s="1"/>
  <c r="L20" i="14"/>
  <c r="F28" i="29"/>
  <c r="F37" i="29" s="1"/>
  <c r="H28" i="29"/>
  <c r="H37" i="29" s="1"/>
  <c r="I28" i="29"/>
  <c r="I37" i="29" s="1"/>
  <c r="G28" i="29"/>
  <c r="G37" i="29" s="1"/>
  <c r="G18" i="14"/>
  <c r="F26" i="23"/>
  <c r="F35" i="23" s="1"/>
  <c r="I26" i="23"/>
  <c r="I35" i="23" s="1"/>
  <c r="E26" i="23"/>
  <c r="E35" i="23" s="1"/>
  <c r="H26" i="23"/>
  <c r="H35" i="23" s="1"/>
  <c r="D26" i="23"/>
  <c r="D35" i="23" s="1"/>
  <c r="G26" i="23"/>
  <c r="G35" i="23" s="1"/>
  <c r="L21" i="14"/>
  <c r="I29" i="29"/>
  <c r="I38" i="29" s="1"/>
  <c r="H29" i="29"/>
  <c r="H38" i="29" s="1"/>
  <c r="AQ19" i="29"/>
  <c r="AQ17" i="29"/>
  <c r="AQ21" i="29"/>
  <c r="AQ20" i="29"/>
  <c r="AQ22" i="29"/>
  <c r="AQ16" i="29"/>
  <c r="AQ18" i="29"/>
  <c r="J6" i="29"/>
  <c r="I31" i="29"/>
  <c r="I40" i="29" s="1"/>
  <c r="L23" i="14"/>
  <c r="I27" i="29"/>
  <c r="I36" i="29" s="1"/>
  <c r="L24" i="14"/>
  <c r="AQ23" i="23"/>
  <c r="J13" i="23" s="1"/>
  <c r="G25" i="14" s="1"/>
  <c r="AQ23" i="27"/>
  <c r="J13" i="27" s="1"/>
  <c r="K25" i="14" s="1"/>
  <c r="I25" i="14" s="1"/>
  <c r="L19" i="14"/>
  <c r="F27" i="29"/>
  <c r="F36" i="29" s="1"/>
  <c r="E27" i="29"/>
  <c r="E36" i="29" s="1"/>
  <c r="G27" i="29"/>
  <c r="G36" i="29" s="1"/>
  <c r="H27" i="29"/>
  <c r="H36" i="29" s="1"/>
  <c r="T23" i="18"/>
  <c r="U8" i="18" s="1"/>
  <c r="U10" i="18"/>
  <c r="U7" i="18"/>
  <c r="S23" i="16"/>
  <c r="T9" i="16" s="1"/>
  <c r="T10" i="16"/>
  <c r="R8" i="10"/>
  <c r="R6" i="10"/>
  <c r="R10" i="10"/>
  <c r="R9" i="10"/>
  <c r="R11" i="10"/>
  <c r="R7" i="10"/>
  <c r="T6" i="16" l="1"/>
  <c r="L18" i="14"/>
  <c r="H26" i="29"/>
  <c r="H35" i="29" s="1"/>
  <c r="D26" i="29"/>
  <c r="D35" i="29" s="1"/>
  <c r="G26" i="29"/>
  <c r="G35" i="29" s="1"/>
  <c r="F26" i="29"/>
  <c r="F35" i="29" s="1"/>
  <c r="I26" i="29"/>
  <c r="I35" i="29" s="1"/>
  <c r="E26" i="29"/>
  <c r="E35" i="29" s="1"/>
  <c r="AQ23" i="29"/>
  <c r="J13" i="29" s="1"/>
  <c r="L25" i="14" s="1"/>
  <c r="U12" i="18"/>
  <c r="U6" i="18"/>
  <c r="U9" i="18"/>
  <c r="U20" i="18" s="1"/>
  <c r="U11" i="18"/>
  <c r="T19" i="16"/>
  <c r="T12" i="16"/>
  <c r="T7" i="16"/>
  <c r="T8" i="16"/>
  <c r="T18" i="16" s="1"/>
  <c r="T11" i="16"/>
  <c r="T21" i="16" s="1"/>
  <c r="R20" i="10"/>
  <c r="R16" i="10"/>
  <c r="R22" i="10"/>
  <c r="R18" i="10"/>
  <c r="R17" i="10"/>
  <c r="R21" i="10"/>
  <c r="R19" i="10"/>
  <c r="T20" i="16" l="1"/>
  <c r="T22" i="16"/>
  <c r="T17" i="16"/>
  <c r="U22" i="18"/>
  <c r="U19" i="18"/>
  <c r="U21" i="18"/>
  <c r="U16" i="18"/>
  <c r="U18" i="18"/>
  <c r="U17" i="18"/>
  <c r="T16" i="16"/>
  <c r="R23" i="10"/>
  <c r="S6" i="10" s="1"/>
  <c r="U23" i="18" l="1"/>
  <c r="V6" i="18" s="1"/>
  <c r="V8" i="18"/>
  <c r="T23" i="16"/>
  <c r="U6" i="16" s="1"/>
  <c r="S12" i="10"/>
  <c r="S7" i="10"/>
  <c r="S11" i="10"/>
  <c r="S10" i="10"/>
  <c r="S9" i="10"/>
  <c r="S8" i="10"/>
  <c r="V10" i="18" l="1"/>
  <c r="V12" i="18"/>
  <c r="V9" i="18"/>
  <c r="V11" i="18"/>
  <c r="V7" i="18"/>
  <c r="U16" i="16"/>
  <c r="U11" i="16"/>
  <c r="U7" i="16"/>
  <c r="U9" i="16"/>
  <c r="U8" i="16"/>
  <c r="U22" i="16" s="1"/>
  <c r="U10" i="16"/>
  <c r="U12" i="16"/>
  <c r="S18" i="10"/>
  <c r="S21" i="10"/>
  <c r="S17" i="10"/>
  <c r="S20" i="10"/>
  <c r="S16" i="10"/>
  <c r="S22" i="10"/>
  <c r="S19" i="10"/>
  <c r="U20" i="16" l="1"/>
  <c r="U21" i="16"/>
  <c r="U19" i="16"/>
  <c r="U18" i="16"/>
  <c r="V22" i="18"/>
  <c r="V21" i="18"/>
  <c r="V17" i="18"/>
  <c r="V18" i="18"/>
  <c r="V19" i="18"/>
  <c r="V20" i="18"/>
  <c r="V16" i="18"/>
  <c r="U17" i="16"/>
  <c r="S23" i="10"/>
  <c r="T6" i="10" s="1"/>
  <c r="V23" i="18" l="1"/>
  <c r="W7" i="18" s="1"/>
  <c r="U23" i="16"/>
  <c r="T7" i="10"/>
  <c r="T12" i="10"/>
  <c r="T10" i="10"/>
  <c r="T11" i="10"/>
  <c r="T8" i="10"/>
  <c r="T9" i="10"/>
  <c r="W6" i="18" l="1"/>
  <c r="W12" i="18"/>
  <c r="W11" i="18"/>
  <c r="W8" i="18"/>
  <c r="W16" i="18" s="1"/>
  <c r="W9" i="18"/>
  <c r="W10" i="18"/>
  <c r="V12" i="16"/>
  <c r="V11" i="16"/>
  <c r="V8" i="16"/>
  <c r="V10" i="16"/>
  <c r="V9" i="16"/>
  <c r="V6" i="16"/>
  <c r="V7" i="16"/>
  <c r="T19" i="10"/>
  <c r="T22" i="10"/>
  <c r="T20" i="10"/>
  <c r="T18" i="10"/>
  <c r="T16" i="10"/>
  <c r="T17" i="10"/>
  <c r="T21" i="10"/>
  <c r="W21" i="18" l="1"/>
  <c r="W22" i="18"/>
  <c r="W17" i="18"/>
  <c r="W20" i="18"/>
  <c r="W18" i="18"/>
  <c r="W19" i="18"/>
  <c r="V21" i="16"/>
  <c r="V17" i="16"/>
  <c r="V22" i="16"/>
  <c r="V18" i="16"/>
  <c r="V19" i="16"/>
  <c r="V16" i="16"/>
  <c r="V20" i="16"/>
  <c r="T23" i="10"/>
  <c r="U10" i="10" s="1"/>
  <c r="W23" i="18" l="1"/>
  <c r="X9" i="18" s="1"/>
  <c r="X8" i="18"/>
  <c r="X10" i="18"/>
  <c r="X6" i="18"/>
  <c r="X11" i="18"/>
  <c r="X12" i="18"/>
  <c r="X7" i="18"/>
  <c r="V23" i="16"/>
  <c r="W10" i="16" s="1"/>
  <c r="U12" i="10"/>
  <c r="U9" i="10"/>
  <c r="U6" i="10"/>
  <c r="U7" i="10"/>
  <c r="U8" i="10"/>
  <c r="U11" i="10"/>
  <c r="W11" i="16" l="1"/>
  <c r="X16" i="18"/>
  <c r="X20" i="18"/>
  <c r="X17" i="18"/>
  <c r="X18" i="18"/>
  <c r="X19" i="18"/>
  <c r="X22" i="18"/>
  <c r="X21" i="18"/>
  <c r="W6" i="16"/>
  <c r="W7" i="16"/>
  <c r="W8" i="16"/>
  <c r="W9" i="16"/>
  <c r="W12" i="16"/>
  <c r="U18" i="10"/>
  <c r="U19" i="10"/>
  <c r="U21" i="10"/>
  <c r="U16" i="10"/>
  <c r="U17" i="10"/>
  <c r="U20" i="10"/>
  <c r="U22" i="10"/>
  <c r="X23" i="18" l="1"/>
  <c r="Y7" i="18"/>
  <c r="Y10" i="18"/>
  <c r="Y8" i="18"/>
  <c r="Y9" i="18"/>
  <c r="Y6" i="18"/>
  <c r="Y12" i="18"/>
  <c r="Y11" i="18"/>
  <c r="Y21" i="18" s="1"/>
  <c r="W22" i="16"/>
  <c r="W18" i="16"/>
  <c r="W19" i="16"/>
  <c r="W20" i="16"/>
  <c r="W16" i="16"/>
  <c r="W21" i="16"/>
  <c r="W17" i="16"/>
  <c r="U23" i="10"/>
  <c r="V9" i="10" s="1"/>
  <c r="Y18" i="18" l="1"/>
  <c r="Y22" i="18"/>
  <c r="Y17" i="18"/>
  <c r="Y20" i="18"/>
  <c r="Y16" i="18"/>
  <c r="Y19" i="18"/>
  <c r="W23" i="16"/>
  <c r="X10" i="16" s="1"/>
  <c r="X6" i="16"/>
  <c r="X11" i="16"/>
  <c r="X9" i="16"/>
  <c r="X7" i="16"/>
  <c r="X12" i="16"/>
  <c r="V11" i="10"/>
  <c r="V12" i="10"/>
  <c r="V6" i="10"/>
  <c r="V8" i="10"/>
  <c r="V7" i="10"/>
  <c r="V10" i="10"/>
  <c r="X8" i="16" l="1"/>
  <c r="Y23" i="18"/>
  <c r="Z7" i="18" s="1"/>
  <c r="Z8" i="18"/>
  <c r="Z6" i="18"/>
  <c r="Z12" i="18"/>
  <c r="Z11" i="18"/>
  <c r="X22" i="16"/>
  <c r="X18" i="16"/>
  <c r="X19" i="16"/>
  <c r="X20" i="16"/>
  <c r="X16" i="16"/>
  <c r="X21" i="16"/>
  <c r="X17" i="16"/>
  <c r="V18" i="10"/>
  <c r="V16" i="10"/>
  <c r="V19" i="10"/>
  <c r="V21" i="10"/>
  <c r="V22" i="10"/>
  <c r="V20" i="10"/>
  <c r="V17" i="10"/>
  <c r="Z10" i="18" l="1"/>
  <c r="Z9" i="18"/>
  <c r="Z21" i="18"/>
  <c r="X23" i="16"/>
  <c r="Y6" i="16" s="1"/>
  <c r="Y9" i="16"/>
  <c r="V23" i="10"/>
  <c r="W7" i="10" s="1"/>
  <c r="Y12" i="16" l="1"/>
  <c r="Y11" i="16"/>
  <c r="Y10" i="16"/>
  <c r="Y8" i="16"/>
  <c r="Y20" i="16" s="1"/>
  <c r="Y7" i="16"/>
  <c r="Z22" i="18"/>
  <c r="Z19" i="18"/>
  <c r="Z20" i="18"/>
  <c r="Z16" i="18"/>
  <c r="Z17" i="18"/>
  <c r="Z18" i="18"/>
  <c r="Y19" i="16"/>
  <c r="Y17" i="16"/>
  <c r="W10" i="10"/>
  <c r="W12" i="10"/>
  <c r="W9" i="10"/>
  <c r="W8" i="10"/>
  <c r="W6" i="10"/>
  <c r="W11" i="10"/>
  <c r="Y21" i="16" l="1"/>
  <c r="Y16" i="16"/>
  <c r="Y18" i="16"/>
  <c r="Y23" i="16" s="1"/>
  <c r="Y22" i="16"/>
  <c r="Z23" i="18"/>
  <c r="AA8" i="18"/>
  <c r="AA7" i="18"/>
  <c r="AA11" i="18"/>
  <c r="AA9" i="18"/>
  <c r="AA12" i="18"/>
  <c r="AA10" i="18"/>
  <c r="AA6" i="18"/>
  <c r="AA16" i="18" s="1"/>
  <c r="W22" i="10"/>
  <c r="W17" i="10"/>
  <c r="W16" i="10"/>
  <c r="W19" i="10"/>
  <c r="W21" i="10"/>
  <c r="W18" i="10"/>
  <c r="W20" i="10"/>
  <c r="Z7" i="16" l="1"/>
  <c r="Z9" i="16"/>
  <c r="Z6" i="16"/>
  <c r="Z8" i="16"/>
  <c r="Z22" i="16" s="1"/>
  <c r="Z10" i="16"/>
  <c r="AA21" i="18"/>
  <c r="AA20" i="18"/>
  <c r="AA18" i="18"/>
  <c r="AA19" i="18"/>
  <c r="AA22" i="18"/>
  <c r="AA17" i="18"/>
  <c r="Z18" i="16"/>
  <c r="Z12" i="16"/>
  <c r="Z11" i="16"/>
  <c r="Z19" i="16" s="1"/>
  <c r="W23" i="10"/>
  <c r="X11" i="10" s="1"/>
  <c r="Z17" i="16" l="1"/>
  <c r="AA23" i="18"/>
  <c r="AB9" i="18" s="1"/>
  <c r="Z21" i="16"/>
  <c r="Z16" i="16"/>
  <c r="Z20" i="16"/>
  <c r="X12" i="10"/>
  <c r="X10" i="10"/>
  <c r="X8" i="10"/>
  <c r="X9" i="10"/>
  <c r="X7" i="10"/>
  <c r="X6" i="10"/>
  <c r="AB12" i="18" l="1"/>
  <c r="AB8" i="18"/>
  <c r="AB11" i="18"/>
  <c r="AB6" i="18"/>
  <c r="AB10" i="18"/>
  <c r="AB7" i="18"/>
  <c r="Z23" i="16"/>
  <c r="AA11" i="16" s="1"/>
  <c r="AA10" i="16"/>
  <c r="X17" i="10"/>
  <c r="X19" i="10"/>
  <c r="X22" i="10"/>
  <c r="X16" i="10"/>
  <c r="X18" i="10"/>
  <c r="X21" i="10"/>
  <c r="X20" i="10"/>
  <c r="AB17" i="18" l="1"/>
  <c r="AB16" i="18"/>
  <c r="AB19" i="18"/>
  <c r="AB18" i="18"/>
  <c r="AB21" i="18"/>
  <c r="AB22" i="18"/>
  <c r="AB20" i="18"/>
  <c r="AA9" i="16"/>
  <c r="AA7" i="16"/>
  <c r="AA12" i="16"/>
  <c r="AA8" i="16"/>
  <c r="AA6" i="16"/>
  <c r="X23" i="10"/>
  <c r="Y8" i="10" s="1"/>
  <c r="AB23" i="18" l="1"/>
  <c r="AC9" i="18" s="1"/>
  <c r="AC6" i="18"/>
  <c r="AC7" i="18"/>
  <c r="AA20" i="16"/>
  <c r="AA16" i="16"/>
  <c r="AA21" i="16"/>
  <c r="AA17" i="16"/>
  <c r="AA22" i="16"/>
  <c r="AA18" i="16"/>
  <c r="AA19" i="16"/>
  <c r="Y7" i="10"/>
  <c r="Y12" i="10"/>
  <c r="Y6" i="10"/>
  <c r="Y9" i="10"/>
  <c r="Y11" i="10"/>
  <c r="Y10" i="10"/>
  <c r="AC10" i="18" l="1"/>
  <c r="AC8" i="18"/>
  <c r="AC12" i="18"/>
  <c r="AC11" i="18"/>
  <c r="AA23" i="16"/>
  <c r="AB9" i="16" s="1"/>
  <c r="AB10" i="16"/>
  <c r="Y20" i="10"/>
  <c r="Y17" i="10"/>
  <c r="Y22" i="10"/>
  <c r="Y21" i="10"/>
  <c r="Y18" i="10"/>
  <c r="Y19" i="10"/>
  <c r="Y16" i="10"/>
  <c r="AC17" i="18" l="1"/>
  <c r="AC20" i="18"/>
  <c r="AC16" i="18"/>
  <c r="AC22" i="18"/>
  <c r="AC21" i="18"/>
  <c r="AC18" i="18"/>
  <c r="AC19" i="18"/>
  <c r="AB12" i="16"/>
  <c r="AB7" i="16"/>
  <c r="AB6" i="16"/>
  <c r="AB8" i="16"/>
  <c r="AB11" i="16"/>
  <c r="Y23" i="10"/>
  <c r="Z6" i="10" s="1"/>
  <c r="AC23" i="18" l="1"/>
  <c r="AD8" i="18" s="1"/>
  <c r="AB20" i="16"/>
  <c r="AB16" i="16"/>
  <c r="AB21" i="16"/>
  <c r="AB17" i="16"/>
  <c r="AB22" i="16"/>
  <c r="AB18" i="16"/>
  <c r="AB19" i="16"/>
  <c r="Z10" i="10"/>
  <c r="Z7" i="10"/>
  <c r="Z8" i="10"/>
  <c r="Z9" i="10"/>
  <c r="Z12" i="10"/>
  <c r="Z11" i="10"/>
  <c r="AD10" i="18" l="1"/>
  <c r="AD12" i="18"/>
  <c r="AD9" i="18"/>
  <c r="AD7" i="18"/>
  <c r="AD6" i="18"/>
  <c r="AD11" i="18"/>
  <c r="AB23" i="16"/>
  <c r="AC9" i="16" s="1"/>
  <c r="AC10" i="16"/>
  <c r="Z19" i="10"/>
  <c r="Z17" i="10"/>
  <c r="Z20" i="10"/>
  <c r="Z16" i="10"/>
  <c r="Z21" i="10"/>
  <c r="Z18" i="10"/>
  <c r="Z22" i="10"/>
  <c r="AD16" i="18" l="1"/>
  <c r="AD17" i="18"/>
  <c r="AD22" i="18"/>
  <c r="AD21" i="18"/>
  <c r="AD18" i="18"/>
  <c r="AD19" i="18"/>
  <c r="AD20" i="18"/>
  <c r="AC7" i="16"/>
  <c r="AC6" i="16"/>
  <c r="AC8" i="16"/>
  <c r="AC12" i="16"/>
  <c r="AC11" i="16"/>
  <c r="Z23" i="10"/>
  <c r="AA12" i="10" s="1"/>
  <c r="AD23" i="18" l="1"/>
  <c r="AC21" i="16"/>
  <c r="AC17" i="16"/>
  <c r="AC22" i="16"/>
  <c r="AC18" i="16"/>
  <c r="AC19" i="16"/>
  <c r="AC16" i="16"/>
  <c r="AC20" i="16"/>
  <c r="AA6" i="10"/>
  <c r="AA11" i="10"/>
  <c r="AA8" i="10"/>
  <c r="AA10" i="10"/>
  <c r="AA9" i="10"/>
  <c r="AA7" i="10"/>
  <c r="AE9" i="18" l="1"/>
  <c r="AE6" i="18"/>
  <c r="AE8" i="18"/>
  <c r="AE12" i="18"/>
  <c r="AE7" i="18"/>
  <c r="AE10" i="18"/>
  <c r="AE11" i="18"/>
  <c r="AC23" i="16"/>
  <c r="AD10" i="16" s="1"/>
  <c r="AD7" i="16"/>
  <c r="AA17" i="10"/>
  <c r="AA21" i="10"/>
  <c r="AA16" i="10"/>
  <c r="AA18" i="10"/>
  <c r="AA22" i="10"/>
  <c r="AA19" i="10"/>
  <c r="AA20" i="10"/>
  <c r="AD9" i="16" l="1"/>
  <c r="AD11" i="16"/>
  <c r="AD12" i="16"/>
  <c r="AD8" i="16"/>
  <c r="AD6" i="16"/>
  <c r="AE22" i="18"/>
  <c r="AE20" i="18"/>
  <c r="AE18" i="18"/>
  <c r="AE16" i="18"/>
  <c r="AE19" i="18"/>
  <c r="AE21" i="18"/>
  <c r="AE17" i="18"/>
  <c r="AD21" i="16"/>
  <c r="AD17" i="16"/>
  <c r="AD22" i="16"/>
  <c r="AD18" i="16"/>
  <c r="AD19" i="16"/>
  <c r="AD16" i="16"/>
  <c r="AD20" i="16"/>
  <c r="AA23" i="10"/>
  <c r="AB8" i="10" s="1"/>
  <c r="AE23" i="18" l="1"/>
  <c r="AF9" i="18" s="1"/>
  <c r="AF7" i="18"/>
  <c r="AF10" i="18"/>
  <c r="AF12" i="18"/>
  <c r="AD23" i="16"/>
  <c r="AE10" i="16" s="1"/>
  <c r="AE7" i="16"/>
  <c r="AE8" i="16"/>
  <c r="AE11" i="16"/>
  <c r="AB6" i="10"/>
  <c r="AB7" i="10"/>
  <c r="AB10" i="10"/>
  <c r="AB12" i="10"/>
  <c r="AB9" i="10"/>
  <c r="AB11" i="10"/>
  <c r="AF8" i="18" l="1"/>
  <c r="AF11" i="18"/>
  <c r="AF6" i="18"/>
  <c r="AE6" i="16"/>
  <c r="AE9" i="16"/>
  <c r="AE12" i="16"/>
  <c r="AB22" i="10"/>
  <c r="AB17" i="10"/>
  <c r="AB20" i="10"/>
  <c r="AB16" i="10"/>
  <c r="AB21" i="10"/>
  <c r="AB18" i="10"/>
  <c r="AB19" i="10"/>
  <c r="AF18" i="18" l="1"/>
  <c r="AF17" i="18"/>
  <c r="AF16" i="18"/>
  <c r="AF21" i="18"/>
  <c r="AF19" i="18"/>
  <c r="AF20" i="18"/>
  <c r="AF22" i="18"/>
  <c r="AE22" i="16"/>
  <c r="AE18" i="16"/>
  <c r="AE19" i="16"/>
  <c r="AE20" i="16"/>
  <c r="AE16" i="16"/>
  <c r="AE21" i="16"/>
  <c r="AE17" i="16"/>
  <c r="AB23" i="10"/>
  <c r="AC6" i="10" s="1"/>
  <c r="AF23" i="18" l="1"/>
  <c r="AG12" i="18" s="1"/>
  <c r="AG6" i="18"/>
  <c r="AG10" i="18"/>
  <c r="AG7" i="18"/>
  <c r="AG9" i="18"/>
  <c r="AG8" i="18"/>
  <c r="AE23" i="16"/>
  <c r="AF7" i="16" s="1"/>
  <c r="AF11" i="16"/>
  <c r="AC7" i="10"/>
  <c r="AC10" i="10"/>
  <c r="AC11" i="10"/>
  <c r="AC9" i="10"/>
  <c r="AC8" i="10"/>
  <c r="AC12" i="10"/>
  <c r="AF10" i="16" l="1"/>
  <c r="AF12" i="16"/>
  <c r="AF8" i="16"/>
  <c r="AG11" i="18"/>
  <c r="AG17" i="18" s="1"/>
  <c r="AF9" i="16"/>
  <c r="AF6" i="16"/>
  <c r="AC20" i="10"/>
  <c r="AC17" i="10"/>
  <c r="AC21" i="10"/>
  <c r="AC18" i="10"/>
  <c r="AC19" i="10"/>
  <c r="AC16" i="10"/>
  <c r="AC22" i="10"/>
  <c r="AG20" i="18" l="1"/>
  <c r="AG18" i="18"/>
  <c r="AG21" i="18"/>
  <c r="AG16" i="18"/>
  <c r="AG22" i="18"/>
  <c r="AG19" i="18"/>
  <c r="AF22" i="16"/>
  <c r="AF18" i="16"/>
  <c r="AF19" i="16"/>
  <c r="AF20" i="16"/>
  <c r="AF16" i="16"/>
  <c r="AF17" i="16"/>
  <c r="AF21" i="16"/>
  <c r="AC23" i="10"/>
  <c r="AD10" i="10" s="1"/>
  <c r="AG23" i="18" l="1"/>
  <c r="AH12" i="18"/>
  <c r="AH8" i="18"/>
  <c r="AH9" i="18"/>
  <c r="AH11" i="18"/>
  <c r="AF23" i="16"/>
  <c r="AG11" i="16" s="1"/>
  <c r="AG6" i="16"/>
  <c r="AG9" i="16"/>
  <c r="AG8" i="16"/>
  <c r="AG10" i="16"/>
  <c r="AG12" i="16"/>
  <c r="AD9" i="10"/>
  <c r="AD11" i="10"/>
  <c r="AD8" i="10"/>
  <c r="AD12" i="10"/>
  <c r="AD6" i="10"/>
  <c r="AD7" i="10"/>
  <c r="AG7" i="16" l="1"/>
  <c r="AH7" i="18"/>
  <c r="AH10" i="18"/>
  <c r="AH6" i="18"/>
  <c r="AG19" i="16"/>
  <c r="AG20" i="16"/>
  <c r="AG16" i="16"/>
  <c r="AG21" i="16"/>
  <c r="AG17" i="16"/>
  <c r="AG18" i="16"/>
  <c r="AG22" i="16"/>
  <c r="AD20" i="10"/>
  <c r="AD17" i="10"/>
  <c r="AD22" i="10"/>
  <c r="AD21" i="10"/>
  <c r="AD18" i="10"/>
  <c r="AD19" i="10"/>
  <c r="AD16" i="10"/>
  <c r="AH18" i="18" l="1"/>
  <c r="AH17" i="18"/>
  <c r="AH21" i="18"/>
  <c r="AH19" i="18"/>
  <c r="AH22" i="18"/>
  <c r="AH20" i="18"/>
  <c r="AH16" i="18"/>
  <c r="AG23" i="16"/>
  <c r="AH11" i="16" s="1"/>
  <c r="AH8" i="16"/>
  <c r="AH10" i="16"/>
  <c r="AH7" i="16"/>
  <c r="AH9" i="16"/>
  <c r="AD23" i="10"/>
  <c r="AE12" i="10" s="1"/>
  <c r="AH6" i="16" l="1"/>
  <c r="AH23" i="18"/>
  <c r="AI10" i="18" s="1"/>
  <c r="AI6" i="18"/>
  <c r="AI11" i="18"/>
  <c r="AI7" i="18"/>
  <c r="AI12" i="18"/>
  <c r="AI8" i="18"/>
  <c r="AH22" i="16"/>
  <c r="AH18" i="16"/>
  <c r="AH12" i="16"/>
  <c r="AH19" i="16" s="1"/>
  <c r="AE9" i="10"/>
  <c r="AE10" i="10"/>
  <c r="AE6" i="10"/>
  <c r="AE7" i="10"/>
  <c r="AE11" i="10"/>
  <c r="AE8" i="10"/>
  <c r="AH17" i="16" l="1"/>
  <c r="AH21" i="16"/>
  <c r="AI9" i="18"/>
  <c r="AI17" i="18"/>
  <c r="AI18" i="18"/>
  <c r="AI20" i="18"/>
  <c r="AI22" i="18"/>
  <c r="AI19" i="18"/>
  <c r="AI21" i="18"/>
  <c r="AI16" i="18"/>
  <c r="AH16" i="16"/>
  <c r="AH20" i="16"/>
  <c r="AE20" i="10"/>
  <c r="AE18" i="10"/>
  <c r="AE16" i="10"/>
  <c r="AE22" i="10"/>
  <c r="AE19" i="10"/>
  <c r="AE17" i="10"/>
  <c r="AE21" i="10"/>
  <c r="AI23" i="18" l="1"/>
  <c r="AJ7" i="18" s="1"/>
  <c r="AJ8" i="18"/>
  <c r="AJ11" i="18"/>
  <c r="AH23" i="16"/>
  <c r="AE23" i="10"/>
  <c r="AF11" i="10" s="1"/>
  <c r="AJ6" i="18" l="1"/>
  <c r="AJ10" i="18"/>
  <c r="AJ12" i="18"/>
  <c r="AJ9" i="18"/>
  <c r="AI9" i="16"/>
  <c r="AI8" i="16"/>
  <c r="AI11" i="16"/>
  <c r="AI12" i="16"/>
  <c r="AI7" i="16"/>
  <c r="AI6" i="16"/>
  <c r="AI10" i="16"/>
  <c r="AF7" i="10"/>
  <c r="AF9" i="10"/>
  <c r="AF6" i="10"/>
  <c r="AF8" i="10"/>
  <c r="AF10" i="10"/>
  <c r="AF12" i="10"/>
  <c r="AJ16" i="18" l="1"/>
  <c r="AJ17" i="18"/>
  <c r="AJ21" i="18"/>
  <c r="AJ22" i="18"/>
  <c r="AJ18" i="18"/>
  <c r="AJ19" i="18"/>
  <c r="AJ20" i="18"/>
  <c r="AI20" i="16"/>
  <c r="AI16" i="16"/>
  <c r="AI21" i="16"/>
  <c r="AI17" i="16"/>
  <c r="AI22" i="16"/>
  <c r="AI18" i="16"/>
  <c r="AI19" i="16"/>
  <c r="AF21" i="10"/>
  <c r="AF16" i="10"/>
  <c r="AF19" i="10"/>
  <c r="AF17" i="10"/>
  <c r="AF20" i="10"/>
  <c r="AF18" i="10"/>
  <c r="AF22" i="10"/>
  <c r="AJ23" i="18" l="1"/>
  <c r="AK9" i="18" s="1"/>
  <c r="AI23" i="16"/>
  <c r="AJ9" i="16" s="1"/>
  <c r="AJ10" i="16"/>
  <c r="AF23" i="10"/>
  <c r="AG11" i="10" s="1"/>
  <c r="AK7" i="18" l="1"/>
  <c r="AK10" i="18"/>
  <c r="AK6" i="18"/>
  <c r="AK11" i="18"/>
  <c r="AK12" i="18"/>
  <c r="AK8" i="18"/>
  <c r="AJ12" i="16"/>
  <c r="AJ8" i="16"/>
  <c r="AJ6" i="16"/>
  <c r="AJ11" i="16"/>
  <c r="AJ7" i="16"/>
  <c r="AG7" i="10"/>
  <c r="AG8" i="10"/>
  <c r="AG6" i="10"/>
  <c r="AG12" i="10"/>
  <c r="AG9" i="10"/>
  <c r="AG10" i="10"/>
  <c r="AK18" i="18" l="1"/>
  <c r="AK22" i="18"/>
  <c r="AK19" i="18"/>
  <c r="AK21" i="18"/>
  <c r="AK17" i="18"/>
  <c r="AK16" i="18"/>
  <c r="AK20" i="18"/>
  <c r="AJ20" i="16"/>
  <c r="AJ16" i="16"/>
  <c r="AJ21" i="16"/>
  <c r="AJ17" i="16"/>
  <c r="AJ22" i="16"/>
  <c r="AJ18" i="16"/>
  <c r="AJ19" i="16"/>
  <c r="AG20" i="10"/>
  <c r="AG19" i="10"/>
  <c r="AG18" i="10"/>
  <c r="AG22" i="10"/>
  <c r="AG17" i="10"/>
  <c r="AG16" i="10"/>
  <c r="AG21" i="10"/>
  <c r="AK23" i="18" l="1"/>
  <c r="AL6" i="18" s="1"/>
  <c r="AL7" i="18"/>
  <c r="AL10" i="18"/>
  <c r="AL11" i="18"/>
  <c r="AL9" i="18"/>
  <c r="AL12" i="18"/>
  <c r="AL8" i="18"/>
  <c r="AJ23" i="16"/>
  <c r="AK12" i="16" s="1"/>
  <c r="AG23" i="10"/>
  <c r="AH7" i="10" s="1"/>
  <c r="AK10" i="16" l="1"/>
  <c r="AK8" i="16"/>
  <c r="AL19" i="18"/>
  <c r="AL18" i="18"/>
  <c r="AL16" i="18"/>
  <c r="AL22" i="18"/>
  <c r="AL20" i="18"/>
  <c r="AL17" i="18"/>
  <c r="AL21" i="18"/>
  <c r="AK6" i="16"/>
  <c r="AK9" i="16"/>
  <c r="AK11" i="16"/>
  <c r="AK7" i="16"/>
  <c r="AH6" i="10"/>
  <c r="AH11" i="10"/>
  <c r="AH10" i="10"/>
  <c r="AH8" i="10"/>
  <c r="AH9" i="10"/>
  <c r="AH12" i="10"/>
  <c r="AL23" i="18" l="1"/>
  <c r="AM9" i="18" s="1"/>
  <c r="AM6" i="18"/>
  <c r="AK21" i="16"/>
  <c r="AK17" i="16"/>
  <c r="AK22" i="16"/>
  <c r="AK18" i="16"/>
  <c r="AK19" i="16"/>
  <c r="AK16" i="16"/>
  <c r="AK20" i="16"/>
  <c r="AH21" i="10"/>
  <c r="AH18" i="10"/>
  <c r="AH17" i="10"/>
  <c r="AH20" i="10"/>
  <c r="AH16" i="10"/>
  <c r="AH22" i="10"/>
  <c r="AH19" i="10"/>
  <c r="AM10" i="18" l="1"/>
  <c r="AM8" i="18"/>
  <c r="AM11" i="18"/>
  <c r="AM12" i="18"/>
  <c r="AM7" i="18"/>
  <c r="AK23" i="16"/>
  <c r="AL9" i="16" s="1"/>
  <c r="AH23" i="10"/>
  <c r="AI9" i="10" s="1"/>
  <c r="AM20" i="18" l="1"/>
  <c r="AM16" i="18"/>
  <c r="AM22" i="18"/>
  <c r="AM18" i="18"/>
  <c r="AM21" i="18"/>
  <c r="AM19" i="18"/>
  <c r="AM17" i="18"/>
  <c r="AL7" i="16"/>
  <c r="AL8" i="16"/>
  <c r="AL11" i="16"/>
  <c r="AL6" i="16"/>
  <c r="AL10" i="16"/>
  <c r="AL12" i="16"/>
  <c r="AI10" i="10"/>
  <c r="AI8" i="10"/>
  <c r="AI12" i="10"/>
  <c r="AI7" i="10"/>
  <c r="AI11" i="10"/>
  <c r="AI6" i="10"/>
  <c r="AM23" i="18" l="1"/>
  <c r="AN10" i="18"/>
  <c r="AN6" i="18"/>
  <c r="AN12" i="18"/>
  <c r="AN9" i="18"/>
  <c r="AN11" i="18"/>
  <c r="AN7" i="18"/>
  <c r="AN8" i="18"/>
  <c r="AL21" i="16"/>
  <c r="AL17" i="16"/>
  <c r="AL22" i="16"/>
  <c r="AL18" i="16"/>
  <c r="AL19" i="16"/>
  <c r="AL20" i="16"/>
  <c r="AL16" i="16"/>
  <c r="AI17" i="10"/>
  <c r="AI20" i="10"/>
  <c r="AI16" i="10"/>
  <c r="AI19" i="10"/>
  <c r="AI18" i="10"/>
  <c r="AI21" i="10"/>
  <c r="AI22" i="10"/>
  <c r="AN22" i="18" l="1"/>
  <c r="AN21" i="18"/>
  <c r="AN20" i="18"/>
  <c r="AN18" i="18"/>
  <c r="AN17" i="18"/>
  <c r="AN16" i="18"/>
  <c r="AN19" i="18"/>
  <c r="AL23" i="16"/>
  <c r="AM9" i="16" s="1"/>
  <c r="AI23" i="10"/>
  <c r="AJ12" i="10" s="1"/>
  <c r="AM11" i="16" l="1"/>
  <c r="AM10" i="16"/>
  <c r="AM7" i="16"/>
  <c r="AN23" i="18"/>
  <c r="AO10" i="18" s="1"/>
  <c r="AM6" i="16"/>
  <c r="AM12" i="16"/>
  <c r="AM8" i="16"/>
  <c r="AJ10" i="10"/>
  <c r="AJ9" i="10"/>
  <c r="AJ11" i="10"/>
  <c r="AJ8" i="10"/>
  <c r="AJ6" i="10"/>
  <c r="AJ7" i="10"/>
  <c r="AO12" i="18" l="1"/>
  <c r="AO7" i="18"/>
  <c r="AO8" i="18"/>
  <c r="AO6" i="18"/>
  <c r="AO11" i="18"/>
  <c r="AO9" i="18"/>
  <c r="AO21" i="18" s="1"/>
  <c r="AM22" i="16"/>
  <c r="AM18" i="16"/>
  <c r="AM19" i="16"/>
  <c r="AM20" i="16"/>
  <c r="AM16" i="16"/>
  <c r="AM17" i="16"/>
  <c r="AM21" i="16"/>
  <c r="AJ21" i="10"/>
  <c r="AJ18" i="10"/>
  <c r="AJ17" i="10"/>
  <c r="AJ20" i="10"/>
  <c r="AJ22" i="10"/>
  <c r="AJ19" i="10"/>
  <c r="AJ16" i="10"/>
  <c r="AO22" i="18" l="1"/>
  <c r="AO16" i="18"/>
  <c r="AO20" i="18"/>
  <c r="AO18" i="18"/>
  <c r="AO19" i="18"/>
  <c r="AO17" i="18"/>
  <c r="AM23" i="16"/>
  <c r="AN11" i="16" s="1"/>
  <c r="AJ23" i="10"/>
  <c r="AK11" i="10" s="1"/>
  <c r="AO23" i="18" l="1"/>
  <c r="AP8" i="18" s="1"/>
  <c r="AP6" i="18"/>
  <c r="AP12" i="18"/>
  <c r="AP9" i="18"/>
  <c r="AN12" i="16"/>
  <c r="AN6" i="16"/>
  <c r="AN7" i="16"/>
  <c r="AN8" i="16"/>
  <c r="AN9" i="16"/>
  <c r="AN10" i="16"/>
  <c r="AK9" i="10"/>
  <c r="AK7" i="10"/>
  <c r="AK6" i="10"/>
  <c r="AK8" i="10"/>
  <c r="AK12" i="10"/>
  <c r="AK10" i="10"/>
  <c r="AP10" i="18" l="1"/>
  <c r="AP7" i="18"/>
  <c r="AP11" i="18"/>
  <c r="AP19" i="18" s="1"/>
  <c r="AN22" i="16"/>
  <c r="AN18" i="16"/>
  <c r="AN19" i="16"/>
  <c r="AN20" i="16"/>
  <c r="AN16" i="16"/>
  <c r="AN17" i="16"/>
  <c r="AN21" i="16"/>
  <c r="AK18" i="10"/>
  <c r="AK19" i="10"/>
  <c r="AK16" i="10"/>
  <c r="AK20" i="10"/>
  <c r="AK17" i="10"/>
  <c r="AK22" i="10"/>
  <c r="AK21" i="10"/>
  <c r="AP18" i="18" l="1"/>
  <c r="AP16" i="18"/>
  <c r="AP21" i="18"/>
  <c r="AP20" i="18"/>
  <c r="AP22" i="18"/>
  <c r="AP17" i="18"/>
  <c r="AN23" i="16"/>
  <c r="AO11" i="16" s="1"/>
  <c r="AO7" i="16"/>
  <c r="AO12" i="16"/>
  <c r="AK23" i="10"/>
  <c r="AL6" i="10" s="1"/>
  <c r="AP23" i="18" l="1"/>
  <c r="AQ6" i="18"/>
  <c r="AO8" i="16"/>
  <c r="AO6" i="16"/>
  <c r="AO9" i="16"/>
  <c r="AO10" i="16"/>
  <c r="AL8" i="10"/>
  <c r="AL12" i="10"/>
  <c r="AL9" i="10"/>
  <c r="AL11" i="10"/>
  <c r="AL10" i="10"/>
  <c r="AL7" i="10"/>
  <c r="J6" i="18" l="1"/>
  <c r="E18" i="14" s="1"/>
  <c r="AQ7" i="18"/>
  <c r="J7" i="18" s="1"/>
  <c r="E19" i="14" s="1"/>
  <c r="AQ8" i="18"/>
  <c r="J8" i="18" s="1"/>
  <c r="E20" i="14" s="1"/>
  <c r="AQ9" i="18"/>
  <c r="J9" i="18" s="1"/>
  <c r="E21" i="14" s="1"/>
  <c r="AQ10" i="18"/>
  <c r="J10" i="18" s="1"/>
  <c r="E22" i="14" s="1"/>
  <c r="AQ11" i="18"/>
  <c r="J11" i="18" s="1"/>
  <c r="AQ12" i="18"/>
  <c r="J12" i="18" s="1"/>
  <c r="E24" i="14" s="1"/>
  <c r="AO19" i="16"/>
  <c r="AO20" i="16"/>
  <c r="AO16" i="16"/>
  <c r="AO21" i="16"/>
  <c r="AO17" i="16"/>
  <c r="AO18" i="16"/>
  <c r="AO22" i="16"/>
  <c r="AL22" i="10"/>
  <c r="AL19" i="10"/>
  <c r="AL17" i="10"/>
  <c r="AL20" i="10"/>
  <c r="AL18" i="10"/>
  <c r="AL16" i="10"/>
  <c r="AL21" i="10"/>
  <c r="I31" i="18" l="1"/>
  <c r="I40" i="18" s="1"/>
  <c r="E23" i="14"/>
  <c r="AQ18" i="18"/>
  <c r="AQ22" i="18"/>
  <c r="I29" i="18"/>
  <c r="I38" i="18" s="1"/>
  <c r="AQ21" i="18"/>
  <c r="AQ20" i="18"/>
  <c r="AQ16" i="18"/>
  <c r="H29" i="18"/>
  <c r="H38" i="18" s="1"/>
  <c r="E26" i="18"/>
  <c r="E35" i="18" s="1"/>
  <c r="D26" i="18"/>
  <c r="D35" i="18" s="1"/>
  <c r="I26" i="18"/>
  <c r="I35" i="18" s="1"/>
  <c r="F26" i="18"/>
  <c r="F35" i="18" s="1"/>
  <c r="G26" i="18"/>
  <c r="G35" i="18" s="1"/>
  <c r="H26" i="18"/>
  <c r="H35" i="18" s="1"/>
  <c r="F28" i="18"/>
  <c r="F37" i="18" s="1"/>
  <c r="I28" i="18"/>
  <c r="I37" i="18" s="1"/>
  <c r="G28" i="18"/>
  <c r="G37" i="18" s="1"/>
  <c r="H28" i="18"/>
  <c r="H37" i="18" s="1"/>
  <c r="AQ17" i="18"/>
  <c r="G29" i="18"/>
  <c r="G38" i="18" s="1"/>
  <c r="H30" i="18"/>
  <c r="H39" i="18" s="1"/>
  <c r="I30" i="18"/>
  <c r="I39" i="18" s="1"/>
  <c r="I27" i="18"/>
  <c r="I36" i="18" s="1"/>
  <c r="F27" i="18"/>
  <c r="F36" i="18" s="1"/>
  <c r="H27" i="18"/>
  <c r="H36" i="18" s="1"/>
  <c r="E27" i="18"/>
  <c r="E36" i="18" s="1"/>
  <c r="G27" i="18"/>
  <c r="G36" i="18" s="1"/>
  <c r="AQ19" i="18"/>
  <c r="AO23" i="16"/>
  <c r="AP11" i="16" s="1"/>
  <c r="AP8" i="16"/>
  <c r="AP10" i="16"/>
  <c r="AP7" i="16"/>
  <c r="AP9" i="16"/>
  <c r="AL23" i="10"/>
  <c r="AM7" i="10" s="1"/>
  <c r="AQ23" i="18" l="1"/>
  <c r="J13" i="18" s="1"/>
  <c r="E25" i="14" s="1"/>
  <c r="AP6" i="16"/>
  <c r="AP12" i="16"/>
  <c r="AM6" i="10"/>
  <c r="AM8" i="10"/>
  <c r="AM10" i="10"/>
  <c r="AM11" i="10"/>
  <c r="AM12" i="10"/>
  <c r="AM9" i="10"/>
  <c r="AP19" i="16" l="1"/>
  <c r="AP20" i="16"/>
  <c r="AP16" i="16"/>
  <c r="AP21" i="16"/>
  <c r="AP17" i="16"/>
  <c r="AP22" i="16"/>
  <c r="AP18" i="16"/>
  <c r="AM22" i="10"/>
  <c r="AM19" i="10"/>
  <c r="AM18" i="10"/>
  <c r="AM16" i="10"/>
  <c r="AM21" i="10"/>
  <c r="AM17" i="10"/>
  <c r="AM20" i="10"/>
  <c r="AP23" i="16" l="1"/>
  <c r="AQ11" i="16" s="1"/>
  <c r="AM23" i="10"/>
  <c r="AN12" i="10" s="1"/>
  <c r="AQ9" i="16" l="1"/>
  <c r="J9" i="16" s="1"/>
  <c r="AQ7" i="16"/>
  <c r="J7" i="16" s="1"/>
  <c r="AQ10" i="16"/>
  <c r="AQ12" i="16"/>
  <c r="AQ6" i="16"/>
  <c r="AQ8" i="16"/>
  <c r="J8" i="16" s="1"/>
  <c r="F28" i="16" s="1"/>
  <c r="F37" i="16" s="1"/>
  <c r="AN11" i="10"/>
  <c r="AN8" i="10"/>
  <c r="AN10" i="10"/>
  <c r="AN6" i="10"/>
  <c r="AN7" i="10"/>
  <c r="AN9" i="10"/>
  <c r="AQ20" i="16" l="1"/>
  <c r="AQ16" i="16"/>
  <c r="AQ21" i="16"/>
  <c r="AQ17" i="16"/>
  <c r="AQ22" i="16"/>
  <c r="AQ18" i="16"/>
  <c r="AQ19" i="16"/>
  <c r="J6" i="16"/>
  <c r="F27" i="16"/>
  <c r="F36" i="16" s="1"/>
  <c r="E27" i="16"/>
  <c r="E36" i="16" s="1"/>
  <c r="AN19" i="10"/>
  <c r="AN20" i="10"/>
  <c r="AN17" i="10"/>
  <c r="AN18" i="10"/>
  <c r="AN22" i="10"/>
  <c r="AN16" i="10"/>
  <c r="AN21" i="10"/>
  <c r="F26" i="16" l="1"/>
  <c r="F35" i="16" s="1"/>
  <c r="E26" i="16"/>
  <c r="E35" i="16" s="1"/>
  <c r="D26" i="16"/>
  <c r="D35" i="16" s="1"/>
  <c r="AQ23" i="16"/>
  <c r="J13" i="16" s="1"/>
  <c r="AN23" i="10"/>
  <c r="AO7" i="10" s="1"/>
  <c r="AO8" i="10" l="1"/>
  <c r="AO12" i="10"/>
  <c r="AO9" i="10"/>
  <c r="AO6" i="10"/>
  <c r="AO11" i="10"/>
  <c r="AO10" i="10"/>
  <c r="AO22" i="10" l="1"/>
  <c r="AO19" i="10"/>
  <c r="AO16" i="10"/>
  <c r="AO21" i="10"/>
  <c r="AO18" i="10"/>
  <c r="AO20" i="10"/>
  <c r="AO17" i="10"/>
  <c r="AO23" i="10" l="1"/>
  <c r="AP9" i="10" s="1"/>
  <c r="AP11" i="10" l="1"/>
  <c r="AP8" i="10"/>
  <c r="AP12" i="10"/>
  <c r="AP10" i="10"/>
  <c r="AP7" i="10"/>
  <c r="AP6" i="10"/>
  <c r="AP20" i="10" l="1"/>
  <c r="AP22" i="10"/>
  <c r="AP16" i="10"/>
  <c r="AP19" i="10"/>
  <c r="AP17" i="10"/>
  <c r="AP18" i="10"/>
  <c r="AP21" i="10"/>
  <c r="AP23" i="10" l="1"/>
  <c r="AQ9" i="10" s="1"/>
  <c r="J9" i="10" s="1"/>
  <c r="B21" i="14" s="1"/>
  <c r="H27" i="14" s="1"/>
  <c r="H36" i="14" l="1"/>
  <c r="H32" i="14"/>
  <c r="H35" i="14"/>
  <c r="H33" i="14"/>
  <c r="H31" i="14"/>
  <c r="H34" i="14"/>
  <c r="H30" i="14"/>
  <c r="AQ6" i="10"/>
  <c r="J6" i="10" s="1"/>
  <c r="B18" i="14" s="1"/>
  <c r="E27" i="14" s="1"/>
  <c r="AQ7" i="10"/>
  <c r="J7" i="10" s="1"/>
  <c r="B19" i="14" s="1"/>
  <c r="F27" i="14" s="1"/>
  <c r="AQ11" i="10"/>
  <c r="J11" i="10" s="1"/>
  <c r="B23" i="14" s="1"/>
  <c r="AQ8" i="10"/>
  <c r="AQ10" i="10"/>
  <c r="AQ12" i="10"/>
  <c r="E33" i="14" l="1"/>
  <c r="E36" i="14"/>
  <c r="E32" i="14"/>
  <c r="E31" i="14"/>
  <c r="E34" i="14"/>
  <c r="E30" i="14"/>
  <c r="E35" i="14"/>
  <c r="F31" i="14"/>
  <c r="F36" i="14"/>
  <c r="F33" i="14"/>
  <c r="F35" i="14"/>
  <c r="F30" i="14"/>
  <c r="F32" i="14"/>
  <c r="F34" i="14"/>
  <c r="F27" i="10"/>
  <c r="F36" i="10" s="1"/>
  <c r="H27" i="10"/>
  <c r="H36" i="10" s="1"/>
  <c r="F26" i="10"/>
  <c r="F35" i="10" s="1"/>
  <c r="H26" i="10"/>
  <c r="H35" i="10" s="1"/>
  <c r="H29" i="10"/>
  <c r="H38" i="10" s="1"/>
  <c r="J12" i="10"/>
  <c r="J10" i="10"/>
  <c r="B22" i="14" s="1"/>
  <c r="I27" i="14" s="1"/>
  <c r="J8" i="10"/>
  <c r="B20" i="14" s="1"/>
  <c r="G27" i="14" s="1"/>
  <c r="AQ18" i="10"/>
  <c r="AQ19" i="10"/>
  <c r="AQ21" i="10"/>
  <c r="D26" i="10"/>
  <c r="D35" i="10" s="1"/>
  <c r="AQ17" i="10"/>
  <c r="AQ20" i="10"/>
  <c r="AQ16" i="10"/>
  <c r="AQ22" i="10"/>
  <c r="I30" i="14" l="1"/>
  <c r="I36" i="14"/>
  <c r="I35" i="14"/>
  <c r="I31" i="14"/>
  <c r="I32" i="14"/>
  <c r="I34" i="14"/>
  <c r="I33" i="14"/>
  <c r="I29" i="10"/>
  <c r="I38" i="10" s="1"/>
  <c r="B24" i="14"/>
  <c r="G32" i="14"/>
  <c r="G33" i="14"/>
  <c r="G36" i="14"/>
  <c r="G35" i="14"/>
  <c r="G31" i="14"/>
  <c r="G30" i="14"/>
  <c r="G34" i="14"/>
  <c r="H28" i="10"/>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 r="B25" i="14" s="1"/>
  <c r="L33" i="14" l="1"/>
  <c r="L30" i="14"/>
  <c r="L35" i="14"/>
  <c r="L36" i="14"/>
  <c r="L34" i="14"/>
  <c r="L31" i="14"/>
  <c r="L32" i="14"/>
</calcChain>
</file>

<file path=xl/sharedStrings.xml><?xml version="1.0" encoding="utf-8"?>
<sst xmlns="http://schemas.openxmlformats.org/spreadsheetml/2006/main" count="436" uniqueCount="87">
  <si>
    <t>n</t>
  </si>
  <si>
    <t>項目名</t>
  </si>
  <si>
    <t>計算用</t>
  </si>
  <si>
    <t>一対比較表</t>
  </si>
  <si>
    <t>重要度</t>
  </si>
  <si>
    <t>回数</t>
  </si>
  <si>
    <t>C.I.</t>
  </si>
  <si>
    <t>積</t>
  </si>
  <si>
    <t>合計</t>
  </si>
  <si>
    <t>以下 矛盾する一対比較値の探索用</t>
  </si>
  <si>
    <t>重要度から</t>
  </si>
  <si>
    <t>計算用との比率</t>
  </si>
  <si>
    <t>A</t>
    <phoneticPr fontId="2"/>
  </si>
  <si>
    <t>B</t>
    <phoneticPr fontId="2"/>
  </si>
  <si>
    <t>C</t>
    <phoneticPr fontId="2"/>
  </si>
  <si>
    <t>D</t>
    <phoneticPr fontId="2"/>
  </si>
  <si>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</si>
  <si>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</si>
  <si>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</si>
  <si>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</si>
  <si>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</si>
  <si>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</si>
  <si>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</si>
  <si>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</si>
  <si>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</si>
  <si>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</si>
  <si>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t>E</t>
    <phoneticPr fontId="2"/>
  </si>
  <si>
    <t>F</t>
    <phoneticPr fontId="2"/>
  </si>
  <si>
    <t>G</t>
    <phoneticPr fontId="2"/>
  </si>
  <si>
    <r>
      <t>←2以上</t>
    </r>
    <r>
      <rPr>
        <sz val="11"/>
        <color rgb="FF000000"/>
        <rFont val="游ゴシック"/>
        <family val="3"/>
        <charset val="128"/>
      </rPr>
      <t>7以下</t>
    </r>
    <rPh sb="2" eb="4">
      <t>イジョウ</t>
    </rPh>
    <rPh sb="5" eb="7">
      <t>イカ</t>
    </rPh>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</si>
  <si>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</si>
  <si>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</si>
  <si>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</si>
  <si>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</si>
  <si>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</si>
  <si>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</si>
  <si>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</si>
  <si>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</si>
  <si>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</si>
  <si>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</si>
  <si>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</si>
  <si>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</si>
  <si>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</si>
  <si>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</si>
  <si>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</si>
  <si>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</si>
  <si>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生田緑地</t>
    <rPh sb="0" eb="2">
      <t>イクタ</t>
    </rPh>
    <rPh sb="2" eb="4">
      <t>リョクチ</t>
    </rPh>
    <phoneticPr fontId="2"/>
  </si>
  <si>
    <t>多摩川河岸</t>
    <rPh sb="0" eb="3">
      <t>タマガワ</t>
    </rPh>
    <rPh sb="3" eb="5">
      <t>カガン</t>
    </rPh>
    <phoneticPr fontId="2"/>
  </si>
  <si>
    <t>神代植物公園</t>
  </si>
  <si>
    <t>神代植物公園</t>
    <phoneticPr fontId="2"/>
  </si>
  <si>
    <t>三渓園</t>
  </si>
  <si>
    <t>東高根森林公園</t>
  </si>
  <si>
    <t>東高根森林公園</t>
    <phoneticPr fontId="2"/>
  </si>
  <si>
    <t>山下公園</t>
    <rPh sb="0" eb="2">
      <t>ヤマシタ</t>
    </rPh>
    <rPh sb="2" eb="4">
      <t>コウエン</t>
    </rPh>
    <phoneticPr fontId="2"/>
  </si>
  <si>
    <t>アクセス</t>
  </si>
  <si>
    <t>アクセス</t>
    <phoneticPr fontId="2"/>
  </si>
  <si>
    <t>お散歩の充実</t>
    <rPh sb="1" eb="3">
      <t>サンポ</t>
    </rPh>
    <rPh sb="4" eb="6">
      <t>ジュウジツ</t>
    </rPh>
    <phoneticPr fontId="2"/>
  </si>
  <si>
    <t>おやつの充実</t>
    <rPh sb="4" eb="6">
      <t>ジュウジツ</t>
    </rPh>
    <phoneticPr fontId="2"/>
  </si>
  <si>
    <t>植物の充実</t>
    <rPh sb="0" eb="2">
      <t>ショクブツ</t>
    </rPh>
    <rPh sb="3" eb="5">
      <t>ジュウジツ</t>
    </rPh>
    <phoneticPr fontId="2"/>
  </si>
  <si>
    <t>府中郷土の森</t>
    <rPh sb="0" eb="2">
      <t>フチュウ</t>
    </rPh>
    <rPh sb="2" eb="4">
      <t>キョウド</t>
    </rPh>
    <rPh sb="5" eb="6">
      <t>モリ</t>
    </rPh>
    <phoneticPr fontId="2"/>
  </si>
  <si>
    <t>閾値</t>
    <rPh sb="0" eb="2">
      <t>シキイチ</t>
    </rPh>
    <phoneticPr fontId="2"/>
  </si>
  <si>
    <t>タイトル</t>
    <phoneticPr fontId="2"/>
  </si>
  <si>
    <t>川崎市多摩区から行くお勧めの公園</t>
    <rPh sb="0" eb="3">
      <t>カワサキシ</t>
    </rPh>
    <rPh sb="3" eb="6">
      <t>タマク</t>
    </rPh>
    <rPh sb="8" eb="9">
      <t>イ</t>
    </rPh>
    <rPh sb="11" eb="12">
      <t>スス</t>
    </rPh>
    <rPh sb="14" eb="16">
      <t>コウエン</t>
    </rPh>
    <phoneticPr fontId="2"/>
  </si>
  <si>
    <r>
      <t>観光スポット ；</t>
    </r>
    <r>
      <rPr>
        <sz val="11"/>
        <color rgb="FF000000"/>
        <rFont val="游ゴシック"/>
        <family val="3"/>
        <charset val="128"/>
      </rPr>
      <t xml:space="preserve"> 歴史文化財（むかしのもの） or  モダンなもの（現代的なもの）</t>
    </r>
    <rPh sb="0" eb="2">
      <t>カンコウ</t>
    </rPh>
    <rPh sb="9" eb="11">
      <t>レキシ</t>
    </rPh>
    <rPh sb="11" eb="14">
      <t>ブンカザイ</t>
    </rPh>
    <rPh sb="34" eb="37">
      <t>ゲンダイテキ</t>
    </rPh>
    <phoneticPr fontId="2"/>
  </si>
  <si>
    <t>観光スポットの充実</t>
    <rPh sb="0" eb="2">
      <t>カンコウ</t>
    </rPh>
    <rPh sb="7" eb="9">
      <t>ジュウジツ</t>
    </rPh>
    <phoneticPr fontId="2"/>
  </si>
  <si>
    <t>植物</t>
    <rPh sb="0" eb="2">
      <t>ショクブツ</t>
    </rPh>
    <phoneticPr fontId="2"/>
  </si>
  <si>
    <t>おやつ</t>
    <phoneticPr fontId="2"/>
  </si>
  <si>
    <t>歴史文化財</t>
    <rPh sb="0" eb="2">
      <t>レキシ</t>
    </rPh>
    <rPh sb="2" eb="5">
      <t>ブンカザイ</t>
    </rPh>
    <phoneticPr fontId="2"/>
  </si>
  <si>
    <t>散歩</t>
    <rPh sb="0" eb="2">
      <t>サンポ</t>
    </rPh>
    <phoneticPr fontId="2"/>
  </si>
  <si>
    <t>観光スポットの好み</t>
    <rPh sb="0" eb="2">
      <t>カンコウ</t>
    </rPh>
    <rPh sb="7" eb="8">
      <t>コノ</t>
    </rPh>
    <phoneticPr fontId="2"/>
  </si>
  <si>
    <t>歴史的なもの</t>
    <rPh sb="0" eb="3">
      <t>レキシテキ</t>
    </rPh>
    <phoneticPr fontId="2"/>
  </si>
  <si>
    <t>現代的なもの</t>
    <rPh sb="0" eb="3">
      <t>ゲンダイテキ</t>
    </rPh>
    <phoneticPr fontId="2"/>
  </si>
  <si>
    <t>現代的</t>
    <rPh sb="0" eb="3">
      <t>ゲンダイテキ</t>
    </rPh>
    <phoneticPr fontId="2"/>
  </si>
  <si>
    <t>好みの選択</t>
    <rPh sb="0" eb="1">
      <t>コノ</t>
    </rPh>
    <rPh sb="3" eb="5">
      <t>センタク</t>
    </rPh>
    <phoneticPr fontId="2"/>
  </si>
  <si>
    <t>アクセス</t>
    <phoneticPr fontId="2"/>
  </si>
  <si>
    <t>観光スポット
の充実</t>
    <phoneticPr fontId="2"/>
  </si>
  <si>
    <t>生田緑地</t>
    <phoneticPr fontId="2"/>
  </si>
  <si>
    <t>三渓園</t>
    <phoneticPr fontId="2"/>
  </si>
  <si>
    <t>山下公園</t>
    <phoneticPr fontId="2"/>
  </si>
  <si>
    <t>お散歩
の充実</t>
    <phoneticPr fontId="2"/>
  </si>
  <si>
    <t>おやつの
充実</t>
    <phoneticPr fontId="2"/>
  </si>
  <si>
    <t>植物の
充実</t>
    <phoneticPr fontId="2"/>
  </si>
  <si>
    <t>川崎市多摩区から行くお勧めの公園</t>
    <rPh sb="0" eb="6">
      <t>カワサキシタマク</t>
    </rPh>
    <rPh sb="8" eb="9">
      <t>イ</t>
    </rPh>
    <rPh sb="11" eb="12">
      <t>スス</t>
    </rPh>
    <rPh sb="14" eb="16">
      <t>コウエン</t>
    </rPh>
    <phoneticPr fontId="2"/>
  </si>
  <si>
    <t>神代植物
公園</t>
    <phoneticPr fontId="2"/>
  </si>
  <si>
    <t>東高根
森林公園</t>
    <phoneticPr fontId="2"/>
  </si>
  <si>
    <t>府中郷土
の森</t>
    <phoneticPr fontId="2"/>
  </si>
  <si>
    <t xml:space="preserve">多摩川
河岸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</si>
</sst>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1" fillId="0" borderId="0" xfId="0" applyFont="1"/>
    <xf numFmtId="177" fontId="1" fillId="0" borderId="1" xfId="0" applyNumberFormat="1" applyFont="1" applyBorder="1"/>
    <xf numFmtId="0" fontId="0" fillId="0" borderId="0" xfId="0" applyFont="1" applyAlignment="1">
      <alignment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1" fillId="0" borderId="1" xfId="1" applyBorder="1"/>
    <xf numFmtId="0" fontId="1" fillId="5" borderId="1" xfId="1" applyFont="1" applyFill="1" applyBorder="1" applyAlignment="1">
      <alignment horizontal="center"/>
    </xf>
    <xf numFmtId="0" fontId="1" fillId="0" borderId="0" xfId="1" applyAlignment="1">
      <alignment horizontal="center"/>
    </xf>
    <xf numFmtId="0" fontId="1" fillId="0" borderId="0" xfId="1"/>
    <xf numFmtId="0" fontId="1" fillId="5" borderId="1" xfId="1" applyFill="1" applyBorder="1" applyAlignment="1">
      <alignment horizontal="center"/>
    </xf>
    <xf numFmtId="0" fontId="1" fillId="0" borderId="0" xfId="1" applyFill="1" applyBorder="1"/>
    <xf numFmtId="0" fontId="1" fillId="0" borderId="0" xfId="1" applyFont="1" applyFill="1" applyBorder="1" applyAlignment="1">
      <alignment horizontal="center"/>
    </xf>
    <xf numFmtId="0" fontId="1" fillId="0" borderId="0" xfId="1" applyFont="1" applyAlignment="1">
      <alignment horizontal="left"/>
    </xf>
    <xf numFmtId="0" fontId="1" fillId="0" borderId="0" xfId="1" applyAlignment="1">
      <alignment horizontal="left"/>
    </xf>
    <xf numFmtId="0" fontId="1" fillId="0" borderId="1" xfId="1" applyBorder="1" applyAlignment="1">
      <alignment horizontal="center"/>
    </xf>
    <xf numFmtId="0" fontId="1" fillId="0" borderId="1" xfId="1" applyBorder="1" applyAlignment="1">
      <alignment horizontal="center" vertical="center" textRotation="255"/>
    </xf>
    <xf numFmtId="178" fontId="3" fillId="0" borderId="1" xfId="1" applyNumberFormat="1" applyFont="1" applyBorder="1" applyAlignment="1">
      <alignment horizontal="center"/>
    </xf>
    <xf numFmtId="12" fontId="3" fillId="0" borderId="1" xfId="1" applyNumberFormat="1" applyFont="1" applyBorder="1" applyAlignment="1">
      <alignment horizontal="center"/>
    </xf>
    <xf numFmtId="0" fontId="1" fillId="0" borderId="0" xfId="1" applyBorder="1" applyAlignment="1">
      <alignment horizontal="center"/>
    </xf>
    <xf numFmtId="0" fontId="1" fillId="0" borderId="0" xfId="1" applyFont="1"/>
    <xf numFmtId="177" fontId="0" fillId="0" borderId="1" xfId="0" applyNumberFormat="1" applyFill="1" applyBorder="1"/>
    <xf numFmtId="0" fontId="0" fillId="0" borderId="0" xfId="0" applyNumberFormat="1" applyBorder="1"/>
    <xf numFmtId="177" fontId="0" fillId="0" borderId="0" xfId="0" applyNumberFormat="1" applyFill="1" applyBorder="1"/>
    <xf numFmtId="177" fontId="0" fillId="0" borderId="0" xfId="0" applyNumberFormat="1" applyBorder="1"/>
    <xf numFmtId="0" fontId="0" fillId="0" borderId="9" xfId="0" applyFont="1" applyBorder="1" applyAlignment="1">
      <alignment vertical="center"/>
    </xf>
    <xf numFmtId="0" fontId="0" fillId="0" borderId="11" xfId="0" applyFont="1" applyBorder="1" applyAlignment="1">
      <alignment vertical="center"/>
    </xf>
    <xf numFmtId="0" fontId="0" fillId="0" borderId="8" xfId="0" applyFont="1" applyBorder="1" applyAlignment="1">
      <alignment vertical="center"/>
    </xf>
    <xf numFmtId="0" fontId="0" fillId="0" borderId="12" xfId="0" applyFont="1" applyBorder="1" applyAlignment="1">
      <alignment vertical="center"/>
    </xf>
    <xf numFmtId="0" fontId="1"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cellXfs>
  <cellStyles count="2">
    <cellStyle name="標準" xfId="0" builtinId="0"/>
    <cellStyle name="標準 2" xfId="1" xr:uid="{00000000-0005-0000-0000-000001000000}"/>
  </cellStyles>
  <dxfs count="152">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4.xml"/><Relationship Id="rId13" Type="http://schemas.openxmlformats.org/officeDocument/2006/relationships/worksheet" Target="worksheets/sheet9.xml"/><Relationship Id="rId18" Type="http://schemas.openxmlformats.org/officeDocument/2006/relationships/worksheet" Target="worksheets/sheet14.xml"/><Relationship Id="rId3" Type="http://schemas.openxmlformats.org/officeDocument/2006/relationships/chartsheet" Target="chartsheets/sheet2.xml"/><Relationship Id="rId21" Type="http://schemas.openxmlformats.org/officeDocument/2006/relationships/worksheet" Target="worksheets/sheet17.xml"/><Relationship Id="rId7" Type="http://schemas.openxmlformats.org/officeDocument/2006/relationships/worksheet" Target="worksheets/sheet3.xml"/><Relationship Id="rId12" Type="http://schemas.openxmlformats.org/officeDocument/2006/relationships/worksheet" Target="worksheets/sheet8.xml"/><Relationship Id="rId17" Type="http://schemas.openxmlformats.org/officeDocument/2006/relationships/worksheet" Target="worksheets/sheet13.xml"/><Relationship Id="rId25" Type="http://schemas.openxmlformats.org/officeDocument/2006/relationships/calcChain" Target="calcChain.xml"/><Relationship Id="rId2" Type="http://schemas.openxmlformats.org/officeDocument/2006/relationships/chartsheet" Target="chartsheets/sheet1.xml"/><Relationship Id="rId16" Type="http://schemas.openxmlformats.org/officeDocument/2006/relationships/worksheet" Target="worksheets/sheet12.xml"/><Relationship Id="rId20"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2.xml"/><Relationship Id="rId11" Type="http://schemas.openxmlformats.org/officeDocument/2006/relationships/worksheet" Target="worksheets/sheet7.xml"/><Relationship Id="rId24" Type="http://schemas.openxmlformats.org/officeDocument/2006/relationships/sharedStrings" Target="sharedStrings.xml"/><Relationship Id="rId5" Type="http://schemas.openxmlformats.org/officeDocument/2006/relationships/chartsheet" Target="chartsheets/sheet4.xml"/><Relationship Id="rId15" Type="http://schemas.openxmlformats.org/officeDocument/2006/relationships/worksheet" Target="worksheets/sheet11.xml"/><Relationship Id="rId23" Type="http://schemas.openxmlformats.org/officeDocument/2006/relationships/styles" Target="styles.xml"/><Relationship Id="rId10" Type="http://schemas.openxmlformats.org/officeDocument/2006/relationships/worksheet" Target="worksheets/sheet6.xml"/><Relationship Id="rId19" Type="http://schemas.openxmlformats.org/officeDocument/2006/relationships/worksheet" Target="worksheets/sheet15.xml"/><Relationship Id="rId4" Type="http://schemas.openxmlformats.org/officeDocument/2006/relationships/chartsheet" Target="chartsheets/sheet3.xml"/><Relationship Id="rId9" Type="http://schemas.openxmlformats.org/officeDocument/2006/relationships/worksheet" Target="worksheets/sheet5.xml"/><Relationship Id="rId14" Type="http://schemas.openxmlformats.org/officeDocument/2006/relationships/worksheet" Target="worksheets/sheet10.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ja-JP" altLang="en-US"/>
              <a:t>重要度</a:t>
            </a:r>
            <a:endParaRPr lang="ja-JP"/>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ja-JP"/>
        </a:p>
      </c:txPr>
    </c:title>
    <c:autoTitleDeleted val="0"/>
    <c:plotArea>
      <c:layout/>
      <c:pieChart>
        <c:varyColors val="1"/>
        <c:ser>
          <c:idx val="0"/>
          <c:order val="0"/>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ED53-4797-AFA8-E309B8C9661A}"/>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ED53-4797-AFA8-E309B8C9661A}"/>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ED53-4797-AFA8-E309B8C9661A}"/>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ED53-4797-AFA8-E309B8C9661A}"/>
              </c:ext>
            </c:extLst>
          </c:dPt>
          <c:dPt>
            <c:idx val="4"/>
            <c:bubble3D val="0"/>
            <c:spPr>
              <a:pattFill prst="ltUpDiag">
                <a:fgClr>
                  <a:schemeClr val="accent5"/>
                </a:fgClr>
                <a:bgClr>
                  <a:schemeClr val="accent5">
                    <a:lumMod val="20000"/>
                    <a:lumOff val="80000"/>
                  </a:schemeClr>
                </a:bgClr>
              </a:pattFill>
              <a:ln w="19050">
                <a:solidFill>
                  <a:schemeClr val="lt1"/>
                </a:solidFill>
              </a:ln>
              <a:effectLst>
                <a:innerShdw blurRad="114300">
                  <a:schemeClr val="accent5"/>
                </a:innerShdw>
              </a:effectLst>
            </c:spPr>
            <c:extLst>
              <c:ext xmlns:c16="http://schemas.microsoft.com/office/drawing/2014/chart" uri="{C3380CC4-5D6E-409C-BE32-E72D297353CC}">
                <c16:uniqueId val="{00000009-ED53-4797-AFA8-E309B8C9661A}"/>
              </c:ext>
            </c:extLst>
          </c:dPt>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総合評価!$A$18:$A$22</c:f>
              <c:strCache>
                <c:ptCount val="5"/>
                <c:pt idx="0">
                  <c:v>アクセス</c:v>
                </c:pt>
                <c:pt idx="1">
                  <c:v>お散歩の充実</c:v>
                </c:pt>
                <c:pt idx="2">
                  <c:v>おやつの充実</c:v>
                </c:pt>
                <c:pt idx="3">
                  <c:v>植物の充実</c:v>
                </c:pt>
                <c:pt idx="4">
                  <c:v>観光スポットの充実</c:v>
                </c:pt>
              </c:strCache>
            </c:strRef>
          </c:cat>
          <c:val>
            <c:numRef>
              <c:f>総合評価!$B$18:$B$22</c:f>
              <c:numCache>
                <c:formatCode>0.0000_ </c:formatCode>
                <c:ptCount val="5"/>
                <c:pt idx="0">
                  <c:v>7.573178665806829E-2</c:v>
                </c:pt>
                <c:pt idx="1">
                  <c:v>4.0373177227262802E-2</c:v>
                </c:pt>
                <c:pt idx="2">
                  <c:v>0.17577953092826579</c:v>
                </c:pt>
                <c:pt idx="3">
                  <c:v>0.36175803554896185</c:v>
                </c:pt>
                <c:pt idx="4">
                  <c:v>0.3463574696374413</c:v>
                </c:pt>
              </c:numCache>
            </c:numRef>
          </c:val>
          <c:extLst>
            <c:ext xmlns:c16="http://schemas.microsoft.com/office/drawing/2014/chart" uri="{C3380CC4-5D6E-409C-BE32-E72D297353CC}">
              <c16:uniqueId val="{0000000A-ED53-4797-AFA8-E309B8C9661A}"/>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ja-JP"/>
              <a:t>総合評価値</a:t>
            </a:r>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ja-JP"/>
        </a:p>
      </c:txPr>
    </c:title>
    <c:autoTitleDeleted val="0"/>
    <c:plotArea>
      <c:layout/>
      <c:barChart>
        <c:barDir val="bar"/>
        <c:grouping val="stacked"/>
        <c:varyColors val="0"/>
        <c:ser>
          <c:idx val="0"/>
          <c:order val="0"/>
          <c:tx>
            <c:strRef>
              <c:f>総合評価!$E$29</c:f>
              <c:strCache>
                <c:ptCount val="1"/>
                <c:pt idx="0">
                  <c:v>アクセス</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総合評価!$D$30:$D$36</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総合評価!$E$30:$E$36</c:f>
              <c:numCache>
                <c:formatCode>0.0000_ </c:formatCode>
                <c:ptCount val="7"/>
                <c:pt idx="0">
                  <c:v>2.4771371471061378E-2</c:v>
                </c:pt>
                <c:pt idx="1">
                  <c:v>2.4096407997538077E-2</c:v>
                </c:pt>
                <c:pt idx="2">
                  <c:v>9.0226299619667518E-3</c:v>
                </c:pt>
                <c:pt idx="3">
                  <c:v>2.4739034343941248E-3</c:v>
                </c:pt>
                <c:pt idx="4">
                  <c:v>6.34790231185999E-3</c:v>
                </c:pt>
                <c:pt idx="5">
                  <c:v>3.2739484318990864E-3</c:v>
                </c:pt>
                <c:pt idx="6">
                  <c:v>5.7456230493488731E-3</c:v>
                </c:pt>
              </c:numCache>
            </c:numRef>
          </c:val>
          <c:extLst>
            <c:ext xmlns:c16="http://schemas.microsoft.com/office/drawing/2014/chart" uri="{C3380CC4-5D6E-409C-BE32-E72D297353CC}">
              <c16:uniqueId val="{00000000-856A-49BA-AE30-D957BB58DF7C}"/>
            </c:ext>
          </c:extLst>
        </c:ser>
        <c:ser>
          <c:idx val="1"/>
          <c:order val="1"/>
          <c:tx>
            <c:strRef>
              <c:f>総合評価!$F$29</c:f>
              <c:strCache>
                <c:ptCount val="1"/>
                <c:pt idx="0">
                  <c:v>お散歩の充実</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cat>
            <c:strRef>
              <c:f>総合評価!$D$30:$D$36</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総合評価!$F$30:$F$36</c:f>
              <c:numCache>
                <c:formatCode>0.0000_ </c:formatCode>
                <c:ptCount val="7"/>
                <c:pt idx="0">
                  <c:v>2.269792480203241E-3</c:v>
                </c:pt>
                <c:pt idx="1">
                  <c:v>1.4970062055906681E-2</c:v>
                </c:pt>
                <c:pt idx="2">
                  <c:v>5.359628479574911E-3</c:v>
                </c:pt>
                <c:pt idx="3">
                  <c:v>1.9700109338684417E-3</c:v>
                </c:pt>
                <c:pt idx="4">
                  <c:v>5.9855294878090734E-3</c:v>
                </c:pt>
                <c:pt idx="5">
                  <c:v>5.359628479574911E-3</c:v>
                </c:pt>
                <c:pt idx="6">
                  <c:v>4.4585253103255427E-3</c:v>
                </c:pt>
              </c:numCache>
            </c:numRef>
          </c:val>
          <c:extLst>
            <c:ext xmlns:c16="http://schemas.microsoft.com/office/drawing/2014/chart" uri="{C3380CC4-5D6E-409C-BE32-E72D297353CC}">
              <c16:uniqueId val="{00000001-856A-49BA-AE30-D957BB58DF7C}"/>
            </c:ext>
          </c:extLst>
        </c:ser>
        <c:ser>
          <c:idx val="2"/>
          <c:order val="2"/>
          <c:tx>
            <c:strRef>
              <c:f>総合評価!$G$29</c:f>
              <c:strCache>
                <c:ptCount val="1"/>
                <c:pt idx="0">
                  <c:v>おやつの充実</c:v>
                </c:pt>
              </c:strCache>
            </c:strRef>
          </c:tx>
          <c:spPr>
            <a:pattFill prst="narHorz">
              <a:fgClr>
                <a:schemeClr val="accent3"/>
              </a:fgClr>
              <a:bgClr>
                <a:schemeClr val="accent3">
                  <a:lumMod val="20000"/>
                  <a:lumOff val="80000"/>
                </a:schemeClr>
              </a:bgClr>
            </a:pattFill>
            <a:ln>
              <a:noFill/>
            </a:ln>
            <a:effectLst>
              <a:innerShdw blurRad="114300">
                <a:schemeClr val="accent3"/>
              </a:innerShdw>
            </a:effectLst>
          </c:spPr>
          <c:invertIfNegative val="0"/>
          <c:cat>
            <c:strRef>
              <c:f>総合評価!$D$30:$D$36</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総合評価!$G$30:$G$36</c:f>
              <c:numCache>
                <c:formatCode>0.0000_ </c:formatCode>
                <c:ptCount val="7"/>
                <c:pt idx="0">
                  <c:v>2.2986870767410308E-2</c:v>
                </c:pt>
                <c:pt idx="1">
                  <c:v>4.9591621685609859E-3</c:v>
                </c:pt>
                <c:pt idx="2">
                  <c:v>1.7324631049975867E-2</c:v>
                </c:pt>
                <c:pt idx="3">
                  <c:v>5.6220010660661651E-2</c:v>
                </c:pt>
                <c:pt idx="4">
                  <c:v>4.463804330869417E-3</c:v>
                </c:pt>
                <c:pt idx="5">
                  <c:v>6.0838711200643339E-2</c:v>
                </c:pt>
                <c:pt idx="6">
                  <c:v>8.9863407501442026E-3</c:v>
                </c:pt>
              </c:numCache>
            </c:numRef>
          </c:val>
          <c:extLst>
            <c:ext xmlns:c16="http://schemas.microsoft.com/office/drawing/2014/chart" uri="{C3380CC4-5D6E-409C-BE32-E72D297353CC}">
              <c16:uniqueId val="{00000002-856A-49BA-AE30-D957BB58DF7C}"/>
            </c:ext>
          </c:extLst>
        </c:ser>
        <c:ser>
          <c:idx val="3"/>
          <c:order val="3"/>
          <c:tx>
            <c:strRef>
              <c:f>総合評価!$H$29</c:f>
              <c:strCache>
                <c:ptCount val="1"/>
                <c:pt idx="0">
                  <c:v>植物の充実</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cat>
            <c:strRef>
              <c:f>総合評価!$D$30:$D$36</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総合評価!$H$30:$H$36</c:f>
              <c:numCache>
                <c:formatCode>0.0000_ </c:formatCode>
                <c:ptCount val="7"/>
                <c:pt idx="0">
                  <c:v>5.0516445631232886E-2</c:v>
                </c:pt>
                <c:pt idx="1">
                  <c:v>8.7528872180456848E-3</c:v>
                </c:pt>
                <c:pt idx="2">
                  <c:v>6.8029352780929017E-2</c:v>
                </c:pt>
                <c:pt idx="3">
                  <c:v>6.8029352780929017E-2</c:v>
                </c:pt>
                <c:pt idx="4">
                  <c:v>0.13809086673495741</c:v>
                </c:pt>
                <c:pt idx="5">
                  <c:v>9.5540114096593857E-3</c:v>
                </c:pt>
                <c:pt idx="6">
                  <c:v>1.8785118993208425E-2</c:v>
                </c:pt>
              </c:numCache>
            </c:numRef>
          </c:val>
          <c:extLst>
            <c:ext xmlns:c16="http://schemas.microsoft.com/office/drawing/2014/chart" uri="{C3380CC4-5D6E-409C-BE32-E72D297353CC}">
              <c16:uniqueId val="{00000003-856A-49BA-AE30-D957BB58DF7C}"/>
            </c:ext>
          </c:extLst>
        </c:ser>
        <c:ser>
          <c:idx val="4"/>
          <c:order val="4"/>
          <c:tx>
            <c:strRef>
              <c:f>総合評価!$I$29</c:f>
              <c:strCache>
                <c:ptCount val="1"/>
                <c:pt idx="0">
                  <c:v>観光スポットの充実</c:v>
                </c:pt>
              </c:strCache>
            </c:strRef>
          </c:tx>
          <c:spPr>
            <a:pattFill prst="narHorz">
              <a:fgClr>
                <a:schemeClr val="accent5"/>
              </a:fgClr>
              <a:bgClr>
                <a:schemeClr val="accent5">
                  <a:lumMod val="20000"/>
                  <a:lumOff val="80000"/>
                </a:schemeClr>
              </a:bgClr>
            </a:pattFill>
            <a:ln>
              <a:noFill/>
            </a:ln>
            <a:effectLst>
              <a:innerShdw blurRad="114300">
                <a:schemeClr val="accent5"/>
              </a:innerShdw>
            </a:effectLst>
          </c:spPr>
          <c:invertIfNegative val="0"/>
          <c:cat>
            <c:strRef>
              <c:f>総合評価!$D$30:$D$36</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総合評価!$I$30:$I$36</c:f>
              <c:numCache>
                <c:formatCode>0.0000_ </c:formatCode>
                <c:ptCount val="7"/>
                <c:pt idx="0">
                  <c:v>4.9796783649868191E-2</c:v>
                </c:pt>
                <c:pt idx="1">
                  <c:v>1.187792814620064E-2</c:v>
                </c:pt>
                <c:pt idx="2">
                  <c:v>3.3029790213065076E-2</c:v>
                </c:pt>
                <c:pt idx="3">
                  <c:v>0.13147349667959718</c:v>
                </c:pt>
                <c:pt idx="4">
                  <c:v>1.6574011599771118E-2</c:v>
                </c:pt>
                <c:pt idx="5">
                  <c:v>2.4203539951870627E-2</c:v>
                </c:pt>
                <c:pt idx="6">
                  <c:v>7.9401919397068477E-2</c:v>
                </c:pt>
              </c:numCache>
            </c:numRef>
          </c:val>
          <c:extLst>
            <c:ext xmlns:c16="http://schemas.microsoft.com/office/drawing/2014/chart" uri="{C3380CC4-5D6E-409C-BE32-E72D297353CC}">
              <c16:uniqueId val="{00000004-856A-49BA-AE30-D957BB58DF7C}"/>
            </c:ext>
          </c:extLst>
        </c:ser>
        <c:dLbls>
          <c:showLegendKey val="0"/>
          <c:showVal val="0"/>
          <c:showCatName val="0"/>
          <c:showSerName val="0"/>
          <c:showPercent val="0"/>
          <c:showBubbleSize val="0"/>
        </c:dLbls>
        <c:gapWidth val="150"/>
        <c:overlap val="100"/>
        <c:axId val="849723488"/>
        <c:axId val="849715944"/>
      </c:barChart>
      <c:catAx>
        <c:axId val="849723488"/>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49715944"/>
        <c:crosses val="autoZero"/>
        <c:auto val="1"/>
        <c:lblAlgn val="ctr"/>
        <c:lblOffset val="100"/>
        <c:noMultiLvlLbl val="0"/>
      </c:catAx>
      <c:valAx>
        <c:axId val="849715944"/>
        <c:scaling>
          <c:orientation val="minMax"/>
        </c:scaling>
        <c:delete val="0"/>
        <c:axPos val="t"/>
        <c:majorGridlines>
          <c:spPr>
            <a:ln>
              <a:solidFill>
                <a:schemeClr val="tx1">
                  <a:lumMod val="15000"/>
                  <a:lumOff val="85000"/>
                </a:schemeClr>
              </a:solidFill>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4972348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各基準の評価値</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clustered"/>
        <c:varyColors val="0"/>
        <c:ser>
          <c:idx val="0"/>
          <c:order val="0"/>
          <c:tx>
            <c:strRef>
              <c:f>総合評価!$D$18</c:f>
              <c:strCache>
                <c:ptCount val="1"/>
                <c:pt idx="0">
                  <c:v>生田緑地</c:v>
                </c:pt>
              </c:strCache>
            </c:strRef>
          </c:tx>
          <c:spPr>
            <a:solidFill>
              <a:schemeClr val="accent1"/>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総合評価!$E$18:$I$18</c:f>
              <c:numCache>
                <c:formatCode>0.0000_ </c:formatCode>
                <c:ptCount val="5"/>
                <c:pt idx="0">
                  <c:v>0.32709345129945239</c:v>
                </c:pt>
                <c:pt idx="1">
                  <c:v>5.6220308533719211E-2</c:v>
                </c:pt>
                <c:pt idx="2">
                  <c:v>0.13077103258849329</c:v>
                </c:pt>
                <c:pt idx="3">
                  <c:v>0.13964153015861835</c:v>
                </c:pt>
                <c:pt idx="4">
                  <c:v>0.14377280126799133</c:v>
                </c:pt>
              </c:numCache>
            </c:numRef>
          </c:val>
          <c:extLst>
            <c:ext xmlns:c16="http://schemas.microsoft.com/office/drawing/2014/chart" uri="{C3380CC4-5D6E-409C-BE32-E72D297353CC}">
              <c16:uniqueId val="{00000000-6909-4F2E-BF37-74F50DDFA2BE}"/>
            </c:ext>
          </c:extLst>
        </c:ser>
        <c:ser>
          <c:idx val="1"/>
          <c:order val="1"/>
          <c:tx>
            <c:strRef>
              <c:f>総合評価!$D$19</c:f>
              <c:strCache>
                <c:ptCount val="1"/>
                <c:pt idx="0">
                  <c:v>多摩川河岸</c:v>
                </c:pt>
              </c:strCache>
            </c:strRef>
          </c:tx>
          <c:spPr>
            <a:solidFill>
              <a:schemeClr val="accent2"/>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総合評価!$E$19:$I$19</c:f>
              <c:numCache>
                <c:formatCode>0.0000_ </c:formatCode>
                <c:ptCount val="5"/>
                <c:pt idx="0">
                  <c:v>0.31818089947269057</c:v>
                </c:pt>
                <c:pt idx="1">
                  <c:v>0.37079227061173292</c:v>
                </c:pt>
                <c:pt idx="2">
                  <c:v>2.8212398465124931E-2</c:v>
                </c:pt>
                <c:pt idx="3">
                  <c:v>2.4195418920725072E-2</c:v>
                </c:pt>
                <c:pt idx="4">
                  <c:v>3.429384144258292E-2</c:v>
                </c:pt>
              </c:numCache>
            </c:numRef>
          </c:val>
          <c:extLst>
            <c:ext xmlns:c16="http://schemas.microsoft.com/office/drawing/2014/chart" uri="{C3380CC4-5D6E-409C-BE32-E72D297353CC}">
              <c16:uniqueId val="{00000001-6909-4F2E-BF37-74F50DDFA2BE}"/>
            </c:ext>
          </c:extLst>
        </c:ser>
        <c:ser>
          <c:idx val="2"/>
          <c:order val="2"/>
          <c:tx>
            <c:strRef>
              <c:f>総合評価!$D$20</c:f>
              <c:strCache>
                <c:ptCount val="1"/>
                <c:pt idx="0">
                  <c:v>神代植物公園</c:v>
                </c:pt>
              </c:strCache>
            </c:strRef>
          </c:tx>
          <c:spPr>
            <a:solidFill>
              <a:schemeClr val="accent3"/>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総合評価!$E$20:$I$20</c:f>
              <c:numCache>
                <c:formatCode>0.0000_ </c:formatCode>
                <c:ptCount val="5"/>
                <c:pt idx="0">
                  <c:v>0.11913927242604545</c:v>
                </c:pt>
                <c:pt idx="1">
                  <c:v>0.13275220945345154</c:v>
                </c:pt>
                <c:pt idx="2">
                  <c:v>9.8558864951379985E-2</c:v>
                </c:pt>
                <c:pt idx="3">
                  <c:v>0.18805208480772401</c:v>
                </c:pt>
                <c:pt idx="4">
                  <c:v>9.5363296907209391E-2</c:v>
                </c:pt>
              </c:numCache>
            </c:numRef>
          </c:val>
          <c:extLst>
            <c:ext xmlns:c16="http://schemas.microsoft.com/office/drawing/2014/chart" uri="{C3380CC4-5D6E-409C-BE32-E72D297353CC}">
              <c16:uniqueId val="{00000002-6909-4F2E-BF37-74F50DDFA2BE}"/>
            </c:ext>
          </c:extLst>
        </c:ser>
        <c:ser>
          <c:idx val="3"/>
          <c:order val="3"/>
          <c:tx>
            <c:strRef>
              <c:f>総合評価!$D$21</c:f>
              <c:strCache>
                <c:ptCount val="1"/>
                <c:pt idx="0">
                  <c:v>三渓園</c:v>
                </c:pt>
              </c:strCache>
            </c:strRef>
          </c:tx>
          <c:spPr>
            <a:solidFill>
              <a:schemeClr val="accent4"/>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総合評価!$E$21:$I$21</c:f>
              <c:numCache>
                <c:formatCode>0.0000_ </c:formatCode>
                <c:ptCount val="5"/>
                <c:pt idx="0">
                  <c:v>3.2666645586534052E-2</c:v>
                </c:pt>
                <c:pt idx="1">
                  <c:v>4.8795043371968057E-2</c:v>
                </c:pt>
                <c:pt idx="2">
                  <c:v>0.3198325218173701</c:v>
                </c:pt>
                <c:pt idx="3">
                  <c:v>0.18805208480772401</c:v>
                </c:pt>
                <c:pt idx="4">
                  <c:v>0.37958903215576811</c:v>
                </c:pt>
              </c:numCache>
            </c:numRef>
          </c:val>
          <c:extLst>
            <c:ext xmlns:c16="http://schemas.microsoft.com/office/drawing/2014/chart" uri="{C3380CC4-5D6E-409C-BE32-E72D297353CC}">
              <c16:uniqueId val="{00000003-6909-4F2E-BF37-74F50DDFA2BE}"/>
            </c:ext>
          </c:extLst>
        </c:ser>
        <c:ser>
          <c:idx val="4"/>
          <c:order val="4"/>
          <c:tx>
            <c:strRef>
              <c:f>総合評価!$D$22</c:f>
              <c:strCache>
                <c:ptCount val="1"/>
                <c:pt idx="0">
                  <c:v>東高根森林公園</c:v>
                </c:pt>
              </c:strCache>
            </c:strRef>
          </c:tx>
          <c:spPr>
            <a:solidFill>
              <a:schemeClr val="accent5"/>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総合評価!$E$22:$I$22</c:f>
              <c:numCache>
                <c:formatCode>0.0000_ </c:formatCode>
                <c:ptCount val="5"/>
                <c:pt idx="0">
                  <c:v>8.382084448266082E-2</c:v>
                </c:pt>
                <c:pt idx="1">
                  <c:v>0.14825510150256949</c:v>
                </c:pt>
                <c:pt idx="2">
                  <c:v>2.5394335206703103E-2</c:v>
                </c:pt>
                <c:pt idx="3">
                  <c:v>0.38172162928020881</c:v>
                </c:pt>
                <c:pt idx="4">
                  <c:v>4.785232903196919E-2</c:v>
                </c:pt>
              </c:numCache>
            </c:numRef>
          </c:val>
          <c:extLst>
            <c:ext xmlns:c16="http://schemas.microsoft.com/office/drawing/2014/chart" uri="{C3380CC4-5D6E-409C-BE32-E72D297353CC}">
              <c16:uniqueId val="{00000004-6909-4F2E-BF37-74F50DDFA2BE}"/>
            </c:ext>
          </c:extLst>
        </c:ser>
        <c:ser>
          <c:idx val="5"/>
          <c:order val="5"/>
          <c:tx>
            <c:strRef>
              <c:f>総合評価!$D$23</c:f>
              <c:strCache>
                <c:ptCount val="1"/>
                <c:pt idx="0">
                  <c:v>山下公園</c:v>
                </c:pt>
              </c:strCache>
            </c:strRef>
          </c:tx>
          <c:spPr>
            <a:solidFill>
              <a:schemeClr val="accent6"/>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総合評価!$E$23:$I$23</c:f>
              <c:numCache>
                <c:formatCode>0.0000_ </c:formatCode>
                <c:ptCount val="5"/>
                <c:pt idx="0">
                  <c:v>4.3230835774165477E-2</c:v>
                </c:pt>
                <c:pt idx="1">
                  <c:v>0.13275220945345154</c:v>
                </c:pt>
                <c:pt idx="2">
                  <c:v>0.34610805296477398</c:v>
                </c:pt>
                <c:pt idx="3">
                  <c:v>2.6409949388301303E-2</c:v>
                </c:pt>
                <c:pt idx="4">
                  <c:v>6.9880230899037096E-2</c:v>
                </c:pt>
              </c:numCache>
            </c:numRef>
          </c:val>
          <c:extLst>
            <c:ext xmlns:c16="http://schemas.microsoft.com/office/drawing/2014/chart" uri="{C3380CC4-5D6E-409C-BE32-E72D297353CC}">
              <c16:uniqueId val="{00000005-6909-4F2E-BF37-74F50DDFA2BE}"/>
            </c:ext>
          </c:extLst>
        </c:ser>
        <c:ser>
          <c:idx val="6"/>
          <c:order val="6"/>
          <c:tx>
            <c:strRef>
              <c:f>総合評価!$D$24</c:f>
              <c:strCache>
                <c:ptCount val="1"/>
                <c:pt idx="0">
                  <c:v>府中郷土の森</c:v>
                </c:pt>
              </c:strCache>
            </c:strRef>
          </c:tx>
          <c:spPr>
            <a:solidFill>
              <a:schemeClr val="accent1">
                <a:lumMod val="60000"/>
              </a:schemeClr>
            </a:solidFill>
            <a:ln>
              <a:noFill/>
            </a:ln>
            <a:effectLst/>
          </c:spPr>
          <c:invertIfNegative val="0"/>
          <c:cat>
            <c:strRef>
              <c:f>総合評価!$E$17:$I$17</c:f>
              <c:strCache>
                <c:ptCount val="5"/>
                <c:pt idx="0">
                  <c:v>アクセス</c:v>
                </c:pt>
                <c:pt idx="1">
                  <c:v>お散歩の充実</c:v>
                </c:pt>
                <c:pt idx="2">
                  <c:v>おやつの充実</c:v>
                </c:pt>
                <c:pt idx="3">
                  <c:v>植物の充実</c:v>
                </c:pt>
                <c:pt idx="4">
                  <c:v>観光スポットの充実</c:v>
                </c:pt>
              </c:strCache>
            </c:strRef>
          </c:cat>
          <c:val>
            <c:numRef>
              <c:f>総合評価!$E$24:$I$24</c:f>
              <c:numCache>
                <c:formatCode>0.0000_ </c:formatCode>
                <c:ptCount val="5"/>
                <c:pt idx="0">
                  <c:v>7.5868050958451116E-2</c:v>
                </c:pt>
                <c:pt idx="1">
                  <c:v>0.11043285707310728</c:v>
                </c:pt>
                <c:pt idx="2">
                  <c:v>5.1122794006154541E-2</c:v>
                </c:pt>
                <c:pt idx="3">
                  <c:v>5.1927302636698362E-2</c:v>
                </c:pt>
                <c:pt idx="4">
                  <c:v>0.22924846829544199</c:v>
                </c:pt>
              </c:numCache>
            </c:numRef>
          </c:val>
          <c:extLst>
            <c:ext xmlns:c16="http://schemas.microsoft.com/office/drawing/2014/chart" uri="{C3380CC4-5D6E-409C-BE32-E72D297353CC}">
              <c16:uniqueId val="{00000006-6909-4F2E-BF37-74F50DDFA2BE}"/>
            </c:ext>
          </c:extLst>
        </c:ser>
        <c:dLbls>
          <c:showLegendKey val="0"/>
          <c:showVal val="0"/>
          <c:showCatName val="0"/>
          <c:showSerName val="0"/>
          <c:showPercent val="0"/>
          <c:showBubbleSize val="0"/>
        </c:dLbls>
        <c:gapWidth val="182"/>
        <c:axId val="710242008"/>
        <c:axId val="710242664"/>
      </c:barChart>
      <c:catAx>
        <c:axId val="71024200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710242664"/>
        <c:crosses val="autoZero"/>
        <c:auto val="1"/>
        <c:lblAlgn val="ctr"/>
        <c:lblOffset val="100"/>
        <c:noMultiLvlLbl val="0"/>
      </c:catAx>
      <c:valAx>
        <c:axId val="710242664"/>
        <c:scaling>
          <c:orientation val="minMax"/>
        </c:scaling>
        <c:delete val="0"/>
        <c:axPos val="t"/>
        <c:majorGridlines>
          <c:spPr>
            <a:ln w="9525" cap="flat" cmpd="sng" algn="ctr">
              <a:solidFill>
                <a:schemeClr val="tx1">
                  <a:lumMod val="15000"/>
                  <a:lumOff val="85000"/>
                </a:schemeClr>
              </a:solidFill>
              <a:round/>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10242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各基準の評価値</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clustered"/>
        <c:varyColors val="0"/>
        <c:ser>
          <c:idx val="0"/>
          <c:order val="0"/>
          <c:tx>
            <c:strRef>
              <c:f>総合評価!$E$17</c:f>
              <c:strCache>
                <c:ptCount val="1"/>
                <c:pt idx="0">
                  <c:v>アクセス</c:v>
                </c:pt>
              </c:strCache>
            </c:strRef>
          </c:tx>
          <c:spPr>
            <a:solidFill>
              <a:schemeClr val="accent1"/>
            </a:solidFill>
            <a:ln>
              <a:noFill/>
            </a:ln>
            <a:effectLst/>
          </c:spPr>
          <c:invertIfNegative val="0"/>
          <c:cat>
            <c:strRef>
              <c:f>総合評価!$D$18:$D$24</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総合評価!$E$18:$E$24</c:f>
              <c:numCache>
                <c:formatCode>0.0000_ </c:formatCode>
                <c:ptCount val="7"/>
                <c:pt idx="0">
                  <c:v>0.32709345129945239</c:v>
                </c:pt>
                <c:pt idx="1">
                  <c:v>0.31818089947269057</c:v>
                </c:pt>
                <c:pt idx="2">
                  <c:v>0.11913927242604545</c:v>
                </c:pt>
                <c:pt idx="3">
                  <c:v>3.2666645586534052E-2</c:v>
                </c:pt>
                <c:pt idx="4">
                  <c:v>8.382084448266082E-2</c:v>
                </c:pt>
                <c:pt idx="5">
                  <c:v>4.3230835774165477E-2</c:v>
                </c:pt>
                <c:pt idx="6">
                  <c:v>7.5868050958451116E-2</c:v>
                </c:pt>
              </c:numCache>
            </c:numRef>
          </c:val>
          <c:extLst>
            <c:ext xmlns:c16="http://schemas.microsoft.com/office/drawing/2014/chart" uri="{C3380CC4-5D6E-409C-BE32-E72D297353CC}">
              <c16:uniqueId val="{00000000-CC54-4864-B997-8BD71A17FAC2}"/>
            </c:ext>
          </c:extLst>
        </c:ser>
        <c:ser>
          <c:idx val="1"/>
          <c:order val="1"/>
          <c:tx>
            <c:strRef>
              <c:f>総合評価!$F$17</c:f>
              <c:strCache>
                <c:ptCount val="1"/>
                <c:pt idx="0">
                  <c:v>お散歩の充実</c:v>
                </c:pt>
              </c:strCache>
            </c:strRef>
          </c:tx>
          <c:spPr>
            <a:solidFill>
              <a:schemeClr val="accent2"/>
            </a:solidFill>
            <a:ln>
              <a:noFill/>
            </a:ln>
            <a:effectLst/>
          </c:spPr>
          <c:invertIfNegative val="0"/>
          <c:cat>
            <c:strRef>
              <c:f>総合評価!$D$18:$D$24</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総合評価!$F$18:$F$24</c:f>
              <c:numCache>
                <c:formatCode>0.0000_ </c:formatCode>
                <c:ptCount val="7"/>
                <c:pt idx="0">
                  <c:v>5.6220308533719211E-2</c:v>
                </c:pt>
                <c:pt idx="1">
                  <c:v>0.37079227061173292</c:v>
                </c:pt>
                <c:pt idx="2">
                  <c:v>0.13275220945345154</c:v>
                </c:pt>
                <c:pt idx="3">
                  <c:v>4.8795043371968057E-2</c:v>
                </c:pt>
                <c:pt idx="4">
                  <c:v>0.14825510150256949</c:v>
                </c:pt>
                <c:pt idx="5">
                  <c:v>0.13275220945345154</c:v>
                </c:pt>
                <c:pt idx="6">
                  <c:v>0.11043285707310728</c:v>
                </c:pt>
              </c:numCache>
            </c:numRef>
          </c:val>
          <c:extLst>
            <c:ext xmlns:c16="http://schemas.microsoft.com/office/drawing/2014/chart" uri="{C3380CC4-5D6E-409C-BE32-E72D297353CC}">
              <c16:uniqueId val="{00000001-CC54-4864-B997-8BD71A17FAC2}"/>
            </c:ext>
          </c:extLst>
        </c:ser>
        <c:ser>
          <c:idx val="2"/>
          <c:order val="2"/>
          <c:tx>
            <c:strRef>
              <c:f>総合評価!$G$17</c:f>
              <c:strCache>
                <c:ptCount val="1"/>
                <c:pt idx="0">
                  <c:v>おやつの充実</c:v>
                </c:pt>
              </c:strCache>
            </c:strRef>
          </c:tx>
          <c:spPr>
            <a:solidFill>
              <a:schemeClr val="accent3"/>
            </a:solidFill>
            <a:ln>
              <a:noFill/>
            </a:ln>
            <a:effectLst/>
          </c:spPr>
          <c:invertIfNegative val="0"/>
          <c:cat>
            <c:strRef>
              <c:f>総合評価!$D$18:$D$24</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総合評価!$G$18:$G$24</c:f>
              <c:numCache>
                <c:formatCode>0.0000_ </c:formatCode>
                <c:ptCount val="7"/>
                <c:pt idx="0">
                  <c:v>0.13077103258849329</c:v>
                </c:pt>
                <c:pt idx="1">
                  <c:v>2.8212398465124931E-2</c:v>
                </c:pt>
                <c:pt idx="2">
                  <c:v>9.8558864951379985E-2</c:v>
                </c:pt>
                <c:pt idx="3">
                  <c:v>0.3198325218173701</c:v>
                </c:pt>
                <c:pt idx="4">
                  <c:v>2.5394335206703103E-2</c:v>
                </c:pt>
                <c:pt idx="5">
                  <c:v>0.34610805296477398</c:v>
                </c:pt>
                <c:pt idx="6">
                  <c:v>5.1122794006154541E-2</c:v>
                </c:pt>
              </c:numCache>
            </c:numRef>
          </c:val>
          <c:extLst>
            <c:ext xmlns:c16="http://schemas.microsoft.com/office/drawing/2014/chart" uri="{C3380CC4-5D6E-409C-BE32-E72D297353CC}">
              <c16:uniqueId val="{00000002-CC54-4864-B997-8BD71A17FAC2}"/>
            </c:ext>
          </c:extLst>
        </c:ser>
        <c:ser>
          <c:idx val="3"/>
          <c:order val="3"/>
          <c:tx>
            <c:strRef>
              <c:f>総合評価!$H$17</c:f>
              <c:strCache>
                <c:ptCount val="1"/>
                <c:pt idx="0">
                  <c:v>植物の充実</c:v>
                </c:pt>
              </c:strCache>
            </c:strRef>
          </c:tx>
          <c:spPr>
            <a:solidFill>
              <a:schemeClr val="accent4"/>
            </a:solidFill>
            <a:ln>
              <a:noFill/>
            </a:ln>
            <a:effectLst/>
          </c:spPr>
          <c:invertIfNegative val="0"/>
          <c:cat>
            <c:strRef>
              <c:f>総合評価!$D$18:$D$24</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総合評価!$H$18:$H$24</c:f>
              <c:numCache>
                <c:formatCode>0.0000_ </c:formatCode>
                <c:ptCount val="7"/>
                <c:pt idx="0">
                  <c:v>0.13964153015861835</c:v>
                </c:pt>
                <c:pt idx="1">
                  <c:v>2.4195418920725072E-2</c:v>
                </c:pt>
                <c:pt idx="2">
                  <c:v>0.18805208480772401</c:v>
                </c:pt>
                <c:pt idx="3">
                  <c:v>0.18805208480772401</c:v>
                </c:pt>
                <c:pt idx="4">
                  <c:v>0.38172162928020881</c:v>
                </c:pt>
                <c:pt idx="5">
                  <c:v>2.6409949388301303E-2</c:v>
                </c:pt>
                <c:pt idx="6">
                  <c:v>5.1927302636698362E-2</c:v>
                </c:pt>
              </c:numCache>
            </c:numRef>
          </c:val>
          <c:extLst>
            <c:ext xmlns:c16="http://schemas.microsoft.com/office/drawing/2014/chart" uri="{C3380CC4-5D6E-409C-BE32-E72D297353CC}">
              <c16:uniqueId val="{00000003-CC54-4864-B997-8BD71A17FAC2}"/>
            </c:ext>
          </c:extLst>
        </c:ser>
        <c:ser>
          <c:idx val="4"/>
          <c:order val="4"/>
          <c:tx>
            <c:strRef>
              <c:f>総合評価!$I$17</c:f>
              <c:strCache>
                <c:ptCount val="1"/>
                <c:pt idx="0">
                  <c:v>観光スポットの充実</c:v>
                </c:pt>
              </c:strCache>
            </c:strRef>
          </c:tx>
          <c:spPr>
            <a:solidFill>
              <a:schemeClr val="accent5"/>
            </a:solidFill>
            <a:ln>
              <a:noFill/>
            </a:ln>
            <a:effectLst/>
          </c:spPr>
          <c:invertIfNegative val="0"/>
          <c:cat>
            <c:strRef>
              <c:f>総合評価!$D$18:$D$24</c:f>
              <c:strCache>
                <c:ptCount val="7"/>
                <c:pt idx="0">
                  <c:v>生田緑地</c:v>
                </c:pt>
                <c:pt idx="1">
                  <c:v>多摩川河岸</c:v>
                </c:pt>
                <c:pt idx="2">
                  <c:v>神代植物公園</c:v>
                </c:pt>
                <c:pt idx="3">
                  <c:v>三渓園</c:v>
                </c:pt>
                <c:pt idx="4">
                  <c:v>東高根森林公園</c:v>
                </c:pt>
                <c:pt idx="5">
                  <c:v>山下公園</c:v>
                </c:pt>
                <c:pt idx="6">
                  <c:v>府中郷土の森</c:v>
                </c:pt>
              </c:strCache>
            </c:strRef>
          </c:cat>
          <c:val>
            <c:numRef>
              <c:f>総合評価!$I$18:$I$24</c:f>
              <c:numCache>
                <c:formatCode>0.0000_ </c:formatCode>
                <c:ptCount val="7"/>
                <c:pt idx="0">
                  <c:v>0.14377280126799133</c:v>
                </c:pt>
                <c:pt idx="1">
                  <c:v>3.429384144258292E-2</c:v>
                </c:pt>
                <c:pt idx="2">
                  <c:v>9.5363296907209391E-2</c:v>
                </c:pt>
                <c:pt idx="3">
                  <c:v>0.37958903215576811</c:v>
                </c:pt>
                <c:pt idx="4">
                  <c:v>4.785232903196919E-2</c:v>
                </c:pt>
                <c:pt idx="5">
                  <c:v>6.9880230899037096E-2</c:v>
                </c:pt>
                <c:pt idx="6">
                  <c:v>0.22924846829544199</c:v>
                </c:pt>
              </c:numCache>
            </c:numRef>
          </c:val>
          <c:extLst>
            <c:ext xmlns:c16="http://schemas.microsoft.com/office/drawing/2014/chart" uri="{C3380CC4-5D6E-409C-BE32-E72D297353CC}">
              <c16:uniqueId val="{00000004-CC54-4864-B997-8BD71A17FAC2}"/>
            </c:ext>
          </c:extLst>
        </c:ser>
        <c:dLbls>
          <c:showLegendKey val="0"/>
          <c:showVal val="0"/>
          <c:showCatName val="0"/>
          <c:showSerName val="0"/>
          <c:showPercent val="0"/>
          <c:showBubbleSize val="0"/>
        </c:dLbls>
        <c:gapWidth val="182"/>
        <c:axId val="710242008"/>
        <c:axId val="710242664"/>
      </c:barChart>
      <c:catAx>
        <c:axId val="71024200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710242664"/>
        <c:crosses val="autoZero"/>
        <c:auto val="1"/>
        <c:lblAlgn val="ctr"/>
        <c:lblOffset val="100"/>
        <c:noMultiLvlLbl val="0"/>
      </c:catAx>
      <c:valAx>
        <c:axId val="710242664"/>
        <c:scaling>
          <c:orientation val="minMax"/>
        </c:scaling>
        <c:delete val="0"/>
        <c:axPos val="t"/>
        <c:majorGridlines>
          <c:spPr>
            <a:ln w="9525" cap="flat" cmpd="sng" algn="ctr">
              <a:solidFill>
                <a:schemeClr val="tx1">
                  <a:lumMod val="15000"/>
                  <a:lumOff val="85000"/>
                </a:schemeClr>
              </a:solidFill>
              <a:round/>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10242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126"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126"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26"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zoomScale="12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86869C97-D988-4730-B896-FA0023D1BE6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887E0B13-F420-4A25-9554-AE451B242C8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241402C1-D272-45A7-9582-58731046B34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C13DBAA4-1BEB-4B99-8CFA-858B3547C6C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35</xdr:col>
      <xdr:colOff>104775</xdr:colOff>
      <xdr:row>0</xdr:row>
      <xdr:rowOff>219074</xdr:rowOff>
    </xdr:from>
    <xdr:to>
      <xdr:col>43</xdr:col>
      <xdr:colOff>123825</xdr:colOff>
      <xdr:row>4</xdr:row>
      <xdr:rowOff>190500</xdr:rowOff>
    </xdr:to>
    <xdr:sp macro="" textlink="">
      <xdr:nvSpPr>
        <xdr:cNvPr id="2" name="吹き出し: 角を丸めた四角形 1">
          <a:extLst>
            <a:ext uri="{FF2B5EF4-FFF2-40B4-BE49-F238E27FC236}">
              <a16:creationId xmlns:a16="http://schemas.microsoft.com/office/drawing/2014/main" id="{64BA1FCE-699B-482B-9A86-988FF133D766}"/>
            </a:ext>
          </a:extLst>
        </xdr:cNvPr>
        <xdr:cNvSpPr/>
      </xdr:nvSpPr>
      <xdr:spPr>
        <a:xfrm>
          <a:off x="6105525" y="219074"/>
          <a:ext cx="1390650" cy="904876"/>
        </a:xfrm>
        <a:prstGeom prst="wedgeRoundRectCallout">
          <a:avLst>
            <a:gd name="adj1" fmla="val -38002"/>
            <a:gd name="adj2" fmla="val 88835"/>
            <a:gd name="adj3" fmla="val 16667"/>
          </a:avLst>
        </a:prstGeom>
        <a:no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ysClr val="windowText" lastClr="000000"/>
              </a:solidFill>
            </a:rPr>
            <a:t>「歴史的なもの」か「現代的なもの」選択可能</a:t>
          </a:r>
          <a:endParaRPr kumimoji="1" lang="en-US" altLang="ja-JP" sz="1100" baseline="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5"/>
  <sheetViews>
    <sheetView tabSelected="1" workbookViewId="0">
      <selection activeCell="A12" sqref="A12:XFD12"/>
    </sheetView>
  </sheetViews>
  <sheetFormatPr defaultRowHeight="18.75" x14ac:dyDescent="0.4"/>
  <cols>
    <col min="1" max="1" width="19.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ht="3.75" customHeight="1" x14ac:dyDescent="0.4">
      <c r="A1" s="29" t="s">
        <v>61</v>
      </c>
      <c r="B1" s="30" t="s">
        <v>62</v>
      </c>
    </row>
    <row r="2" spans="1:20" ht="3.75" customHeight="1" x14ac:dyDescent="0.4">
      <c r="A2" s="29" t="s">
        <v>30</v>
      </c>
      <c r="B2" s="33" t="s">
        <v>31</v>
      </c>
    </row>
    <row r="3" spans="1:20" ht="3.75" customHeight="1" x14ac:dyDescent="0.4">
      <c r="A3" s="29" t="str">
        <f>A55 &amp; "の数"</f>
        <v>基準の数</v>
      </c>
      <c r="B3" s="33">
        <v>5</v>
      </c>
    </row>
    <row r="4" spans="1:20" ht="3.75" customHeight="1" x14ac:dyDescent="0.4"/>
    <row r="5" spans="1:20" ht="3.75" customHeight="1" x14ac:dyDescent="0.4">
      <c r="A5" s="29" t="str">
        <f>A$55 &amp; "1の名称"</f>
        <v>基準1の名称</v>
      </c>
      <c r="B5" s="33" t="s">
        <v>54</v>
      </c>
    </row>
    <row r="6" spans="1:20" ht="3.75" customHeight="1" x14ac:dyDescent="0.4">
      <c r="A6" s="29" t="str">
        <f>A$55 &amp; "2の名称"</f>
        <v>基準2の名称</v>
      </c>
      <c r="B6" s="33" t="s">
        <v>56</v>
      </c>
    </row>
    <row r="7" spans="1:20" ht="3.75" customHeight="1" x14ac:dyDescent="0.4">
      <c r="A7" s="29" t="str">
        <f>IF(B$3&gt;=3,A$55 &amp; "3の名称","")</f>
        <v>基準3の名称</v>
      </c>
      <c r="B7" s="33" t="s">
        <v>57</v>
      </c>
    </row>
    <row r="8" spans="1:20" ht="3.75" customHeight="1" x14ac:dyDescent="0.4">
      <c r="A8" s="29" t="str">
        <f>IF(B$3&gt;=4,A$55 &amp; "4の名称","")</f>
        <v>基準4の名称</v>
      </c>
      <c r="B8" s="33" t="s">
        <v>58</v>
      </c>
    </row>
    <row r="9" spans="1:20" ht="3.75" customHeight="1" x14ac:dyDescent="0.4">
      <c r="A9" s="29" t="str">
        <f>IF(B$3&gt;=5,A$55 &amp; "5の名称","")</f>
        <v>基準5の名称</v>
      </c>
      <c r="B9" s="33" t="s">
        <v>64</v>
      </c>
    </row>
    <row r="10" spans="1:20" ht="3.75" customHeight="1" x14ac:dyDescent="0.4">
      <c r="A10" s="29" t="str">
        <f>IF(B$3&gt;=6,A$55 &amp; "6の名称","")</f>
        <v/>
      </c>
      <c r="B10" s="30"/>
    </row>
    <row r="11" spans="1:20" ht="3.75" customHeight="1" x14ac:dyDescent="0.4">
      <c r="A11" s="29" t="str">
        <f>IF(B$3&gt;=7,A$55 &amp; "7の名称","")</f>
        <v/>
      </c>
      <c r="B11" s="30"/>
    </row>
    <row r="12" spans="1:20" x14ac:dyDescent="0.4">
      <c r="A12" s="34" t="str">
        <f>IF(B$3&gt;=8,A$55 &amp; "8の名称","")</f>
        <v/>
      </c>
      <c r="B12" s="35"/>
      <c r="H12" s="36"/>
    </row>
    <row r="13" spans="1:20" x14ac:dyDescent="0.4">
      <c r="A13" s="32" t="s">
        <v>69</v>
      </c>
      <c r="B13" s="31" t="s">
        <v>70</v>
      </c>
      <c r="H13" s="36"/>
    </row>
    <row r="14" spans="1:20" x14ac:dyDescent="0.4">
      <c r="B14" s="37" t="str">
        <f>B1&amp;"に関する一対比較"</f>
        <v>川崎市多摩区から行くお勧めの公園に関する一対比較</v>
      </c>
    </row>
    <row r="15" spans="1:20" ht="216.75" customHeight="1" x14ac:dyDescent="0.4">
      <c r="B15" s="38"/>
      <c r="C15" s="39" t="str">
        <f>"左の項目が圧倒的に" &amp; A56</f>
        <v>左の項目が圧倒的に重要</v>
      </c>
      <c r="D15" s="39" t="s">
        <v>32</v>
      </c>
      <c r="E15" s="39" t="str">
        <f>"左の項目がうんと" &amp; A56</f>
        <v>左の項目がうんと重要</v>
      </c>
      <c r="F15" s="39" t="s">
        <v>32</v>
      </c>
      <c r="G15" s="39" t="str">
        <f>"左の項目がかなり" &amp; A56</f>
        <v>左の項目がかなり重要</v>
      </c>
      <c r="H15" s="39" t="s">
        <v>32</v>
      </c>
      <c r="I15" s="39" t="str">
        <f>"左の項目が少し" &amp; A56</f>
        <v>左の項目が少し重要</v>
      </c>
      <c r="J15" s="39" t="s">
        <v>32</v>
      </c>
      <c r="K15" s="39" t="str">
        <f>"左右同じくらい" &amp; A56</f>
        <v>左右同じくらい重要</v>
      </c>
      <c r="L15" s="39" t="s">
        <v>32</v>
      </c>
      <c r="M15" s="39" t="str">
        <f>"右の項目が少し" &amp; A56</f>
        <v>右の項目が少し重要</v>
      </c>
      <c r="N15" s="39" t="s">
        <v>32</v>
      </c>
      <c r="O15" s="39" t="str">
        <f>"右の項目がかなり" &amp; A56</f>
        <v>右の項目がかなり重要</v>
      </c>
      <c r="P15" s="39" t="s">
        <v>32</v>
      </c>
      <c r="Q15" s="39" t="str">
        <f>"右の項目がうんと" &amp; A56</f>
        <v>右の項目がうんと重要</v>
      </c>
      <c r="R15" s="39" t="s">
        <v>32</v>
      </c>
      <c r="S15" s="39" t="str">
        <f>"右の項目が圧倒的に" &amp; A56</f>
        <v>右の項目が圧倒的に重要</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アクセス</v>
      </c>
      <c r="C17" s="38"/>
      <c r="D17" s="38"/>
      <c r="E17" s="38"/>
      <c r="F17" s="38"/>
      <c r="G17" s="38"/>
      <c r="H17" s="38"/>
      <c r="I17" s="38">
        <v>1</v>
      </c>
      <c r="J17" s="38"/>
      <c r="K17" s="38"/>
      <c r="L17" s="38"/>
      <c r="M17" s="38"/>
      <c r="N17" s="38"/>
      <c r="O17" s="38"/>
      <c r="P17" s="38"/>
      <c r="Q17" s="38"/>
      <c r="R17" s="38"/>
      <c r="S17" s="38"/>
      <c r="T17" s="38" t="str">
        <f>IF(B58&lt;=$B$3,INDEX($B$5:$B$12,B58),"")</f>
        <v>お散歩の充実</v>
      </c>
    </row>
    <row r="18" spans="2:20" x14ac:dyDescent="0.4">
      <c r="B18" s="38" t="str">
        <f t="shared" ref="B18:B44" si="0">IF(A59&lt;$B$3,INDEX($B$5:$B$12,A59),"")</f>
        <v>アクセス</v>
      </c>
      <c r="C18" s="38"/>
      <c r="D18" s="38"/>
      <c r="E18" s="38"/>
      <c r="F18" s="38"/>
      <c r="G18" s="38"/>
      <c r="H18" s="38"/>
      <c r="I18" s="38"/>
      <c r="J18" s="38"/>
      <c r="K18" s="38"/>
      <c r="L18" s="38"/>
      <c r="M18" s="38">
        <v>1</v>
      </c>
      <c r="N18" s="38"/>
      <c r="O18" s="38"/>
      <c r="P18" s="38"/>
      <c r="Q18" s="38"/>
      <c r="R18" s="38"/>
      <c r="S18" s="38"/>
      <c r="T18" s="38" t="str">
        <f t="shared" ref="T18:T44" si="1">IF(B59&lt;=$B$3,INDEX($B$5:$B$12,B59),"")</f>
        <v>おやつの充実</v>
      </c>
    </row>
    <row r="19" spans="2:20" x14ac:dyDescent="0.4">
      <c r="B19" s="38" t="str">
        <f t="shared" si="0"/>
        <v>アクセス</v>
      </c>
      <c r="C19" s="38"/>
      <c r="D19" s="38"/>
      <c r="E19" s="38"/>
      <c r="F19" s="38"/>
      <c r="G19" s="38"/>
      <c r="H19" s="38"/>
      <c r="I19" s="38"/>
      <c r="J19" s="38"/>
      <c r="K19" s="38"/>
      <c r="L19" s="38"/>
      <c r="M19" s="38"/>
      <c r="N19" s="38"/>
      <c r="O19" s="38">
        <v>1</v>
      </c>
      <c r="P19" s="38"/>
      <c r="Q19" s="38"/>
      <c r="R19" s="38"/>
      <c r="S19" s="38"/>
      <c r="T19" s="38" t="str">
        <f t="shared" si="1"/>
        <v>植物の充実</v>
      </c>
    </row>
    <row r="20" spans="2:20" x14ac:dyDescent="0.4">
      <c r="B20" s="38" t="str">
        <f t="shared" si="0"/>
        <v>アクセス</v>
      </c>
      <c r="C20" s="38"/>
      <c r="D20" s="38"/>
      <c r="E20" s="38"/>
      <c r="F20" s="38"/>
      <c r="G20" s="38"/>
      <c r="H20" s="38"/>
      <c r="I20" s="38"/>
      <c r="J20" s="38"/>
      <c r="K20" s="38"/>
      <c r="L20" s="38"/>
      <c r="M20" s="38"/>
      <c r="N20" s="38"/>
      <c r="O20" s="38">
        <v>1</v>
      </c>
      <c r="P20" s="38"/>
      <c r="Q20" s="38"/>
      <c r="R20" s="38"/>
      <c r="S20" s="38"/>
      <c r="T20" s="38" t="str">
        <f t="shared" si="1"/>
        <v>観光スポットの充実</v>
      </c>
    </row>
    <row r="21" spans="2:20" x14ac:dyDescent="0.4">
      <c r="B21" s="38" t="str">
        <f t="shared" si="0"/>
        <v>お散歩の充実</v>
      </c>
      <c r="C21" s="38"/>
      <c r="D21" s="38"/>
      <c r="E21" s="38"/>
      <c r="F21" s="38"/>
      <c r="G21" s="38"/>
      <c r="H21" s="38"/>
      <c r="I21" s="38"/>
      <c r="J21" s="38"/>
      <c r="K21" s="38"/>
      <c r="L21" s="38"/>
      <c r="M21" s="38"/>
      <c r="N21" s="38"/>
      <c r="O21" s="38"/>
      <c r="P21" s="38"/>
      <c r="Q21" s="38">
        <v>1</v>
      </c>
      <c r="R21" s="38"/>
      <c r="S21" s="38"/>
      <c r="T21" s="38" t="str">
        <f t="shared" si="1"/>
        <v>おやつの充実</v>
      </c>
    </row>
    <row r="22" spans="2:20" x14ac:dyDescent="0.4">
      <c r="B22" s="38" t="str">
        <f t="shared" si="0"/>
        <v>お散歩の充実</v>
      </c>
      <c r="C22" s="38"/>
      <c r="D22" s="38"/>
      <c r="E22" s="38"/>
      <c r="F22" s="38"/>
      <c r="G22" s="38"/>
      <c r="H22" s="38"/>
      <c r="I22" s="38"/>
      <c r="J22" s="38"/>
      <c r="K22" s="38"/>
      <c r="L22" s="38"/>
      <c r="M22" s="38"/>
      <c r="N22" s="38"/>
      <c r="O22" s="38"/>
      <c r="P22" s="38"/>
      <c r="Q22" s="38">
        <v>1</v>
      </c>
      <c r="R22" s="38"/>
      <c r="S22" s="38"/>
      <c r="T22" s="38" t="str">
        <f t="shared" si="1"/>
        <v>植物の充実</v>
      </c>
    </row>
    <row r="23" spans="2:20" x14ac:dyDescent="0.4">
      <c r="B23" s="38" t="str">
        <f t="shared" si="0"/>
        <v>お散歩の充実</v>
      </c>
      <c r="C23" s="38"/>
      <c r="D23" s="38"/>
      <c r="E23" s="38"/>
      <c r="F23" s="38"/>
      <c r="G23" s="38"/>
      <c r="H23" s="38"/>
      <c r="I23" s="38"/>
      <c r="J23" s="38"/>
      <c r="K23" s="38"/>
      <c r="L23" s="38"/>
      <c r="M23" s="38"/>
      <c r="N23" s="38"/>
      <c r="O23" s="38">
        <v>1</v>
      </c>
      <c r="P23" s="38"/>
      <c r="Q23" s="38"/>
      <c r="R23" s="38"/>
      <c r="S23" s="38"/>
      <c r="T23" s="38" t="str">
        <f t="shared" si="1"/>
        <v>観光スポットの充実</v>
      </c>
    </row>
    <row r="24" spans="2:20" x14ac:dyDescent="0.4">
      <c r="B24" s="38" t="str">
        <f t="shared" si="0"/>
        <v>おやつの充実</v>
      </c>
      <c r="C24" s="38"/>
      <c r="D24" s="38"/>
      <c r="E24" s="38"/>
      <c r="F24" s="38"/>
      <c r="G24" s="38"/>
      <c r="H24" s="38"/>
      <c r="I24" s="38"/>
      <c r="J24" s="38"/>
      <c r="K24" s="38"/>
      <c r="L24" s="38"/>
      <c r="M24" s="38">
        <v>1</v>
      </c>
      <c r="N24" s="38"/>
      <c r="O24" s="38"/>
      <c r="P24" s="38"/>
      <c r="Q24" s="38"/>
      <c r="R24" s="38"/>
      <c r="S24" s="38"/>
      <c r="T24" s="38" t="str">
        <f t="shared" si="1"/>
        <v>植物の充実</v>
      </c>
    </row>
    <row r="25" spans="2:20" x14ac:dyDescent="0.4">
      <c r="B25" s="38" t="str">
        <f t="shared" si="0"/>
        <v>おやつの充実</v>
      </c>
      <c r="C25" s="38"/>
      <c r="D25" s="38"/>
      <c r="E25" s="38"/>
      <c r="F25" s="38"/>
      <c r="G25" s="38"/>
      <c r="H25" s="38"/>
      <c r="I25" s="38"/>
      <c r="J25" s="38"/>
      <c r="K25" s="38"/>
      <c r="L25" s="38"/>
      <c r="M25" s="38">
        <v>1</v>
      </c>
      <c r="N25" s="38"/>
      <c r="O25" s="38"/>
      <c r="P25" s="38"/>
      <c r="Q25" s="38"/>
      <c r="R25" s="38"/>
      <c r="S25" s="38"/>
      <c r="T25" s="38" t="str">
        <f t="shared" si="1"/>
        <v>観光スポットの充実</v>
      </c>
    </row>
    <row r="26" spans="2:20" x14ac:dyDescent="0.4">
      <c r="B26" s="38" t="str">
        <f t="shared" si="0"/>
        <v>植物の充実</v>
      </c>
      <c r="C26" s="38"/>
      <c r="D26" s="38"/>
      <c r="E26" s="38"/>
      <c r="F26" s="38"/>
      <c r="G26" s="38"/>
      <c r="H26" s="38"/>
      <c r="I26" s="38"/>
      <c r="J26" s="38"/>
      <c r="K26" s="38">
        <v>1</v>
      </c>
      <c r="L26" s="38"/>
      <c r="M26" s="38"/>
      <c r="N26" s="38"/>
      <c r="O26" s="38"/>
      <c r="P26" s="38"/>
      <c r="Q26" s="38"/>
      <c r="R26" s="38"/>
      <c r="S26" s="38"/>
      <c r="T26" s="38" t="str">
        <f t="shared" si="1"/>
        <v>観光スポットの充実</v>
      </c>
    </row>
    <row r="27" spans="2:20" x14ac:dyDescent="0.4">
      <c r="B27" s="38" t="str">
        <f t="shared" si="0"/>
        <v/>
      </c>
      <c r="C27" s="38"/>
      <c r="D27" s="38"/>
      <c r="E27" s="38"/>
      <c r="F27" s="38"/>
      <c r="G27" s="38"/>
      <c r="H27" s="38"/>
      <c r="I27" s="38"/>
      <c r="J27" s="38"/>
      <c r="K27" s="38"/>
      <c r="L27" s="38"/>
      <c r="M27" s="38"/>
      <c r="N27" s="38"/>
      <c r="O27" s="38"/>
      <c r="P27" s="38"/>
      <c r="Q27" s="38"/>
      <c r="R27" s="38"/>
      <c r="S27" s="38"/>
      <c r="T27" s="38" t="str">
        <f t="shared" si="1"/>
        <v/>
      </c>
    </row>
    <row r="28" spans="2:20" x14ac:dyDescent="0.4">
      <c r="B28" s="38" t="str">
        <f t="shared" si="0"/>
        <v/>
      </c>
      <c r="C28" s="38"/>
      <c r="D28" s="38"/>
      <c r="E28" s="38"/>
      <c r="F28" s="38"/>
      <c r="G28" s="38"/>
      <c r="H28" s="38"/>
      <c r="I28" s="38"/>
      <c r="J28" s="38"/>
      <c r="K28" s="38"/>
      <c r="L28" s="38"/>
      <c r="M28" s="38"/>
      <c r="N28" s="38"/>
      <c r="O28" s="38"/>
      <c r="P28" s="38"/>
      <c r="Q28" s="38"/>
      <c r="R28" s="38"/>
      <c r="S28" s="38"/>
      <c r="T28" s="38" t="str">
        <f t="shared" si="1"/>
        <v/>
      </c>
    </row>
    <row r="29" spans="2:20" x14ac:dyDescent="0.4">
      <c r="B29" s="38" t="str">
        <f t="shared" si="0"/>
        <v/>
      </c>
      <c r="C29" s="38"/>
      <c r="D29" s="38"/>
      <c r="E29" s="38"/>
      <c r="F29" s="38"/>
      <c r="G29" s="38"/>
      <c r="H29" s="38"/>
      <c r="I29" s="38"/>
      <c r="J29" s="38"/>
      <c r="K29" s="38"/>
      <c r="L29" s="38"/>
      <c r="M29" s="38"/>
      <c r="N29" s="38"/>
      <c r="O29" s="38"/>
      <c r="P29" s="38"/>
      <c r="Q29" s="38"/>
      <c r="R29" s="38"/>
      <c r="S29" s="38"/>
      <c r="T29" s="38" t="str">
        <f t="shared" si="1"/>
        <v/>
      </c>
    </row>
    <row r="30" spans="2:20" x14ac:dyDescent="0.4">
      <c r="B30" s="38" t="str">
        <f t="shared" si="0"/>
        <v/>
      </c>
      <c r="C30" s="38"/>
      <c r="D30" s="38"/>
      <c r="E30" s="38"/>
      <c r="F30" s="38"/>
      <c r="G30" s="38"/>
      <c r="H30" s="38"/>
      <c r="I30" s="38"/>
      <c r="J30" s="38"/>
      <c r="K30" s="38"/>
      <c r="L30" s="38"/>
      <c r="M30" s="38"/>
      <c r="N30" s="38"/>
      <c r="O30" s="38"/>
      <c r="P30" s="38"/>
      <c r="Q30" s="38"/>
      <c r="R30" s="38"/>
      <c r="S30" s="38"/>
      <c r="T30" s="38" t="str">
        <f t="shared" si="1"/>
        <v/>
      </c>
    </row>
    <row r="31" spans="2:20" x14ac:dyDescent="0.4">
      <c r="B31" s="38" t="str">
        <f t="shared" si="0"/>
        <v/>
      </c>
      <c r="C31" s="38"/>
      <c r="D31" s="38"/>
      <c r="E31" s="38"/>
      <c r="F31" s="38"/>
      <c r="G31" s="38"/>
      <c r="H31" s="38"/>
      <c r="I31" s="38"/>
      <c r="J31" s="38"/>
      <c r="K31" s="38"/>
      <c r="L31" s="38"/>
      <c r="M31" s="38"/>
      <c r="N31" s="38"/>
      <c r="O31" s="38"/>
      <c r="P31" s="38"/>
      <c r="Q31" s="38"/>
      <c r="R31" s="38"/>
      <c r="S31" s="38"/>
      <c r="T31" s="38" t="str">
        <f t="shared" si="1"/>
        <v/>
      </c>
    </row>
    <row r="32" spans="2:20" x14ac:dyDescent="0.4">
      <c r="B32" s="38" t="str">
        <f t="shared" si="0"/>
        <v/>
      </c>
      <c r="C32" s="38"/>
      <c r="D32" s="38"/>
      <c r="E32" s="38"/>
      <c r="F32" s="38"/>
      <c r="G32" s="38"/>
      <c r="H32" s="38"/>
      <c r="I32" s="38"/>
      <c r="J32" s="38"/>
      <c r="K32" s="38"/>
      <c r="L32" s="38"/>
      <c r="M32" s="38"/>
      <c r="N32" s="38"/>
      <c r="O32" s="38"/>
      <c r="P32" s="38"/>
      <c r="Q32" s="38"/>
      <c r="R32" s="38"/>
      <c r="S32" s="38"/>
      <c r="T32" s="38" t="str">
        <f t="shared" si="1"/>
        <v/>
      </c>
    </row>
    <row r="33" spans="1:20" x14ac:dyDescent="0.4">
      <c r="B33" s="38" t="str">
        <f t="shared" si="0"/>
        <v/>
      </c>
      <c r="C33" s="38"/>
      <c r="D33" s="38"/>
      <c r="E33" s="38"/>
      <c r="F33" s="38"/>
      <c r="G33" s="38"/>
      <c r="H33" s="38"/>
      <c r="I33" s="38"/>
      <c r="J33" s="38"/>
      <c r="K33" s="38"/>
      <c r="L33" s="38"/>
      <c r="M33" s="38"/>
      <c r="N33" s="38"/>
      <c r="O33" s="38"/>
      <c r="P33" s="38"/>
      <c r="Q33" s="38"/>
      <c r="R33" s="38"/>
      <c r="S33" s="38"/>
      <c r="T33" s="38" t="str">
        <f t="shared" si="1"/>
        <v/>
      </c>
    </row>
    <row r="34" spans="1:20" x14ac:dyDescent="0.4">
      <c r="B34" s="38" t="str">
        <f t="shared" si="0"/>
        <v/>
      </c>
      <c r="C34" s="38"/>
      <c r="D34" s="38"/>
      <c r="E34" s="38"/>
      <c r="F34" s="38"/>
      <c r="G34" s="38"/>
      <c r="H34" s="38"/>
      <c r="I34" s="38"/>
      <c r="J34" s="38"/>
      <c r="K34" s="38"/>
      <c r="L34" s="38"/>
      <c r="M34" s="38"/>
      <c r="N34" s="38"/>
      <c r="O34" s="38"/>
      <c r="P34" s="38"/>
      <c r="Q34" s="38"/>
      <c r="R34" s="38"/>
      <c r="S34" s="38"/>
      <c r="T34" s="38" t="str">
        <f t="shared" si="1"/>
        <v/>
      </c>
    </row>
    <row r="35" spans="1:20" x14ac:dyDescent="0.4">
      <c r="B35" s="38" t="str">
        <f t="shared" si="0"/>
        <v/>
      </c>
      <c r="C35" s="38"/>
      <c r="D35" s="38"/>
      <c r="E35" s="38"/>
      <c r="F35" s="38"/>
      <c r="G35" s="38"/>
      <c r="H35" s="38"/>
      <c r="I35" s="38"/>
      <c r="J35" s="38"/>
      <c r="K35" s="38"/>
      <c r="L35" s="38"/>
      <c r="M35" s="38"/>
      <c r="N35" s="38"/>
      <c r="O35" s="38"/>
      <c r="P35" s="38"/>
      <c r="Q35" s="38"/>
      <c r="R35" s="38"/>
      <c r="S35" s="38"/>
      <c r="T35" s="38" t="str">
        <f t="shared" si="1"/>
        <v/>
      </c>
    </row>
    <row r="36" spans="1:20" x14ac:dyDescent="0.4">
      <c r="B36" s="38" t="str">
        <f t="shared" si="0"/>
        <v/>
      </c>
      <c r="C36" s="38"/>
      <c r="D36" s="38"/>
      <c r="E36" s="38"/>
      <c r="F36" s="38"/>
      <c r="G36" s="38"/>
      <c r="H36" s="38"/>
      <c r="I36" s="38"/>
      <c r="J36" s="38"/>
      <c r="K36" s="38"/>
      <c r="L36" s="38"/>
      <c r="M36" s="38"/>
      <c r="N36" s="38"/>
      <c r="O36" s="38"/>
      <c r="P36" s="38"/>
      <c r="Q36" s="38"/>
      <c r="R36" s="38"/>
      <c r="S36" s="38"/>
      <c r="T36" s="38" t="str">
        <f t="shared" si="1"/>
        <v/>
      </c>
    </row>
    <row r="37" spans="1:20" x14ac:dyDescent="0.4">
      <c r="B37" s="38" t="str">
        <f t="shared" si="0"/>
        <v/>
      </c>
      <c r="C37" s="38"/>
      <c r="D37" s="38"/>
      <c r="E37" s="38"/>
      <c r="F37" s="38"/>
      <c r="G37" s="38"/>
      <c r="H37" s="38"/>
      <c r="I37" s="38"/>
      <c r="J37" s="38"/>
      <c r="K37" s="38"/>
      <c r="L37" s="38"/>
      <c r="M37" s="38"/>
      <c r="N37" s="38"/>
      <c r="O37" s="38"/>
      <c r="P37" s="38"/>
      <c r="Q37" s="38"/>
      <c r="R37" s="38"/>
      <c r="S37" s="38"/>
      <c r="T37" s="38" t="str">
        <f t="shared" si="1"/>
        <v/>
      </c>
    </row>
    <row r="38" spans="1: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1: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1: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1: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1: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1:20" x14ac:dyDescent="0.4">
      <c r="A43" s="32" t="s">
        <v>70</v>
      </c>
      <c r="B43" s="42" t="str">
        <f t="shared" si="0"/>
        <v/>
      </c>
      <c r="C43" s="42"/>
      <c r="D43" s="42"/>
      <c r="E43" s="42"/>
      <c r="F43" s="42"/>
      <c r="G43" s="42"/>
      <c r="H43" s="42"/>
      <c r="I43" s="42"/>
      <c r="J43" s="42"/>
      <c r="K43" s="42"/>
      <c r="L43" s="42"/>
      <c r="M43" s="42"/>
      <c r="N43" s="42"/>
      <c r="O43" s="42"/>
      <c r="P43" s="42"/>
      <c r="Q43" s="42"/>
      <c r="R43" s="42"/>
      <c r="S43" s="42"/>
      <c r="T43" s="42" t="str">
        <f t="shared" si="1"/>
        <v/>
      </c>
    </row>
    <row r="44" spans="1:20" x14ac:dyDescent="0.4">
      <c r="A44" s="32" t="s">
        <v>71</v>
      </c>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基準</v>
      </c>
    </row>
    <row r="56" spans="1:32" x14ac:dyDescent="0.4">
      <c r="A56" s="32" t="str">
        <f>IF(A55="基準","重要","よい")</f>
        <v>重要</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3</v>
      </c>
      <c r="Y58" s="29"/>
      <c r="Z58" s="29" t="str">
        <f>Y59</f>
        <v>アクセス</v>
      </c>
      <c r="AA58" s="29" t="str">
        <f>Y60</f>
        <v>お散歩の充実</v>
      </c>
      <c r="AB58" s="29" t="str">
        <f>Y61</f>
        <v>おやつの充実</v>
      </c>
      <c r="AC58" s="29" t="str">
        <f>Y62</f>
        <v>植物の充実</v>
      </c>
      <c r="AD58" s="29" t="str">
        <f>Y63</f>
        <v>観光スポットの充実</v>
      </c>
      <c r="AE58" s="29" t="str">
        <f>Y64</f>
        <v/>
      </c>
      <c r="AF58" s="29" t="str">
        <f>Y65</f>
        <v/>
      </c>
    </row>
    <row r="59" spans="1:32" x14ac:dyDescent="0.4">
      <c r="A59" s="32">
        <f t="shared" ref="A59:A85" si="2">IF(B58=$B$3,A58+1,A58)</f>
        <v>1</v>
      </c>
      <c r="B59" s="31">
        <f t="shared" ref="B59:B85" si="3">IF(B58=B$3,A59+1,B58+1)</f>
        <v>3</v>
      </c>
      <c r="U59" s="32" t="str">
        <f t="shared" ref="U59:U85" si="4">A59&amp;":"&amp;B59</f>
        <v>1:3</v>
      </c>
      <c r="V59" s="32">
        <f t="shared" ref="V59:V85" si="5">SUMPRODUCT($C$16:$S$16,C18:S18)</f>
        <v>0.33333333333333331</v>
      </c>
      <c r="X59" s="32">
        <v>1</v>
      </c>
      <c r="Y59" s="29" t="str">
        <f>IF(X59&lt;=$B$3,B5,"")</f>
        <v>アクセス</v>
      </c>
      <c r="Z59" s="29">
        <f>IF(Z$57&lt;=$B$3,1,"")</f>
        <v>1</v>
      </c>
      <c r="AA59" s="29">
        <f>IF(AA$57&lt;=$B$3,VLOOKUP($X59&amp;":"&amp;AA$57,$U$58:$V$85,2,FALSE),"")</f>
        <v>3</v>
      </c>
      <c r="AB59" s="29">
        <f t="shared" ref="AB59:AF63" si="6">IF(AB$57&lt;=$B$3,VLOOKUP($X59&amp;":"&amp;AB$57,$U$58:$V$85,2,FALSE),"")</f>
        <v>0.33333333333333331</v>
      </c>
      <c r="AC59" s="29">
        <f t="shared" si="6"/>
        <v>0.2</v>
      </c>
      <c r="AD59" s="29">
        <f t="shared" si="6"/>
        <v>0.2</v>
      </c>
      <c r="AE59" s="29" t="str">
        <f t="shared" si="6"/>
        <v/>
      </c>
      <c r="AF59" s="29" t="str">
        <f t="shared" si="6"/>
        <v/>
      </c>
    </row>
    <row r="60" spans="1:32" x14ac:dyDescent="0.4">
      <c r="A60" s="32">
        <f t="shared" si="2"/>
        <v>1</v>
      </c>
      <c r="B60" s="31">
        <f t="shared" si="3"/>
        <v>4</v>
      </c>
      <c r="U60" s="32" t="str">
        <f t="shared" si="4"/>
        <v>1:4</v>
      </c>
      <c r="V60" s="32">
        <f t="shared" si="5"/>
        <v>0.2</v>
      </c>
      <c r="X60" s="32">
        <v>2</v>
      </c>
      <c r="Y60" s="29" t="str">
        <f t="shared" ref="Y60:Y65" si="7">IF(X60&lt;=$B$3,B6,"")</f>
        <v>お散歩の充実</v>
      </c>
      <c r="Z60" s="29"/>
      <c r="AA60" s="29">
        <f>IF(AA$57&lt;=$B$3,1,"")</f>
        <v>1</v>
      </c>
      <c r="AB60" s="29">
        <f t="shared" si="6"/>
        <v>0.14285714285714285</v>
      </c>
      <c r="AC60" s="29">
        <f t="shared" si="6"/>
        <v>0.14285714285714285</v>
      </c>
      <c r="AD60" s="29">
        <f t="shared" si="6"/>
        <v>0.2</v>
      </c>
      <c r="AE60" s="29" t="str">
        <f t="shared" si="6"/>
        <v/>
      </c>
      <c r="AF60" s="29" t="str">
        <f t="shared" si="6"/>
        <v/>
      </c>
    </row>
    <row r="61" spans="1:32" x14ac:dyDescent="0.4">
      <c r="A61" s="32">
        <f t="shared" si="2"/>
        <v>1</v>
      </c>
      <c r="B61" s="31">
        <f t="shared" si="3"/>
        <v>5</v>
      </c>
      <c r="U61" s="32" t="str">
        <f t="shared" si="4"/>
        <v>1:5</v>
      </c>
      <c r="V61" s="32">
        <f t="shared" si="5"/>
        <v>0.2</v>
      </c>
      <c r="X61" s="32">
        <v>3</v>
      </c>
      <c r="Y61" s="29" t="str">
        <f t="shared" si="7"/>
        <v>おやつの充実</v>
      </c>
      <c r="Z61" s="29"/>
      <c r="AA61" s="29"/>
      <c r="AB61" s="29">
        <f>IF(AB$57&lt;=$B$3,1,"")</f>
        <v>1</v>
      </c>
      <c r="AC61" s="29">
        <f t="shared" si="6"/>
        <v>0.33333333333333331</v>
      </c>
      <c r="AD61" s="29">
        <f t="shared" si="6"/>
        <v>0.33333333333333331</v>
      </c>
      <c r="AE61" s="29" t="str">
        <f t="shared" si="6"/>
        <v/>
      </c>
      <c r="AF61" s="29" t="str">
        <f t="shared" si="6"/>
        <v/>
      </c>
    </row>
    <row r="62" spans="1:32" x14ac:dyDescent="0.4">
      <c r="A62" s="32">
        <f t="shared" si="2"/>
        <v>2</v>
      </c>
      <c r="B62" s="31">
        <f t="shared" si="3"/>
        <v>3</v>
      </c>
      <c r="U62" s="32" t="str">
        <f t="shared" si="4"/>
        <v>2:3</v>
      </c>
      <c r="V62" s="32">
        <f t="shared" si="5"/>
        <v>0.14285714285714285</v>
      </c>
      <c r="X62" s="32">
        <v>4</v>
      </c>
      <c r="Y62" s="29" t="str">
        <f t="shared" si="7"/>
        <v>植物の充実</v>
      </c>
      <c r="Z62" s="29"/>
      <c r="AA62" s="29"/>
      <c r="AB62" s="29"/>
      <c r="AC62" s="29">
        <f>IF(AC$57&lt;=$B$3,1,"")</f>
        <v>1</v>
      </c>
      <c r="AD62" s="29">
        <f t="shared" si="6"/>
        <v>1</v>
      </c>
      <c r="AE62" s="29" t="str">
        <f t="shared" si="6"/>
        <v/>
      </c>
      <c r="AF62" s="29" t="str">
        <f t="shared" si="6"/>
        <v/>
      </c>
    </row>
    <row r="63" spans="1:32" x14ac:dyDescent="0.4">
      <c r="A63" s="32">
        <f t="shared" si="2"/>
        <v>2</v>
      </c>
      <c r="B63" s="31">
        <f t="shared" si="3"/>
        <v>4</v>
      </c>
      <c r="U63" s="32" t="str">
        <f t="shared" si="4"/>
        <v>2:4</v>
      </c>
      <c r="V63" s="32">
        <f t="shared" si="5"/>
        <v>0.14285714285714285</v>
      </c>
      <c r="X63" s="32">
        <v>5</v>
      </c>
      <c r="Y63" s="29" t="str">
        <f t="shared" si="7"/>
        <v>観光スポットの充実</v>
      </c>
      <c r="Z63" s="29"/>
      <c r="AA63" s="29"/>
      <c r="AB63" s="29"/>
      <c r="AC63" s="29"/>
      <c r="AD63" s="29">
        <f>IF(AD$57&lt;=$B$3,1,"")</f>
        <v>1</v>
      </c>
      <c r="AE63" s="29" t="str">
        <f t="shared" si="6"/>
        <v/>
      </c>
      <c r="AF63" s="29" t="str">
        <f t="shared" si="6"/>
        <v/>
      </c>
    </row>
    <row r="64" spans="1:32" x14ac:dyDescent="0.4">
      <c r="A64" s="32">
        <f t="shared" si="2"/>
        <v>2</v>
      </c>
      <c r="B64" s="31">
        <f t="shared" si="3"/>
        <v>5</v>
      </c>
      <c r="U64" s="32" t="str">
        <f t="shared" si="4"/>
        <v>2:5</v>
      </c>
      <c r="V64" s="32">
        <f t="shared" si="5"/>
        <v>0.2</v>
      </c>
      <c r="X64" s="32">
        <v>6</v>
      </c>
      <c r="Y64" s="29" t="str">
        <f t="shared" si="7"/>
        <v/>
      </c>
      <c r="Z64" s="29"/>
      <c r="AA64" s="29"/>
      <c r="AB64" s="29"/>
      <c r="AC64" s="29"/>
      <c r="AD64" s="29"/>
      <c r="AE64" s="29" t="str">
        <f>IF(AE$57&lt;=$B$3,1,"")</f>
        <v/>
      </c>
      <c r="AF64" s="29" t="str">
        <f>IF(AF$57&lt;=$B$3,VLOOKUP($X64&amp;":"&amp;AF$57,$U$58:$V$85,2,FALSE),"")</f>
        <v/>
      </c>
    </row>
    <row r="65" spans="1:32" x14ac:dyDescent="0.4">
      <c r="A65" s="32">
        <f t="shared" si="2"/>
        <v>3</v>
      </c>
      <c r="B65" s="31">
        <f t="shared" si="3"/>
        <v>4</v>
      </c>
      <c r="U65" s="32" t="str">
        <f t="shared" si="4"/>
        <v>3:4</v>
      </c>
      <c r="V65" s="32">
        <f t="shared" si="5"/>
        <v>0.33333333333333331</v>
      </c>
      <c r="X65" s="32">
        <v>7</v>
      </c>
      <c r="Y65" s="29" t="str">
        <f t="shared" si="7"/>
        <v/>
      </c>
      <c r="Z65" s="29"/>
      <c r="AA65" s="29"/>
      <c r="AB65" s="29"/>
      <c r="AC65" s="29"/>
      <c r="AD65" s="29"/>
      <c r="AE65" s="29"/>
      <c r="AF65" s="29" t="str">
        <f>IF(AF$57&lt;=$B$3,1,"")</f>
        <v/>
      </c>
    </row>
    <row r="66" spans="1:32" x14ac:dyDescent="0.4">
      <c r="A66" s="32">
        <f t="shared" si="2"/>
        <v>3</v>
      </c>
      <c r="B66" s="31">
        <f t="shared" si="3"/>
        <v>5</v>
      </c>
      <c r="U66" s="32" t="str">
        <f t="shared" si="4"/>
        <v>3:5</v>
      </c>
      <c r="V66" s="32">
        <f t="shared" si="5"/>
        <v>0.33333333333333331</v>
      </c>
    </row>
    <row r="67" spans="1:32" x14ac:dyDescent="0.4">
      <c r="A67" s="32">
        <f t="shared" si="2"/>
        <v>4</v>
      </c>
      <c r="B67" s="31">
        <f t="shared" si="3"/>
        <v>5</v>
      </c>
      <c r="U67" s="32" t="str">
        <f t="shared" si="4"/>
        <v>4:5</v>
      </c>
      <c r="V67" s="32">
        <f t="shared" si="5"/>
        <v>1</v>
      </c>
    </row>
    <row r="68" spans="1:32" x14ac:dyDescent="0.4">
      <c r="A68" s="32">
        <f t="shared" si="2"/>
        <v>5</v>
      </c>
      <c r="B68" s="31">
        <f t="shared" si="3"/>
        <v>6</v>
      </c>
      <c r="U68" s="32" t="str">
        <f t="shared" si="4"/>
        <v>5:6</v>
      </c>
      <c r="V68" s="32">
        <f t="shared" si="5"/>
        <v>0</v>
      </c>
    </row>
    <row r="69" spans="1:32" x14ac:dyDescent="0.4">
      <c r="A69" s="32">
        <f t="shared" si="2"/>
        <v>5</v>
      </c>
      <c r="B69" s="31">
        <f t="shared" si="3"/>
        <v>7</v>
      </c>
      <c r="U69" s="32" t="str">
        <f t="shared" si="4"/>
        <v>5:7</v>
      </c>
      <c r="V69" s="32">
        <f t="shared" si="5"/>
        <v>0</v>
      </c>
    </row>
    <row r="70" spans="1:32" x14ac:dyDescent="0.4">
      <c r="A70" s="32">
        <f t="shared" si="2"/>
        <v>5</v>
      </c>
      <c r="B70" s="31">
        <f t="shared" si="3"/>
        <v>8</v>
      </c>
      <c r="U70" s="32" t="str">
        <f t="shared" si="4"/>
        <v>5:8</v>
      </c>
      <c r="V70" s="32">
        <f t="shared" si="5"/>
        <v>0</v>
      </c>
    </row>
    <row r="71" spans="1:32" x14ac:dyDescent="0.4">
      <c r="A71" s="32">
        <f t="shared" si="2"/>
        <v>5</v>
      </c>
      <c r="B71" s="31">
        <f t="shared" si="3"/>
        <v>9</v>
      </c>
      <c r="U71" s="32" t="str">
        <f t="shared" si="4"/>
        <v>5:9</v>
      </c>
      <c r="V71" s="32">
        <f t="shared" si="5"/>
        <v>0</v>
      </c>
    </row>
    <row r="72" spans="1:32" x14ac:dyDescent="0.4">
      <c r="A72" s="32">
        <f t="shared" si="2"/>
        <v>5</v>
      </c>
      <c r="B72" s="31">
        <f t="shared" si="3"/>
        <v>10</v>
      </c>
      <c r="U72" s="32" t="str">
        <f t="shared" si="4"/>
        <v>5:10</v>
      </c>
      <c r="V72" s="32">
        <f t="shared" si="5"/>
        <v>0</v>
      </c>
    </row>
    <row r="73" spans="1:32" x14ac:dyDescent="0.4">
      <c r="A73" s="32">
        <f t="shared" si="2"/>
        <v>5</v>
      </c>
      <c r="B73" s="31">
        <f t="shared" si="3"/>
        <v>11</v>
      </c>
      <c r="U73" s="32" t="str">
        <f t="shared" si="4"/>
        <v>5:11</v>
      </c>
      <c r="V73" s="32">
        <f t="shared" si="5"/>
        <v>0</v>
      </c>
    </row>
    <row r="74" spans="1:32" x14ac:dyDescent="0.4">
      <c r="A74" s="32">
        <f t="shared" si="2"/>
        <v>5</v>
      </c>
      <c r="B74" s="31">
        <f t="shared" si="3"/>
        <v>12</v>
      </c>
      <c r="U74" s="32" t="str">
        <f t="shared" si="4"/>
        <v>5:12</v>
      </c>
      <c r="V74" s="32">
        <f t="shared" si="5"/>
        <v>0</v>
      </c>
    </row>
    <row r="75" spans="1:32" x14ac:dyDescent="0.4">
      <c r="A75" s="32">
        <f t="shared" si="2"/>
        <v>5</v>
      </c>
      <c r="B75" s="31">
        <f t="shared" si="3"/>
        <v>13</v>
      </c>
      <c r="U75" s="32" t="str">
        <f t="shared" si="4"/>
        <v>5:13</v>
      </c>
      <c r="V75" s="32">
        <f t="shared" si="5"/>
        <v>0</v>
      </c>
    </row>
    <row r="76" spans="1:32" x14ac:dyDescent="0.4">
      <c r="A76" s="32">
        <f t="shared" si="2"/>
        <v>5</v>
      </c>
      <c r="B76" s="31">
        <f t="shared" si="3"/>
        <v>14</v>
      </c>
      <c r="U76" s="32" t="str">
        <f t="shared" si="4"/>
        <v>5:14</v>
      </c>
      <c r="V76" s="32">
        <f t="shared" si="5"/>
        <v>0</v>
      </c>
    </row>
    <row r="77" spans="1:32" x14ac:dyDescent="0.4">
      <c r="A77" s="32">
        <f t="shared" si="2"/>
        <v>5</v>
      </c>
      <c r="B77" s="31">
        <f t="shared" si="3"/>
        <v>15</v>
      </c>
      <c r="U77" s="32" t="str">
        <f t="shared" si="4"/>
        <v>5:15</v>
      </c>
      <c r="V77" s="32">
        <f t="shared" si="5"/>
        <v>0</v>
      </c>
    </row>
    <row r="78" spans="1:32" x14ac:dyDescent="0.4">
      <c r="A78" s="32">
        <f t="shared" si="2"/>
        <v>5</v>
      </c>
      <c r="B78" s="31">
        <f t="shared" si="3"/>
        <v>16</v>
      </c>
      <c r="U78" s="32" t="str">
        <f t="shared" si="4"/>
        <v>5:16</v>
      </c>
      <c r="V78" s="32">
        <f t="shared" si="5"/>
        <v>0</v>
      </c>
    </row>
    <row r="79" spans="1:32" x14ac:dyDescent="0.4">
      <c r="A79" s="32">
        <f t="shared" si="2"/>
        <v>5</v>
      </c>
      <c r="B79" s="31">
        <f t="shared" si="3"/>
        <v>17</v>
      </c>
      <c r="U79" s="32" t="str">
        <f t="shared" si="4"/>
        <v>5:17</v>
      </c>
      <c r="V79" s="32">
        <f t="shared" si="5"/>
        <v>0</v>
      </c>
    </row>
    <row r="80" spans="1:32" x14ac:dyDescent="0.4">
      <c r="A80" s="32">
        <f t="shared" si="2"/>
        <v>5</v>
      </c>
      <c r="B80" s="31">
        <f t="shared" si="3"/>
        <v>18</v>
      </c>
      <c r="U80" s="32" t="str">
        <f t="shared" si="4"/>
        <v>5:18</v>
      </c>
      <c r="V80" s="32">
        <f t="shared" si="5"/>
        <v>0</v>
      </c>
    </row>
    <row r="81" spans="1:22" x14ac:dyDescent="0.4">
      <c r="A81" s="32">
        <f t="shared" si="2"/>
        <v>5</v>
      </c>
      <c r="B81" s="31">
        <f t="shared" si="3"/>
        <v>19</v>
      </c>
      <c r="U81" s="32" t="str">
        <f t="shared" si="4"/>
        <v>5:19</v>
      </c>
      <c r="V81" s="32">
        <f t="shared" si="5"/>
        <v>0</v>
      </c>
    </row>
    <row r="82" spans="1:22" x14ac:dyDescent="0.4">
      <c r="A82" s="32">
        <f t="shared" si="2"/>
        <v>5</v>
      </c>
      <c r="B82" s="31">
        <f t="shared" si="3"/>
        <v>20</v>
      </c>
      <c r="U82" s="32" t="str">
        <f t="shared" si="4"/>
        <v>5:20</v>
      </c>
      <c r="V82" s="32">
        <f t="shared" si="5"/>
        <v>0</v>
      </c>
    </row>
    <row r="83" spans="1:22" x14ac:dyDescent="0.4">
      <c r="A83" s="32">
        <f t="shared" si="2"/>
        <v>5</v>
      </c>
      <c r="B83" s="31">
        <f t="shared" si="3"/>
        <v>21</v>
      </c>
      <c r="U83" s="32" t="str">
        <f t="shared" si="4"/>
        <v>5:21</v>
      </c>
      <c r="V83" s="32">
        <f t="shared" si="5"/>
        <v>0</v>
      </c>
    </row>
    <row r="84" spans="1:22" x14ac:dyDescent="0.4">
      <c r="A84" s="32">
        <f t="shared" si="2"/>
        <v>5</v>
      </c>
      <c r="B84" s="31">
        <f t="shared" si="3"/>
        <v>22</v>
      </c>
      <c r="U84" s="32" t="str">
        <f t="shared" si="4"/>
        <v>5:22</v>
      </c>
      <c r="V84" s="32">
        <f t="shared" si="5"/>
        <v>0</v>
      </c>
    </row>
    <row r="85" spans="1:22" x14ac:dyDescent="0.4">
      <c r="A85" s="32">
        <f t="shared" si="2"/>
        <v>5</v>
      </c>
      <c r="B85" s="31">
        <f t="shared" si="3"/>
        <v>23</v>
      </c>
      <c r="U85" s="32" t="str">
        <f t="shared" si="4"/>
        <v>5:23</v>
      </c>
      <c r="V85" s="32">
        <f t="shared" si="5"/>
        <v>0</v>
      </c>
    </row>
  </sheetData>
  <dataConsolidate/>
  <phoneticPr fontId="2"/>
  <dataValidations count="3">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0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1000000}">
      <formula1>$A$52:$A$53</formula1>
    </dataValidation>
    <dataValidation type="list" allowBlank="1" showInputMessage="1" showErrorMessage="1" sqref="B13" xr:uid="{00000000-0002-0000-0000-000002000000}">
      <formula1>$A$43:$A$44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7"/>
  <sheetViews>
    <sheetView topLeftCell="D1" workbookViewId="0">
      <selection activeCell="Q33" sqref="Q33"/>
    </sheetView>
  </sheetViews>
  <sheetFormatPr defaultRowHeight="18.75" x14ac:dyDescent="0.4"/>
  <cols>
    <col min="1" max="1" width="15.625" style="1" customWidth="1"/>
    <col min="2" max="2" width="19.375" style="1" customWidth="1"/>
    <col min="3" max="3" width="9" style="1"/>
    <col min="4" max="4" width="17.125" style="1" customWidth="1"/>
    <col min="5" max="13" width="15" style="1" customWidth="1"/>
    <col min="14" max="16384" width="9" style="1"/>
  </cols>
  <sheetData>
    <row r="1" spans="1:14" ht="19.5" thickBot="1" x14ac:dyDescent="0.45">
      <c r="A1" s="9" t="s">
        <v>16</v>
      </c>
      <c r="B1" s="20">
        <v>5</v>
      </c>
      <c r="C1" s="9"/>
      <c r="D1" s="24" t="s">
        <v>62</v>
      </c>
      <c r="E1" s="9"/>
      <c r="F1" s="9"/>
      <c r="G1" s="9"/>
      <c r="H1" s="9"/>
      <c r="I1" s="9"/>
      <c r="J1" s="9"/>
      <c r="K1" s="9"/>
      <c r="L1" s="9"/>
      <c r="M1" s="9"/>
    </row>
    <row r="2" spans="1:14" ht="19.5" thickBot="1" x14ac:dyDescent="0.45">
      <c r="A2" s="9" t="s">
        <v>17</v>
      </c>
      <c r="B2" s="20">
        <v>7</v>
      </c>
      <c r="C2" s="9"/>
      <c r="D2" s="24" t="s">
        <v>63</v>
      </c>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18</v>
      </c>
      <c r="B4" s="9"/>
      <c r="C4" s="9"/>
      <c r="D4" s="9" t="s">
        <v>19</v>
      </c>
      <c r="E4" s="9"/>
      <c r="F4" s="9"/>
      <c r="G4" s="9"/>
      <c r="H4" s="9"/>
      <c r="I4" s="9"/>
      <c r="J4" s="9"/>
      <c r="K4" s="9"/>
      <c r="L4" s="9"/>
      <c r="M4" s="9"/>
    </row>
    <row r="5" spans="1:14" x14ac:dyDescent="0.4">
      <c r="A5" s="10" t="str">
        <f>IF($B$1&gt;=G5,"基準"&amp;G5,"")</f>
        <v>基準1</v>
      </c>
      <c r="B5" s="21" t="s">
        <v>55</v>
      </c>
      <c r="C5" s="9"/>
      <c r="D5" s="10" t="str">
        <f>IF($B$2&gt;=G5,"代替案"&amp;G5,"")</f>
        <v>代替案1</v>
      </c>
      <c r="E5" s="22" t="s">
        <v>46</v>
      </c>
      <c r="F5" s="9"/>
      <c r="G5" s="9">
        <v>1</v>
      </c>
      <c r="H5" s="9"/>
      <c r="I5" s="9"/>
      <c r="J5" s="9"/>
      <c r="K5" s="9"/>
      <c r="L5" s="9"/>
      <c r="M5" s="9"/>
    </row>
    <row r="6" spans="1:14" x14ac:dyDescent="0.4">
      <c r="A6" s="10" t="str">
        <f t="shared" ref="A6:A11" si="0">IF($B$1&gt;=G6,"基準"&amp;G6,"")</f>
        <v>基準2</v>
      </c>
      <c r="B6" s="21" t="s">
        <v>56</v>
      </c>
      <c r="C6" s="9"/>
      <c r="D6" s="10" t="str">
        <f t="shared" ref="D6:D11" si="1">IF($B$2&gt;=G6,"代替案"&amp;G6,"")</f>
        <v>代替案2</v>
      </c>
      <c r="E6" s="22" t="s">
        <v>47</v>
      </c>
      <c r="F6" s="9"/>
      <c r="G6" s="9">
        <v>2</v>
      </c>
      <c r="H6" s="9"/>
      <c r="I6" s="9"/>
      <c r="J6" s="9"/>
      <c r="K6" s="9"/>
      <c r="L6" s="9"/>
      <c r="M6" s="9"/>
    </row>
    <row r="7" spans="1:14" x14ac:dyDescent="0.4">
      <c r="A7" s="10" t="str">
        <f t="shared" si="0"/>
        <v>基準3</v>
      </c>
      <c r="B7" s="21" t="s">
        <v>57</v>
      </c>
      <c r="C7" s="9"/>
      <c r="D7" s="10" t="str">
        <f t="shared" si="1"/>
        <v>代替案3</v>
      </c>
      <c r="E7" s="22" t="s">
        <v>49</v>
      </c>
      <c r="F7" s="9"/>
      <c r="G7" s="9">
        <v>3</v>
      </c>
      <c r="H7" s="9"/>
      <c r="I7" s="9"/>
      <c r="J7" s="9"/>
      <c r="K7" s="9"/>
      <c r="L7" s="9"/>
      <c r="M7" s="9"/>
    </row>
    <row r="8" spans="1:14" x14ac:dyDescent="0.4">
      <c r="A8" s="10" t="str">
        <f t="shared" si="0"/>
        <v>基準4</v>
      </c>
      <c r="B8" s="21" t="s">
        <v>58</v>
      </c>
      <c r="C8" s="9"/>
      <c r="D8" s="10" t="str">
        <f t="shared" si="1"/>
        <v>代替案4</v>
      </c>
      <c r="E8" s="22" t="s">
        <v>50</v>
      </c>
      <c r="F8" s="9"/>
      <c r="G8" s="9">
        <v>4</v>
      </c>
      <c r="H8" s="9"/>
      <c r="I8" s="9"/>
      <c r="J8" s="9"/>
      <c r="K8" s="9"/>
      <c r="L8" s="9"/>
      <c r="M8" s="9"/>
    </row>
    <row r="9" spans="1:14" x14ac:dyDescent="0.4">
      <c r="A9" s="10" t="str">
        <f t="shared" si="0"/>
        <v>基準5</v>
      </c>
      <c r="B9" s="21" t="s">
        <v>64</v>
      </c>
      <c r="C9" s="9"/>
      <c r="D9" s="10" t="str">
        <f t="shared" si="1"/>
        <v>代替案5</v>
      </c>
      <c r="E9" s="22" t="s">
        <v>52</v>
      </c>
      <c r="F9" s="9"/>
      <c r="G9" s="9">
        <v>5</v>
      </c>
      <c r="H9" s="9"/>
      <c r="I9" s="9"/>
      <c r="J9" s="9"/>
      <c r="K9" s="9"/>
      <c r="L9" s="9"/>
      <c r="M9" s="9"/>
    </row>
    <row r="10" spans="1:14" x14ac:dyDescent="0.4">
      <c r="A10" s="10" t="str">
        <f t="shared" si="0"/>
        <v/>
      </c>
      <c r="B10" s="21"/>
      <c r="C10" s="9"/>
      <c r="D10" s="10" t="str">
        <f t="shared" si="1"/>
        <v>代替案6</v>
      </c>
      <c r="E10" s="22" t="s">
        <v>53</v>
      </c>
      <c r="F10" s="9"/>
      <c r="G10" s="9">
        <v>6</v>
      </c>
      <c r="H10" s="9"/>
      <c r="I10" s="9"/>
      <c r="J10" s="9"/>
      <c r="K10" s="9"/>
      <c r="L10" s="9"/>
      <c r="M10" s="9"/>
    </row>
    <row r="11" spans="1:14" x14ac:dyDescent="0.4">
      <c r="A11" s="10" t="str">
        <f t="shared" si="0"/>
        <v/>
      </c>
      <c r="B11" s="21"/>
      <c r="C11" s="9"/>
      <c r="D11" s="10" t="str">
        <f t="shared" si="1"/>
        <v>代替案7</v>
      </c>
      <c r="E11" s="22" t="s">
        <v>59</v>
      </c>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24" t="s">
        <v>73</v>
      </c>
      <c r="E14" s="9" t="str">
        <f>入力画面!B13</f>
        <v>歴史的なもの</v>
      </c>
      <c r="F14" s="9"/>
      <c r="G14" s="9"/>
      <c r="H14" s="9"/>
      <c r="I14" s="9"/>
      <c r="J14" s="9"/>
      <c r="K14" s="9"/>
      <c r="L14" s="9"/>
      <c r="M14" s="9"/>
    </row>
    <row r="15" spans="1:14" x14ac:dyDescent="0.4">
      <c r="A15" s="12" t="s">
        <v>20</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45"/>
      <c r="M16" s="12"/>
    </row>
    <row r="17" spans="1:13" x14ac:dyDescent="0.4">
      <c r="A17" s="13" t="s">
        <v>21</v>
      </c>
      <c r="B17" s="13" t="s">
        <v>22</v>
      </c>
      <c r="C17" s="12"/>
      <c r="D17" s="13" t="s">
        <v>23</v>
      </c>
      <c r="E17" s="13" t="str">
        <f>IF(E16&lt;=$B$1,B5,"")</f>
        <v>アクセス</v>
      </c>
      <c r="F17" s="13" t="str">
        <f>IF(F16&lt;=$B$1,B6,"")</f>
        <v>お散歩の充実</v>
      </c>
      <c r="G17" s="13" t="str">
        <f>IF(G16&lt;=$B$1,B7,"")</f>
        <v>おやつの充実</v>
      </c>
      <c r="H17" s="13" t="str">
        <f>IF(H16&lt;=$B$1,B8,"")</f>
        <v>植物の充実</v>
      </c>
      <c r="I17" s="13" t="str">
        <f>IF(I16&lt;=$B$1,B9,"")</f>
        <v>観光スポットの充実</v>
      </c>
      <c r="J17" s="46"/>
      <c r="K17" s="14" t="s">
        <v>70</v>
      </c>
      <c r="L17" s="12" t="s">
        <v>71</v>
      </c>
      <c r="M17" s="12"/>
    </row>
    <row r="18" spans="1:13" x14ac:dyDescent="0.4">
      <c r="A18" s="13" t="str">
        <f>IF(C18&lt;=$B$1,B5,"")</f>
        <v>アクセス</v>
      </c>
      <c r="B18" s="23">
        <f>基準間!J6</f>
        <v>7.573178665806829E-2</v>
      </c>
      <c r="C18" s="14">
        <v>1</v>
      </c>
      <c r="D18" s="13" t="str">
        <f>IF(C18&lt;=$B$2,E5,"")</f>
        <v>生田緑地</v>
      </c>
      <c r="E18" s="23">
        <f>アクセス!J6</f>
        <v>0.32709345129945239</v>
      </c>
      <c r="F18" s="23">
        <f>散歩!J6</f>
        <v>5.6220308533719211E-2</v>
      </c>
      <c r="G18" s="23">
        <f>おやつ!J6</f>
        <v>0.13077103258849329</v>
      </c>
      <c r="H18" s="23">
        <f>植物!J6</f>
        <v>0.13964153015861835</v>
      </c>
      <c r="I18" s="23">
        <f>IF($E$14="歴史的なもの",K18,L18)</f>
        <v>0.14377280126799133</v>
      </c>
      <c r="J18" s="46"/>
      <c r="K18" s="44">
        <f>歴史的!J6</f>
        <v>0.14377280126799133</v>
      </c>
      <c r="L18" s="13">
        <f>現代的!J6</f>
        <v>0.27249115192509987</v>
      </c>
      <c r="M18" s="12"/>
    </row>
    <row r="19" spans="1:13" x14ac:dyDescent="0.4">
      <c r="A19" s="13" t="str">
        <f t="shared" ref="A19:A24" si="2">IF(C19&lt;=$B$1,B6,"")</f>
        <v>お散歩の充実</v>
      </c>
      <c r="B19" s="23">
        <f>基準間!J7</f>
        <v>4.0373177227262802E-2</v>
      </c>
      <c r="C19" s="14">
        <v>2</v>
      </c>
      <c r="D19" s="13" t="str">
        <f t="shared" ref="D19:D24" si="3">IF(C19&lt;=$B$2,E6,"")</f>
        <v>多摩川河岸</v>
      </c>
      <c r="E19" s="23">
        <f>アクセス!J7</f>
        <v>0.31818089947269057</v>
      </c>
      <c r="F19" s="23">
        <f>散歩!J7</f>
        <v>0.37079227061173292</v>
      </c>
      <c r="G19" s="23">
        <f>おやつ!J7</f>
        <v>2.8212398465124931E-2</v>
      </c>
      <c r="H19" s="23">
        <f>植物!J7</f>
        <v>2.4195418920725072E-2</v>
      </c>
      <c r="I19" s="23">
        <f t="shared" ref="I19:I25" si="4">IF($E$14="歴史的なもの",K19,L19)</f>
        <v>3.429384144258292E-2</v>
      </c>
      <c r="J19" s="46"/>
      <c r="K19" s="44">
        <f>歴史的!J7</f>
        <v>3.429384144258292E-2</v>
      </c>
      <c r="L19" s="13">
        <f>現代的!J7</f>
        <v>3.6662756160146477E-2</v>
      </c>
      <c r="M19" s="12"/>
    </row>
    <row r="20" spans="1:13" x14ac:dyDescent="0.4">
      <c r="A20" s="13" t="str">
        <f t="shared" si="2"/>
        <v>おやつの充実</v>
      </c>
      <c r="B20" s="23">
        <f>基準間!J8</f>
        <v>0.17577953092826579</v>
      </c>
      <c r="C20" s="14">
        <v>3</v>
      </c>
      <c r="D20" s="13" t="str">
        <f t="shared" si="3"/>
        <v>神代植物公園</v>
      </c>
      <c r="E20" s="23">
        <f>アクセス!J8</f>
        <v>0.11913927242604545</v>
      </c>
      <c r="F20" s="23">
        <f>散歩!J8</f>
        <v>0.13275220945345154</v>
      </c>
      <c r="G20" s="23">
        <f>おやつ!J8</f>
        <v>9.8558864951379985E-2</v>
      </c>
      <c r="H20" s="23">
        <f>植物!J8</f>
        <v>0.18805208480772401</v>
      </c>
      <c r="I20" s="23">
        <f t="shared" si="4"/>
        <v>9.5363296907209391E-2</v>
      </c>
      <c r="J20" s="46"/>
      <c r="K20" s="44">
        <f>歴史的!J8</f>
        <v>9.5363296907209391E-2</v>
      </c>
      <c r="L20" s="13">
        <f>現代的!J8</f>
        <v>9.0457010309968652E-2</v>
      </c>
      <c r="M20" s="12"/>
    </row>
    <row r="21" spans="1:13" x14ac:dyDescent="0.4">
      <c r="A21" s="13" t="str">
        <f t="shared" si="2"/>
        <v>植物の充実</v>
      </c>
      <c r="B21" s="23">
        <f>基準間!J9</f>
        <v>0.36175803554896185</v>
      </c>
      <c r="C21" s="14">
        <v>4</v>
      </c>
      <c r="D21" s="13" t="str">
        <f t="shared" si="3"/>
        <v>三渓園</v>
      </c>
      <c r="E21" s="23">
        <f>アクセス!J9</f>
        <v>3.2666645586534052E-2</v>
      </c>
      <c r="F21" s="23">
        <f>散歩!J9</f>
        <v>4.8795043371968057E-2</v>
      </c>
      <c r="G21" s="23">
        <f>おやつ!J9</f>
        <v>0.3198325218173701</v>
      </c>
      <c r="H21" s="23">
        <f>植物!J9</f>
        <v>0.18805208480772401</v>
      </c>
      <c r="I21" s="23">
        <f t="shared" si="4"/>
        <v>0.37958903215576811</v>
      </c>
      <c r="J21" s="46"/>
      <c r="K21" s="44">
        <f>歴史的!J9</f>
        <v>0.37958903215576811</v>
      </c>
      <c r="L21" s="13">
        <f>現代的!J9</f>
        <v>9.4244272981646934E-2</v>
      </c>
      <c r="M21" s="12"/>
    </row>
    <row r="22" spans="1:13" x14ac:dyDescent="0.4">
      <c r="A22" s="13" t="str">
        <f t="shared" si="2"/>
        <v>観光スポットの充実</v>
      </c>
      <c r="B22" s="23">
        <f>基準間!J10</f>
        <v>0.3463574696374413</v>
      </c>
      <c r="C22" s="14">
        <v>5</v>
      </c>
      <c r="D22" s="13" t="str">
        <f t="shared" si="3"/>
        <v>東高根森林公園</v>
      </c>
      <c r="E22" s="23">
        <f>アクセス!J10</f>
        <v>8.382084448266082E-2</v>
      </c>
      <c r="F22" s="23">
        <f>散歩!J10</f>
        <v>0.14825510150256949</v>
      </c>
      <c r="G22" s="23">
        <f>おやつ!J10</f>
        <v>2.5394335206703103E-2</v>
      </c>
      <c r="H22" s="23">
        <f>植物!J10</f>
        <v>0.38172162928020881</v>
      </c>
      <c r="I22" s="23">
        <f t="shared" si="4"/>
        <v>4.785232903196919E-2</v>
      </c>
      <c r="J22" s="46"/>
      <c r="K22" s="44">
        <f>歴史的!J10</f>
        <v>4.785232903196919E-2</v>
      </c>
      <c r="L22" s="13">
        <f>現代的!J10</f>
        <v>8.1233714349913763E-2</v>
      </c>
      <c r="M22" s="12"/>
    </row>
    <row r="23" spans="1:13" x14ac:dyDescent="0.4">
      <c r="A23" s="13" t="str">
        <f t="shared" si="2"/>
        <v/>
      </c>
      <c r="B23" s="23" t="str">
        <f>基準間!J11</f>
        <v/>
      </c>
      <c r="C23" s="14">
        <v>6</v>
      </c>
      <c r="D23" s="13" t="str">
        <f t="shared" si="3"/>
        <v>山下公園</v>
      </c>
      <c r="E23" s="23">
        <f>アクセス!J11</f>
        <v>4.3230835774165477E-2</v>
      </c>
      <c r="F23" s="23">
        <f>散歩!J11</f>
        <v>0.13275220945345154</v>
      </c>
      <c r="G23" s="23">
        <f>おやつ!J11</f>
        <v>0.34610805296477398</v>
      </c>
      <c r="H23" s="23">
        <f>植物!J11</f>
        <v>2.6409949388301303E-2</v>
      </c>
      <c r="I23" s="23">
        <f t="shared" si="4"/>
        <v>6.9880230899037096E-2</v>
      </c>
      <c r="J23" s="46"/>
      <c r="K23" s="44">
        <f>歴史的!J11</f>
        <v>6.9880230899037096E-2</v>
      </c>
      <c r="L23" s="13">
        <f>現代的!J11</f>
        <v>0.32538020439955073</v>
      </c>
      <c r="M23" s="12"/>
    </row>
    <row r="24" spans="1:13" x14ac:dyDescent="0.4">
      <c r="A24" s="13" t="str">
        <f t="shared" si="2"/>
        <v/>
      </c>
      <c r="B24" s="23" t="str">
        <f>基準間!J12</f>
        <v/>
      </c>
      <c r="C24" s="14">
        <v>7</v>
      </c>
      <c r="D24" s="13" t="str">
        <f t="shared" si="3"/>
        <v>府中郷土の森</v>
      </c>
      <c r="E24" s="23">
        <f>アクセス!J12</f>
        <v>7.5868050958451116E-2</v>
      </c>
      <c r="F24" s="23">
        <f>散歩!J12</f>
        <v>0.11043285707310728</v>
      </c>
      <c r="G24" s="23">
        <f>おやつ!J12</f>
        <v>5.1122794006154541E-2</v>
      </c>
      <c r="H24" s="23">
        <f>植物!J12</f>
        <v>5.1927302636698362E-2</v>
      </c>
      <c r="I24" s="23">
        <f t="shared" si="4"/>
        <v>0.22924846829544199</v>
      </c>
      <c r="J24" s="46"/>
      <c r="K24" s="44">
        <f>歴史的!J12</f>
        <v>0.22924846829544199</v>
      </c>
      <c r="L24" s="13">
        <f>現代的!J12</f>
        <v>9.9530889873673492E-2</v>
      </c>
      <c r="M24" s="12"/>
    </row>
    <row r="25" spans="1:13" x14ac:dyDescent="0.4">
      <c r="A25" s="25" t="s">
        <v>44</v>
      </c>
      <c r="B25" s="23">
        <f>基準間!J13</f>
        <v>6.0769274947916507E-2</v>
      </c>
      <c r="C25" s="14">
        <v>0</v>
      </c>
      <c r="D25" s="25" t="s">
        <v>45</v>
      </c>
      <c r="E25" s="23">
        <f>アクセス!J13</f>
        <v>5.5080154426914309E-2</v>
      </c>
      <c r="F25" s="23">
        <f>散歩!J13</f>
        <v>4.2146681526603093E-2</v>
      </c>
      <c r="G25" s="23">
        <f>おやつ!J13</f>
        <v>8.3658390493569559E-2</v>
      </c>
      <c r="H25" s="23">
        <f>植物!J13</f>
        <v>7.1024002738951555E-2</v>
      </c>
      <c r="I25" s="23">
        <f t="shared" si="4"/>
        <v>6.4572374149674275E-2</v>
      </c>
      <c r="J25" s="46"/>
      <c r="K25" s="44">
        <f>歴史的!J13</f>
        <v>6.4572374149674275E-2</v>
      </c>
      <c r="L25" s="13">
        <f>現代的!J13</f>
        <v>2.6588171278514316E-2</v>
      </c>
      <c r="M25" s="12"/>
    </row>
    <row r="26" spans="1:13" x14ac:dyDescent="0.4">
      <c r="A26" s="12"/>
      <c r="B26" s="12"/>
      <c r="C26" s="12"/>
      <c r="D26" s="12"/>
      <c r="E26" s="12"/>
      <c r="F26" s="12"/>
      <c r="G26" s="12"/>
      <c r="H26" s="12"/>
      <c r="I26" s="12"/>
      <c r="J26" s="47"/>
      <c r="K26" s="12"/>
      <c r="L26" s="12"/>
      <c r="M26" s="12"/>
    </row>
    <row r="27" spans="1:13" x14ac:dyDescent="0.4">
      <c r="A27" s="12"/>
      <c r="B27" s="12"/>
      <c r="C27" s="12"/>
      <c r="D27" s="13" t="s">
        <v>22</v>
      </c>
      <c r="E27" s="13">
        <f>IF(E16&lt;=$B$1,B18,"")</f>
        <v>7.573178665806829E-2</v>
      </c>
      <c r="F27" s="13">
        <f>IF(F16&lt;=$B$1,B19,"")</f>
        <v>4.0373177227262802E-2</v>
      </c>
      <c r="G27" s="13">
        <f>IF(G16&lt;=$B$1,B20,"")</f>
        <v>0.17577953092826579</v>
      </c>
      <c r="H27" s="13">
        <f>IF(H16&lt;=$B$1,B21,"")</f>
        <v>0.36175803554896185</v>
      </c>
      <c r="I27" s="13">
        <f>IF(I16&lt;=$B$1,B22,"")</f>
        <v>0.3463574696374413</v>
      </c>
      <c r="J27" s="47"/>
      <c r="K27" s="47"/>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24</v>
      </c>
      <c r="E29" s="13" t="str">
        <f>E17</f>
        <v>アクセス</v>
      </c>
      <c r="F29" s="13" t="str">
        <f t="shared" ref="F29:I29" si="5">F17</f>
        <v>お散歩の充実</v>
      </c>
      <c r="G29" s="13" t="str">
        <f t="shared" si="5"/>
        <v>おやつの充実</v>
      </c>
      <c r="H29" s="13" t="str">
        <f t="shared" si="5"/>
        <v>植物の充実</v>
      </c>
      <c r="I29" s="13" t="str">
        <f t="shared" si="5"/>
        <v>観光スポットの充実</v>
      </c>
      <c r="J29" s="13"/>
      <c r="K29" s="13"/>
      <c r="L29" s="13" t="s">
        <v>25</v>
      </c>
      <c r="M29" s="12"/>
    </row>
    <row r="30" spans="1:13" x14ac:dyDescent="0.4">
      <c r="A30" s="12"/>
      <c r="B30" s="12"/>
      <c r="C30" s="14">
        <v>1</v>
      </c>
      <c r="D30" s="13" t="str">
        <f>IF(C30&lt;=$B$2,E5,"")</f>
        <v>生田緑地</v>
      </c>
      <c r="E30" s="13">
        <f>IF(AND($C30&lt;=$B$2,E$16&lt;=$B$1),E18*E$27,"")</f>
        <v>2.4771371471061378E-2</v>
      </c>
      <c r="F30" s="13">
        <f t="shared" ref="F30:I30" si="6">IF(AND($C30&lt;=$B$2,F$16&lt;=$B$1),F18*F$27,"")</f>
        <v>2.269792480203241E-3</v>
      </c>
      <c r="G30" s="13">
        <f t="shared" si="6"/>
        <v>2.2986870767410308E-2</v>
      </c>
      <c r="H30" s="13">
        <f t="shared" si="6"/>
        <v>5.0516445631232886E-2</v>
      </c>
      <c r="I30" s="13">
        <f t="shared" si="6"/>
        <v>4.9796783649868191E-2</v>
      </c>
      <c r="J30" s="13"/>
      <c r="K30" s="13"/>
      <c r="L30" s="13">
        <f>IF(C30&lt;=$B$2,SUM(E30:K30),"")</f>
        <v>0.15034126399977601</v>
      </c>
      <c r="M30" s="12"/>
    </row>
    <row r="31" spans="1:13" x14ac:dyDescent="0.4">
      <c r="A31" s="12"/>
      <c r="B31" s="12"/>
      <c r="C31" s="14">
        <v>2</v>
      </c>
      <c r="D31" s="13" t="str">
        <f t="shared" ref="D31:D36" si="7">IF(C31&lt;=$B$2,E6,"")</f>
        <v>多摩川河岸</v>
      </c>
      <c r="E31" s="13">
        <f t="shared" ref="E31:I31" si="8">IF(AND($C31&lt;=$B$2,E$16&lt;=$B$1),E19*E$27,"")</f>
        <v>2.4096407997538077E-2</v>
      </c>
      <c r="F31" s="13">
        <f t="shared" si="8"/>
        <v>1.4970062055906681E-2</v>
      </c>
      <c r="G31" s="13">
        <f t="shared" si="8"/>
        <v>4.9591621685609859E-3</v>
      </c>
      <c r="H31" s="13">
        <f t="shared" si="8"/>
        <v>8.7528872180456848E-3</v>
      </c>
      <c r="I31" s="13">
        <f t="shared" si="8"/>
        <v>1.187792814620064E-2</v>
      </c>
      <c r="J31" s="13"/>
      <c r="K31" s="13"/>
      <c r="L31" s="13">
        <f t="shared" ref="L31:L36" si="9">IF(C31&lt;=$B$2,SUM(E31:J31),"")</f>
        <v>6.4656447586252067E-2</v>
      </c>
      <c r="M31" s="12"/>
    </row>
    <row r="32" spans="1:13" x14ac:dyDescent="0.4">
      <c r="A32" s="12"/>
      <c r="B32" s="12"/>
      <c r="C32" s="14">
        <v>3</v>
      </c>
      <c r="D32" s="13" t="str">
        <f t="shared" si="7"/>
        <v>神代植物公園</v>
      </c>
      <c r="E32" s="13">
        <f t="shared" ref="E32:I32" si="10">IF(AND($C32&lt;=$B$2,E$16&lt;=$B$1),E20*E$27,"")</f>
        <v>9.0226299619667518E-3</v>
      </c>
      <c r="F32" s="13">
        <f t="shared" si="10"/>
        <v>5.359628479574911E-3</v>
      </c>
      <c r="G32" s="13">
        <f t="shared" si="10"/>
        <v>1.7324631049975867E-2</v>
      </c>
      <c r="H32" s="13">
        <f t="shared" si="10"/>
        <v>6.8029352780929017E-2</v>
      </c>
      <c r="I32" s="13">
        <f t="shared" si="10"/>
        <v>3.3029790213065076E-2</v>
      </c>
      <c r="J32" s="13"/>
      <c r="K32" s="13"/>
      <c r="L32" s="13">
        <f t="shared" si="9"/>
        <v>0.13276603248551161</v>
      </c>
      <c r="M32" s="12"/>
    </row>
    <row r="33" spans="1:13" x14ac:dyDescent="0.4">
      <c r="A33" s="12"/>
      <c r="B33" s="12"/>
      <c r="C33" s="14">
        <v>4</v>
      </c>
      <c r="D33" s="13" t="str">
        <f t="shared" si="7"/>
        <v>三渓園</v>
      </c>
      <c r="E33" s="13">
        <f t="shared" ref="E33:I33" si="11">IF(AND($C33&lt;=$B$2,E$16&lt;=$B$1),E21*E$27,"")</f>
        <v>2.4739034343941248E-3</v>
      </c>
      <c r="F33" s="13">
        <f t="shared" si="11"/>
        <v>1.9700109338684417E-3</v>
      </c>
      <c r="G33" s="13">
        <f t="shared" si="11"/>
        <v>5.6220010660661651E-2</v>
      </c>
      <c r="H33" s="13">
        <f t="shared" si="11"/>
        <v>6.8029352780929017E-2</v>
      </c>
      <c r="I33" s="13">
        <f t="shared" si="11"/>
        <v>0.13147349667959718</v>
      </c>
      <c r="J33" s="13"/>
      <c r="K33" s="13"/>
      <c r="L33" s="13">
        <f t="shared" si="9"/>
        <v>0.26016677448945041</v>
      </c>
      <c r="M33" s="12"/>
    </row>
    <row r="34" spans="1:13" x14ac:dyDescent="0.4">
      <c r="A34" s="12"/>
      <c r="B34" s="12"/>
      <c r="C34" s="14">
        <v>5</v>
      </c>
      <c r="D34" s="13" t="str">
        <f t="shared" si="7"/>
        <v>東高根森林公園</v>
      </c>
      <c r="E34" s="13">
        <f t="shared" ref="E34:I34" si="12">IF(AND($C34&lt;=$B$2,E$16&lt;=$B$1),E22*E$27,"")</f>
        <v>6.34790231185999E-3</v>
      </c>
      <c r="F34" s="13">
        <f t="shared" si="12"/>
        <v>5.9855294878090734E-3</v>
      </c>
      <c r="G34" s="13">
        <f t="shared" si="12"/>
        <v>4.463804330869417E-3</v>
      </c>
      <c r="H34" s="13">
        <f t="shared" si="12"/>
        <v>0.13809086673495741</v>
      </c>
      <c r="I34" s="13">
        <f t="shared" si="12"/>
        <v>1.6574011599771118E-2</v>
      </c>
      <c r="J34" s="13"/>
      <c r="K34" s="13"/>
      <c r="L34" s="13">
        <f t="shared" si="9"/>
        <v>0.17146211446526702</v>
      </c>
      <c r="M34" s="12"/>
    </row>
    <row r="35" spans="1:13" x14ac:dyDescent="0.4">
      <c r="A35" s="12"/>
      <c r="B35" s="12"/>
      <c r="C35" s="14">
        <v>6</v>
      </c>
      <c r="D35" s="13" t="str">
        <f t="shared" si="7"/>
        <v>山下公園</v>
      </c>
      <c r="E35" s="13">
        <f t="shared" ref="E35:I35" si="13">IF(AND($C35&lt;=$B$2,E$16&lt;=$B$1),E23*E$27,"")</f>
        <v>3.2739484318990864E-3</v>
      </c>
      <c r="F35" s="13">
        <f t="shared" si="13"/>
        <v>5.359628479574911E-3</v>
      </c>
      <c r="G35" s="13">
        <f t="shared" si="13"/>
        <v>6.0838711200643339E-2</v>
      </c>
      <c r="H35" s="13">
        <f t="shared" si="13"/>
        <v>9.5540114096593857E-3</v>
      </c>
      <c r="I35" s="13">
        <f t="shared" si="13"/>
        <v>2.4203539951870627E-2</v>
      </c>
      <c r="J35" s="13"/>
      <c r="K35" s="13"/>
      <c r="L35" s="13">
        <f t="shared" si="9"/>
        <v>0.10322983947364736</v>
      </c>
      <c r="M35" s="12"/>
    </row>
    <row r="36" spans="1:13" x14ac:dyDescent="0.4">
      <c r="A36" s="12"/>
      <c r="B36" s="12"/>
      <c r="C36" s="14">
        <v>7</v>
      </c>
      <c r="D36" s="13" t="str">
        <f t="shared" si="7"/>
        <v>府中郷土の森</v>
      </c>
      <c r="E36" s="13">
        <f t="shared" ref="E36:I36" si="14">IF(AND($C36&lt;=$B$2,E$16&lt;=$B$1),E24*E$27,"")</f>
        <v>5.7456230493488731E-3</v>
      </c>
      <c r="F36" s="13">
        <f t="shared" si="14"/>
        <v>4.4585253103255427E-3</v>
      </c>
      <c r="G36" s="13">
        <f t="shared" si="14"/>
        <v>8.9863407501442026E-3</v>
      </c>
      <c r="H36" s="13">
        <f t="shared" si="14"/>
        <v>1.8785118993208425E-2</v>
      </c>
      <c r="I36" s="13">
        <f t="shared" si="14"/>
        <v>7.9401919397068477E-2</v>
      </c>
      <c r="J36" s="13"/>
      <c r="K36" s="13"/>
      <c r="L36" s="13">
        <f t="shared" si="9"/>
        <v>0.11737752750009552</v>
      </c>
      <c r="M36" s="12"/>
    </row>
    <row r="37" spans="1:13" x14ac:dyDescent="0.4">
      <c r="A37" s="12"/>
      <c r="B37" s="12"/>
      <c r="C37" s="12"/>
      <c r="D37" s="12"/>
      <c r="E37" s="12"/>
      <c r="F37" s="12"/>
      <c r="G37" s="12"/>
      <c r="H37" s="12"/>
      <c r="I37" s="12"/>
      <c r="J37" s="12"/>
      <c r="K37" s="12"/>
      <c r="L37" s="12"/>
      <c r="M37" s="12"/>
    </row>
  </sheetData>
  <phoneticPr fontId="2"/>
  <dataValidations disablePrompts="1" count="1">
    <dataValidation type="whole" allowBlank="1" showInputMessage="1" showErrorMessage="1" sqref="B1:B2" xr:uid="{00000000-0002-0000-0500-000000000000}">
      <formula1>2</formula1>
      <formula2>8</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1012"/>
  <sheetViews>
    <sheetView workbookViewId="0">
      <selection activeCell="L12" sqref="L12"/>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5</v>
      </c>
      <c r="C1" s="5" t="s">
        <v>29</v>
      </c>
    </row>
    <row r="2" spans="1:43" s="26" customFormat="1" ht="45" customHeight="1" x14ac:dyDescent="0.4">
      <c r="B2" s="26" t="s">
        <v>1</v>
      </c>
      <c r="C2" s="27" t="s">
        <v>54</v>
      </c>
      <c r="D2" s="27" t="s">
        <v>56</v>
      </c>
      <c r="E2" s="28" t="s">
        <v>57</v>
      </c>
      <c r="F2" s="28" t="s">
        <v>58</v>
      </c>
      <c r="G2" s="28" t="s">
        <v>64</v>
      </c>
      <c r="H2" s="28" t="s">
        <v>27</v>
      </c>
      <c r="I2" s="28" t="s">
        <v>28</v>
      </c>
    </row>
    <row r="3" spans="1:43" ht="18.75" customHeight="1" x14ac:dyDescent="0.4">
      <c r="L3" s="1" t="s">
        <v>2</v>
      </c>
    </row>
    <row r="4" spans="1:43" ht="18.75" customHeight="1" x14ac:dyDescent="0.4">
      <c r="D4" s="5" t="s">
        <v>43</v>
      </c>
    </row>
    <row r="5" spans="1:43" ht="18.75" customHeight="1" x14ac:dyDescent="0.4">
      <c r="B5" s="1" t="s">
        <v>3</v>
      </c>
      <c r="C5" s="1" t="str">
        <f t="shared" ref="C5:D5" si="0">C2</f>
        <v>アクセス</v>
      </c>
      <c r="D5" s="1" t="str">
        <f t="shared" si="0"/>
        <v>お散歩の充実</v>
      </c>
      <c r="E5" s="1" t="str">
        <f>IF($B$1&gt;=3,E2,"")</f>
        <v>おやつの充実</v>
      </c>
      <c r="F5" s="1" t="str">
        <f>IF($B$1&gt;=4,F2,"")</f>
        <v>植物の充実</v>
      </c>
      <c r="G5" s="1" t="str">
        <f>IF($B$1&gt;=5,G2,"")</f>
        <v>観光スポットの充実</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アクセス</v>
      </c>
      <c r="C6" s="4">
        <f t="shared" ref="C6:F9" si="2">C16</f>
        <v>1</v>
      </c>
      <c r="D6" s="7">
        <f>入力画面!AA59</f>
        <v>3</v>
      </c>
      <c r="E6" s="7">
        <f>入力画面!AB59</f>
        <v>0.33333333333333331</v>
      </c>
      <c r="F6" s="7">
        <f>入力画面!AC59</f>
        <v>0.2</v>
      </c>
      <c r="G6" s="7">
        <f>入力画面!AD59</f>
        <v>0.2</v>
      </c>
      <c r="H6" s="7"/>
      <c r="I6" s="18"/>
      <c r="J6" s="17">
        <f t="shared" ref="J6:J7" si="3">AQ6</f>
        <v>7.573178665806829E-2</v>
      </c>
      <c r="M6" s="1">
        <f t="shared" ref="M6:M7" si="4">1/$B$1</f>
        <v>0.2</v>
      </c>
      <c r="N6" s="1">
        <f t="shared" ref="N6:AQ6" si="5">M16/M$23</f>
        <v>9.4253745495922622E-2</v>
      </c>
      <c r="O6" s="1">
        <f t="shared" si="5"/>
        <v>7.2263108960356662E-2</v>
      </c>
      <c r="P6" s="1">
        <f t="shared" si="5"/>
        <v>7.5045753209062552E-2</v>
      </c>
      <c r="Q6" s="1">
        <f t="shared" si="5"/>
        <v>7.5918285734628693E-2</v>
      </c>
      <c r="R6" s="1">
        <f t="shared" si="5"/>
        <v>7.5756766249517757E-2</v>
      </c>
      <c r="S6" s="1">
        <f t="shared" si="5"/>
        <v>7.5722405626103328E-2</v>
      </c>
      <c r="T6" s="1">
        <f t="shared" si="5"/>
        <v>7.5730968501267398E-2</v>
      </c>
      <c r="U6" s="1">
        <f t="shared" si="5"/>
        <v>7.5732243934281004E-2</v>
      </c>
      <c r="V6" s="1">
        <f t="shared" si="5"/>
        <v>7.5731808273719239E-2</v>
      </c>
      <c r="W6" s="1">
        <f t="shared" si="5"/>
        <v>7.5731765000503243E-2</v>
      </c>
      <c r="X6" s="1">
        <f t="shared" si="5"/>
        <v>7.5731786417827615E-2</v>
      </c>
      <c r="Y6" s="1">
        <f t="shared" si="5"/>
        <v>7.5731787656749747E-2</v>
      </c>
      <c r="Z6" s="1">
        <f t="shared" si="5"/>
        <v>7.5731786634551893E-2</v>
      </c>
      <c r="AA6" s="1">
        <f t="shared" si="5"/>
        <v>7.5731786613211921E-2</v>
      </c>
      <c r="AB6" s="1">
        <f t="shared" si="5"/>
        <v>7.573178666069337E-2</v>
      </c>
      <c r="AC6" s="1">
        <f t="shared" si="5"/>
        <v>7.5731786660028846E-2</v>
      </c>
      <c r="AD6" s="1">
        <f t="shared" si="5"/>
        <v>7.5731786657880509E-2</v>
      </c>
      <c r="AE6" s="1">
        <f t="shared" si="5"/>
        <v>7.5731786657985134E-2</v>
      </c>
      <c r="AF6" s="1">
        <f t="shared" si="5"/>
        <v>7.5731786658079753E-2</v>
      </c>
      <c r="AG6" s="1">
        <f t="shared" si="5"/>
        <v>7.5731786658071704E-2</v>
      </c>
      <c r="AH6" s="1">
        <f t="shared" si="5"/>
        <v>7.5731786658067624E-2</v>
      </c>
      <c r="AI6" s="1">
        <f t="shared" si="5"/>
        <v>7.5731786658068165E-2</v>
      </c>
      <c r="AJ6" s="1">
        <f t="shared" si="5"/>
        <v>7.5731786658068331E-2</v>
      </c>
      <c r="AK6" s="1">
        <f t="shared" si="5"/>
        <v>7.5731786658068304E-2</v>
      </c>
      <c r="AL6" s="1">
        <f t="shared" si="5"/>
        <v>7.5731786658068304E-2</v>
      </c>
      <c r="AM6" s="1">
        <f t="shared" si="5"/>
        <v>7.573178665806829E-2</v>
      </c>
      <c r="AN6" s="1">
        <f t="shared" si="5"/>
        <v>7.5731786658068304E-2</v>
      </c>
      <c r="AO6" s="1">
        <f t="shared" si="5"/>
        <v>7.573178665806829E-2</v>
      </c>
      <c r="AP6" s="1">
        <f t="shared" si="5"/>
        <v>7.5731786658068304E-2</v>
      </c>
      <c r="AQ6" s="1">
        <f t="shared" si="5"/>
        <v>7.573178665806829E-2</v>
      </c>
    </row>
    <row r="7" spans="1:43" ht="18.75" customHeight="1" x14ac:dyDescent="0.4">
      <c r="B7" s="1" t="str">
        <f>D5</f>
        <v>お散歩の充実</v>
      </c>
      <c r="C7" s="4"/>
      <c r="D7" s="4">
        <f t="shared" si="2"/>
        <v>1</v>
      </c>
      <c r="E7" s="7">
        <f>入力画面!AB60</f>
        <v>0.14285714285714285</v>
      </c>
      <c r="F7" s="7">
        <f>入力画面!AC60</f>
        <v>0.14285714285714285</v>
      </c>
      <c r="G7" s="7">
        <f>入力画面!AD60</f>
        <v>0.2</v>
      </c>
      <c r="H7" s="7"/>
      <c r="I7" s="18"/>
      <c r="J7" s="17">
        <f t="shared" si="3"/>
        <v>4.0373177227262802E-2</v>
      </c>
      <c r="M7" s="1">
        <f t="shared" si="4"/>
        <v>0.2</v>
      </c>
      <c r="N7" s="1">
        <f t="shared" ref="N7:AQ7" si="6">M17/M$23</f>
        <v>3.6222264365636254E-2</v>
      </c>
      <c r="O7" s="1">
        <f t="shared" si="6"/>
        <v>3.7022101242284722E-2</v>
      </c>
      <c r="P7" s="1">
        <f t="shared" si="6"/>
        <v>4.0672675983939865E-2</v>
      </c>
      <c r="Q7" s="1">
        <f t="shared" si="6"/>
        <v>4.0519935685617223E-2</v>
      </c>
      <c r="R7" s="1">
        <f t="shared" si="6"/>
        <v>4.0354397982469842E-2</v>
      </c>
      <c r="S7" s="1">
        <f t="shared" si="6"/>
        <v>4.036712297455837E-2</v>
      </c>
      <c r="T7" s="1">
        <f t="shared" si="6"/>
        <v>4.0374245140326309E-2</v>
      </c>
      <c r="U7" s="1">
        <f t="shared" si="6"/>
        <v>4.0373417204275251E-2</v>
      </c>
      <c r="V7" s="1">
        <f t="shared" si="6"/>
        <v>4.0373120101887254E-2</v>
      </c>
      <c r="W7" s="1">
        <f t="shared" si="6"/>
        <v>4.0373168226915362E-2</v>
      </c>
      <c r="X7" s="1">
        <f t="shared" si="6"/>
        <v>4.0373180150500183E-2</v>
      </c>
      <c r="Y7" s="1">
        <f t="shared" si="6"/>
        <v>4.037317753784906E-2</v>
      </c>
      <c r="Z7" s="1">
        <f t="shared" si="6"/>
        <v>4.0373177082855601E-2</v>
      </c>
      <c r="AA7" s="1">
        <f t="shared" si="6"/>
        <v>4.0373177218048943E-2</v>
      </c>
      <c r="AB7" s="1">
        <f t="shared" si="6"/>
        <v>4.0373177234184744E-2</v>
      </c>
      <c r="AC7" s="1">
        <f t="shared" si="6"/>
        <v>4.037317722744501E-2</v>
      </c>
      <c r="AD7" s="1">
        <f t="shared" si="6"/>
        <v>4.0373177226939977E-2</v>
      </c>
      <c r="AE7" s="1">
        <f t="shared" si="6"/>
        <v>4.0373177227265626E-2</v>
      </c>
      <c r="AF7" s="1">
        <f t="shared" si="6"/>
        <v>4.0373177227277471E-2</v>
      </c>
      <c r="AG7" s="1">
        <f t="shared" si="6"/>
        <v>4.0373177227262171E-2</v>
      </c>
      <c r="AH7" s="1">
        <f t="shared" si="6"/>
        <v>4.0373177227262157E-2</v>
      </c>
      <c r="AI7" s="1">
        <f t="shared" si="6"/>
        <v>4.0373177227262864E-2</v>
      </c>
      <c r="AJ7" s="1">
        <f t="shared" si="6"/>
        <v>4.0373177227262837E-2</v>
      </c>
      <c r="AK7" s="1">
        <f t="shared" si="6"/>
        <v>4.0373177227262795E-2</v>
      </c>
      <c r="AL7" s="1">
        <f t="shared" si="6"/>
        <v>4.0373177227262809E-2</v>
      </c>
      <c r="AM7" s="1">
        <f t="shared" si="6"/>
        <v>4.0373177227262802E-2</v>
      </c>
      <c r="AN7" s="1">
        <f t="shared" si="6"/>
        <v>4.0373177227262809E-2</v>
      </c>
      <c r="AO7" s="1">
        <f t="shared" si="6"/>
        <v>4.0373177227262802E-2</v>
      </c>
      <c r="AP7" s="1">
        <f t="shared" si="6"/>
        <v>4.0373177227262809E-2</v>
      </c>
      <c r="AQ7" s="1">
        <f t="shared" si="6"/>
        <v>4.0373177227262802E-2</v>
      </c>
    </row>
    <row r="8" spans="1:43" ht="18.75" customHeight="1" x14ac:dyDescent="0.4">
      <c r="B8" s="1" t="str">
        <f>E2</f>
        <v>おやつの充実</v>
      </c>
      <c r="C8" s="4"/>
      <c r="D8" s="4"/>
      <c r="E8" s="4">
        <f>E18</f>
        <v>1</v>
      </c>
      <c r="F8" s="7">
        <f>入力画面!AC61</f>
        <v>0.33333333333333331</v>
      </c>
      <c r="G8" s="7">
        <f>入力画面!AD61</f>
        <v>0.33333333333333331</v>
      </c>
      <c r="H8" s="6"/>
      <c r="I8" s="6"/>
      <c r="J8" s="17">
        <f>IF($B$1&gt;=3,AQ8,"")</f>
        <v>0.17577953092826579</v>
      </c>
      <c r="M8" s="1">
        <f>IF($B$1&gt;=3,1/$B$1,0)</f>
        <v>0.2</v>
      </c>
      <c r="N8" s="1">
        <f t="shared" ref="N8:AQ8" si="7">M18/M$23</f>
        <v>0.23231556988431637</v>
      </c>
      <c r="O8" s="1">
        <f t="shared" si="7"/>
        <v>0.17384144907080684</v>
      </c>
      <c r="P8" s="1">
        <f t="shared" si="7"/>
        <v>0.17339449982392247</v>
      </c>
      <c r="Q8" s="1">
        <f t="shared" si="7"/>
        <v>0.17595288897236064</v>
      </c>
      <c r="R8" s="1">
        <f t="shared" si="7"/>
        <v>0.175882766791635</v>
      </c>
      <c r="S8" s="1">
        <f t="shared" si="7"/>
        <v>0.17576804674540911</v>
      </c>
      <c r="T8" s="1">
        <f t="shared" si="7"/>
        <v>0.1757752069213549</v>
      </c>
      <c r="U8" s="1">
        <f t="shared" si="7"/>
        <v>0.17578020550522877</v>
      </c>
      <c r="V8" s="1">
        <f t="shared" si="7"/>
        <v>0.17577970535595627</v>
      </c>
      <c r="W8" s="1">
        <f t="shared" si="7"/>
        <v>0.17577949405441146</v>
      </c>
      <c r="X8" s="1">
        <f t="shared" si="7"/>
        <v>0.17577952422575452</v>
      </c>
      <c r="Y8" s="1">
        <f t="shared" si="7"/>
        <v>0.17577953284603304</v>
      </c>
      <c r="Z8" s="1">
        <f t="shared" si="7"/>
        <v>0.17577953116851081</v>
      </c>
      <c r="AA8" s="1">
        <f t="shared" si="7"/>
        <v>0.17577953083226799</v>
      </c>
      <c r="AB8" s="1">
        <f t="shared" si="7"/>
        <v>0.17577953092059614</v>
      </c>
      <c r="AC8" s="1">
        <f t="shared" si="7"/>
        <v>0.17577953093292062</v>
      </c>
      <c r="AD8" s="1">
        <f t="shared" si="7"/>
        <v>0.17577953092845572</v>
      </c>
      <c r="AE8" s="1">
        <f t="shared" si="7"/>
        <v>0.17577953092804638</v>
      </c>
      <c r="AF8" s="1">
        <f t="shared" si="7"/>
        <v>0.17577953092826465</v>
      </c>
      <c r="AG8" s="1">
        <f t="shared" si="7"/>
        <v>0.17577953092827586</v>
      </c>
      <c r="AH8" s="1">
        <f t="shared" si="7"/>
        <v>0.17577953092826545</v>
      </c>
      <c r="AI8" s="1">
        <f t="shared" si="7"/>
        <v>0.17577953092826537</v>
      </c>
      <c r="AJ8" s="1">
        <f t="shared" si="7"/>
        <v>0.17577953092826581</v>
      </c>
      <c r="AK8" s="1">
        <f t="shared" si="7"/>
        <v>0.17577953092826579</v>
      </c>
      <c r="AL8" s="1">
        <f t="shared" si="7"/>
        <v>0.17577953092826581</v>
      </c>
      <c r="AM8" s="1">
        <f t="shared" si="7"/>
        <v>0.17577953092826579</v>
      </c>
      <c r="AN8" s="1">
        <f t="shared" si="7"/>
        <v>0.17577953092826581</v>
      </c>
      <c r="AO8" s="1">
        <f t="shared" si="7"/>
        <v>0.17577953092826579</v>
      </c>
      <c r="AP8" s="1">
        <f t="shared" si="7"/>
        <v>0.17577953092826581</v>
      </c>
      <c r="AQ8" s="1">
        <f t="shared" si="7"/>
        <v>0.17577953092826579</v>
      </c>
    </row>
    <row r="9" spans="1:43" ht="18.75" customHeight="1" x14ac:dyDescent="0.4">
      <c r="B9" s="1" t="str">
        <f>F5</f>
        <v>植物の充実</v>
      </c>
      <c r="C9" s="4"/>
      <c r="D9" s="4"/>
      <c r="E9" s="4"/>
      <c r="F9" s="4">
        <f t="shared" si="2"/>
        <v>1</v>
      </c>
      <c r="G9" s="7">
        <f>入力画面!AD62</f>
        <v>1</v>
      </c>
      <c r="H9" s="6"/>
      <c r="I9" s="6"/>
      <c r="J9" s="17">
        <f>IF($B$1&gt;=4,AQ9,"")</f>
        <v>0.36175803554896185</v>
      </c>
      <c r="M9" s="1">
        <f>IF($B$1&gt;=4,1/$B$1,0)</f>
        <v>0.2</v>
      </c>
      <c r="N9" s="1">
        <f t="shared" ref="N9:AQ9" si="8">M19/M$23</f>
        <v>0.33851697326000385</v>
      </c>
      <c r="O9" s="1">
        <f t="shared" si="8"/>
        <v>0.36485532815808053</v>
      </c>
      <c r="P9" s="1">
        <f t="shared" si="8"/>
        <v>0.36266657613886194</v>
      </c>
      <c r="Q9" s="1">
        <f t="shared" si="8"/>
        <v>0.36158150706184444</v>
      </c>
      <c r="R9" s="1">
        <f t="shared" si="8"/>
        <v>0.36172251860844007</v>
      </c>
      <c r="S9" s="1">
        <f t="shared" si="8"/>
        <v>0.36176732519313248</v>
      </c>
      <c r="T9" s="1">
        <f t="shared" si="8"/>
        <v>0.36175933871749694</v>
      </c>
      <c r="U9" s="1">
        <f t="shared" si="8"/>
        <v>0.36175756569587625</v>
      </c>
      <c r="V9" s="1">
        <f t="shared" si="8"/>
        <v>0.36175799218867255</v>
      </c>
      <c r="W9" s="1">
        <f t="shared" si="8"/>
        <v>0.36175805853288728</v>
      </c>
      <c r="X9" s="1">
        <f t="shared" si="8"/>
        <v>0.36175803673774298</v>
      </c>
      <c r="Y9" s="1">
        <f t="shared" si="8"/>
        <v>0.36175803445685695</v>
      </c>
      <c r="Z9" s="1">
        <f t="shared" si="8"/>
        <v>0.36175803553232988</v>
      </c>
      <c r="AA9" s="1">
        <f t="shared" si="8"/>
        <v>0.36175803559947745</v>
      </c>
      <c r="AB9" s="1">
        <f t="shared" si="8"/>
        <v>0.3617580355479772</v>
      </c>
      <c r="AC9" s="1">
        <f t="shared" si="8"/>
        <v>0.36175803554668579</v>
      </c>
      <c r="AD9" s="1">
        <f t="shared" si="8"/>
        <v>0.36175803554908553</v>
      </c>
      <c r="AE9" s="1">
        <f t="shared" si="8"/>
        <v>0.36175803554906166</v>
      </c>
      <c r="AF9" s="1">
        <f t="shared" si="8"/>
        <v>0.36175803554895269</v>
      </c>
      <c r="AG9" s="1">
        <f t="shared" si="8"/>
        <v>0.36175803554895758</v>
      </c>
      <c r="AH9" s="1">
        <f t="shared" si="8"/>
        <v>0.36175803554896235</v>
      </c>
      <c r="AI9" s="1">
        <f t="shared" si="8"/>
        <v>0.36175803554896202</v>
      </c>
      <c r="AJ9" s="1">
        <f t="shared" si="8"/>
        <v>0.36175803554896185</v>
      </c>
      <c r="AK9" s="1">
        <f t="shared" si="8"/>
        <v>0.3617580355489618</v>
      </c>
      <c r="AL9" s="1">
        <f t="shared" si="8"/>
        <v>0.36175803554896185</v>
      </c>
      <c r="AM9" s="1">
        <f t="shared" si="8"/>
        <v>0.36175803554896185</v>
      </c>
      <c r="AN9" s="1">
        <f t="shared" si="8"/>
        <v>0.36175803554896191</v>
      </c>
      <c r="AO9" s="1">
        <f t="shared" si="8"/>
        <v>0.36175803554896185</v>
      </c>
      <c r="AP9" s="1">
        <f t="shared" si="8"/>
        <v>0.36175803554896191</v>
      </c>
      <c r="AQ9" s="1">
        <f t="shared" si="8"/>
        <v>0.36175803554896185</v>
      </c>
    </row>
    <row r="10" spans="1:43" ht="18.75" customHeight="1" x14ac:dyDescent="0.4">
      <c r="B10" s="5" t="str">
        <f>G5</f>
        <v>観光スポットの充実</v>
      </c>
      <c r="C10" s="4"/>
      <c r="D10" s="4"/>
      <c r="E10" s="4"/>
      <c r="F10" s="4"/>
      <c r="G10" s="4">
        <v>1</v>
      </c>
      <c r="H10" s="6"/>
      <c r="I10" s="6"/>
      <c r="J10" s="17">
        <f>IF($B$1&gt;=5,AQ10,"")</f>
        <v>0.3463574696374413</v>
      </c>
      <c r="M10" s="1">
        <f>IF($B$1&gt;=5,1/$B$1,0)</f>
        <v>0.2</v>
      </c>
      <c r="N10" s="1">
        <f t="shared" ref="N10:AQ10" si="9">M20/M$23</f>
        <v>0.29869144699412098</v>
      </c>
      <c r="O10" s="1">
        <f t="shared" si="9"/>
        <v>0.35201801256847137</v>
      </c>
      <c r="P10" s="1">
        <f t="shared" si="9"/>
        <v>0.3482204948442133</v>
      </c>
      <c r="Q10" s="1">
        <f t="shared" si="9"/>
        <v>0.34602738254554899</v>
      </c>
      <c r="R10" s="1">
        <f t="shared" si="9"/>
        <v>0.34628355036793723</v>
      </c>
      <c r="S10" s="1">
        <f t="shared" si="9"/>
        <v>0.34637509946079675</v>
      </c>
      <c r="T10" s="1">
        <f t="shared" si="9"/>
        <v>0.34636024071955435</v>
      </c>
      <c r="U10" s="1">
        <f t="shared" si="9"/>
        <v>0.34635656766033862</v>
      </c>
      <c r="V10" s="1">
        <f t="shared" si="9"/>
        <v>0.34635737407976475</v>
      </c>
      <c r="W10" s="1">
        <f t="shared" si="9"/>
        <v>0.34635751418528266</v>
      </c>
      <c r="X10" s="1">
        <f t="shared" si="9"/>
        <v>0.34635747246817478</v>
      </c>
      <c r="Y10" s="1">
        <f t="shared" si="9"/>
        <v>0.34635746750251112</v>
      </c>
      <c r="Z10" s="1">
        <f t="shared" si="9"/>
        <v>0.34635746958175173</v>
      </c>
      <c r="AA10" s="1">
        <f t="shared" si="9"/>
        <v>0.34635746973699377</v>
      </c>
      <c r="AB10" s="1">
        <f t="shared" si="9"/>
        <v>0.34635746963654857</v>
      </c>
      <c r="AC10" s="1">
        <f t="shared" si="9"/>
        <v>0.34635746963291969</v>
      </c>
      <c r="AD10" s="1">
        <f t="shared" si="9"/>
        <v>0.3463574696376383</v>
      </c>
      <c r="AE10" s="1">
        <f t="shared" si="9"/>
        <v>0.34635746963764125</v>
      </c>
      <c r="AF10" s="1">
        <f t="shared" si="9"/>
        <v>0.34635746963742536</v>
      </c>
      <c r="AG10" s="1">
        <f t="shared" si="9"/>
        <v>0.34635746963743269</v>
      </c>
      <c r="AH10" s="1">
        <f t="shared" si="9"/>
        <v>0.34635746963744229</v>
      </c>
      <c r="AI10" s="1">
        <f t="shared" si="9"/>
        <v>0.34635746963744163</v>
      </c>
      <c r="AJ10" s="1">
        <f t="shared" si="9"/>
        <v>0.34635746963744124</v>
      </c>
      <c r="AK10" s="1">
        <f t="shared" si="9"/>
        <v>0.34635746963744124</v>
      </c>
      <c r="AL10" s="1">
        <f t="shared" si="9"/>
        <v>0.3463574696374413</v>
      </c>
      <c r="AM10" s="1">
        <f t="shared" si="9"/>
        <v>0.3463574696374413</v>
      </c>
      <c r="AN10" s="1">
        <f t="shared" si="9"/>
        <v>0.3463574696374413</v>
      </c>
      <c r="AO10" s="1">
        <f t="shared" si="9"/>
        <v>0.3463574696374413</v>
      </c>
      <c r="AP10" s="1">
        <f t="shared" si="9"/>
        <v>0.3463574696374413</v>
      </c>
      <c r="AQ10" s="1">
        <f t="shared" si="9"/>
        <v>0.3463574696374413</v>
      </c>
    </row>
    <row r="11" spans="1:43" ht="18.75" customHeight="1" x14ac:dyDescent="0.4">
      <c r="B11" s="5" t="str">
        <f>H5</f>
        <v/>
      </c>
      <c r="C11" s="4"/>
      <c r="D11" s="4"/>
      <c r="E11" s="4"/>
      <c r="F11" s="4"/>
      <c r="G11" s="4"/>
      <c r="H11" s="4">
        <v>1</v>
      </c>
      <c r="I11" s="6"/>
      <c r="J11" s="17"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7"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6.0769274947916507E-2</v>
      </c>
    </row>
    <row r="14" spans="1:43" ht="18.75" customHeight="1" x14ac:dyDescent="0.4"/>
    <row r="15" spans="1:43" ht="18.75" customHeight="1" x14ac:dyDescent="0.4">
      <c r="B15" s="1" t="s">
        <v>2</v>
      </c>
      <c r="C15" s="1" t="str">
        <f t="shared" ref="C15:I15" si="12">C5</f>
        <v>アクセス</v>
      </c>
      <c r="D15" s="1" t="str">
        <f t="shared" si="12"/>
        <v>お散歩の充実</v>
      </c>
      <c r="E15" s="1" t="str">
        <f t="shared" si="12"/>
        <v>おやつの充実</v>
      </c>
      <c r="F15" s="1" t="str">
        <f t="shared" si="12"/>
        <v>植物の充実</v>
      </c>
      <c r="G15" s="1" t="str">
        <f t="shared" si="12"/>
        <v>観光スポットの充実</v>
      </c>
      <c r="H15" s="1" t="str">
        <f t="shared" si="12"/>
        <v/>
      </c>
      <c r="I15" s="1" t="str">
        <f t="shared" si="12"/>
        <v/>
      </c>
      <c r="M15" s="1" t="s">
        <v>7</v>
      </c>
    </row>
    <row r="16" spans="1:43" ht="18.75" customHeight="1" x14ac:dyDescent="0.4">
      <c r="B16" s="1" t="str">
        <f t="shared" ref="B16:B22" si="13">B6</f>
        <v>アクセス</v>
      </c>
      <c r="C16" s="4">
        <v>1</v>
      </c>
      <c r="D16" s="8">
        <f>IF(D6&lt;0,1/(-1*D6),D6)</f>
        <v>3</v>
      </c>
      <c r="E16" s="8">
        <f>IF($B$1&gt;=3,IF(E6&lt;0,1/(-1*E6),E6),0)</f>
        <v>0.33333333333333331</v>
      </c>
      <c r="F16" s="8">
        <f>IF($B$1&gt;=4,IF(F6&lt;0,1/(-1*F6),F6),0)</f>
        <v>0.2</v>
      </c>
      <c r="G16" s="8">
        <f>IF($B$1&gt;=5,IF(G6&lt;0,1/(-1*G6),G6),0)</f>
        <v>0.2</v>
      </c>
      <c r="H16" s="8">
        <f>IF($B$1&gt;=6,IF(H6&lt;0,1/(-1*H6),H6),0)</f>
        <v>0</v>
      </c>
      <c r="I16" s="8">
        <f t="shared" ref="I16:I21" si="14">IF($B$1&gt;=7,IF(I6&lt;0,1/(-1*I6),I6),0)</f>
        <v>0</v>
      </c>
      <c r="M16" s="1">
        <f t="shared" ref="M16:V22" si="15">MMULT($C16:$I16,M$6:M$12)</f>
        <v>0.94666666666666677</v>
      </c>
      <c r="N16" s="1">
        <f t="shared" si="15"/>
        <v>0.40780074593842847</v>
      </c>
      <c r="O16" s="1">
        <f t="shared" si="15"/>
        <v>0.3846512305227901</v>
      </c>
      <c r="P16" s="1">
        <f t="shared" si="15"/>
        <v>0.39703936196547135</v>
      </c>
      <c r="Q16" s="1">
        <f t="shared" si="15"/>
        <v>0.39765083370374593</v>
      </c>
      <c r="R16" s="1">
        <f t="shared" si="15"/>
        <v>0.39704876292274771</v>
      </c>
      <c r="S16" s="1">
        <f t="shared" si="15"/>
        <v>0.39704160839570068</v>
      </c>
      <c r="T16" s="1">
        <f t="shared" si="15"/>
        <v>0.39706935545010819</v>
      </c>
      <c r="U16" s="1">
        <f t="shared" si="15"/>
        <v>0.39706872405342603</v>
      </c>
      <c r="V16" s="1">
        <f t="shared" si="15"/>
        <v>0.39706747695172062</v>
      </c>
      <c r="W16" s="1">
        <f t="shared" ref="W16:AF22" si="16">MMULT($C16:$I16,W$6:W$12)</f>
        <v>0.3970675489096871</v>
      </c>
      <c r="X16" s="1">
        <f t="shared" si="16"/>
        <v>0.39706760345242986</v>
      </c>
      <c r="Y16" s="1">
        <f t="shared" si="16"/>
        <v>0.39706759827751487</v>
      </c>
      <c r="Z16" s="1">
        <f t="shared" si="16"/>
        <v>0.39706759596210534</v>
      </c>
      <c r="AA16" s="1">
        <f t="shared" si="16"/>
        <v>0.39706759627874233</v>
      </c>
      <c r="AB16" s="1">
        <f t="shared" si="16"/>
        <v>0.39706759637368483</v>
      </c>
      <c r="AC16" s="1">
        <f t="shared" si="16"/>
        <v>0.39706759635592515</v>
      </c>
      <c r="AD16" s="1">
        <f t="shared" si="16"/>
        <v>0.39706759635219718</v>
      </c>
      <c r="AE16" s="1">
        <f t="shared" si="16"/>
        <v>0.3970675963531381</v>
      </c>
      <c r="AF16" s="1">
        <f t="shared" si="16"/>
        <v>0.39706759635327604</v>
      </c>
      <c r="AG16" s="1">
        <f t="shared" ref="AG16:AQ22" si="17">MMULT($C16:$I16,AG$6:AG$12)</f>
        <v>0.39706759635322819</v>
      </c>
      <c r="AH16" s="1">
        <f t="shared" si="17"/>
        <v>0.39706759635322353</v>
      </c>
      <c r="AI16" s="1">
        <f t="shared" si="17"/>
        <v>0.39706759635322597</v>
      </c>
      <c r="AJ16" s="1">
        <f t="shared" si="17"/>
        <v>0.39706759635322614</v>
      </c>
      <c r="AK16" s="1">
        <f t="shared" si="17"/>
        <v>0.39706759635322592</v>
      </c>
      <c r="AL16" s="1">
        <f t="shared" si="17"/>
        <v>0.39706759635322603</v>
      </c>
      <c r="AM16" s="1">
        <f t="shared" si="17"/>
        <v>0.39706759635322592</v>
      </c>
      <c r="AN16" s="1">
        <f t="shared" si="17"/>
        <v>0.39706759635322603</v>
      </c>
      <c r="AO16" s="1">
        <f t="shared" si="17"/>
        <v>0.39706759635322592</v>
      </c>
      <c r="AP16" s="1">
        <f t="shared" si="17"/>
        <v>0.39706759635322603</v>
      </c>
      <c r="AQ16" s="1">
        <f t="shared" si="17"/>
        <v>0.39706759635322592</v>
      </c>
    </row>
    <row r="17" spans="2:43" ht="18.75" customHeight="1" x14ac:dyDescent="0.4">
      <c r="B17" s="1" t="str">
        <f t="shared" si="13"/>
        <v>お散歩の充実</v>
      </c>
      <c r="C17" s="4">
        <f>IF(D16&lt;&gt;0,1 / D16,0)</f>
        <v>0.33333333333333331</v>
      </c>
      <c r="D17" s="4">
        <v>1</v>
      </c>
      <c r="E17" s="8">
        <f>IF($B$1&gt;=3,IF(E7&lt;0,1/(-1*E7),E7),0)</f>
        <v>0.14285714285714285</v>
      </c>
      <c r="F17" s="8">
        <f>IF($B$1&gt;=4,IF(F7&lt;0,1/(-1*F7),F7),0)</f>
        <v>0.14285714285714285</v>
      </c>
      <c r="G17" s="8">
        <f>IF($B$1&gt;=5,IF(G7&lt;0,1/(-1*G7),G7),0)</f>
        <v>0.2</v>
      </c>
      <c r="H17" s="8">
        <f>IF($B$1&gt;=6,IF(H7&lt;0,1/(-1*H7),H7),0)</f>
        <v>0</v>
      </c>
      <c r="I17" s="8">
        <f t="shared" si="14"/>
        <v>0</v>
      </c>
      <c r="M17" s="1">
        <f t="shared" si="15"/>
        <v>0.3638095238095238</v>
      </c>
      <c r="N17" s="1">
        <f t="shared" si="15"/>
        <v>0.20892597509324229</v>
      </c>
      <c r="O17" s="1">
        <f t="shared" si="15"/>
        <v>0.20847008920403415</v>
      </c>
      <c r="P17" s="1">
        <f t="shared" si="15"/>
        <v>0.21191217973143925</v>
      </c>
      <c r="Q17" s="1">
        <f t="shared" si="15"/>
        <v>0.21182213544448969</v>
      </c>
      <c r="R17" s="1">
        <f t="shared" si="15"/>
        <v>0.21166411852971678</v>
      </c>
      <c r="S17" s="1">
        <f t="shared" si="15"/>
        <v>0.21167371216187714</v>
      </c>
      <c r="T17" s="1">
        <f t="shared" si="15"/>
        <v>0.21168059882830514</v>
      </c>
      <c r="U17" s="1">
        <f t="shared" si="15"/>
        <v>0.21167992221935639</v>
      </c>
      <c r="V17" s="1">
        <f t="shared" si="15"/>
        <v>0.21167963065831263</v>
      </c>
      <c r="W17" s="1">
        <f t="shared" si="16"/>
        <v>0.21167967167184898</v>
      </c>
      <c r="X17" s="1">
        <f t="shared" si="16"/>
        <v>0.21167968358772019</v>
      </c>
      <c r="Y17" s="1">
        <f t="shared" si="16"/>
        <v>0.21167968130053788</v>
      </c>
      <c r="Z17" s="1">
        <f t="shared" si="16"/>
        <v>0.21167968083465286</v>
      </c>
      <c r="AA17" s="1">
        <f t="shared" si="16"/>
        <v>0.21167968095533909</v>
      </c>
      <c r="AB17" s="1">
        <f t="shared" si="16"/>
        <v>0.21167968097247417</v>
      </c>
      <c r="AC17" s="1">
        <f t="shared" si="16"/>
        <v>0.21167968096636328</v>
      </c>
      <c r="AD17" s="1">
        <f t="shared" si="16"/>
        <v>0.21167968096579082</v>
      </c>
      <c r="AE17" s="1">
        <f t="shared" si="16"/>
        <v>0.21167968096609008</v>
      </c>
      <c r="AF17" s="1">
        <f t="shared" si="16"/>
        <v>0.2116796809661059</v>
      </c>
      <c r="AG17" s="1">
        <f t="shared" si="17"/>
        <v>0.21167968096609169</v>
      </c>
      <c r="AH17" s="1">
        <f t="shared" si="17"/>
        <v>0.21167968096609141</v>
      </c>
      <c r="AI17" s="1">
        <f t="shared" si="17"/>
        <v>0.2116796809660921</v>
      </c>
      <c r="AJ17" s="1">
        <f t="shared" si="17"/>
        <v>0.21167968096609208</v>
      </c>
      <c r="AK17" s="1">
        <f t="shared" si="17"/>
        <v>0.21167968096609202</v>
      </c>
      <c r="AL17" s="1">
        <f t="shared" si="17"/>
        <v>0.21167968096609208</v>
      </c>
      <c r="AM17" s="1">
        <f t="shared" si="17"/>
        <v>0.21167968096609202</v>
      </c>
      <c r="AN17" s="1">
        <f t="shared" si="17"/>
        <v>0.21167968096609208</v>
      </c>
      <c r="AO17" s="1">
        <f t="shared" si="17"/>
        <v>0.21167968096609202</v>
      </c>
      <c r="AP17" s="1">
        <f t="shared" si="17"/>
        <v>0.21167968096609208</v>
      </c>
      <c r="AQ17" s="1">
        <f t="shared" si="17"/>
        <v>0.21167968096609202</v>
      </c>
    </row>
    <row r="18" spans="2:43" ht="18.75" customHeight="1" x14ac:dyDescent="0.4">
      <c r="B18" s="1" t="str">
        <f t="shared" si="13"/>
        <v>おやつの充実</v>
      </c>
      <c r="C18" s="4">
        <f>IF(E16&lt;&gt;0,1 / E16,0)</f>
        <v>3</v>
      </c>
      <c r="D18" s="4">
        <f>IF(E17&lt;&gt;0,1 / E17,0)</f>
        <v>7</v>
      </c>
      <c r="E18" s="4">
        <v>1</v>
      </c>
      <c r="F18" s="8">
        <f>IF($B$1&gt;=4,IF(F8&lt;0,1/(-1*F8),F8),0)</f>
        <v>0.33333333333333331</v>
      </c>
      <c r="G18" s="8">
        <f>IF($B$1&gt;=5,IF(G8&lt;0,1/(-1*G8),G8),0)</f>
        <v>0.33333333333333331</v>
      </c>
      <c r="H18" s="8">
        <f>IF($B$1&gt;=6,IF(H8&lt;0,1/(-1*H8),H8),0)</f>
        <v>0</v>
      </c>
      <c r="I18" s="8">
        <f t="shared" si="14"/>
        <v>0</v>
      </c>
      <c r="M18" s="1">
        <f t="shared" si="15"/>
        <v>2.3333333333333339</v>
      </c>
      <c r="N18" s="1">
        <f t="shared" si="15"/>
        <v>0.98103546368291283</v>
      </c>
      <c r="O18" s="1">
        <f t="shared" si="15"/>
        <v>0.88874326489005384</v>
      </c>
      <c r="P18" s="1">
        <f t="shared" si="15"/>
        <v>0.92020284833304755</v>
      </c>
      <c r="Q18" s="1">
        <f t="shared" si="15"/>
        <v>0.92321692584469828</v>
      </c>
      <c r="R18" s="1">
        <f t="shared" si="15"/>
        <v>0.92163587440960293</v>
      </c>
      <c r="S18" s="1">
        <f t="shared" si="15"/>
        <v>0.92155259933027089</v>
      </c>
      <c r="T18" s="1">
        <f t="shared" si="15"/>
        <v>0.9216276882197918</v>
      </c>
      <c r="U18" s="1">
        <f t="shared" si="15"/>
        <v>0.92162890219007021</v>
      </c>
      <c r="V18" s="1">
        <f t="shared" si="15"/>
        <v>0.92162542631313726</v>
      </c>
      <c r="W18" s="1">
        <f t="shared" si="16"/>
        <v>0.9216254908837187</v>
      </c>
      <c r="X18" s="1">
        <f t="shared" si="16"/>
        <v>0.92162564760137788</v>
      </c>
      <c r="Y18" s="1">
        <f t="shared" si="16"/>
        <v>0.92162563923434826</v>
      </c>
      <c r="Z18" s="1">
        <f t="shared" si="16"/>
        <v>0.92162563235684958</v>
      </c>
      <c r="AA18" s="1">
        <f t="shared" si="16"/>
        <v>0.92162563297707023</v>
      </c>
      <c r="AB18" s="1">
        <f t="shared" si="16"/>
        <v>0.92162563327014468</v>
      </c>
      <c r="AC18" s="1">
        <f t="shared" si="16"/>
        <v>0.92162563323165747</v>
      </c>
      <c r="AD18" s="1">
        <f t="shared" si="16"/>
        <v>0.92162563321958513</v>
      </c>
      <c r="AE18" s="1">
        <f t="shared" si="16"/>
        <v>0.92162563322176216</v>
      </c>
      <c r="AF18" s="1">
        <f t="shared" si="16"/>
        <v>0.921625633222239</v>
      </c>
      <c r="AG18" s="1">
        <f t="shared" si="17"/>
        <v>0.92162563322212299</v>
      </c>
      <c r="AH18" s="1">
        <f t="shared" si="17"/>
        <v>0.92162563322210511</v>
      </c>
      <c r="AI18" s="1">
        <f t="shared" si="17"/>
        <v>0.92162563322211111</v>
      </c>
      <c r="AJ18" s="1">
        <f t="shared" si="17"/>
        <v>0.92162563322211177</v>
      </c>
      <c r="AK18" s="1">
        <f t="shared" si="17"/>
        <v>0.92162563322211133</v>
      </c>
      <c r="AL18" s="1">
        <f t="shared" si="17"/>
        <v>0.92162563322211155</v>
      </c>
      <c r="AM18" s="1">
        <f t="shared" si="17"/>
        <v>0.92162563322211133</v>
      </c>
      <c r="AN18" s="1">
        <f t="shared" si="17"/>
        <v>0.92162563322211155</v>
      </c>
      <c r="AO18" s="1">
        <f t="shared" si="17"/>
        <v>0.92162563322211133</v>
      </c>
      <c r="AP18" s="1">
        <f t="shared" si="17"/>
        <v>0.92162563322211155</v>
      </c>
      <c r="AQ18" s="1">
        <f t="shared" si="17"/>
        <v>0.92162563322211133</v>
      </c>
    </row>
    <row r="19" spans="2:43" ht="18.75" customHeight="1" x14ac:dyDescent="0.4">
      <c r="B19" s="1" t="str">
        <f t="shared" si="13"/>
        <v>植物の充実</v>
      </c>
      <c r="C19" s="4">
        <f>IF(F16&lt;&gt;0,1/F16,0)</f>
        <v>5</v>
      </c>
      <c r="D19" s="4">
        <f>IF(F17&lt;&gt;0,1/F17,0)</f>
        <v>7</v>
      </c>
      <c r="E19" s="4">
        <f>IF(F18&lt;&gt;0,1/F18,0)</f>
        <v>3</v>
      </c>
      <c r="F19" s="4">
        <v>1</v>
      </c>
      <c r="G19" s="8">
        <f>IF($B$1&gt;=5,IF(G9&lt;0,1/(-1*G9),G9),0)</f>
        <v>1</v>
      </c>
      <c r="H19" s="8">
        <f>IF($B$1&gt;=6,IF(H9&lt;0,1/(-1*H9),H9),0)</f>
        <v>0</v>
      </c>
      <c r="I19" s="8">
        <f t="shared" si="14"/>
        <v>0</v>
      </c>
      <c r="M19" s="1">
        <f t="shared" si="15"/>
        <v>3.4000000000000008</v>
      </c>
      <c r="N19" s="1">
        <f t="shared" si="15"/>
        <v>2.0589797079461412</v>
      </c>
      <c r="O19" s="1">
        <f t="shared" si="15"/>
        <v>1.8588679414367486</v>
      </c>
      <c r="P19" s="1">
        <f t="shared" si="15"/>
        <v>1.8910080683877344</v>
      </c>
      <c r="Q19" s="1">
        <f t="shared" si="15"/>
        <v>1.8986985349969392</v>
      </c>
      <c r="R19" s="1">
        <f t="shared" si="15"/>
        <v>1.8969189864761602</v>
      </c>
      <c r="S19" s="1">
        <f t="shared" si="15"/>
        <v>1.8966284538425817</v>
      </c>
      <c r="T19" s="1">
        <f t="shared" si="15"/>
        <v>1.8967197586897369</v>
      </c>
      <c r="U19" s="1">
        <f t="shared" si="15"/>
        <v>1.896729889973233</v>
      </c>
      <c r="V19" s="1">
        <f t="shared" si="15"/>
        <v>1.896725364418113</v>
      </c>
      <c r="W19" s="1">
        <f t="shared" si="16"/>
        <v>1.896725057472328</v>
      </c>
      <c r="X19" s="1">
        <f t="shared" si="16"/>
        <v>1.896725275025821</v>
      </c>
      <c r="Y19" s="1">
        <f t="shared" si="16"/>
        <v>1.8967252815461595</v>
      </c>
      <c r="Z19" s="1">
        <f t="shared" si="16"/>
        <v>1.8967252713723626</v>
      </c>
      <c r="AA19" s="1">
        <f t="shared" si="16"/>
        <v>1.8967252714256773</v>
      </c>
      <c r="AB19" s="1">
        <f t="shared" si="16"/>
        <v>1.8967252718890741</v>
      </c>
      <c r="AC19" s="1">
        <f t="shared" si="16"/>
        <v>1.8967252718706267</v>
      </c>
      <c r="AD19" s="1">
        <f t="shared" si="16"/>
        <v>1.8967252718500733</v>
      </c>
      <c r="AE19" s="1">
        <f t="shared" si="16"/>
        <v>1.8967252718516272</v>
      </c>
      <c r="AF19" s="1">
        <f t="shared" si="16"/>
        <v>1.8967252718525132</v>
      </c>
      <c r="AG19" s="1">
        <f t="shared" si="17"/>
        <v>1.8967252718524115</v>
      </c>
      <c r="AH19" s="1">
        <f t="shared" si="17"/>
        <v>1.8967252718523742</v>
      </c>
      <c r="AI19" s="1">
        <f t="shared" si="17"/>
        <v>1.8967252718523806</v>
      </c>
      <c r="AJ19" s="1">
        <f t="shared" si="17"/>
        <v>1.8967252718523819</v>
      </c>
      <c r="AK19" s="1">
        <f t="shared" si="17"/>
        <v>1.8967252718523813</v>
      </c>
      <c r="AL19" s="1">
        <f t="shared" si="17"/>
        <v>1.8967252718523819</v>
      </c>
      <c r="AM19" s="1">
        <f t="shared" si="17"/>
        <v>1.8967252718523815</v>
      </c>
      <c r="AN19" s="1">
        <f t="shared" si="17"/>
        <v>1.8967252718523819</v>
      </c>
      <c r="AO19" s="1">
        <f t="shared" si="17"/>
        <v>1.8967252718523815</v>
      </c>
      <c r="AP19" s="1">
        <f t="shared" si="17"/>
        <v>1.8967252718523819</v>
      </c>
      <c r="AQ19" s="1">
        <f t="shared" si="17"/>
        <v>1.8967252718523815</v>
      </c>
    </row>
    <row r="20" spans="2:43" ht="18.75" customHeight="1" x14ac:dyDescent="0.4">
      <c r="B20" s="1" t="str">
        <f t="shared" si="13"/>
        <v>観光スポットの充実</v>
      </c>
      <c r="C20" s="4">
        <f>IF(G16&lt;&gt;0,1/G16,0)</f>
        <v>5</v>
      </c>
      <c r="D20" s="4">
        <f>IF(G17&lt;&gt;0,1/G17,0)</f>
        <v>5</v>
      </c>
      <c r="E20" s="4">
        <f>IF(G18&lt;&gt;0,1/G18,0)</f>
        <v>3</v>
      </c>
      <c r="F20" s="4">
        <f>IF(G19&lt;&gt;0,1/G19,0)</f>
        <v>1</v>
      </c>
      <c r="G20" s="8">
        <v>1</v>
      </c>
      <c r="H20" s="8">
        <f>IF($B$1&gt;=6,IF(H10&lt;0,1/(-1*H10),H10),0)</f>
        <v>0</v>
      </c>
      <c r="I20" s="8">
        <f t="shared" si="14"/>
        <v>0</v>
      </c>
      <c r="M20" s="1">
        <f t="shared" si="15"/>
        <v>3.0000000000000004</v>
      </c>
      <c r="N20" s="1">
        <f t="shared" si="15"/>
        <v>1.9865351792148687</v>
      </c>
      <c r="O20" s="1">
        <f t="shared" si="15"/>
        <v>1.7848237389521793</v>
      </c>
      <c r="P20" s="1">
        <f t="shared" si="15"/>
        <v>1.8096627164198547</v>
      </c>
      <c r="Q20" s="1">
        <f t="shared" si="15"/>
        <v>1.8176586636257048</v>
      </c>
      <c r="R20" s="1">
        <f t="shared" si="15"/>
        <v>1.8162101905112205</v>
      </c>
      <c r="S20" s="1">
        <f t="shared" si="15"/>
        <v>1.815894207893465</v>
      </c>
      <c r="T20" s="1">
        <f t="shared" si="15"/>
        <v>1.8159712684090843</v>
      </c>
      <c r="U20" s="1">
        <f t="shared" si="15"/>
        <v>1.8159830555646825</v>
      </c>
      <c r="V20" s="1">
        <f t="shared" si="15"/>
        <v>1.8159791242143384</v>
      </c>
      <c r="W20" s="1">
        <f t="shared" si="16"/>
        <v>1.8159787210184972</v>
      </c>
      <c r="X20" s="1">
        <f t="shared" si="16"/>
        <v>1.8159789147248204</v>
      </c>
      <c r="Y20" s="1">
        <f t="shared" si="16"/>
        <v>1.8159789264704613</v>
      </c>
      <c r="Z20" s="1">
        <f t="shared" si="16"/>
        <v>1.8159789172066516</v>
      </c>
      <c r="AA20" s="1">
        <f t="shared" si="16"/>
        <v>1.8159789169895793</v>
      </c>
      <c r="AB20" s="1">
        <f t="shared" si="16"/>
        <v>1.8159789174207048</v>
      </c>
      <c r="AC20" s="1">
        <f t="shared" si="16"/>
        <v>1.8159789174157366</v>
      </c>
      <c r="AD20" s="1">
        <f t="shared" si="16"/>
        <v>1.8159789173961933</v>
      </c>
      <c r="AE20" s="1">
        <f t="shared" si="16"/>
        <v>1.8159789173970959</v>
      </c>
      <c r="AF20" s="1">
        <f t="shared" si="16"/>
        <v>1.8159789173979581</v>
      </c>
      <c r="AG20" s="1">
        <f t="shared" si="17"/>
        <v>1.8159789173978873</v>
      </c>
      <c r="AH20" s="1">
        <f t="shared" si="17"/>
        <v>1.8159789173978498</v>
      </c>
      <c r="AI20" s="1">
        <f t="shared" si="17"/>
        <v>1.8159789173978549</v>
      </c>
      <c r="AJ20" s="1">
        <f t="shared" si="17"/>
        <v>1.8159789173978564</v>
      </c>
      <c r="AK20" s="1">
        <f t="shared" si="17"/>
        <v>1.8159789173978558</v>
      </c>
      <c r="AL20" s="1">
        <f t="shared" si="17"/>
        <v>1.8159789173978562</v>
      </c>
      <c r="AM20" s="1">
        <f t="shared" si="17"/>
        <v>1.8159789173978558</v>
      </c>
      <c r="AN20" s="1">
        <f t="shared" si="17"/>
        <v>1.8159789173978562</v>
      </c>
      <c r="AO20" s="1">
        <f t="shared" si="17"/>
        <v>1.8159789173978558</v>
      </c>
      <c r="AP20" s="1">
        <f t="shared" si="17"/>
        <v>1.8159789173978562</v>
      </c>
      <c r="AQ20" s="1">
        <f t="shared" si="17"/>
        <v>1.8159789173978558</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10.043809523809525</v>
      </c>
      <c r="N23" s="1">
        <f t="shared" ref="N23:AQ23" si="18">SUM(N16:N22)</f>
        <v>5.6432770718755929</v>
      </c>
      <c r="O23" s="1">
        <f t="shared" si="18"/>
        <v>5.1255562650058053</v>
      </c>
      <c r="P23" s="1">
        <f t="shared" si="18"/>
        <v>5.2298251748375471</v>
      </c>
      <c r="Q23" s="1">
        <f t="shared" si="18"/>
        <v>5.2490470936155784</v>
      </c>
      <c r="R23" s="1">
        <f t="shared" si="18"/>
        <v>5.2434779328494479</v>
      </c>
      <c r="S23" s="1">
        <f t="shared" si="18"/>
        <v>5.242790581623896</v>
      </c>
      <c r="T23" s="1">
        <f t="shared" si="18"/>
        <v>5.2430686695970268</v>
      </c>
      <c r="U23" s="1">
        <f t="shared" si="18"/>
        <v>5.2430904940007679</v>
      </c>
      <c r="V23" s="1">
        <f t="shared" si="18"/>
        <v>5.2430770225556218</v>
      </c>
      <c r="W23" s="1">
        <f t="shared" si="18"/>
        <v>5.2430764899560796</v>
      </c>
      <c r="X23" s="1">
        <f t="shared" si="18"/>
        <v>5.2430771243921699</v>
      </c>
      <c r="Y23" s="1">
        <f t="shared" si="18"/>
        <v>5.2430771268290224</v>
      </c>
      <c r="Z23" s="1">
        <f t="shared" si="18"/>
        <v>5.2430770977326215</v>
      </c>
      <c r="AA23" s="1">
        <f t="shared" si="18"/>
        <v>5.2430770986264079</v>
      </c>
      <c r="AB23" s="1">
        <f t="shared" si="18"/>
        <v>5.243077099926083</v>
      </c>
      <c r="AC23" s="1">
        <f t="shared" si="18"/>
        <v>5.2430770998403089</v>
      </c>
      <c r="AD23" s="1">
        <f t="shared" si="18"/>
        <v>5.2430770997838394</v>
      </c>
      <c r="AE23" s="1">
        <f t="shared" si="18"/>
        <v>5.2430770997897138</v>
      </c>
      <c r="AF23" s="1">
        <f t="shared" si="18"/>
        <v>5.2430770997920924</v>
      </c>
      <c r="AG23" s="1">
        <f t="shared" si="18"/>
        <v>5.2430770997917424</v>
      </c>
      <c r="AH23" s="1">
        <f t="shared" si="18"/>
        <v>5.2430770997916438</v>
      </c>
      <c r="AI23" s="1">
        <f t="shared" si="18"/>
        <v>5.2430770997916643</v>
      </c>
      <c r="AJ23" s="1">
        <f t="shared" si="18"/>
        <v>5.2430770997916687</v>
      </c>
      <c r="AK23" s="1">
        <f t="shared" si="18"/>
        <v>5.243077099791666</v>
      </c>
      <c r="AL23" s="1">
        <f t="shared" si="18"/>
        <v>5.2430770997916678</v>
      </c>
      <c r="AM23" s="1">
        <f t="shared" si="18"/>
        <v>5.243077099791666</v>
      </c>
      <c r="AN23" s="1">
        <f t="shared" si="18"/>
        <v>5.2430770997916678</v>
      </c>
      <c r="AO23" s="1">
        <f t="shared" si="18"/>
        <v>5.243077099791666</v>
      </c>
      <c r="AP23" s="1">
        <f t="shared" si="18"/>
        <v>5.2430770997916678</v>
      </c>
      <c r="AQ23" s="1">
        <f t="shared" si="18"/>
        <v>5.243077099791666</v>
      </c>
    </row>
    <row r="24" spans="2:43" ht="18.75" customHeight="1" x14ac:dyDescent="0.4">
      <c r="B24" s="1" t="s">
        <v>9</v>
      </c>
    </row>
    <row r="25" spans="2:43" ht="18.75" customHeight="1" x14ac:dyDescent="0.4">
      <c r="B25" s="1" t="s">
        <v>10</v>
      </c>
      <c r="C25" s="1" t="str">
        <f t="shared" ref="C25:I25" si="19">C15</f>
        <v>アクセス</v>
      </c>
      <c r="D25" s="1" t="str">
        <f t="shared" si="19"/>
        <v>お散歩の充実</v>
      </c>
      <c r="E25" s="1" t="str">
        <f t="shared" si="19"/>
        <v>おやつの充実</v>
      </c>
      <c r="F25" s="1" t="str">
        <f t="shared" si="19"/>
        <v>植物の充実</v>
      </c>
      <c r="G25" s="1" t="str">
        <f t="shared" si="19"/>
        <v>観光スポットの充実</v>
      </c>
      <c r="H25" s="1" t="str">
        <f t="shared" si="19"/>
        <v/>
      </c>
      <c r="I25" s="1" t="str">
        <f t="shared" si="19"/>
        <v/>
      </c>
    </row>
    <row r="26" spans="2:43" ht="18.75" customHeight="1" x14ac:dyDescent="0.4">
      <c r="B26" s="1" t="str">
        <f t="shared" ref="B26:B32" si="20">B16</f>
        <v>アクセス</v>
      </c>
      <c r="C26" s="4"/>
      <c r="D26" s="4">
        <f>J6/J7</f>
        <v>1.8757945710284321</v>
      </c>
      <c r="E26" s="4">
        <f>IF($B$1&gt;=3,J6/J8,"")</f>
        <v>0.43083393304180462</v>
      </c>
      <c r="F26" s="4">
        <f>IF($B$1&gt;=4,J6/J9,"")</f>
        <v>0.20934375802640168</v>
      </c>
      <c r="G26" s="4">
        <f>IF($B$1&gt;=5,J6/J10,"")</f>
        <v>0.21865209587465376</v>
      </c>
      <c r="H26" s="4" t="str">
        <f>IF($B$1&gt;=6,J6/J11,"")</f>
        <v/>
      </c>
      <c r="I26" s="4" t="str">
        <f>IF($B$1&gt;=7,J6/J12,"")</f>
        <v/>
      </c>
    </row>
    <row r="27" spans="2:43" ht="18.75" customHeight="1" x14ac:dyDescent="0.4">
      <c r="B27" s="1" t="str">
        <f t="shared" si="20"/>
        <v>お散歩の充実</v>
      </c>
      <c r="C27" s="4"/>
      <c r="D27" s="4"/>
      <c r="E27" s="4">
        <f>IF($B$1&gt;=3,J7/J8,"")</f>
        <v>0.22968076552518946</v>
      </c>
      <c r="F27" s="4">
        <f>IF($B$1&gt;=4,J7/J9,"")</f>
        <v>0.11160271026460317</v>
      </c>
      <c r="G27" s="4">
        <f>IF($B$1&gt;=5,J7/J10,"")</f>
        <v>0.11656505421847688</v>
      </c>
      <c r="H27" s="4" t="str">
        <f>IF($B$1&gt;=6,J7/J11,"")</f>
        <v/>
      </c>
      <c r="I27" s="4" t="str">
        <f>IF($B$1&gt;=7,J7/J12,"")</f>
        <v/>
      </c>
    </row>
    <row r="28" spans="2:43" ht="18.75" customHeight="1" x14ac:dyDescent="0.4">
      <c r="B28" s="1" t="str">
        <f t="shared" si="20"/>
        <v>おやつの充実</v>
      </c>
      <c r="C28" s="4"/>
      <c r="D28" s="4"/>
      <c r="E28" s="4"/>
      <c r="F28" s="4">
        <f>IF($B$1&gt;=4,J8/J9,"")</f>
        <v>0.4859035975842893</v>
      </c>
      <c r="G28" s="4">
        <f>IF($B$1&gt;=5,J8/J10,"")</f>
        <v>0.50750899385039272</v>
      </c>
      <c r="H28" s="4" t="str">
        <f>IF($B$1&gt;=6,J8/J11,"")</f>
        <v/>
      </c>
      <c r="I28" s="4" t="str">
        <f>IF($B$1&gt;=7,J8/J12,"")</f>
        <v/>
      </c>
    </row>
    <row r="29" spans="2:43" ht="18.75" customHeight="1" x14ac:dyDescent="0.4">
      <c r="B29" s="1" t="str">
        <f t="shared" si="20"/>
        <v>植物の充実</v>
      </c>
      <c r="C29" s="4"/>
      <c r="D29" s="4"/>
      <c r="E29" s="4"/>
      <c r="F29" s="4"/>
      <c r="G29" s="4">
        <f>IF($B$1&gt;=5,J9/J10,"")</f>
        <v>1.0444643677748353</v>
      </c>
      <c r="H29" s="4" t="str">
        <f>IF($B$1&gt;=6,J9/J11,"")</f>
        <v/>
      </c>
      <c r="I29" s="4" t="str">
        <f>IF($B$1&gt;=7,J9/J12,"")</f>
        <v/>
      </c>
    </row>
    <row r="30" spans="2:43" ht="18.75" customHeight="1" x14ac:dyDescent="0.4">
      <c r="B30" s="1" t="str">
        <f t="shared" si="20"/>
        <v>観光スポットの充実</v>
      </c>
      <c r="C30" s="4"/>
      <c r="D30" s="4"/>
      <c r="E30" s="4"/>
      <c r="F30" s="4"/>
      <c r="G30" s="4"/>
      <c r="H30" s="16" t="str">
        <f>IF($B$1&gt;=6,J10/J11,"")</f>
        <v/>
      </c>
      <c r="I30" s="16" t="str">
        <f>IF($B$1&gt;=7,J10/J12,"")</f>
        <v/>
      </c>
    </row>
    <row r="31" spans="2:43" ht="18.75" customHeight="1" x14ac:dyDescent="0.4">
      <c r="B31" s="1" t="str">
        <f t="shared" si="20"/>
        <v/>
      </c>
      <c r="C31" s="4"/>
      <c r="D31" s="4"/>
      <c r="E31" s="4"/>
      <c r="F31" s="4"/>
      <c r="G31" s="4"/>
      <c r="H31" s="4"/>
      <c r="I31" s="16" t="str">
        <f>IF($B$1&gt;=7,J11/J12,"")</f>
        <v/>
      </c>
    </row>
    <row r="32" spans="2:43" ht="18.75" customHeight="1" x14ac:dyDescent="0.4">
      <c r="B32" s="1" t="str">
        <f t="shared" si="20"/>
        <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21">C25</f>
        <v>アクセス</v>
      </c>
      <c r="D34" s="1" t="str">
        <f t="shared" si="21"/>
        <v>お散歩の充実</v>
      </c>
      <c r="E34" s="1" t="str">
        <f t="shared" si="21"/>
        <v>おやつの充実</v>
      </c>
      <c r="F34" s="1" t="str">
        <f t="shared" si="21"/>
        <v>植物の充実</v>
      </c>
      <c r="G34" s="1" t="str">
        <f t="shared" si="21"/>
        <v>観光スポットの充実</v>
      </c>
      <c r="H34" s="1" t="str">
        <f t="shared" si="21"/>
        <v/>
      </c>
      <c r="I34" s="1" t="str">
        <f t="shared" si="21"/>
        <v/>
      </c>
    </row>
    <row r="35" spans="2:9" ht="18.75" customHeight="1" x14ac:dyDescent="0.4">
      <c r="B35" s="1" t="str">
        <f t="shared" ref="B35:B41" si="22">B26</f>
        <v>アクセス</v>
      </c>
      <c r="C35" s="4"/>
      <c r="D35" s="4">
        <f>IF(D26&lt;&gt;"",D16/D26,1)</f>
        <v>1.5993222532652953</v>
      </c>
      <c r="E35" s="4">
        <f>IF(E26&lt;&gt;"",E16/E26,1)</f>
        <v>0.77369331375527783</v>
      </c>
      <c r="F35" s="4">
        <f t="shared" ref="F35:I37" si="23">IF(F26&lt;&gt;"",F16/F26,1)</f>
        <v>0.95536643597836213</v>
      </c>
      <c r="G35" s="4">
        <f t="shared" si="23"/>
        <v>0.91469509679273142</v>
      </c>
      <c r="H35" s="4">
        <f t="shared" si="23"/>
        <v>1</v>
      </c>
      <c r="I35" s="4">
        <f t="shared" si="23"/>
        <v>1</v>
      </c>
    </row>
    <row r="36" spans="2:9" ht="18.75" customHeight="1" x14ac:dyDescent="0.4">
      <c r="B36" s="1" t="str">
        <f t="shared" si="22"/>
        <v>お散歩の充実</v>
      </c>
      <c r="C36" s="4"/>
      <c r="D36" s="4"/>
      <c r="E36" s="4">
        <f>IF(E27&lt;&gt;"",E17/E27,1)</f>
        <v>0.62198130753563463</v>
      </c>
      <c r="F36" s="4">
        <f t="shared" si="23"/>
        <v>1.280050838536424</v>
      </c>
      <c r="G36" s="4">
        <f t="shared" si="23"/>
        <v>1.7157800967101318</v>
      </c>
      <c r="H36" s="4">
        <f t="shared" si="23"/>
        <v>1</v>
      </c>
      <c r="I36" s="4">
        <f t="shared" si="23"/>
        <v>1</v>
      </c>
    </row>
    <row r="37" spans="2:9" ht="18.75" customHeight="1" x14ac:dyDescent="0.4">
      <c r="B37" s="1" t="str">
        <f t="shared" si="22"/>
        <v>おやつの充実</v>
      </c>
      <c r="C37" s="4"/>
      <c r="D37" s="4"/>
      <c r="E37" s="4"/>
      <c r="F37" s="4">
        <f t="shared" si="23"/>
        <v>0.68600713184781525</v>
      </c>
      <c r="G37" s="4">
        <f t="shared" si="23"/>
        <v>0.65680281014211106</v>
      </c>
      <c r="H37" s="4">
        <f t="shared" si="23"/>
        <v>1</v>
      </c>
      <c r="I37" s="4">
        <f t="shared" si="23"/>
        <v>1</v>
      </c>
    </row>
    <row r="38" spans="2:9" ht="18.75" customHeight="1" x14ac:dyDescent="0.4">
      <c r="B38" s="1" t="str">
        <f t="shared" si="22"/>
        <v>植物の充実</v>
      </c>
      <c r="C38" s="4"/>
      <c r="D38" s="4"/>
      <c r="E38" s="4"/>
      <c r="F38" s="4"/>
      <c r="G38" s="4">
        <f t="shared" ref="G38:I38" si="24">IF(G29&lt;&gt;"",G19/G29,1)</f>
        <v>0.9574285450545682</v>
      </c>
      <c r="H38" s="4">
        <f t="shared" si="24"/>
        <v>1</v>
      </c>
      <c r="I38" s="4">
        <f t="shared" si="24"/>
        <v>1</v>
      </c>
    </row>
    <row r="39" spans="2:9" ht="18.75" customHeight="1" x14ac:dyDescent="0.4">
      <c r="B39" s="1" t="str">
        <f t="shared" si="22"/>
        <v>観光スポットの充実</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51" priority="26">
      <formula>#REF!=1</formula>
    </cfRule>
  </conditionalFormatting>
  <conditionalFormatting sqref="J13">
    <cfRule type="cellIs" dxfId="150" priority="28" operator="greaterThan">
      <formula>0.15</formula>
    </cfRule>
  </conditionalFormatting>
  <conditionalFormatting sqref="J13">
    <cfRule type="cellIs" dxfId="149" priority="29" operator="between">
      <formula>0.1</formula>
      <formula>0.15</formula>
    </cfRule>
  </conditionalFormatting>
  <conditionalFormatting sqref="F18">
    <cfRule type="expression" dxfId="148" priority="25">
      <formula>#REF!=1</formula>
    </cfRule>
  </conditionalFormatting>
  <conditionalFormatting sqref="G18">
    <cfRule type="expression" dxfId="147" priority="24">
      <formula>#REF!=1</formula>
    </cfRule>
  </conditionalFormatting>
  <conditionalFormatting sqref="G19">
    <cfRule type="expression" dxfId="146" priority="23">
      <formula>#REF!=1</formula>
    </cfRule>
  </conditionalFormatting>
  <conditionalFormatting sqref="G20 G21:H21">
    <cfRule type="expression" dxfId="145" priority="22">
      <formula>#REF!=1</formula>
    </cfRule>
  </conditionalFormatting>
  <conditionalFormatting sqref="H18">
    <cfRule type="expression" dxfId="144" priority="20">
      <formula>#REF!=1</formula>
    </cfRule>
  </conditionalFormatting>
  <conditionalFormatting sqref="H19">
    <cfRule type="expression" dxfId="143" priority="19">
      <formula>#REF!=1</formula>
    </cfRule>
  </conditionalFormatting>
  <conditionalFormatting sqref="H20">
    <cfRule type="expression" dxfId="142" priority="18">
      <formula>#REF!=1</formula>
    </cfRule>
  </conditionalFormatting>
  <conditionalFormatting sqref="I18">
    <cfRule type="expression" dxfId="141" priority="15">
      <formula>#REF!=1</formula>
    </cfRule>
  </conditionalFormatting>
  <conditionalFormatting sqref="I19">
    <cfRule type="expression" dxfId="140" priority="14">
      <formula>#REF!=1</formula>
    </cfRule>
  </conditionalFormatting>
  <conditionalFormatting sqref="I20">
    <cfRule type="expression" dxfId="139" priority="13">
      <formula>#REF!=1</formula>
    </cfRule>
  </conditionalFormatting>
  <conditionalFormatting sqref="I21">
    <cfRule type="expression" dxfId="138" priority="10">
      <formula>#REF!=1</formula>
    </cfRule>
  </conditionalFormatting>
  <conditionalFormatting sqref="G22:H22">
    <cfRule type="expression" dxfId="137" priority="12">
      <formula>#REF!=1</formula>
    </cfRule>
  </conditionalFormatting>
  <conditionalFormatting sqref="I22">
    <cfRule type="expression" dxfId="136" priority="11">
      <formula>#REF!=1</formula>
    </cfRule>
  </conditionalFormatting>
  <conditionalFormatting sqref="E36 D35:E35 G35:G38 I35:I40">
    <cfRule type="cellIs" dxfId="135" priority="3" operator="notBetween">
      <formula>$D$33</formula>
      <formula>$C$33</formula>
    </cfRule>
  </conditionalFormatting>
  <conditionalFormatting sqref="F35:F37">
    <cfRule type="cellIs" dxfId="134" priority="2" operator="notBetween">
      <formula>0.5</formula>
      <formula>2</formula>
    </cfRule>
  </conditionalFormatting>
  <conditionalFormatting sqref="H35:H39">
    <cfRule type="cellIs" dxfId="133" priority="1" operator="notBetween">
      <formula>0.5</formula>
      <formula>2</formula>
    </cfRule>
  </conditionalFormatting>
  <dataValidations count="2">
    <dataValidation type="whole" allowBlank="1" showInputMessage="1" showErrorMessage="1" sqref="B1" xr:uid="{00000000-0002-0000-0600-000000000000}">
      <formula1>2</formula1>
      <formula2>7</formula2>
    </dataValidation>
    <dataValidation type="list" allowBlank="1" showInputMessage="1" showErrorMessage="1" sqref="I11 D6:I6 E7:I7 F8:I8 H10:I10 G9:I9" xr:uid="{00000000-0002-0000-0600-000001000000}">
      <formula1>$A$50:$A$66</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1012"/>
  <sheetViews>
    <sheetView workbookViewId="0">
      <selection activeCell="B1" sqref="B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4</v>
      </c>
      <c r="C1" s="5" t="s">
        <v>29</v>
      </c>
    </row>
    <row r="2" spans="1:43" s="26" customFormat="1" ht="45" customHeight="1" x14ac:dyDescent="0.4">
      <c r="B2" s="26" t="s">
        <v>1</v>
      </c>
      <c r="C2" s="27" t="s">
        <v>12</v>
      </c>
      <c r="D2" s="27" t="s">
        <v>13</v>
      </c>
      <c r="E2" s="28" t="s">
        <v>14</v>
      </c>
      <c r="F2" s="28" t="s">
        <v>15</v>
      </c>
      <c r="G2" s="28" t="s">
        <v>26</v>
      </c>
      <c r="H2" s="28" t="s">
        <v>27</v>
      </c>
      <c r="I2" s="28" t="s">
        <v>28</v>
      </c>
    </row>
    <row r="3" spans="1:43" ht="18.75" customHeight="1" x14ac:dyDescent="0.4">
      <c r="L3" s="1" t="s">
        <v>2</v>
      </c>
    </row>
    <row r="4" spans="1:43" ht="18.75" customHeight="1" x14ac:dyDescent="0.4">
      <c r="D4" s="5" t="s">
        <v>43</v>
      </c>
    </row>
    <row r="5" spans="1:43" ht="18.75" customHeight="1" x14ac:dyDescent="0.4">
      <c r="B5" s="1" t="s">
        <v>3</v>
      </c>
      <c r="C5" s="1" t="str">
        <f t="shared" ref="C5:D5" si="0">C2</f>
        <v>A</v>
      </c>
      <c r="D5" s="1" t="str">
        <f t="shared" si="0"/>
        <v>B</v>
      </c>
      <c r="E5" s="1" t="str">
        <f>IF($B$1&gt;=3,E2,"")</f>
        <v>C</v>
      </c>
      <c r="F5" s="1" t="str">
        <f>IF($B$1&gt;=4,F2,"")</f>
        <v>D</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c r="E6" s="7"/>
      <c r="F6" s="7"/>
      <c r="G6" s="7"/>
      <c r="H6" s="7"/>
      <c r="I6" s="18"/>
      <c r="J6" s="17">
        <f t="shared" ref="J6:J7" si="3">AQ6</f>
        <v>0.25</v>
      </c>
      <c r="M6" s="1">
        <f t="shared" ref="M6:M7" si="4">1/$B$1</f>
        <v>0.25</v>
      </c>
      <c r="N6" s="1">
        <f t="shared" ref="N6:AQ12" si="5">M16/M$23</f>
        <v>0.25</v>
      </c>
      <c r="O6" s="1">
        <f t="shared" si="5"/>
        <v>0.25</v>
      </c>
      <c r="P6" s="1">
        <f t="shared" si="5"/>
        <v>0.25</v>
      </c>
      <c r="Q6" s="1">
        <f t="shared" si="5"/>
        <v>0.25</v>
      </c>
      <c r="R6" s="1">
        <f t="shared" si="5"/>
        <v>0.25</v>
      </c>
      <c r="S6" s="1">
        <f t="shared" si="5"/>
        <v>0.25</v>
      </c>
      <c r="T6" s="1">
        <f t="shared" si="5"/>
        <v>0.25</v>
      </c>
      <c r="U6" s="1">
        <f t="shared" si="5"/>
        <v>0.25</v>
      </c>
      <c r="V6" s="1">
        <f t="shared" si="5"/>
        <v>0.25</v>
      </c>
      <c r="W6" s="1">
        <f t="shared" si="5"/>
        <v>0.25</v>
      </c>
      <c r="X6" s="1">
        <f t="shared" si="5"/>
        <v>0.25</v>
      </c>
      <c r="Y6" s="1">
        <f t="shared" si="5"/>
        <v>0.25</v>
      </c>
      <c r="Z6" s="1">
        <f t="shared" si="5"/>
        <v>0.25</v>
      </c>
      <c r="AA6" s="1">
        <f t="shared" si="5"/>
        <v>0.25</v>
      </c>
      <c r="AB6" s="1">
        <f t="shared" si="5"/>
        <v>0.25</v>
      </c>
      <c r="AC6" s="1">
        <f t="shared" si="5"/>
        <v>0.25</v>
      </c>
      <c r="AD6" s="1">
        <f t="shared" si="5"/>
        <v>0.25</v>
      </c>
      <c r="AE6" s="1">
        <f t="shared" si="5"/>
        <v>0.25</v>
      </c>
      <c r="AF6" s="1">
        <f t="shared" si="5"/>
        <v>0.25</v>
      </c>
      <c r="AG6" s="1">
        <f t="shared" si="5"/>
        <v>0.25</v>
      </c>
      <c r="AH6" s="1">
        <f t="shared" si="5"/>
        <v>0.25</v>
      </c>
      <c r="AI6" s="1">
        <f t="shared" si="5"/>
        <v>0.25</v>
      </c>
      <c r="AJ6" s="1">
        <f t="shared" si="5"/>
        <v>0.25</v>
      </c>
      <c r="AK6" s="1">
        <f t="shared" si="5"/>
        <v>0.25</v>
      </c>
      <c r="AL6" s="1">
        <f t="shared" si="5"/>
        <v>0.25</v>
      </c>
      <c r="AM6" s="1">
        <f t="shared" si="5"/>
        <v>0.25</v>
      </c>
      <c r="AN6" s="1">
        <f t="shared" si="5"/>
        <v>0.25</v>
      </c>
      <c r="AO6" s="1">
        <f t="shared" si="5"/>
        <v>0.25</v>
      </c>
      <c r="AP6" s="1">
        <f t="shared" si="5"/>
        <v>0.25</v>
      </c>
      <c r="AQ6" s="1">
        <f t="shared" si="5"/>
        <v>0.25</v>
      </c>
    </row>
    <row r="7" spans="1:43" ht="18.75" customHeight="1" x14ac:dyDescent="0.4">
      <c r="B7" s="1" t="str">
        <f>D5</f>
        <v>B</v>
      </c>
      <c r="C7" s="4"/>
      <c r="D7" s="4">
        <f t="shared" si="2"/>
        <v>1</v>
      </c>
      <c r="E7" s="7"/>
      <c r="F7" s="7"/>
      <c r="G7" s="7"/>
      <c r="H7" s="7"/>
      <c r="I7" s="18"/>
      <c r="J7" s="17">
        <f t="shared" si="3"/>
        <v>0.25</v>
      </c>
      <c r="M7" s="1">
        <f t="shared" si="4"/>
        <v>0.25</v>
      </c>
      <c r="N7" s="1">
        <f t="shared" si="5"/>
        <v>0.25</v>
      </c>
      <c r="O7" s="1">
        <f t="shared" si="5"/>
        <v>0.25</v>
      </c>
      <c r="P7" s="1">
        <f t="shared" si="5"/>
        <v>0.25</v>
      </c>
      <c r="Q7" s="1">
        <f t="shared" si="5"/>
        <v>0.25</v>
      </c>
      <c r="R7" s="1">
        <f t="shared" si="5"/>
        <v>0.25</v>
      </c>
      <c r="S7" s="1">
        <f t="shared" si="5"/>
        <v>0.25</v>
      </c>
      <c r="T7" s="1">
        <f t="shared" si="5"/>
        <v>0.25</v>
      </c>
      <c r="U7" s="1">
        <f t="shared" si="5"/>
        <v>0.25</v>
      </c>
      <c r="V7" s="1">
        <f t="shared" si="5"/>
        <v>0.25</v>
      </c>
      <c r="W7" s="1">
        <f t="shared" si="5"/>
        <v>0.25</v>
      </c>
      <c r="X7" s="1">
        <f t="shared" si="5"/>
        <v>0.25</v>
      </c>
      <c r="Y7" s="1">
        <f t="shared" si="5"/>
        <v>0.25</v>
      </c>
      <c r="Z7" s="1">
        <f t="shared" si="5"/>
        <v>0.25</v>
      </c>
      <c r="AA7" s="1">
        <f t="shared" si="5"/>
        <v>0.25</v>
      </c>
      <c r="AB7" s="1">
        <f t="shared" si="5"/>
        <v>0.25</v>
      </c>
      <c r="AC7" s="1">
        <f t="shared" si="5"/>
        <v>0.25</v>
      </c>
      <c r="AD7" s="1">
        <f t="shared" si="5"/>
        <v>0.25</v>
      </c>
      <c r="AE7" s="1">
        <f t="shared" si="5"/>
        <v>0.25</v>
      </c>
      <c r="AF7" s="1">
        <f t="shared" si="5"/>
        <v>0.25</v>
      </c>
      <c r="AG7" s="1">
        <f t="shared" si="5"/>
        <v>0.25</v>
      </c>
      <c r="AH7" s="1">
        <f t="shared" si="5"/>
        <v>0.25</v>
      </c>
      <c r="AI7" s="1">
        <f t="shared" si="5"/>
        <v>0.25</v>
      </c>
      <c r="AJ7" s="1">
        <f t="shared" si="5"/>
        <v>0.25</v>
      </c>
      <c r="AK7" s="1">
        <f t="shared" si="5"/>
        <v>0.25</v>
      </c>
      <c r="AL7" s="1">
        <f t="shared" si="5"/>
        <v>0.25</v>
      </c>
      <c r="AM7" s="1">
        <f t="shared" si="5"/>
        <v>0.25</v>
      </c>
      <c r="AN7" s="1">
        <f t="shared" si="5"/>
        <v>0.25</v>
      </c>
      <c r="AO7" s="1">
        <f t="shared" si="5"/>
        <v>0.25</v>
      </c>
      <c r="AP7" s="1">
        <f t="shared" si="5"/>
        <v>0.25</v>
      </c>
      <c r="AQ7" s="1">
        <f t="shared" si="5"/>
        <v>0.25</v>
      </c>
    </row>
    <row r="8" spans="1:43" ht="18.75" customHeight="1" x14ac:dyDescent="0.4">
      <c r="B8" s="1" t="str">
        <f>E2</f>
        <v>C</v>
      </c>
      <c r="C8" s="4"/>
      <c r="D8" s="4"/>
      <c r="E8" s="4">
        <f>E18</f>
        <v>1</v>
      </c>
      <c r="F8" s="6"/>
      <c r="G8" s="6"/>
      <c r="H8" s="6"/>
      <c r="I8" s="6"/>
      <c r="J8" s="17">
        <f>IF($B$1&gt;=3,AQ8,"")</f>
        <v>0.25</v>
      </c>
      <c r="M8" s="1">
        <f>IF($B$1&gt;=3,1/$B$1,0)</f>
        <v>0.25</v>
      </c>
      <c r="N8" s="1">
        <f t="shared" si="5"/>
        <v>0.25</v>
      </c>
      <c r="O8" s="1">
        <f t="shared" si="5"/>
        <v>0.25</v>
      </c>
      <c r="P8" s="1">
        <f t="shared" si="5"/>
        <v>0.25</v>
      </c>
      <c r="Q8" s="1">
        <f t="shared" si="5"/>
        <v>0.25</v>
      </c>
      <c r="R8" s="1">
        <f t="shared" si="5"/>
        <v>0.25</v>
      </c>
      <c r="S8" s="1">
        <f t="shared" si="5"/>
        <v>0.25</v>
      </c>
      <c r="T8" s="1">
        <f t="shared" si="5"/>
        <v>0.25</v>
      </c>
      <c r="U8" s="1">
        <f t="shared" si="5"/>
        <v>0.25</v>
      </c>
      <c r="V8" s="1">
        <f t="shared" si="5"/>
        <v>0.25</v>
      </c>
      <c r="W8" s="1">
        <f t="shared" si="5"/>
        <v>0.25</v>
      </c>
      <c r="X8" s="1">
        <f t="shared" si="5"/>
        <v>0.25</v>
      </c>
      <c r="Y8" s="1">
        <f t="shared" si="5"/>
        <v>0.25</v>
      </c>
      <c r="Z8" s="1">
        <f t="shared" si="5"/>
        <v>0.25</v>
      </c>
      <c r="AA8" s="1">
        <f t="shared" si="5"/>
        <v>0.25</v>
      </c>
      <c r="AB8" s="1">
        <f t="shared" si="5"/>
        <v>0.25</v>
      </c>
      <c r="AC8" s="1">
        <f t="shared" si="5"/>
        <v>0.25</v>
      </c>
      <c r="AD8" s="1">
        <f t="shared" si="5"/>
        <v>0.25</v>
      </c>
      <c r="AE8" s="1">
        <f t="shared" si="5"/>
        <v>0.25</v>
      </c>
      <c r="AF8" s="1">
        <f t="shared" si="5"/>
        <v>0.25</v>
      </c>
      <c r="AG8" s="1">
        <f t="shared" si="5"/>
        <v>0.25</v>
      </c>
      <c r="AH8" s="1">
        <f t="shared" si="5"/>
        <v>0.25</v>
      </c>
      <c r="AI8" s="1">
        <f t="shared" si="5"/>
        <v>0.25</v>
      </c>
      <c r="AJ8" s="1">
        <f t="shared" si="5"/>
        <v>0.25</v>
      </c>
      <c r="AK8" s="1">
        <f t="shared" si="5"/>
        <v>0.25</v>
      </c>
      <c r="AL8" s="1">
        <f t="shared" si="5"/>
        <v>0.25</v>
      </c>
      <c r="AM8" s="1">
        <f t="shared" si="5"/>
        <v>0.25</v>
      </c>
      <c r="AN8" s="1">
        <f t="shared" si="5"/>
        <v>0.25</v>
      </c>
      <c r="AO8" s="1">
        <f t="shared" si="5"/>
        <v>0.25</v>
      </c>
      <c r="AP8" s="1">
        <f t="shared" si="5"/>
        <v>0.25</v>
      </c>
      <c r="AQ8" s="1">
        <f t="shared" si="5"/>
        <v>0.25</v>
      </c>
    </row>
    <row r="9" spans="1:43" ht="18.75" customHeight="1" x14ac:dyDescent="0.4">
      <c r="B9" s="1" t="str">
        <f>F5</f>
        <v>D</v>
      </c>
      <c r="C9" s="4"/>
      <c r="D9" s="4"/>
      <c r="E9" s="4"/>
      <c r="F9" s="4">
        <f t="shared" si="2"/>
        <v>1</v>
      </c>
      <c r="G9" s="6"/>
      <c r="H9" s="6"/>
      <c r="I9" s="6"/>
      <c r="J9" s="17">
        <f>IF($B$1&gt;=4,AQ9,"")</f>
        <v>0.25</v>
      </c>
      <c r="M9" s="1">
        <f>IF($B$1&gt;=4,1/$B$1,0)</f>
        <v>0.25</v>
      </c>
      <c r="N9" s="1">
        <f t="shared" si="5"/>
        <v>0.25</v>
      </c>
      <c r="O9" s="1">
        <f t="shared" si="5"/>
        <v>0.25</v>
      </c>
      <c r="P9" s="1">
        <f t="shared" si="5"/>
        <v>0.25</v>
      </c>
      <c r="Q9" s="1">
        <f t="shared" si="5"/>
        <v>0.25</v>
      </c>
      <c r="R9" s="1">
        <f t="shared" si="5"/>
        <v>0.25</v>
      </c>
      <c r="S9" s="1">
        <f t="shared" si="5"/>
        <v>0.25</v>
      </c>
      <c r="T9" s="1">
        <f t="shared" si="5"/>
        <v>0.25</v>
      </c>
      <c r="U9" s="1">
        <f t="shared" si="5"/>
        <v>0.25</v>
      </c>
      <c r="V9" s="1">
        <f t="shared" si="5"/>
        <v>0.25</v>
      </c>
      <c r="W9" s="1">
        <f t="shared" si="5"/>
        <v>0.25</v>
      </c>
      <c r="X9" s="1">
        <f t="shared" si="5"/>
        <v>0.25</v>
      </c>
      <c r="Y9" s="1">
        <f t="shared" si="5"/>
        <v>0.25</v>
      </c>
      <c r="Z9" s="1">
        <f t="shared" si="5"/>
        <v>0.25</v>
      </c>
      <c r="AA9" s="1">
        <f t="shared" si="5"/>
        <v>0.25</v>
      </c>
      <c r="AB9" s="1">
        <f t="shared" si="5"/>
        <v>0.25</v>
      </c>
      <c r="AC9" s="1">
        <f t="shared" si="5"/>
        <v>0.25</v>
      </c>
      <c r="AD9" s="1">
        <f t="shared" si="5"/>
        <v>0.25</v>
      </c>
      <c r="AE9" s="1">
        <f t="shared" si="5"/>
        <v>0.25</v>
      </c>
      <c r="AF9" s="1">
        <f t="shared" si="5"/>
        <v>0.25</v>
      </c>
      <c r="AG9" s="1">
        <f t="shared" si="5"/>
        <v>0.25</v>
      </c>
      <c r="AH9" s="1">
        <f t="shared" si="5"/>
        <v>0.25</v>
      </c>
      <c r="AI9" s="1">
        <f t="shared" si="5"/>
        <v>0.25</v>
      </c>
      <c r="AJ9" s="1">
        <f t="shared" si="5"/>
        <v>0.25</v>
      </c>
      <c r="AK9" s="1">
        <f t="shared" si="5"/>
        <v>0.25</v>
      </c>
      <c r="AL9" s="1">
        <f t="shared" si="5"/>
        <v>0.25</v>
      </c>
      <c r="AM9" s="1">
        <f t="shared" si="5"/>
        <v>0.25</v>
      </c>
      <c r="AN9" s="1">
        <f t="shared" si="5"/>
        <v>0.25</v>
      </c>
      <c r="AO9" s="1">
        <f t="shared" si="5"/>
        <v>0.25</v>
      </c>
      <c r="AP9" s="1">
        <f t="shared" si="5"/>
        <v>0.25</v>
      </c>
      <c r="AQ9" s="1">
        <f t="shared" si="5"/>
        <v>0.25</v>
      </c>
    </row>
    <row r="10" spans="1:43" ht="18.75" customHeight="1" x14ac:dyDescent="0.4">
      <c r="B10" s="5" t="str">
        <f>G5</f>
        <v/>
      </c>
      <c r="C10" s="4"/>
      <c r="D10" s="4"/>
      <c r="E10" s="4"/>
      <c r="F10" s="4"/>
      <c r="G10" s="4">
        <v>1</v>
      </c>
      <c r="H10" s="6"/>
      <c r="I10" s="6"/>
      <c r="J10" s="17"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7"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7"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-1</v>
      </c>
    </row>
    <row r="14" spans="1:43" ht="18.75" customHeight="1" x14ac:dyDescent="0.4"/>
    <row r="15" spans="1:43" ht="18.75" customHeight="1" x14ac:dyDescent="0.4">
      <c r="B15" s="1" t="s">
        <v>2</v>
      </c>
      <c r="C15" s="1" t="str">
        <f t="shared" ref="C15:I15" si="6">C5</f>
        <v>A</v>
      </c>
      <c r="D15" s="1" t="str">
        <f t="shared" si="6"/>
        <v>B</v>
      </c>
      <c r="E15" s="1" t="str">
        <f t="shared" si="6"/>
        <v>C</v>
      </c>
      <c r="F15" s="1" t="str">
        <f t="shared" si="6"/>
        <v>D</v>
      </c>
      <c r="G15" s="1" t="str">
        <f t="shared" si="6"/>
        <v/>
      </c>
      <c r="H15" s="1" t="str">
        <f t="shared" si="6"/>
        <v/>
      </c>
      <c r="I15" s="1" t="str">
        <f t="shared" si="6"/>
        <v/>
      </c>
      <c r="M15" s="1" t="s">
        <v>7</v>
      </c>
    </row>
    <row r="16" spans="1:43" ht="18.75" customHeight="1" x14ac:dyDescent="0.4">
      <c r="B16" s="1" t="str">
        <f t="shared" ref="B16:B22" si="7">B6</f>
        <v>A</v>
      </c>
      <c r="C16" s="4">
        <v>1</v>
      </c>
      <c r="D16" s="8">
        <f>IF(D6&lt;0,1/(-1*D6),D6)</f>
        <v>0</v>
      </c>
      <c r="E16" s="8">
        <f>IF($B$1&gt;=3,IF(E6&lt;0,1/(-1*E6),E6),0)</f>
        <v>0</v>
      </c>
      <c r="F16" s="8">
        <f>IF($B$1&gt;=4,IF(F6&lt;0,1/(-1*F6),F6),0)</f>
        <v>0</v>
      </c>
      <c r="G16" s="8">
        <f>IF($B$1&gt;=5,IF(G6&lt;0,1/(-1*G6),G6),0)</f>
        <v>0</v>
      </c>
      <c r="H16" s="8">
        <f>IF($B$1&gt;=6,IF(H6&lt;0,1/(-1*H6),H6),0)</f>
        <v>0</v>
      </c>
      <c r="I16" s="8">
        <f t="shared" ref="I16:I21" si="8">IF($B$1&gt;=7,IF(I6&lt;0,1/(-1*I6),I6),0)</f>
        <v>0</v>
      </c>
      <c r="M16" s="1">
        <f t="shared" ref="M16:AB22" si="9">MMULT($C16:$I16,M$6:M$12)</f>
        <v>0.25</v>
      </c>
      <c r="N16" s="1">
        <f t="shared" si="9"/>
        <v>0.25</v>
      </c>
      <c r="O16" s="1">
        <f t="shared" si="9"/>
        <v>0.25</v>
      </c>
      <c r="P16" s="1">
        <f t="shared" si="9"/>
        <v>0.25</v>
      </c>
      <c r="Q16" s="1">
        <f t="shared" si="9"/>
        <v>0.25</v>
      </c>
      <c r="R16" s="1">
        <f t="shared" si="9"/>
        <v>0.25</v>
      </c>
      <c r="S16" s="1">
        <f t="shared" si="9"/>
        <v>0.25</v>
      </c>
      <c r="T16" s="1">
        <f t="shared" si="9"/>
        <v>0.25</v>
      </c>
      <c r="U16" s="1">
        <f t="shared" si="9"/>
        <v>0.25</v>
      </c>
      <c r="V16" s="1">
        <f t="shared" si="9"/>
        <v>0.25</v>
      </c>
      <c r="W16" s="1">
        <f t="shared" si="9"/>
        <v>0.25</v>
      </c>
      <c r="X16" s="1">
        <f t="shared" si="9"/>
        <v>0.25</v>
      </c>
      <c r="Y16" s="1">
        <f t="shared" si="9"/>
        <v>0.25</v>
      </c>
      <c r="Z16" s="1">
        <f t="shared" si="9"/>
        <v>0.25</v>
      </c>
      <c r="AA16" s="1">
        <f t="shared" si="9"/>
        <v>0.25</v>
      </c>
      <c r="AB16" s="1">
        <f t="shared" si="9"/>
        <v>0.25</v>
      </c>
      <c r="AC16" s="1">
        <f t="shared" ref="AC16:AQ22" si="10">MMULT($C16:$I16,AC$6:AC$12)</f>
        <v>0.25</v>
      </c>
      <c r="AD16" s="1">
        <f t="shared" si="10"/>
        <v>0.25</v>
      </c>
      <c r="AE16" s="1">
        <f t="shared" si="10"/>
        <v>0.25</v>
      </c>
      <c r="AF16" s="1">
        <f t="shared" si="10"/>
        <v>0.25</v>
      </c>
      <c r="AG16" s="1">
        <f t="shared" si="10"/>
        <v>0.25</v>
      </c>
      <c r="AH16" s="1">
        <f t="shared" si="10"/>
        <v>0.25</v>
      </c>
      <c r="AI16" s="1">
        <f t="shared" si="10"/>
        <v>0.25</v>
      </c>
      <c r="AJ16" s="1">
        <f t="shared" si="10"/>
        <v>0.25</v>
      </c>
      <c r="AK16" s="1">
        <f t="shared" si="10"/>
        <v>0.25</v>
      </c>
      <c r="AL16" s="1">
        <f t="shared" si="10"/>
        <v>0.25</v>
      </c>
      <c r="AM16" s="1">
        <f t="shared" si="10"/>
        <v>0.25</v>
      </c>
      <c r="AN16" s="1">
        <f t="shared" si="10"/>
        <v>0.25</v>
      </c>
      <c r="AO16" s="1">
        <f t="shared" si="10"/>
        <v>0.25</v>
      </c>
      <c r="AP16" s="1">
        <f t="shared" si="10"/>
        <v>0.25</v>
      </c>
      <c r="AQ16" s="1">
        <f t="shared" si="10"/>
        <v>0.25</v>
      </c>
    </row>
    <row r="17" spans="2:43" ht="18.75" customHeight="1" x14ac:dyDescent="0.4">
      <c r="B17" s="1" t="str">
        <f t="shared" si="7"/>
        <v>B</v>
      </c>
      <c r="C17" s="4">
        <f>IF(D16&lt;&gt;0,1 / D16,0)</f>
        <v>0</v>
      </c>
      <c r="D17" s="4">
        <v>1</v>
      </c>
      <c r="E17" s="8">
        <f>IF($B$1&gt;=3,IF(E7&lt;0,1/(-1*E7),E7),0)</f>
        <v>0</v>
      </c>
      <c r="F17" s="8">
        <f>IF($B$1&gt;=4,IF(F7&lt;0,1/(-1*F7),F7),0)</f>
        <v>0</v>
      </c>
      <c r="G17" s="8">
        <f>IF($B$1&gt;=5,IF(G7&lt;0,1/(-1*G7),G7),0)</f>
        <v>0</v>
      </c>
      <c r="H17" s="8">
        <f>IF($B$1&gt;=6,IF(H7&lt;0,1/(-1*H7),H7),0)</f>
        <v>0</v>
      </c>
      <c r="I17" s="8">
        <f t="shared" si="8"/>
        <v>0</v>
      </c>
      <c r="M17" s="1">
        <f t="shared" si="9"/>
        <v>0.25</v>
      </c>
      <c r="N17" s="1">
        <f t="shared" si="9"/>
        <v>0.25</v>
      </c>
      <c r="O17" s="1">
        <f t="shared" si="9"/>
        <v>0.25</v>
      </c>
      <c r="P17" s="1">
        <f t="shared" si="9"/>
        <v>0.25</v>
      </c>
      <c r="Q17" s="1">
        <f t="shared" si="9"/>
        <v>0.25</v>
      </c>
      <c r="R17" s="1">
        <f t="shared" si="9"/>
        <v>0.25</v>
      </c>
      <c r="S17" s="1">
        <f t="shared" si="9"/>
        <v>0.25</v>
      </c>
      <c r="T17" s="1">
        <f t="shared" si="9"/>
        <v>0.25</v>
      </c>
      <c r="U17" s="1">
        <f t="shared" si="9"/>
        <v>0.25</v>
      </c>
      <c r="V17" s="1">
        <f t="shared" si="9"/>
        <v>0.25</v>
      </c>
      <c r="W17" s="1">
        <f t="shared" si="9"/>
        <v>0.25</v>
      </c>
      <c r="X17" s="1">
        <f t="shared" si="9"/>
        <v>0.25</v>
      </c>
      <c r="Y17" s="1">
        <f t="shared" si="9"/>
        <v>0.25</v>
      </c>
      <c r="Z17" s="1">
        <f t="shared" si="9"/>
        <v>0.25</v>
      </c>
      <c r="AA17" s="1">
        <f t="shared" si="9"/>
        <v>0.25</v>
      </c>
      <c r="AB17" s="1">
        <f t="shared" si="9"/>
        <v>0.25</v>
      </c>
      <c r="AC17" s="1">
        <f t="shared" si="10"/>
        <v>0.25</v>
      </c>
      <c r="AD17" s="1">
        <f t="shared" si="10"/>
        <v>0.25</v>
      </c>
      <c r="AE17" s="1">
        <f t="shared" si="10"/>
        <v>0.25</v>
      </c>
      <c r="AF17" s="1">
        <f t="shared" si="10"/>
        <v>0.25</v>
      </c>
      <c r="AG17" s="1">
        <f t="shared" si="10"/>
        <v>0.25</v>
      </c>
      <c r="AH17" s="1">
        <f t="shared" si="10"/>
        <v>0.25</v>
      </c>
      <c r="AI17" s="1">
        <f t="shared" si="10"/>
        <v>0.25</v>
      </c>
      <c r="AJ17" s="1">
        <f t="shared" si="10"/>
        <v>0.25</v>
      </c>
      <c r="AK17" s="1">
        <f t="shared" si="10"/>
        <v>0.25</v>
      </c>
      <c r="AL17" s="1">
        <f t="shared" si="10"/>
        <v>0.25</v>
      </c>
      <c r="AM17" s="1">
        <f t="shared" si="10"/>
        <v>0.25</v>
      </c>
      <c r="AN17" s="1">
        <f t="shared" si="10"/>
        <v>0.25</v>
      </c>
      <c r="AO17" s="1">
        <f t="shared" si="10"/>
        <v>0.25</v>
      </c>
      <c r="AP17" s="1">
        <f t="shared" si="10"/>
        <v>0.25</v>
      </c>
      <c r="AQ17" s="1">
        <f t="shared" si="10"/>
        <v>0.25</v>
      </c>
    </row>
    <row r="18" spans="2:43" ht="18.75" customHeight="1" x14ac:dyDescent="0.4">
      <c r="B18" s="1" t="str">
        <f t="shared" si="7"/>
        <v>C</v>
      </c>
      <c r="C18" s="4">
        <f>IF(E16&lt;&gt;0,1 / E16,0)</f>
        <v>0</v>
      </c>
      <c r="D18" s="4">
        <f>IF(E17&lt;&gt;0,1 / E17,0)</f>
        <v>0</v>
      </c>
      <c r="E18" s="4">
        <v>1</v>
      </c>
      <c r="F18" s="8">
        <f>IF($B$1&gt;=4,IF(F8&lt;0,1/(-1*F8),F8),0)</f>
        <v>0</v>
      </c>
      <c r="G18" s="8">
        <f>IF($B$1&gt;=5,IF(G8&lt;0,1/(-1*G8),G8),0)</f>
        <v>0</v>
      </c>
      <c r="H18" s="8">
        <f>IF($B$1&gt;=6,IF(H8&lt;0,1/(-1*H8),H8),0)</f>
        <v>0</v>
      </c>
      <c r="I18" s="8">
        <f t="shared" si="8"/>
        <v>0</v>
      </c>
      <c r="M18" s="1">
        <f t="shared" si="9"/>
        <v>0.25</v>
      </c>
      <c r="N18" s="1">
        <f t="shared" si="9"/>
        <v>0.25</v>
      </c>
      <c r="O18" s="1">
        <f t="shared" si="9"/>
        <v>0.25</v>
      </c>
      <c r="P18" s="1">
        <f t="shared" si="9"/>
        <v>0.25</v>
      </c>
      <c r="Q18" s="1">
        <f t="shared" si="9"/>
        <v>0.25</v>
      </c>
      <c r="R18" s="1">
        <f t="shared" si="9"/>
        <v>0.25</v>
      </c>
      <c r="S18" s="1">
        <f t="shared" si="9"/>
        <v>0.25</v>
      </c>
      <c r="T18" s="1">
        <f t="shared" si="9"/>
        <v>0.25</v>
      </c>
      <c r="U18" s="1">
        <f t="shared" si="9"/>
        <v>0.25</v>
      </c>
      <c r="V18" s="1">
        <f t="shared" si="9"/>
        <v>0.25</v>
      </c>
      <c r="W18" s="1">
        <f t="shared" si="9"/>
        <v>0.25</v>
      </c>
      <c r="X18" s="1">
        <f t="shared" si="9"/>
        <v>0.25</v>
      </c>
      <c r="Y18" s="1">
        <f t="shared" si="9"/>
        <v>0.25</v>
      </c>
      <c r="Z18" s="1">
        <f t="shared" si="9"/>
        <v>0.25</v>
      </c>
      <c r="AA18" s="1">
        <f t="shared" si="9"/>
        <v>0.25</v>
      </c>
      <c r="AB18" s="1">
        <f t="shared" si="9"/>
        <v>0.25</v>
      </c>
      <c r="AC18" s="1">
        <f t="shared" si="10"/>
        <v>0.25</v>
      </c>
      <c r="AD18" s="1">
        <f t="shared" si="10"/>
        <v>0.25</v>
      </c>
      <c r="AE18" s="1">
        <f t="shared" si="10"/>
        <v>0.25</v>
      </c>
      <c r="AF18" s="1">
        <f t="shared" si="10"/>
        <v>0.25</v>
      </c>
      <c r="AG18" s="1">
        <f t="shared" si="10"/>
        <v>0.25</v>
      </c>
      <c r="AH18" s="1">
        <f t="shared" si="10"/>
        <v>0.25</v>
      </c>
      <c r="AI18" s="1">
        <f t="shared" si="10"/>
        <v>0.25</v>
      </c>
      <c r="AJ18" s="1">
        <f t="shared" si="10"/>
        <v>0.25</v>
      </c>
      <c r="AK18" s="1">
        <f t="shared" si="10"/>
        <v>0.25</v>
      </c>
      <c r="AL18" s="1">
        <f t="shared" si="10"/>
        <v>0.25</v>
      </c>
      <c r="AM18" s="1">
        <f t="shared" si="10"/>
        <v>0.25</v>
      </c>
      <c r="AN18" s="1">
        <f t="shared" si="10"/>
        <v>0.25</v>
      </c>
      <c r="AO18" s="1">
        <f t="shared" si="10"/>
        <v>0.25</v>
      </c>
      <c r="AP18" s="1">
        <f t="shared" si="10"/>
        <v>0.25</v>
      </c>
      <c r="AQ18" s="1">
        <f t="shared" si="10"/>
        <v>0.25</v>
      </c>
    </row>
    <row r="19" spans="2:43" ht="18.75" customHeight="1" x14ac:dyDescent="0.4">
      <c r="B19" s="1" t="str">
        <f t="shared" si="7"/>
        <v>D</v>
      </c>
      <c r="C19" s="4">
        <f>IF(F16&lt;&gt;0,1/F16,0)</f>
        <v>0</v>
      </c>
      <c r="D19" s="4">
        <f>IF(F17&lt;&gt;0,1/F17,0)</f>
        <v>0</v>
      </c>
      <c r="E19" s="4">
        <f>IF(F18&lt;&gt;0,1/F18,0)</f>
        <v>0</v>
      </c>
      <c r="F19" s="4">
        <v>1</v>
      </c>
      <c r="G19" s="8">
        <f>IF($B$1&gt;=5,IF(G9&lt;0,1/(-1*G9),G9),0)</f>
        <v>0</v>
      </c>
      <c r="H19" s="8">
        <f>IF($B$1&gt;=6,IF(H9&lt;0,1/(-1*H9),H9),0)</f>
        <v>0</v>
      </c>
      <c r="I19" s="8">
        <f t="shared" si="8"/>
        <v>0</v>
      </c>
      <c r="M19" s="1">
        <f t="shared" si="9"/>
        <v>0.25</v>
      </c>
      <c r="N19" s="1">
        <f t="shared" si="9"/>
        <v>0.25</v>
      </c>
      <c r="O19" s="1">
        <f t="shared" si="9"/>
        <v>0.25</v>
      </c>
      <c r="P19" s="1">
        <f t="shared" si="9"/>
        <v>0.25</v>
      </c>
      <c r="Q19" s="1">
        <f t="shared" si="9"/>
        <v>0.25</v>
      </c>
      <c r="R19" s="1">
        <f t="shared" si="9"/>
        <v>0.25</v>
      </c>
      <c r="S19" s="1">
        <f t="shared" si="9"/>
        <v>0.25</v>
      </c>
      <c r="T19" s="1">
        <f t="shared" si="9"/>
        <v>0.25</v>
      </c>
      <c r="U19" s="1">
        <f t="shared" si="9"/>
        <v>0.25</v>
      </c>
      <c r="V19" s="1">
        <f t="shared" si="9"/>
        <v>0.25</v>
      </c>
      <c r="W19" s="1">
        <f t="shared" si="9"/>
        <v>0.25</v>
      </c>
      <c r="X19" s="1">
        <f t="shared" si="9"/>
        <v>0.25</v>
      </c>
      <c r="Y19" s="1">
        <f t="shared" si="9"/>
        <v>0.25</v>
      </c>
      <c r="Z19" s="1">
        <f t="shared" si="9"/>
        <v>0.25</v>
      </c>
      <c r="AA19" s="1">
        <f t="shared" si="9"/>
        <v>0.25</v>
      </c>
      <c r="AB19" s="1">
        <f t="shared" si="9"/>
        <v>0.25</v>
      </c>
      <c r="AC19" s="1">
        <f t="shared" si="10"/>
        <v>0.25</v>
      </c>
      <c r="AD19" s="1">
        <f t="shared" si="10"/>
        <v>0.25</v>
      </c>
      <c r="AE19" s="1">
        <f t="shared" si="10"/>
        <v>0.25</v>
      </c>
      <c r="AF19" s="1">
        <f t="shared" si="10"/>
        <v>0.25</v>
      </c>
      <c r="AG19" s="1">
        <f t="shared" si="10"/>
        <v>0.25</v>
      </c>
      <c r="AH19" s="1">
        <f t="shared" si="10"/>
        <v>0.25</v>
      </c>
      <c r="AI19" s="1">
        <f t="shared" si="10"/>
        <v>0.25</v>
      </c>
      <c r="AJ19" s="1">
        <f t="shared" si="10"/>
        <v>0.25</v>
      </c>
      <c r="AK19" s="1">
        <f t="shared" si="10"/>
        <v>0.25</v>
      </c>
      <c r="AL19" s="1">
        <f t="shared" si="10"/>
        <v>0.25</v>
      </c>
      <c r="AM19" s="1">
        <f t="shared" si="10"/>
        <v>0.25</v>
      </c>
      <c r="AN19" s="1">
        <f t="shared" si="10"/>
        <v>0.25</v>
      </c>
      <c r="AO19" s="1">
        <f t="shared" si="10"/>
        <v>0.25</v>
      </c>
      <c r="AP19" s="1">
        <f t="shared" si="10"/>
        <v>0.25</v>
      </c>
      <c r="AQ19" s="1">
        <f t="shared" si="10"/>
        <v>0.25</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1</v>
      </c>
      <c r="N23" s="1">
        <f t="shared" ref="N23:AQ23" si="11">SUM(N16:N22)</f>
        <v>1</v>
      </c>
      <c r="O23" s="1">
        <f t="shared" si="11"/>
        <v>1</v>
      </c>
      <c r="P23" s="1">
        <f t="shared" si="11"/>
        <v>1</v>
      </c>
      <c r="Q23" s="1">
        <f t="shared" si="11"/>
        <v>1</v>
      </c>
      <c r="R23" s="1">
        <f t="shared" si="11"/>
        <v>1</v>
      </c>
      <c r="S23" s="1">
        <f t="shared" si="11"/>
        <v>1</v>
      </c>
      <c r="T23" s="1">
        <f t="shared" si="11"/>
        <v>1</v>
      </c>
      <c r="U23" s="1">
        <f t="shared" si="11"/>
        <v>1</v>
      </c>
      <c r="V23" s="1">
        <f t="shared" si="11"/>
        <v>1</v>
      </c>
      <c r="W23" s="1">
        <f t="shared" si="11"/>
        <v>1</v>
      </c>
      <c r="X23" s="1">
        <f t="shared" si="11"/>
        <v>1</v>
      </c>
      <c r="Y23" s="1">
        <f t="shared" si="11"/>
        <v>1</v>
      </c>
      <c r="Z23" s="1">
        <f t="shared" si="11"/>
        <v>1</v>
      </c>
      <c r="AA23" s="1">
        <f t="shared" si="11"/>
        <v>1</v>
      </c>
      <c r="AB23" s="1">
        <f t="shared" si="11"/>
        <v>1</v>
      </c>
      <c r="AC23" s="1">
        <f t="shared" si="11"/>
        <v>1</v>
      </c>
      <c r="AD23" s="1">
        <f t="shared" si="11"/>
        <v>1</v>
      </c>
      <c r="AE23" s="1">
        <f t="shared" si="11"/>
        <v>1</v>
      </c>
      <c r="AF23" s="1">
        <f t="shared" si="11"/>
        <v>1</v>
      </c>
      <c r="AG23" s="1">
        <f t="shared" si="11"/>
        <v>1</v>
      </c>
      <c r="AH23" s="1">
        <f t="shared" si="11"/>
        <v>1</v>
      </c>
      <c r="AI23" s="1">
        <f t="shared" si="11"/>
        <v>1</v>
      </c>
      <c r="AJ23" s="1">
        <f t="shared" si="11"/>
        <v>1</v>
      </c>
      <c r="AK23" s="1">
        <f t="shared" si="11"/>
        <v>1</v>
      </c>
      <c r="AL23" s="1">
        <f t="shared" si="11"/>
        <v>1</v>
      </c>
      <c r="AM23" s="1">
        <f t="shared" si="11"/>
        <v>1</v>
      </c>
      <c r="AN23" s="1">
        <f t="shared" si="11"/>
        <v>1</v>
      </c>
      <c r="AO23" s="1">
        <f t="shared" si="11"/>
        <v>1</v>
      </c>
      <c r="AP23" s="1">
        <f t="shared" si="11"/>
        <v>1</v>
      </c>
      <c r="AQ23" s="1">
        <f t="shared" si="11"/>
        <v>1</v>
      </c>
    </row>
    <row r="24" spans="2:43" ht="18.75" customHeight="1" x14ac:dyDescent="0.4">
      <c r="B24" s="1" t="s">
        <v>9</v>
      </c>
    </row>
    <row r="25" spans="2:43" ht="18.75" customHeight="1" x14ac:dyDescent="0.4">
      <c r="B25" s="1" t="s">
        <v>10</v>
      </c>
      <c r="C25" s="1" t="str">
        <f t="shared" ref="C25:I25" si="12">C15</f>
        <v>A</v>
      </c>
      <c r="D25" s="1" t="str">
        <f t="shared" si="12"/>
        <v>B</v>
      </c>
      <c r="E25" s="1" t="str">
        <f t="shared" si="12"/>
        <v>C</v>
      </c>
      <c r="F25" s="1" t="str">
        <f t="shared" si="12"/>
        <v>D</v>
      </c>
      <c r="G25" s="1" t="str">
        <f t="shared" si="12"/>
        <v/>
      </c>
      <c r="H25" s="1" t="str">
        <f t="shared" si="12"/>
        <v/>
      </c>
      <c r="I25" s="1" t="str">
        <f t="shared" si="12"/>
        <v/>
      </c>
    </row>
    <row r="26" spans="2:43" ht="18.75" customHeight="1" x14ac:dyDescent="0.4">
      <c r="B26" s="1" t="str">
        <f t="shared" ref="B26:B32" si="13">B16</f>
        <v>A</v>
      </c>
      <c r="C26" s="4"/>
      <c r="D26" s="4">
        <f>J6/J7</f>
        <v>1</v>
      </c>
      <c r="E26" s="4">
        <f>IF($B$1&gt;=3,J6/J8,"")</f>
        <v>1</v>
      </c>
      <c r="F26" s="4">
        <f>IF($B$1&gt;=4,J6/J9,"")</f>
        <v>1</v>
      </c>
      <c r="G26" s="4" t="str">
        <f>IF($B$1&gt;=5,J6/J10,"")</f>
        <v/>
      </c>
      <c r="H26" s="4" t="str">
        <f>IF($B$1&gt;=6,J6/J11,"")</f>
        <v/>
      </c>
      <c r="I26" s="4" t="str">
        <f>IF($B$1&gt;=7,J6/J12,"")</f>
        <v/>
      </c>
    </row>
    <row r="27" spans="2:43" ht="18.75" customHeight="1" x14ac:dyDescent="0.4">
      <c r="B27" s="1" t="str">
        <f t="shared" si="13"/>
        <v>B</v>
      </c>
      <c r="C27" s="4"/>
      <c r="D27" s="4"/>
      <c r="E27" s="4">
        <f>IF($B$1&gt;=3,J7/J8,"")</f>
        <v>1</v>
      </c>
      <c r="F27" s="4">
        <f>IF($B$1&gt;=4,J7/J9,"")</f>
        <v>1</v>
      </c>
      <c r="G27" s="4" t="str">
        <f>IF($B$1&gt;=5,J7/J10,"")</f>
        <v/>
      </c>
      <c r="H27" s="4" t="str">
        <f>IF($B$1&gt;=6,J7/J11,"")</f>
        <v/>
      </c>
      <c r="I27" s="4" t="str">
        <f>IF($B$1&gt;=7,J7/J12,"")</f>
        <v/>
      </c>
    </row>
    <row r="28" spans="2:43" ht="18.75" customHeight="1" x14ac:dyDescent="0.4">
      <c r="B28" s="1" t="str">
        <f t="shared" si="13"/>
        <v>C</v>
      </c>
      <c r="C28" s="4"/>
      <c r="D28" s="4"/>
      <c r="E28" s="4"/>
      <c r="F28" s="4">
        <f>IF($B$1&gt;=4,J8/J9,"")</f>
        <v>1</v>
      </c>
      <c r="G28" s="4" t="str">
        <f>IF($B$1&gt;=5,J8/J10,"")</f>
        <v/>
      </c>
      <c r="H28" s="4" t="str">
        <f>IF($B$1&gt;=6,J8/J11,"")</f>
        <v/>
      </c>
      <c r="I28" s="4" t="str">
        <f>IF($B$1&gt;=7,J8/J12,"")</f>
        <v/>
      </c>
    </row>
    <row r="29" spans="2:43" ht="18.75" customHeight="1" x14ac:dyDescent="0.4">
      <c r="B29" s="1" t="str">
        <f t="shared" si="13"/>
        <v>D</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6" t="str">
        <f>IF($B$1&gt;=6,J10/J11,"")</f>
        <v/>
      </c>
      <c r="I30" s="16" t="str">
        <f>IF($B$1&gt;=7,J10/J12,"")</f>
        <v/>
      </c>
    </row>
    <row r="31" spans="2:43" ht="18.75" customHeight="1" x14ac:dyDescent="0.4">
      <c r="B31" s="1" t="str">
        <f t="shared" si="13"/>
        <v/>
      </c>
      <c r="C31" s="4"/>
      <c r="D31" s="4"/>
      <c r="E31" s="4"/>
      <c r="F31" s="4"/>
      <c r="G31" s="4"/>
      <c r="H31" s="4"/>
      <c r="I31" s="16"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A</v>
      </c>
      <c r="D34" s="1" t="str">
        <f t="shared" si="14"/>
        <v>B</v>
      </c>
      <c r="E34" s="1" t="str">
        <f t="shared" si="14"/>
        <v>C</v>
      </c>
      <c r="F34" s="1" t="str">
        <f t="shared" si="14"/>
        <v>D</v>
      </c>
      <c r="G34" s="1" t="str">
        <f t="shared" si="14"/>
        <v/>
      </c>
      <c r="H34" s="1" t="str">
        <f t="shared" si="14"/>
        <v/>
      </c>
      <c r="I34" s="1" t="str">
        <f t="shared" si="14"/>
        <v/>
      </c>
    </row>
    <row r="35" spans="2:9" ht="18.75" customHeight="1" x14ac:dyDescent="0.4">
      <c r="B35" s="1" t="str">
        <f t="shared" ref="B35:B41" si="15">B26</f>
        <v>A</v>
      </c>
      <c r="C35" s="4"/>
      <c r="D35" s="4">
        <f>IF(D26&lt;&gt;"",D16/D26,1)</f>
        <v>0</v>
      </c>
      <c r="E35" s="4">
        <f>IF(E26&lt;&gt;"",E16/E26,1)</f>
        <v>0</v>
      </c>
      <c r="F35" s="4">
        <f t="shared" ref="F35:I40" si="16">IF(F26&lt;&gt;"",F16/F26,1)</f>
        <v>0</v>
      </c>
      <c r="G35" s="4">
        <f t="shared" si="16"/>
        <v>1</v>
      </c>
      <c r="H35" s="4">
        <f t="shared" si="16"/>
        <v>1</v>
      </c>
      <c r="I35" s="4">
        <f t="shared" si="16"/>
        <v>1</v>
      </c>
    </row>
    <row r="36" spans="2:9" ht="18.75" customHeight="1" x14ac:dyDescent="0.4">
      <c r="B36" s="1" t="str">
        <f t="shared" si="15"/>
        <v>B</v>
      </c>
      <c r="C36" s="4"/>
      <c r="D36" s="4"/>
      <c r="E36" s="4">
        <f>IF(E27&lt;&gt;"",E17/E27,1)</f>
        <v>0</v>
      </c>
      <c r="F36" s="4">
        <f t="shared" si="16"/>
        <v>0</v>
      </c>
      <c r="G36" s="4">
        <f t="shared" si="16"/>
        <v>1</v>
      </c>
      <c r="H36" s="4">
        <f t="shared" si="16"/>
        <v>1</v>
      </c>
      <c r="I36" s="4">
        <f t="shared" si="16"/>
        <v>1</v>
      </c>
    </row>
    <row r="37" spans="2:9" ht="18.75" customHeight="1" x14ac:dyDescent="0.4">
      <c r="B37" s="1" t="str">
        <f t="shared" si="15"/>
        <v>C</v>
      </c>
      <c r="C37" s="4"/>
      <c r="D37" s="4"/>
      <c r="E37" s="4"/>
      <c r="F37" s="4">
        <f t="shared" si="16"/>
        <v>0</v>
      </c>
      <c r="G37" s="4">
        <f t="shared" si="16"/>
        <v>1</v>
      </c>
      <c r="H37" s="4">
        <f t="shared" si="16"/>
        <v>1</v>
      </c>
      <c r="I37" s="4">
        <f t="shared" si="16"/>
        <v>1</v>
      </c>
    </row>
    <row r="38" spans="2:9" ht="18.75" customHeight="1" x14ac:dyDescent="0.4">
      <c r="B38" s="1" t="str">
        <f t="shared" si="15"/>
        <v>D</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32" priority="17">
      <formula>#REF!=1</formula>
    </cfRule>
  </conditionalFormatting>
  <conditionalFormatting sqref="J13">
    <cfRule type="cellIs" dxfId="131" priority="18" operator="greaterThan">
      <formula>0.15</formula>
    </cfRule>
  </conditionalFormatting>
  <conditionalFormatting sqref="J13">
    <cfRule type="cellIs" dxfId="130" priority="19" operator="between">
      <formula>0.1</formula>
      <formula>0.15</formula>
    </cfRule>
  </conditionalFormatting>
  <conditionalFormatting sqref="F18">
    <cfRule type="expression" dxfId="129" priority="16">
      <formula>#REF!=1</formula>
    </cfRule>
  </conditionalFormatting>
  <conditionalFormatting sqref="G18">
    <cfRule type="expression" dxfId="128" priority="15">
      <formula>#REF!=1</formula>
    </cfRule>
  </conditionalFormatting>
  <conditionalFormatting sqref="G19">
    <cfRule type="expression" dxfId="127" priority="14">
      <formula>#REF!=1</formula>
    </cfRule>
  </conditionalFormatting>
  <conditionalFormatting sqref="G20 G21:H21">
    <cfRule type="expression" dxfId="126" priority="13">
      <formula>#REF!=1</formula>
    </cfRule>
  </conditionalFormatting>
  <conditionalFormatting sqref="H18">
    <cfRule type="expression" dxfId="125" priority="12">
      <formula>#REF!=1</formula>
    </cfRule>
  </conditionalFormatting>
  <conditionalFormatting sqref="H19">
    <cfRule type="expression" dxfId="124" priority="11">
      <formula>#REF!=1</formula>
    </cfRule>
  </conditionalFormatting>
  <conditionalFormatting sqref="H20">
    <cfRule type="expression" dxfId="123" priority="10">
      <formula>#REF!=1</formula>
    </cfRule>
  </conditionalFormatting>
  <conditionalFormatting sqref="I18">
    <cfRule type="expression" dxfId="122" priority="9">
      <formula>#REF!=1</formula>
    </cfRule>
  </conditionalFormatting>
  <conditionalFormatting sqref="I19">
    <cfRule type="expression" dxfId="121" priority="8">
      <formula>#REF!=1</formula>
    </cfRule>
  </conditionalFormatting>
  <conditionalFormatting sqref="I20">
    <cfRule type="expression" dxfId="120" priority="7">
      <formula>#REF!=1</formula>
    </cfRule>
  </conditionalFormatting>
  <conditionalFormatting sqref="I21">
    <cfRule type="expression" dxfId="119" priority="4">
      <formula>#REF!=1</formula>
    </cfRule>
  </conditionalFormatting>
  <conditionalFormatting sqref="G22:H22">
    <cfRule type="expression" dxfId="118" priority="6">
      <formula>#REF!=1</formula>
    </cfRule>
  </conditionalFormatting>
  <conditionalFormatting sqref="I22">
    <cfRule type="expression" dxfId="117" priority="5">
      <formula>#REF!=1</formula>
    </cfRule>
  </conditionalFormatting>
  <conditionalFormatting sqref="E36 D35:E35 G35:G38 I35:I40">
    <cfRule type="cellIs" dxfId="116" priority="3" operator="notBetween">
      <formula>0.5</formula>
      <formula>2</formula>
    </cfRule>
  </conditionalFormatting>
  <conditionalFormatting sqref="F35:F37">
    <cfRule type="cellIs" dxfId="115" priority="2" operator="notBetween">
      <formula>0.5</formula>
      <formula>2</formula>
    </cfRule>
  </conditionalFormatting>
  <conditionalFormatting sqref="H35:H39">
    <cfRule type="cellIs" dxfId="114" priority="1" operator="notBetween">
      <formula>0.5</formula>
      <formula>2</formula>
    </cfRule>
  </conditionalFormatting>
  <dataValidations count="1">
    <dataValidation type="whole" allowBlank="1" showInputMessage="1" showErrorMessage="1" sqref="B1" xr:uid="{00000000-0002-0000-0700-000000000000}">
      <formula1>2</formula1>
      <formula2>7</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1012"/>
  <sheetViews>
    <sheetView workbookViewId="0">
      <selection activeCell="L22" sqref="L22"/>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7</v>
      </c>
      <c r="C1" s="5" t="s">
        <v>29</v>
      </c>
    </row>
    <row r="2" spans="1:43" s="26" customFormat="1" ht="45" customHeight="1" x14ac:dyDescent="0.4">
      <c r="B2" s="26" t="s">
        <v>1</v>
      </c>
      <c r="C2" s="27" t="s">
        <v>46</v>
      </c>
      <c r="D2" s="27" t="s">
        <v>47</v>
      </c>
      <c r="E2" s="28" t="s">
        <v>48</v>
      </c>
      <c r="F2" s="28" t="s">
        <v>50</v>
      </c>
      <c r="G2" s="28" t="s">
        <v>51</v>
      </c>
      <c r="H2" s="28" t="s">
        <v>53</v>
      </c>
      <c r="I2" s="28" t="s">
        <v>59</v>
      </c>
    </row>
    <row r="3" spans="1:43" ht="18.75" customHeight="1" x14ac:dyDescent="0.4">
      <c r="L3" s="1" t="s">
        <v>2</v>
      </c>
    </row>
    <row r="4" spans="1:43" ht="18.75" customHeight="1" x14ac:dyDescent="0.4">
      <c r="D4" s="5" t="s">
        <v>43</v>
      </c>
    </row>
    <row r="5" spans="1:43" ht="18.75" customHeight="1" x14ac:dyDescent="0.4">
      <c r="B5" s="1" t="s">
        <v>3</v>
      </c>
      <c r="C5" s="1" t="str">
        <f t="shared" ref="C5:D5" si="0">C2</f>
        <v>生田緑地</v>
      </c>
      <c r="D5" s="1" t="str">
        <f t="shared" si="0"/>
        <v>多摩川河岸</v>
      </c>
      <c r="E5" s="1" t="str">
        <f>IF($B$1&gt;=3,E2,"")</f>
        <v>神代植物公園</v>
      </c>
      <c r="F5" s="1" t="str">
        <f>IF($B$1&gt;=4,F2,"")</f>
        <v>三渓園</v>
      </c>
      <c r="G5" s="1" t="str">
        <f>IF($B$1&gt;=5,G2,"")</f>
        <v>東高根森林公園</v>
      </c>
      <c r="H5" s="1" t="str">
        <f>IF($B$1&gt;=6,H2,"")</f>
        <v>山下公園</v>
      </c>
      <c r="I5" s="1" t="str">
        <f>IF($B$1&gt;=7,I2,"")</f>
        <v>府中郷土の森</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生田緑地</v>
      </c>
      <c r="C6" s="4">
        <f t="shared" ref="C6:F9" si="2">C16</f>
        <v>1</v>
      </c>
      <c r="D6" s="7">
        <f>アンケートアクセス!AA59</f>
        <v>1</v>
      </c>
      <c r="E6" s="7">
        <f>アンケートアクセス!AB59</f>
        <v>3</v>
      </c>
      <c r="F6" s="7">
        <f>アンケートアクセス!AC59</f>
        <v>9</v>
      </c>
      <c r="G6" s="7">
        <f>アンケートアクセス!AD59</f>
        <v>5</v>
      </c>
      <c r="H6" s="7">
        <f>アンケートアクセス!AE59</f>
        <v>7</v>
      </c>
      <c r="I6" s="7">
        <f>アンケートアクセス!AF59</f>
        <v>5</v>
      </c>
      <c r="J6" s="17">
        <f t="shared" ref="J6:J7" si="3">AQ6</f>
        <v>0.32709345129945239</v>
      </c>
      <c r="M6" s="1">
        <f t="shared" ref="M6:M7" si="4">1/$B$1</f>
        <v>0.14285714285714285</v>
      </c>
      <c r="N6" s="1">
        <f t="shared" ref="N6:AQ12" si="5">M16/M$23</f>
        <v>0.320006554153695</v>
      </c>
      <c r="O6" s="1">
        <f t="shared" si="5"/>
        <v>0.32763034429039062</v>
      </c>
      <c r="P6" s="1">
        <f t="shared" si="5"/>
        <v>0.32715949449939075</v>
      </c>
      <c r="Q6" s="1">
        <f t="shared" si="5"/>
        <v>0.32707670685074453</v>
      </c>
      <c r="R6" s="1">
        <f t="shared" si="5"/>
        <v>0.32709352609672371</v>
      </c>
      <c r="S6" s="1">
        <f t="shared" si="5"/>
        <v>0.32709388695832964</v>
      </c>
      <c r="T6" s="1">
        <f t="shared" si="5"/>
        <v>0.32709341605369957</v>
      </c>
      <c r="U6" s="1">
        <f t="shared" si="5"/>
        <v>0.32709344086025632</v>
      </c>
      <c r="V6" s="1">
        <f t="shared" si="5"/>
        <v>0.32709345283869568</v>
      </c>
      <c r="W6" s="1">
        <f t="shared" si="5"/>
        <v>0.32709345153816138</v>
      </c>
      <c r="X6" s="1">
        <f t="shared" si="5"/>
        <v>0.32709345124745215</v>
      </c>
      <c r="Y6" s="1">
        <f t="shared" si="5"/>
        <v>0.32709345129417577</v>
      </c>
      <c r="Z6" s="1">
        <f t="shared" si="5"/>
        <v>0.32709345130104611</v>
      </c>
      <c r="AA6" s="1">
        <f t="shared" si="5"/>
        <v>0.32709345129956513</v>
      </c>
      <c r="AB6" s="1">
        <f t="shared" si="5"/>
        <v>0.32709345129940576</v>
      </c>
      <c r="AC6" s="1">
        <f t="shared" si="5"/>
        <v>0.32709345129945011</v>
      </c>
      <c r="AD6" s="1">
        <f t="shared" si="5"/>
        <v>0.32709345129945372</v>
      </c>
      <c r="AE6" s="1">
        <f t="shared" si="5"/>
        <v>0.3270934512994525</v>
      </c>
      <c r="AF6" s="1">
        <f t="shared" si="5"/>
        <v>0.32709345129945233</v>
      </c>
      <c r="AG6" s="1">
        <f t="shared" si="5"/>
        <v>0.32709345129945233</v>
      </c>
      <c r="AH6" s="1">
        <f t="shared" si="5"/>
        <v>0.32709345129945239</v>
      </c>
      <c r="AI6" s="1">
        <f t="shared" si="5"/>
        <v>0.32709345129945239</v>
      </c>
      <c r="AJ6" s="1">
        <f t="shared" si="5"/>
        <v>0.32709345129945239</v>
      </c>
      <c r="AK6" s="1">
        <f t="shared" si="5"/>
        <v>0.32709345129945239</v>
      </c>
      <c r="AL6" s="1">
        <f t="shared" si="5"/>
        <v>0.32709345129945239</v>
      </c>
      <c r="AM6" s="1">
        <f t="shared" si="5"/>
        <v>0.32709345129945239</v>
      </c>
      <c r="AN6" s="1">
        <f t="shared" si="5"/>
        <v>0.32709345129945239</v>
      </c>
      <c r="AO6" s="1">
        <f t="shared" si="5"/>
        <v>0.32709345129945239</v>
      </c>
      <c r="AP6" s="1">
        <f t="shared" si="5"/>
        <v>0.32709345129945239</v>
      </c>
      <c r="AQ6" s="1">
        <f t="shared" si="5"/>
        <v>0.32709345129945239</v>
      </c>
    </row>
    <row r="7" spans="1:43" ht="18.75" customHeight="1" x14ac:dyDescent="0.4">
      <c r="B7" s="1" t="str">
        <f>D5</f>
        <v>多摩川河岸</v>
      </c>
      <c r="C7" s="4"/>
      <c r="D7" s="4">
        <f t="shared" si="2"/>
        <v>1</v>
      </c>
      <c r="E7" s="7">
        <f>アンケートアクセス!AB60</f>
        <v>3</v>
      </c>
      <c r="F7" s="7">
        <f>アンケートアクセス!AC60</f>
        <v>7</v>
      </c>
      <c r="G7" s="7">
        <f>アンケートアクセス!AD60</f>
        <v>5</v>
      </c>
      <c r="H7" s="7">
        <f>アンケートアクセス!AE60</f>
        <v>7</v>
      </c>
      <c r="I7" s="7">
        <f>アンケートアクセス!AF60</f>
        <v>5</v>
      </c>
      <c r="J7" s="17">
        <f t="shared" si="3"/>
        <v>0.31818089947269057</v>
      </c>
      <c r="M7" s="1">
        <f t="shared" si="4"/>
        <v>0.14285714285714285</v>
      </c>
      <c r="N7" s="1">
        <f t="shared" si="5"/>
        <v>0.29936097001474693</v>
      </c>
      <c r="O7" s="1">
        <f t="shared" si="5"/>
        <v>0.31916030264673723</v>
      </c>
      <c r="P7" s="1">
        <f t="shared" si="5"/>
        <v>0.31847240227704865</v>
      </c>
      <c r="Q7" s="1">
        <f t="shared" si="5"/>
        <v>0.3181479186292781</v>
      </c>
      <c r="R7" s="1">
        <f t="shared" si="5"/>
        <v>0.31817735662498703</v>
      </c>
      <c r="S7" s="1">
        <f t="shared" si="5"/>
        <v>0.31818177702480288</v>
      </c>
      <c r="T7" s="1">
        <f t="shared" si="5"/>
        <v>0.31818091957773675</v>
      </c>
      <c r="U7" s="1">
        <f t="shared" si="5"/>
        <v>0.3181808780501939</v>
      </c>
      <c r="V7" s="1">
        <f t="shared" si="5"/>
        <v>0.31818090022475037</v>
      </c>
      <c r="W7" s="1">
        <f t="shared" si="5"/>
        <v>0.31818089997628007</v>
      </c>
      <c r="X7" s="1">
        <f t="shared" si="5"/>
        <v>0.31818089943028788</v>
      </c>
      <c r="Y7" s="1">
        <f t="shared" si="5"/>
        <v>0.31818089946102529</v>
      </c>
      <c r="Z7" s="1">
        <f t="shared" si="5"/>
        <v>0.31818089947421851</v>
      </c>
      <c r="AA7" s="1">
        <f t="shared" si="5"/>
        <v>0.31818089947295985</v>
      </c>
      <c r="AB7" s="1">
        <f t="shared" si="5"/>
        <v>0.31818089947264239</v>
      </c>
      <c r="AC7" s="1">
        <f t="shared" si="5"/>
        <v>0.31818089947268441</v>
      </c>
      <c r="AD7" s="1">
        <f t="shared" si="5"/>
        <v>0.31818089947269207</v>
      </c>
      <c r="AE7" s="1">
        <f t="shared" si="5"/>
        <v>0.31818089947269079</v>
      </c>
      <c r="AF7" s="1">
        <f t="shared" si="5"/>
        <v>0.31818089947269051</v>
      </c>
      <c r="AG7" s="1">
        <f t="shared" si="5"/>
        <v>0.31818089947269057</v>
      </c>
      <c r="AH7" s="1">
        <f t="shared" si="5"/>
        <v>0.31818089947269063</v>
      </c>
      <c r="AI7" s="1">
        <f t="shared" si="5"/>
        <v>0.31818089947269057</v>
      </c>
      <c r="AJ7" s="1">
        <f t="shared" si="5"/>
        <v>0.31818089947269063</v>
      </c>
      <c r="AK7" s="1">
        <f t="shared" si="5"/>
        <v>0.31818089947269057</v>
      </c>
      <c r="AL7" s="1">
        <f t="shared" si="5"/>
        <v>0.31818089947269063</v>
      </c>
      <c r="AM7" s="1">
        <f t="shared" si="5"/>
        <v>0.31818089947269057</v>
      </c>
      <c r="AN7" s="1">
        <f t="shared" si="5"/>
        <v>0.31818089947269063</v>
      </c>
      <c r="AO7" s="1">
        <f t="shared" si="5"/>
        <v>0.31818089947269057</v>
      </c>
      <c r="AP7" s="1">
        <f t="shared" si="5"/>
        <v>0.31818089947269063</v>
      </c>
      <c r="AQ7" s="1">
        <f t="shared" si="5"/>
        <v>0.31818089947269057</v>
      </c>
    </row>
    <row r="8" spans="1:43" ht="18.75" customHeight="1" x14ac:dyDescent="0.4">
      <c r="B8" s="1" t="str">
        <f>E2</f>
        <v>神代植物公園</v>
      </c>
      <c r="C8" s="4"/>
      <c r="D8" s="4"/>
      <c r="E8" s="4">
        <f>E18</f>
        <v>1</v>
      </c>
      <c r="F8" s="7">
        <f>アンケートアクセス!AC61</f>
        <v>3</v>
      </c>
      <c r="G8" s="7">
        <f>アンケートアクセス!AD61</f>
        <v>1</v>
      </c>
      <c r="H8" s="7">
        <f>アンケートアクセス!AE61</f>
        <v>3</v>
      </c>
      <c r="I8" s="7">
        <f>アンケートアクセス!AF61</f>
        <v>3</v>
      </c>
      <c r="J8" s="17">
        <f>IF($B$1&gt;=3,AQ8,"")</f>
        <v>0.11913927242604545</v>
      </c>
      <c r="M8" s="1">
        <f>IF($B$1&gt;=3,1/$B$1,0)</f>
        <v>0.14285714285714285</v>
      </c>
      <c r="N8" s="1">
        <f t="shared" si="5"/>
        <v>0.12043257414386373</v>
      </c>
      <c r="O8" s="1">
        <f t="shared" si="5"/>
        <v>0.12008416619203989</v>
      </c>
      <c r="P8" s="1">
        <f t="shared" si="5"/>
        <v>0.1190988189331755</v>
      </c>
      <c r="Q8" s="1">
        <f t="shared" si="5"/>
        <v>0.11914224736875331</v>
      </c>
      <c r="R8" s="1">
        <f t="shared" si="5"/>
        <v>0.11913919454928433</v>
      </c>
      <c r="S8" s="1">
        <f t="shared" si="5"/>
        <v>0.11913873962566793</v>
      </c>
      <c r="T8" s="1">
        <f t="shared" si="5"/>
        <v>0.11913931257753796</v>
      </c>
      <c r="U8" s="1">
        <f t="shared" si="5"/>
        <v>0.11913929345229718</v>
      </c>
      <c r="V8" s="1">
        <f t="shared" si="5"/>
        <v>0.11913927035008205</v>
      </c>
      <c r="W8" s="1">
        <f t="shared" si="5"/>
        <v>0.11913927177399657</v>
      </c>
      <c r="X8" s="1">
        <f t="shared" si="5"/>
        <v>0.11913927250584889</v>
      </c>
      <c r="Y8" s="1">
        <f t="shared" si="5"/>
        <v>0.11913927244435293</v>
      </c>
      <c r="Z8" s="1">
        <f t="shared" si="5"/>
        <v>0.11913927242334023</v>
      </c>
      <c r="AA8" s="1">
        <f t="shared" si="5"/>
        <v>0.11913927242555797</v>
      </c>
      <c r="AB8" s="1">
        <f t="shared" si="5"/>
        <v>0.11913927242613125</v>
      </c>
      <c r="AC8" s="1">
        <f t="shared" si="5"/>
        <v>0.11913927242605805</v>
      </c>
      <c r="AD8" s="1">
        <f t="shared" si="5"/>
        <v>0.11913927242604289</v>
      </c>
      <c r="AE8" s="1">
        <f t="shared" si="5"/>
        <v>0.1191392724260452</v>
      </c>
      <c r="AF8" s="1">
        <f t="shared" si="5"/>
        <v>0.11913927242604556</v>
      </c>
      <c r="AG8" s="1">
        <f t="shared" si="5"/>
        <v>0.11913927242604551</v>
      </c>
      <c r="AH8" s="1">
        <f t="shared" si="5"/>
        <v>0.11913927242604549</v>
      </c>
      <c r="AI8" s="1">
        <f t="shared" si="5"/>
        <v>0.11913927242604545</v>
      </c>
      <c r="AJ8" s="1">
        <f t="shared" si="5"/>
        <v>0.11913927242604549</v>
      </c>
      <c r="AK8" s="1">
        <f t="shared" si="5"/>
        <v>0.11913927242604545</v>
      </c>
      <c r="AL8" s="1">
        <f t="shared" si="5"/>
        <v>0.11913927242604549</v>
      </c>
      <c r="AM8" s="1">
        <f t="shared" si="5"/>
        <v>0.11913927242604545</v>
      </c>
      <c r="AN8" s="1">
        <f t="shared" si="5"/>
        <v>0.11913927242604549</v>
      </c>
      <c r="AO8" s="1">
        <f t="shared" si="5"/>
        <v>0.11913927242604545</v>
      </c>
      <c r="AP8" s="1">
        <f t="shared" si="5"/>
        <v>0.11913927242604549</v>
      </c>
      <c r="AQ8" s="1">
        <f t="shared" si="5"/>
        <v>0.11913927242604545</v>
      </c>
    </row>
    <row r="9" spans="1:43" ht="18.75" customHeight="1" x14ac:dyDescent="0.4">
      <c r="B9" s="1" t="str">
        <f>F5</f>
        <v>三渓園</v>
      </c>
      <c r="C9" s="4"/>
      <c r="D9" s="4"/>
      <c r="E9" s="4"/>
      <c r="F9" s="4">
        <f t="shared" si="2"/>
        <v>1</v>
      </c>
      <c r="G9" s="7">
        <f>アンケートアクセス!AD62</f>
        <v>0.2</v>
      </c>
      <c r="H9" s="7">
        <f>アンケートアクセス!AE62</f>
        <v>1</v>
      </c>
      <c r="I9" s="7">
        <f>アンケートアクセス!AF62</f>
        <v>0.33333333333333331</v>
      </c>
      <c r="J9" s="17">
        <f>IF($B$1&gt;=4,AQ9,"")</f>
        <v>3.2666645586534052E-2</v>
      </c>
      <c r="M9" s="1">
        <f>IF($B$1&gt;=4,1/$B$1,0)</f>
        <v>0.14285714285714285</v>
      </c>
      <c r="N9" s="1">
        <f t="shared" si="5"/>
        <v>3.2213665410453889E-2</v>
      </c>
      <c r="O9" s="1">
        <f t="shared" si="5"/>
        <v>3.16751984600551E-2</v>
      </c>
      <c r="P9" s="1">
        <f t="shared" si="5"/>
        <v>3.2713125512830267E-2</v>
      </c>
      <c r="Q9" s="1">
        <f t="shared" si="5"/>
        <v>3.2683189496684049E-2</v>
      </c>
      <c r="R9" s="1">
        <f t="shared" si="5"/>
        <v>3.2665072719860584E-2</v>
      </c>
      <c r="S9" s="1">
        <f t="shared" si="5"/>
        <v>3.2666385447839459E-2</v>
      </c>
      <c r="T9" s="1">
        <f t="shared" si="5"/>
        <v>3.2666688932180638E-2</v>
      </c>
      <c r="U9" s="1">
        <f t="shared" si="5"/>
        <v>3.2666649346030793E-2</v>
      </c>
      <c r="V9" s="1">
        <f t="shared" si="5"/>
        <v>3.2666644475460256E-2</v>
      </c>
      <c r="W9" s="1">
        <f t="shared" si="5"/>
        <v>3.2666645541358542E-2</v>
      </c>
      <c r="X9" s="1">
        <f t="shared" si="5"/>
        <v>3.2666645614361577E-2</v>
      </c>
      <c r="Y9" s="1">
        <f t="shared" si="5"/>
        <v>3.2666645586777419E-2</v>
      </c>
      <c r="Z9" s="1">
        <f t="shared" si="5"/>
        <v>3.2666645585837178E-2</v>
      </c>
      <c r="AA9" s="1">
        <f t="shared" si="5"/>
        <v>3.2666645586544953E-2</v>
      </c>
      <c r="AB9" s="1">
        <f t="shared" si="5"/>
        <v>3.2666645586551683E-2</v>
      </c>
      <c r="AC9" s="1">
        <f t="shared" si="5"/>
        <v>3.2666645586533427E-2</v>
      </c>
      <c r="AD9" s="1">
        <f t="shared" si="5"/>
        <v>3.2666645586533608E-2</v>
      </c>
      <c r="AE9" s="1">
        <f t="shared" si="5"/>
        <v>3.2666645586534093E-2</v>
      </c>
      <c r="AF9" s="1">
        <f t="shared" si="5"/>
        <v>3.2666645586534065E-2</v>
      </c>
      <c r="AG9" s="1">
        <f t="shared" si="5"/>
        <v>3.2666645586534052E-2</v>
      </c>
      <c r="AH9" s="1">
        <f t="shared" si="5"/>
        <v>3.2666645586534059E-2</v>
      </c>
      <c r="AI9" s="1">
        <f t="shared" si="5"/>
        <v>3.2666645586534052E-2</v>
      </c>
      <c r="AJ9" s="1">
        <f t="shared" si="5"/>
        <v>3.2666645586534059E-2</v>
      </c>
      <c r="AK9" s="1">
        <f t="shared" si="5"/>
        <v>3.2666645586534052E-2</v>
      </c>
      <c r="AL9" s="1">
        <f t="shared" si="5"/>
        <v>3.2666645586534059E-2</v>
      </c>
      <c r="AM9" s="1">
        <f t="shared" si="5"/>
        <v>3.2666645586534052E-2</v>
      </c>
      <c r="AN9" s="1">
        <f t="shared" si="5"/>
        <v>3.2666645586534059E-2</v>
      </c>
      <c r="AO9" s="1">
        <f t="shared" si="5"/>
        <v>3.2666645586534052E-2</v>
      </c>
      <c r="AP9" s="1">
        <f t="shared" si="5"/>
        <v>3.2666645586534059E-2</v>
      </c>
      <c r="AQ9" s="1">
        <f t="shared" si="5"/>
        <v>3.2666645586534052E-2</v>
      </c>
    </row>
    <row r="10" spans="1:43" ht="18.75" customHeight="1" x14ac:dyDescent="0.4">
      <c r="B10" s="5" t="str">
        <f>G5</f>
        <v>東高根森林公園</v>
      </c>
      <c r="C10" s="4"/>
      <c r="D10" s="4"/>
      <c r="E10" s="4"/>
      <c r="F10" s="4"/>
      <c r="G10" s="4">
        <v>1</v>
      </c>
      <c r="H10" s="7">
        <f>アンケートアクセス!AE63</f>
        <v>1</v>
      </c>
      <c r="I10" s="7">
        <f>アンケートアクセス!AF63</f>
        <v>1</v>
      </c>
      <c r="J10" s="17">
        <f>IF($B$1&gt;=5,AQ10,"")</f>
        <v>8.382084448266082E-2</v>
      </c>
      <c r="M10" s="1">
        <f>IF($B$1&gt;=5,1/$B$1,0)</f>
        <v>0.14285714285714285</v>
      </c>
      <c r="N10" s="1">
        <f t="shared" si="5"/>
        <v>9.703424545305589E-2</v>
      </c>
      <c r="O10" s="1">
        <f t="shared" si="5"/>
        <v>8.3265765435853858E-2</v>
      </c>
      <c r="P10" s="1">
        <f t="shared" si="5"/>
        <v>8.3547538162353552E-2</v>
      </c>
      <c r="Q10" s="1">
        <f t="shared" si="5"/>
        <v>8.3840569102880833E-2</v>
      </c>
      <c r="R10" s="1">
        <f t="shared" si="5"/>
        <v>8.3826873927278917E-2</v>
      </c>
      <c r="S10" s="1">
        <f t="shared" si="5"/>
        <v>8.3820244665883128E-2</v>
      </c>
      <c r="T10" s="1">
        <f t="shared" si="5"/>
        <v>8.3820706157296837E-2</v>
      </c>
      <c r="U10" s="1">
        <f t="shared" si="5"/>
        <v>8.3820861860562049E-2</v>
      </c>
      <c r="V10" s="1">
        <f t="shared" si="5"/>
        <v>8.3820847767911738E-2</v>
      </c>
      <c r="W10" s="1">
        <f t="shared" si="5"/>
        <v>8.3820843986131696E-2</v>
      </c>
      <c r="X10" s="1">
        <f t="shared" si="5"/>
        <v>8.3820844402655401E-2</v>
      </c>
      <c r="Y10" s="1">
        <f t="shared" si="5"/>
        <v>8.3820844496828154E-2</v>
      </c>
      <c r="Z10" s="1">
        <f t="shared" si="5"/>
        <v>8.3820844484636822E-2</v>
      </c>
      <c r="AA10" s="1">
        <f t="shared" si="5"/>
        <v>8.3820844482255866E-2</v>
      </c>
      <c r="AB10" s="1">
        <f t="shared" si="5"/>
        <v>8.3820844482611845E-2</v>
      </c>
      <c r="AC10" s="1">
        <f t="shared" si="5"/>
        <v>8.3820844482672435E-2</v>
      </c>
      <c r="AD10" s="1">
        <f t="shared" si="5"/>
        <v>8.3820844482662041E-2</v>
      </c>
      <c r="AE10" s="1">
        <f t="shared" si="5"/>
        <v>8.3820844482660528E-2</v>
      </c>
      <c r="AF10" s="1">
        <f t="shared" si="5"/>
        <v>8.3820844482660806E-2</v>
      </c>
      <c r="AG10" s="1">
        <f t="shared" si="5"/>
        <v>8.382084448266082E-2</v>
      </c>
      <c r="AH10" s="1">
        <f t="shared" si="5"/>
        <v>8.382084448266082E-2</v>
      </c>
      <c r="AI10" s="1">
        <f t="shared" si="5"/>
        <v>8.382084448266082E-2</v>
      </c>
      <c r="AJ10" s="1">
        <f t="shared" si="5"/>
        <v>8.382084448266082E-2</v>
      </c>
      <c r="AK10" s="1">
        <f t="shared" si="5"/>
        <v>8.382084448266082E-2</v>
      </c>
      <c r="AL10" s="1">
        <f t="shared" si="5"/>
        <v>8.382084448266082E-2</v>
      </c>
      <c r="AM10" s="1">
        <f t="shared" si="5"/>
        <v>8.382084448266082E-2</v>
      </c>
      <c r="AN10" s="1">
        <f t="shared" si="5"/>
        <v>8.382084448266082E-2</v>
      </c>
      <c r="AO10" s="1">
        <f t="shared" si="5"/>
        <v>8.382084448266082E-2</v>
      </c>
      <c r="AP10" s="1">
        <f t="shared" si="5"/>
        <v>8.382084448266082E-2</v>
      </c>
      <c r="AQ10" s="1">
        <f t="shared" si="5"/>
        <v>8.382084448266082E-2</v>
      </c>
    </row>
    <row r="11" spans="1:43" ht="18.75" customHeight="1" x14ac:dyDescent="0.4">
      <c r="B11" s="5" t="str">
        <f>H5</f>
        <v>山下公園</v>
      </c>
      <c r="C11" s="4"/>
      <c r="D11" s="4"/>
      <c r="E11" s="4"/>
      <c r="F11" s="4"/>
      <c r="G11" s="4"/>
      <c r="H11" s="4">
        <v>1</v>
      </c>
      <c r="I11" s="7">
        <f>アンケートアクセス!AF64</f>
        <v>0.33333333333333331</v>
      </c>
      <c r="J11" s="17">
        <f>IF($B$1&gt;=6,AQ11,"")</f>
        <v>4.3230835774165477E-2</v>
      </c>
      <c r="M11" s="1">
        <f>IF($B$1&gt;=6,1/$B$1,0)</f>
        <v>0.14285714285714285</v>
      </c>
      <c r="N11" s="1">
        <f t="shared" si="5"/>
        <v>4.0799606750778324E-2</v>
      </c>
      <c r="O11" s="1">
        <f t="shared" si="5"/>
        <v>4.3216168732190724E-2</v>
      </c>
      <c r="P11" s="1">
        <f t="shared" si="5"/>
        <v>4.3273817578737862E-2</v>
      </c>
      <c r="Q11" s="1">
        <f t="shared" si="5"/>
        <v>4.3222035045186964E-2</v>
      </c>
      <c r="R11" s="1">
        <f t="shared" si="5"/>
        <v>4.3230281189849902E-2</v>
      </c>
      <c r="S11" s="1">
        <f t="shared" si="5"/>
        <v>4.3231218843453108E-2</v>
      </c>
      <c r="T11" s="1">
        <f t="shared" si="5"/>
        <v>4.3230834065582188E-2</v>
      </c>
      <c r="U11" s="1">
        <f t="shared" si="5"/>
        <v>4.3230823286084151E-2</v>
      </c>
      <c r="V11" s="1">
        <f t="shared" si="5"/>
        <v>4.3230836231654732E-2</v>
      </c>
      <c r="W11" s="1">
        <f t="shared" si="5"/>
        <v>4.3230836139533643E-2</v>
      </c>
      <c r="X11" s="1">
        <f t="shared" si="5"/>
        <v>4.323083575207224E-2</v>
      </c>
      <c r="Y11" s="1">
        <f t="shared" si="5"/>
        <v>4.3230835764025727E-2</v>
      </c>
      <c r="Z11" s="1">
        <f t="shared" si="5"/>
        <v>4.3230835774991157E-2</v>
      </c>
      <c r="AA11" s="1">
        <f t="shared" si="5"/>
        <v>4.3230835774438751E-2</v>
      </c>
      <c r="AB11" s="1">
        <f t="shared" si="5"/>
        <v>4.3230835774137735E-2</v>
      </c>
      <c r="AC11" s="1">
        <f t="shared" si="5"/>
        <v>4.3230835774158254E-2</v>
      </c>
      <c r="AD11" s="1">
        <f t="shared" si="5"/>
        <v>4.3230835774166365E-2</v>
      </c>
      <c r="AE11" s="1">
        <f t="shared" si="5"/>
        <v>4.3230835774165678E-2</v>
      </c>
      <c r="AF11" s="1">
        <f t="shared" si="5"/>
        <v>4.3230835774165463E-2</v>
      </c>
      <c r="AG11" s="1">
        <f t="shared" si="5"/>
        <v>4.323083577416547E-2</v>
      </c>
      <c r="AH11" s="1">
        <f t="shared" si="5"/>
        <v>4.3230835774165477E-2</v>
      </c>
      <c r="AI11" s="1">
        <f t="shared" si="5"/>
        <v>4.3230835774165477E-2</v>
      </c>
      <c r="AJ11" s="1">
        <f t="shared" si="5"/>
        <v>4.3230835774165477E-2</v>
      </c>
      <c r="AK11" s="1">
        <f t="shared" si="5"/>
        <v>4.3230835774165477E-2</v>
      </c>
      <c r="AL11" s="1">
        <f t="shared" si="5"/>
        <v>4.3230835774165477E-2</v>
      </c>
      <c r="AM11" s="1">
        <f t="shared" si="5"/>
        <v>4.3230835774165477E-2</v>
      </c>
      <c r="AN11" s="1">
        <f t="shared" si="5"/>
        <v>4.3230835774165477E-2</v>
      </c>
      <c r="AO11" s="1">
        <f t="shared" si="5"/>
        <v>4.3230835774165477E-2</v>
      </c>
      <c r="AP11" s="1">
        <f t="shared" si="5"/>
        <v>4.3230835774165477E-2</v>
      </c>
      <c r="AQ11" s="1">
        <f t="shared" si="5"/>
        <v>4.3230835774165477E-2</v>
      </c>
    </row>
    <row r="12" spans="1:43" ht="18.75" customHeight="1" x14ac:dyDescent="0.4">
      <c r="B12" s="5" t="str">
        <f>I5</f>
        <v>府中郷土の森</v>
      </c>
      <c r="C12" s="4"/>
      <c r="D12" s="4"/>
      <c r="E12" s="4"/>
      <c r="F12" s="4"/>
      <c r="G12" s="4"/>
      <c r="H12" s="4"/>
      <c r="I12" s="4">
        <v>1</v>
      </c>
      <c r="J12" s="17">
        <f>IF($B$1&gt;=7,AQ12,"")</f>
        <v>7.5868050958451116E-2</v>
      </c>
      <c r="M12" s="1">
        <f>IF($B$1&gt;=7,1/$B$1,0)</f>
        <v>0.14285714285714285</v>
      </c>
      <c r="N12" s="1">
        <f t="shared" si="5"/>
        <v>9.0152384073406561E-2</v>
      </c>
      <c r="O12" s="1">
        <f t="shared" si="5"/>
        <v>7.4968054242732618E-2</v>
      </c>
      <c r="P12" s="1">
        <f t="shared" si="5"/>
        <v>7.5734803036463252E-2</v>
      </c>
      <c r="Q12" s="1">
        <f t="shared" si="5"/>
        <v>7.5887333506472171E-2</v>
      </c>
      <c r="R12" s="1">
        <f t="shared" si="5"/>
        <v>7.5867694892015461E-2</v>
      </c>
      <c r="S12" s="1">
        <f t="shared" si="5"/>
        <v>7.5867747434023677E-2</v>
      </c>
      <c r="T12" s="1">
        <f t="shared" si="5"/>
        <v>7.5868122635965915E-2</v>
      </c>
      <c r="U12" s="1">
        <f t="shared" si="5"/>
        <v>7.5868053144575606E-2</v>
      </c>
      <c r="V12" s="1">
        <f t="shared" si="5"/>
        <v>7.5868048111445208E-2</v>
      </c>
      <c r="W12" s="1">
        <f t="shared" si="5"/>
        <v>7.5868051044538073E-2</v>
      </c>
      <c r="X12" s="1">
        <f t="shared" si="5"/>
        <v>7.5868051047321874E-2</v>
      </c>
      <c r="Y12" s="1">
        <f t="shared" si="5"/>
        <v>7.5868050952814736E-2</v>
      </c>
      <c r="Z12" s="1">
        <f t="shared" si="5"/>
        <v>7.5868050955929842E-2</v>
      </c>
      <c r="AA12" s="1">
        <f t="shared" si="5"/>
        <v>7.586805095867763E-2</v>
      </c>
      <c r="AB12" s="1">
        <f t="shared" si="5"/>
        <v>7.586805095851934E-2</v>
      </c>
      <c r="AC12" s="1">
        <f t="shared" si="5"/>
        <v>7.5868050958443345E-2</v>
      </c>
      <c r="AD12" s="1">
        <f t="shared" si="5"/>
        <v>7.586805095844934E-2</v>
      </c>
      <c r="AE12" s="1">
        <f t="shared" si="5"/>
        <v>7.5868050958451408E-2</v>
      </c>
      <c r="AF12" s="1">
        <f t="shared" si="5"/>
        <v>7.58680509584512E-2</v>
      </c>
      <c r="AG12" s="1">
        <f t="shared" si="5"/>
        <v>7.5868050958451116E-2</v>
      </c>
      <c r="AH12" s="1">
        <f t="shared" si="5"/>
        <v>7.5868050958451144E-2</v>
      </c>
      <c r="AI12" s="1">
        <f t="shared" si="5"/>
        <v>7.5868050958451116E-2</v>
      </c>
      <c r="AJ12" s="1">
        <f t="shared" si="5"/>
        <v>7.5868050958451144E-2</v>
      </c>
      <c r="AK12" s="1">
        <f t="shared" si="5"/>
        <v>7.5868050958451116E-2</v>
      </c>
      <c r="AL12" s="1">
        <f t="shared" si="5"/>
        <v>7.5868050958451144E-2</v>
      </c>
      <c r="AM12" s="1">
        <f t="shared" si="5"/>
        <v>7.5868050958451116E-2</v>
      </c>
      <c r="AN12" s="1">
        <f t="shared" si="5"/>
        <v>7.5868050958451144E-2</v>
      </c>
      <c r="AO12" s="1">
        <f t="shared" si="5"/>
        <v>7.5868050958451116E-2</v>
      </c>
      <c r="AP12" s="1">
        <f t="shared" si="5"/>
        <v>7.5868050958451144E-2</v>
      </c>
      <c r="AQ12" s="1">
        <f t="shared" si="5"/>
        <v>7.5868050958451116E-2</v>
      </c>
    </row>
    <row r="13" spans="1:43" ht="18.75" customHeight="1" x14ac:dyDescent="0.4">
      <c r="G13" s="1" t="s">
        <v>6</v>
      </c>
      <c r="J13" s="2">
        <f>(AQ23-B1)/(B1-1)</f>
        <v>5.5080154426914309E-2</v>
      </c>
    </row>
    <row r="14" spans="1:43" ht="18.75" customHeight="1" x14ac:dyDescent="0.4"/>
    <row r="15" spans="1:43" ht="18.75" customHeight="1" x14ac:dyDescent="0.4">
      <c r="B15" s="1" t="s">
        <v>2</v>
      </c>
      <c r="C15" s="1" t="str">
        <f t="shared" ref="C15:I15" si="6">C5</f>
        <v>生田緑地</v>
      </c>
      <c r="D15" s="1" t="str">
        <f t="shared" si="6"/>
        <v>多摩川河岸</v>
      </c>
      <c r="E15" s="1" t="str">
        <f t="shared" si="6"/>
        <v>神代植物公園</v>
      </c>
      <c r="F15" s="1" t="str">
        <f t="shared" si="6"/>
        <v>三渓園</v>
      </c>
      <c r="G15" s="1" t="str">
        <f t="shared" si="6"/>
        <v>東高根森林公園</v>
      </c>
      <c r="H15" s="1" t="str">
        <f t="shared" si="6"/>
        <v>山下公園</v>
      </c>
      <c r="I15" s="1" t="str">
        <f t="shared" si="6"/>
        <v>府中郷土の森</v>
      </c>
      <c r="M15" s="1" t="s">
        <v>7</v>
      </c>
    </row>
    <row r="16" spans="1:43" ht="18.75" customHeight="1" x14ac:dyDescent="0.4">
      <c r="B16" s="1" t="str">
        <f t="shared" ref="B16:B22" si="7">B6</f>
        <v>生田緑地</v>
      </c>
      <c r="C16" s="4">
        <v>1</v>
      </c>
      <c r="D16" s="8">
        <f>IF(D6&lt;0,1/(-1*D6),D6)</f>
        <v>1</v>
      </c>
      <c r="E16" s="8">
        <f>IF($B$1&gt;=3,IF(E6&lt;0,1/(-1*E6),E6),0)</f>
        <v>3</v>
      </c>
      <c r="F16" s="8">
        <f>IF($B$1&gt;=4,IF(F6&lt;0,1/(-1*F6),F6),0)</f>
        <v>9</v>
      </c>
      <c r="G16" s="8">
        <f>IF($B$1&gt;=5,IF(G6&lt;0,1/(-1*G6),G6),0)</f>
        <v>5</v>
      </c>
      <c r="H16" s="8">
        <f>IF($B$1&gt;=6,IF(H6&lt;0,1/(-1*H6),H6),0)</f>
        <v>7</v>
      </c>
      <c r="I16" s="8">
        <f t="shared" ref="I16:I21" si="8">IF($B$1&gt;=7,IF(I6&lt;0,1/(-1*I6),I6),0)</f>
        <v>5</v>
      </c>
      <c r="M16" s="1">
        <f t="shared" ref="M16:AB22" si="9">MMULT($C16:$I16,M$6:M$12)</f>
        <v>4.4285714285714279</v>
      </c>
      <c r="N16" s="1">
        <f t="shared" si="9"/>
        <v>2.4921186301818787</v>
      </c>
      <c r="O16" s="1">
        <f t="shared" si="9"/>
        <v>2.385802211172011</v>
      </c>
      <c r="P16" s="1">
        <f t="shared" si="9"/>
        <v>2.396674912236687</v>
      </c>
      <c r="Q16" s="1">
        <f t="shared" si="9"/>
        <v>2.3979938314195124</v>
      </c>
      <c r="R16" s="1">
        <f t="shared" si="9"/>
        <v>2.3977589332737299</v>
      </c>
      <c r="S16" s="1">
        <f t="shared" si="9"/>
        <v>2.3977478442943974</v>
      </c>
      <c r="T16" s="1">
        <f t="shared" si="9"/>
        <v>2.3977524561790653</v>
      </c>
      <c r="U16" s="1">
        <f t="shared" si="9"/>
        <v>2.3977523814098962</v>
      </c>
      <c r="V16" s="1">
        <f t="shared" si="9"/>
        <v>2.3977522974112024</v>
      </c>
      <c r="W16" s="1">
        <f t="shared" si="9"/>
        <v>2.3977523048387424</v>
      </c>
      <c r="X16" s="1">
        <f t="shared" si="9"/>
        <v>2.397752306238933</v>
      </c>
      <c r="Y16" s="1">
        <f t="shared" si="9"/>
        <v>2.3977523059656516</v>
      </c>
      <c r="Z16" s="1">
        <f t="shared" si="9"/>
        <v>2.3977523059455916</v>
      </c>
      <c r="AA16" s="1">
        <f t="shared" si="9"/>
        <v>2.3977523059538419</v>
      </c>
      <c r="AB16" s="1">
        <f t="shared" si="9"/>
        <v>2.3977523059540271</v>
      </c>
      <c r="AC16" s="1">
        <f t="shared" ref="AC16:AQ22" si="10">MMULT($C16:$I16,AC$6:AC$12)</f>
        <v>2.3977523059537962</v>
      </c>
      <c r="AD16" s="1">
        <f t="shared" si="10"/>
        <v>2.3977523059537984</v>
      </c>
      <c r="AE16" s="1">
        <f t="shared" si="10"/>
        <v>2.3977523059538051</v>
      </c>
      <c r="AF16" s="1">
        <f t="shared" si="10"/>
        <v>2.3977523059538042</v>
      </c>
      <c r="AG16" s="1">
        <f t="shared" si="10"/>
        <v>2.3977523059538042</v>
      </c>
      <c r="AH16" s="1">
        <f t="shared" si="10"/>
        <v>2.3977523059538046</v>
      </c>
      <c r="AI16" s="1">
        <f t="shared" si="10"/>
        <v>2.3977523059538042</v>
      </c>
      <c r="AJ16" s="1">
        <f t="shared" si="10"/>
        <v>2.3977523059538046</v>
      </c>
      <c r="AK16" s="1">
        <f t="shared" si="10"/>
        <v>2.3977523059538042</v>
      </c>
      <c r="AL16" s="1">
        <f t="shared" si="10"/>
        <v>2.3977523059538046</v>
      </c>
      <c r="AM16" s="1">
        <f t="shared" si="10"/>
        <v>2.3977523059538042</v>
      </c>
      <c r="AN16" s="1">
        <f t="shared" si="10"/>
        <v>2.3977523059538046</v>
      </c>
      <c r="AO16" s="1">
        <f t="shared" si="10"/>
        <v>2.3977523059538042</v>
      </c>
      <c r="AP16" s="1">
        <f t="shared" si="10"/>
        <v>2.3977523059538046</v>
      </c>
      <c r="AQ16" s="1">
        <f t="shared" si="10"/>
        <v>2.3977523059538042</v>
      </c>
    </row>
    <row r="17" spans="2:43" ht="18.75" customHeight="1" x14ac:dyDescent="0.4">
      <c r="B17" s="1" t="str">
        <f t="shared" si="7"/>
        <v>多摩川河岸</v>
      </c>
      <c r="C17" s="4">
        <f>IF(D16&lt;&gt;0,1 / D16,0)</f>
        <v>1</v>
      </c>
      <c r="D17" s="4">
        <v>1</v>
      </c>
      <c r="E17" s="8">
        <f>IF($B$1&gt;=3,IF(E7&lt;0,1/(-1*E7),E7),0)</f>
        <v>3</v>
      </c>
      <c r="F17" s="8">
        <f>IF($B$1&gt;=4,IF(F7&lt;0,1/(-1*F7),F7),0)</f>
        <v>7</v>
      </c>
      <c r="G17" s="8">
        <f>IF($B$1&gt;=5,IF(G7&lt;0,1/(-1*G7),G7),0)</f>
        <v>5</v>
      </c>
      <c r="H17" s="8">
        <f>IF($B$1&gt;=6,IF(H7&lt;0,1/(-1*H7),H7),0)</f>
        <v>7</v>
      </c>
      <c r="I17" s="8">
        <f t="shared" si="8"/>
        <v>5</v>
      </c>
      <c r="M17" s="1">
        <f t="shared" si="9"/>
        <v>4.1428571428571423</v>
      </c>
      <c r="N17" s="1">
        <f t="shared" si="9"/>
        <v>2.4276912993609709</v>
      </c>
      <c r="O17" s="1">
        <f t="shared" si="9"/>
        <v>2.3224518142519006</v>
      </c>
      <c r="P17" s="1">
        <f t="shared" si="9"/>
        <v>2.3312486612110268</v>
      </c>
      <c r="Q17" s="1">
        <f t="shared" si="9"/>
        <v>2.3326274524261446</v>
      </c>
      <c r="R17" s="1">
        <f t="shared" si="9"/>
        <v>2.3324287878340089</v>
      </c>
      <c r="S17" s="1">
        <f t="shared" si="9"/>
        <v>2.3324150733987183</v>
      </c>
      <c r="T17" s="1">
        <f t="shared" si="9"/>
        <v>2.3324190783147039</v>
      </c>
      <c r="U17" s="1">
        <f t="shared" si="9"/>
        <v>2.3324190827178346</v>
      </c>
      <c r="V17" s="1">
        <f t="shared" si="9"/>
        <v>2.3324190084602816</v>
      </c>
      <c r="W17" s="1">
        <f t="shared" si="9"/>
        <v>2.3324190137560254</v>
      </c>
      <c r="X17" s="1">
        <f t="shared" si="9"/>
        <v>2.3324190150102098</v>
      </c>
      <c r="Y17" s="1">
        <f t="shared" si="9"/>
        <v>2.3324190147920967</v>
      </c>
      <c r="Z17" s="1">
        <f t="shared" si="9"/>
        <v>2.332419014773917</v>
      </c>
      <c r="AA17" s="1">
        <f t="shared" si="9"/>
        <v>2.332419014780752</v>
      </c>
      <c r="AB17" s="1">
        <f t="shared" si="9"/>
        <v>2.3324190147809238</v>
      </c>
      <c r="AC17" s="1">
        <f t="shared" si="10"/>
        <v>2.3324190147807293</v>
      </c>
      <c r="AD17" s="1">
        <f t="shared" si="10"/>
        <v>2.3324190147807311</v>
      </c>
      <c r="AE17" s="1">
        <f t="shared" si="10"/>
        <v>2.3324190147807369</v>
      </c>
      <c r="AF17" s="1">
        <f t="shared" si="10"/>
        <v>2.3324190147807364</v>
      </c>
      <c r="AG17" s="1">
        <f t="shared" si="10"/>
        <v>2.332419014780736</v>
      </c>
      <c r="AH17" s="1">
        <f t="shared" si="10"/>
        <v>2.3324190147807364</v>
      </c>
      <c r="AI17" s="1">
        <f t="shared" si="10"/>
        <v>2.332419014780736</v>
      </c>
      <c r="AJ17" s="1">
        <f t="shared" si="10"/>
        <v>2.3324190147807364</v>
      </c>
      <c r="AK17" s="1">
        <f t="shared" si="10"/>
        <v>2.332419014780736</v>
      </c>
      <c r="AL17" s="1">
        <f t="shared" si="10"/>
        <v>2.3324190147807364</v>
      </c>
      <c r="AM17" s="1">
        <f t="shared" si="10"/>
        <v>2.332419014780736</v>
      </c>
      <c r="AN17" s="1">
        <f t="shared" si="10"/>
        <v>2.3324190147807364</v>
      </c>
      <c r="AO17" s="1">
        <f t="shared" si="10"/>
        <v>2.332419014780736</v>
      </c>
      <c r="AP17" s="1">
        <f t="shared" si="10"/>
        <v>2.3324190147807364</v>
      </c>
      <c r="AQ17" s="1">
        <f t="shared" si="10"/>
        <v>2.332419014780736</v>
      </c>
    </row>
    <row r="18" spans="2:43" ht="18.75" customHeight="1" x14ac:dyDescent="0.4">
      <c r="B18" s="1" t="str">
        <f t="shared" si="7"/>
        <v>神代植物公園</v>
      </c>
      <c r="C18" s="4">
        <f>IF(E16&lt;&gt;0,1 / E16,0)</f>
        <v>0.33333333333333331</v>
      </c>
      <c r="D18" s="4">
        <f>IF(E17&lt;&gt;0,1 / E17,0)</f>
        <v>0.33333333333333331</v>
      </c>
      <c r="E18" s="4">
        <v>1</v>
      </c>
      <c r="F18" s="8">
        <f>IF($B$1&gt;=4,IF(F8&lt;0,1/(-1*F8),F8),0)</f>
        <v>3</v>
      </c>
      <c r="G18" s="8">
        <f>IF($B$1&gt;=5,IF(G8&lt;0,1/(-1*G8),G8),0)</f>
        <v>1</v>
      </c>
      <c r="H18" s="8">
        <f>IF($B$1&gt;=6,IF(H8&lt;0,1/(-1*H8),H8),0)</f>
        <v>3</v>
      </c>
      <c r="I18" s="8">
        <f t="shared" si="8"/>
        <v>3</v>
      </c>
      <c r="M18" s="1">
        <f t="shared" si="9"/>
        <v>1.6666666666666667</v>
      </c>
      <c r="N18" s="1">
        <f t="shared" si="9"/>
        <v>0.91341962969031654</v>
      </c>
      <c r="O18" s="1">
        <f t="shared" si="9"/>
        <v>0.86852507824520497</v>
      </c>
      <c r="P18" s="1">
        <f t="shared" si="9"/>
        <v>0.87302222773843641</v>
      </c>
      <c r="Q18" s="1">
        <f t="shared" si="9"/>
        <v>0.87343536577667125</v>
      </c>
      <c r="R18" s="1">
        <f t="shared" si="9"/>
        <v>0.87334550912231146</v>
      </c>
      <c r="S18" s="1">
        <f t="shared" si="9"/>
        <v>0.87334692746187725</v>
      </c>
      <c r="T18" s="1">
        <f t="shared" si="9"/>
        <v>0.87334840084649978</v>
      </c>
      <c r="U18" s="1">
        <f t="shared" si="9"/>
        <v>0.87334817227974759</v>
      </c>
      <c r="V18" s="1">
        <f t="shared" si="9"/>
        <v>0.87334815559482304</v>
      </c>
      <c r="W18" s="1">
        <f t="shared" si="9"/>
        <v>0.87334816444123287</v>
      </c>
      <c r="X18" s="1">
        <f t="shared" si="9"/>
        <v>0.87334816437568463</v>
      </c>
      <c r="Y18" s="1">
        <f t="shared" si="9"/>
        <v>0.87334816410376837</v>
      </c>
      <c r="Z18" s="1">
        <f t="shared" si="9"/>
        <v>0.87334816411667315</v>
      </c>
      <c r="AA18" s="1">
        <f t="shared" si="9"/>
        <v>0.87334816412430616</v>
      </c>
      <c r="AB18" s="1">
        <f t="shared" si="9"/>
        <v>0.87334816412371874</v>
      </c>
      <c r="AC18" s="1">
        <f t="shared" si="10"/>
        <v>0.87334816412351368</v>
      </c>
      <c r="AD18" s="1">
        <f t="shared" si="10"/>
        <v>0.87334816412353478</v>
      </c>
      <c r="AE18" s="1">
        <f t="shared" si="10"/>
        <v>0.87334816412354033</v>
      </c>
      <c r="AF18" s="1">
        <f t="shared" si="10"/>
        <v>0.87334816412353955</v>
      </c>
      <c r="AG18" s="1">
        <f t="shared" si="10"/>
        <v>0.87334816412353922</v>
      </c>
      <c r="AH18" s="1">
        <f t="shared" si="10"/>
        <v>0.87334816412353922</v>
      </c>
      <c r="AI18" s="1">
        <f t="shared" si="10"/>
        <v>0.87334816412353922</v>
      </c>
      <c r="AJ18" s="1">
        <f t="shared" si="10"/>
        <v>0.87334816412353922</v>
      </c>
      <c r="AK18" s="1">
        <f t="shared" si="10"/>
        <v>0.87334816412353922</v>
      </c>
      <c r="AL18" s="1">
        <f t="shared" si="10"/>
        <v>0.87334816412353922</v>
      </c>
      <c r="AM18" s="1">
        <f t="shared" si="10"/>
        <v>0.87334816412353922</v>
      </c>
      <c r="AN18" s="1">
        <f t="shared" si="10"/>
        <v>0.87334816412353922</v>
      </c>
      <c r="AO18" s="1">
        <f t="shared" si="10"/>
        <v>0.87334816412353922</v>
      </c>
      <c r="AP18" s="1">
        <f t="shared" si="10"/>
        <v>0.87334816412353922</v>
      </c>
      <c r="AQ18" s="1">
        <f t="shared" si="10"/>
        <v>0.87334816412353922</v>
      </c>
    </row>
    <row r="19" spans="2:43" ht="18.75" customHeight="1" x14ac:dyDescent="0.4">
      <c r="B19" s="1" t="str">
        <f t="shared" si="7"/>
        <v>三渓園</v>
      </c>
      <c r="C19" s="4">
        <f>IF(F16&lt;&gt;0,1/F16,0)</f>
        <v>0.1111111111111111</v>
      </c>
      <c r="D19" s="4">
        <f>IF(F17&lt;&gt;0,1/F17,0)</f>
        <v>0.14285714285714285</v>
      </c>
      <c r="E19" s="4">
        <f>IF(F18&lt;&gt;0,1/F18,0)</f>
        <v>0.33333333333333331</v>
      </c>
      <c r="F19" s="4">
        <v>1</v>
      </c>
      <c r="G19" s="8">
        <f>IF($B$1&gt;=5,IF(G9&lt;0,1/(-1*G9),G9),0)</f>
        <v>0.2</v>
      </c>
      <c r="H19" s="8">
        <f>IF($B$1&gt;=6,IF(H9&lt;0,1/(-1*H9),H9),0)</f>
        <v>1</v>
      </c>
      <c r="I19" s="8">
        <f t="shared" si="8"/>
        <v>0.33333333333333331</v>
      </c>
      <c r="M19" s="1">
        <f t="shared" si="9"/>
        <v>0.44580498866213147</v>
      </c>
      <c r="N19" s="1">
        <f t="shared" si="9"/>
        <v>0.24093724397837141</v>
      </c>
      <c r="O19" s="1">
        <f t="shared" si="9"/>
        <v>0.2385596276283625</v>
      </c>
      <c r="P19" s="1">
        <f t="shared" si="9"/>
        <v>0.23948810379311161</v>
      </c>
      <c r="Q19" s="1">
        <f t="shared" si="9"/>
        <v>0.23947475763226383</v>
      </c>
      <c r="R19" s="1">
        <f t="shared" si="9"/>
        <v>0.23946065838674158</v>
      </c>
      <c r="S19" s="1">
        <f t="shared" si="9"/>
        <v>0.23946212037026374</v>
      </c>
      <c r="T19" s="1">
        <f t="shared" si="9"/>
        <v>0.2394622726111128</v>
      </c>
      <c r="U19" s="1">
        <f t="shared" si="9"/>
        <v>0.23946222067101891</v>
      </c>
      <c r="V19" s="1">
        <f t="shared" si="9"/>
        <v>0.23946222104777184</v>
      </c>
      <c r="W19" s="1">
        <f t="shared" si="9"/>
        <v>0.2394622225375293</v>
      </c>
      <c r="X19" s="1">
        <f t="shared" si="9"/>
        <v>0.23946222244095444</v>
      </c>
      <c r="Y19" s="1">
        <f t="shared" si="9"/>
        <v>0.23946222240173987</v>
      </c>
      <c r="Z19" s="1">
        <f t="shared" si="9"/>
        <v>0.23946222240600901</v>
      </c>
      <c r="AA19" s="1">
        <f t="shared" si="9"/>
        <v>0.23946222240699899</v>
      </c>
      <c r="AB19" s="1">
        <f t="shared" si="9"/>
        <v>0.23946222240685119</v>
      </c>
      <c r="AC19" s="1">
        <f t="shared" si="10"/>
        <v>0.2394622224068268</v>
      </c>
      <c r="AD19" s="1">
        <f t="shared" si="10"/>
        <v>0.23946222240683146</v>
      </c>
      <c r="AE19" s="1">
        <f t="shared" si="10"/>
        <v>0.23946222240683207</v>
      </c>
      <c r="AF19" s="1">
        <f t="shared" si="10"/>
        <v>0.23946222240683188</v>
      </c>
      <c r="AG19" s="1">
        <f t="shared" si="10"/>
        <v>0.23946222240683185</v>
      </c>
      <c r="AH19" s="1">
        <f t="shared" si="10"/>
        <v>0.23946222240683185</v>
      </c>
      <c r="AI19" s="1">
        <f t="shared" si="10"/>
        <v>0.23946222240683185</v>
      </c>
      <c r="AJ19" s="1">
        <f t="shared" si="10"/>
        <v>0.23946222240683185</v>
      </c>
      <c r="AK19" s="1">
        <f t="shared" si="10"/>
        <v>0.23946222240683185</v>
      </c>
      <c r="AL19" s="1">
        <f t="shared" si="10"/>
        <v>0.23946222240683185</v>
      </c>
      <c r="AM19" s="1">
        <f t="shared" si="10"/>
        <v>0.23946222240683185</v>
      </c>
      <c r="AN19" s="1">
        <f t="shared" si="10"/>
        <v>0.23946222240683185</v>
      </c>
      <c r="AO19" s="1">
        <f t="shared" si="10"/>
        <v>0.23946222240683185</v>
      </c>
      <c r="AP19" s="1">
        <f t="shared" si="10"/>
        <v>0.23946222240683185</v>
      </c>
      <c r="AQ19" s="1">
        <f t="shared" si="10"/>
        <v>0.23946222240683185</v>
      </c>
    </row>
    <row r="20" spans="2:43" ht="18.75" customHeight="1" x14ac:dyDescent="0.4">
      <c r="B20" s="1" t="str">
        <f t="shared" si="7"/>
        <v>東高根森林公園</v>
      </c>
      <c r="C20" s="4">
        <f>IF(G16&lt;&gt;0,1/G16,0)</f>
        <v>0.2</v>
      </c>
      <c r="D20" s="4">
        <f>IF(G17&lt;&gt;0,1/G17,0)</f>
        <v>0.2</v>
      </c>
      <c r="E20" s="4">
        <f>IF(G18&lt;&gt;0,1/G18,0)</f>
        <v>1</v>
      </c>
      <c r="F20" s="4">
        <f>IF(G19&lt;&gt;0,1/G19,0)</f>
        <v>5</v>
      </c>
      <c r="G20" s="8">
        <v>1</v>
      </c>
      <c r="H20" s="8">
        <f>IF($B$1&gt;=6,IF(H10&lt;0,1/(-1*H10),H10),0)</f>
        <v>1</v>
      </c>
      <c r="I20" s="8">
        <f t="shared" si="8"/>
        <v>1</v>
      </c>
      <c r="M20" s="1">
        <f t="shared" si="9"/>
        <v>1.3428571428571425</v>
      </c>
      <c r="N20" s="1">
        <f t="shared" si="9"/>
        <v>0.63336064230706224</v>
      </c>
      <c r="O20" s="1">
        <f t="shared" si="9"/>
        <v>0.60926827629051816</v>
      </c>
      <c r="P20" s="1">
        <f t="shared" si="9"/>
        <v>0.61434698463016946</v>
      </c>
      <c r="Q20" s="1">
        <f t="shared" si="9"/>
        <v>0.61455305760271806</v>
      </c>
      <c r="R20" s="1">
        <f t="shared" si="9"/>
        <v>0.61444358470207383</v>
      </c>
      <c r="S20" s="1">
        <f t="shared" si="9"/>
        <v>0.61444501060485168</v>
      </c>
      <c r="T20" s="1">
        <f t="shared" si="9"/>
        <v>0.61444728722357334</v>
      </c>
      <c r="U20" s="1">
        <f t="shared" si="9"/>
        <v>0.61444714225576302</v>
      </c>
      <c r="V20" s="1">
        <f t="shared" si="9"/>
        <v>0.61444709545108422</v>
      </c>
      <c r="W20" s="1">
        <f t="shared" si="9"/>
        <v>0.614447100953881</v>
      </c>
      <c r="X20" s="1">
        <f t="shared" si="9"/>
        <v>0.61444710191525431</v>
      </c>
      <c r="Y20" s="1">
        <f t="shared" si="9"/>
        <v>0.61444710174294892</v>
      </c>
      <c r="Z20" s="1">
        <f t="shared" si="9"/>
        <v>0.61444710172313688</v>
      </c>
      <c r="AA20" s="1">
        <f t="shared" si="9"/>
        <v>0.61444710172815997</v>
      </c>
      <c r="AB20" s="1">
        <f t="shared" si="9"/>
        <v>0.61444710172856831</v>
      </c>
      <c r="AC20" s="1">
        <f t="shared" si="10"/>
        <v>0.61444710172842609</v>
      </c>
      <c r="AD20" s="1">
        <f t="shared" si="10"/>
        <v>0.61444710172841788</v>
      </c>
      <c r="AE20" s="1">
        <f t="shared" si="10"/>
        <v>0.61444710172842198</v>
      </c>
      <c r="AF20" s="1">
        <f t="shared" si="10"/>
        <v>0.61444710172842187</v>
      </c>
      <c r="AG20" s="1">
        <f t="shared" si="10"/>
        <v>0.61444710172842165</v>
      </c>
      <c r="AH20" s="1">
        <f t="shared" si="10"/>
        <v>0.61444710172842187</v>
      </c>
      <c r="AI20" s="1">
        <f t="shared" si="10"/>
        <v>0.61444710172842165</v>
      </c>
      <c r="AJ20" s="1">
        <f t="shared" si="10"/>
        <v>0.61444710172842187</v>
      </c>
      <c r="AK20" s="1">
        <f t="shared" si="10"/>
        <v>0.61444710172842165</v>
      </c>
      <c r="AL20" s="1">
        <f t="shared" si="10"/>
        <v>0.61444710172842187</v>
      </c>
      <c r="AM20" s="1">
        <f t="shared" si="10"/>
        <v>0.61444710172842165</v>
      </c>
      <c r="AN20" s="1">
        <f t="shared" si="10"/>
        <v>0.61444710172842187</v>
      </c>
      <c r="AO20" s="1">
        <f t="shared" si="10"/>
        <v>0.61444710172842165</v>
      </c>
      <c r="AP20" s="1">
        <f t="shared" si="10"/>
        <v>0.61444710172842187</v>
      </c>
      <c r="AQ20" s="1">
        <f t="shared" si="10"/>
        <v>0.61444710172842165</v>
      </c>
    </row>
    <row r="21" spans="2:43" ht="18.75" customHeight="1" x14ac:dyDescent="0.4">
      <c r="B21" s="1" t="str">
        <f t="shared" si="7"/>
        <v>山下公園</v>
      </c>
      <c r="C21" s="4">
        <f>IF(H16&lt;&gt;0,1/H16,0)</f>
        <v>0.14285714285714285</v>
      </c>
      <c r="D21" s="4">
        <f>IF(H17&lt;&gt;0,1/H17,0)</f>
        <v>0.14285714285714285</v>
      </c>
      <c r="E21" s="4">
        <f>IF(H18&lt;&gt;0,1/H18,0)</f>
        <v>0.33333333333333331</v>
      </c>
      <c r="F21" s="4">
        <f>IF(H19&lt;&gt;0,1/H19,0)</f>
        <v>1</v>
      </c>
      <c r="G21" s="8">
        <f>IF(H20&lt;&gt;0,1/H20,0)</f>
        <v>1</v>
      </c>
      <c r="H21" s="8">
        <v>1</v>
      </c>
      <c r="I21" s="8">
        <f t="shared" si="8"/>
        <v>0.33333333333333331</v>
      </c>
      <c r="M21" s="1">
        <f t="shared" si="9"/>
        <v>0.56462585034013602</v>
      </c>
      <c r="N21" s="1">
        <f t="shared" si="9"/>
        <v>0.32872357856791751</v>
      </c>
      <c r="O21" s="1">
        <f t="shared" si="9"/>
        <v>0.31557320328785166</v>
      </c>
      <c r="P21" s="1">
        <f t="shared" si="9"/>
        <v>0.31671215002138781</v>
      </c>
      <c r="Q21" s="1">
        <f t="shared" si="9"/>
        <v>0.31693060043363974</v>
      </c>
      <c r="R21" s="1">
        <f t="shared" si="9"/>
        <v>0.31690607899195278</v>
      </c>
      <c r="S21" s="1">
        <f t="shared" si="9"/>
        <v>0.31690224902228226</v>
      </c>
      <c r="T21" s="1">
        <f t="shared" si="9"/>
        <v>0.316902755506909</v>
      </c>
      <c r="U21" s="1">
        <f t="shared" si="9"/>
        <v>0.31690282891693694</v>
      </c>
      <c r="V21" s="1">
        <f t="shared" si="9"/>
        <v>0.31690281839983758</v>
      </c>
      <c r="W21" s="1">
        <f t="shared" si="9"/>
        <v>0.31690281682288418</v>
      </c>
      <c r="X21" s="1">
        <f t="shared" si="9"/>
        <v>0.31690281705029949</v>
      </c>
      <c r="Y21" s="1">
        <f t="shared" si="9"/>
        <v>0.31690281708790635</v>
      </c>
      <c r="Z21" s="1">
        <f t="shared" si="9"/>
        <v>0.31690281708264056</v>
      </c>
      <c r="AA21" s="1">
        <f t="shared" si="9"/>
        <v>0.31690281708167878</v>
      </c>
      <c r="AB21" s="1">
        <f t="shared" si="9"/>
        <v>0.31690281708181073</v>
      </c>
      <c r="AC21" s="1">
        <f t="shared" si="10"/>
        <v>0.31690281708183615</v>
      </c>
      <c r="AD21" s="1">
        <f t="shared" si="10"/>
        <v>0.3169028170818326</v>
      </c>
      <c r="AE21" s="1">
        <f t="shared" si="10"/>
        <v>0.31690281708183204</v>
      </c>
      <c r="AF21" s="1">
        <f t="shared" si="10"/>
        <v>0.31690281708183199</v>
      </c>
      <c r="AG21" s="1">
        <f t="shared" si="10"/>
        <v>0.31690281708183199</v>
      </c>
      <c r="AH21" s="1">
        <f t="shared" si="10"/>
        <v>0.31690281708183204</v>
      </c>
      <c r="AI21" s="1">
        <f t="shared" si="10"/>
        <v>0.31690281708183199</v>
      </c>
      <c r="AJ21" s="1">
        <f t="shared" si="10"/>
        <v>0.31690281708183204</v>
      </c>
      <c r="AK21" s="1">
        <f t="shared" si="10"/>
        <v>0.31690281708183199</v>
      </c>
      <c r="AL21" s="1">
        <f t="shared" si="10"/>
        <v>0.31690281708183204</v>
      </c>
      <c r="AM21" s="1">
        <f t="shared" si="10"/>
        <v>0.31690281708183199</v>
      </c>
      <c r="AN21" s="1">
        <f t="shared" si="10"/>
        <v>0.31690281708183204</v>
      </c>
      <c r="AO21" s="1">
        <f t="shared" si="10"/>
        <v>0.31690281708183199</v>
      </c>
      <c r="AP21" s="1">
        <f t="shared" si="10"/>
        <v>0.31690281708183204</v>
      </c>
      <c r="AQ21" s="1">
        <f t="shared" si="10"/>
        <v>0.31690281708183199</v>
      </c>
    </row>
    <row r="22" spans="2:43" ht="18.75" customHeight="1" x14ac:dyDescent="0.4">
      <c r="B22" s="1" t="str">
        <f t="shared" si="7"/>
        <v>府中郷土の森</v>
      </c>
      <c r="C22" s="4">
        <f>IF(I16&lt;&gt;0,1/I16,0)</f>
        <v>0.2</v>
      </c>
      <c r="D22" s="4">
        <f>IF(I17&lt;&gt;0,1/I17,0)</f>
        <v>0.2</v>
      </c>
      <c r="E22" s="4">
        <f>IF(I18&lt;&gt;0,1/I18,0)</f>
        <v>0.33333333333333331</v>
      </c>
      <c r="F22" s="4">
        <f>IF(I19&lt;&gt;0,1/I19,0)</f>
        <v>3</v>
      </c>
      <c r="G22" s="8">
        <f>IF(I20&lt;&gt;0,1/I20,0)</f>
        <v>1</v>
      </c>
      <c r="H22" s="8">
        <f>IF(I21&lt;&gt;0,1/I21,0)</f>
        <v>3</v>
      </c>
      <c r="I22" s="8">
        <v>1</v>
      </c>
      <c r="M22" s="1">
        <f t="shared" si="9"/>
        <v>1.2476190476190476</v>
      </c>
      <c r="N22" s="1">
        <f t="shared" si="9"/>
        <v>0.57024414222513542</v>
      </c>
      <c r="O22" s="1">
        <f t="shared" si="9"/>
        <v>0.5522941060400961</v>
      </c>
      <c r="P22" s="1">
        <f t="shared" si="9"/>
        <v>0.55606915613986763</v>
      </c>
      <c r="Q22" s="1">
        <f t="shared" si="9"/>
        <v>0.55620258378722165</v>
      </c>
      <c r="R22" s="1">
        <f t="shared" si="9"/>
        <v>0.55614787194252957</v>
      </c>
      <c r="S22" s="1">
        <f t="shared" si="9"/>
        <v>0.55614885097896705</v>
      </c>
      <c r="T22" s="1">
        <f t="shared" si="9"/>
        <v>0.55614936910535107</v>
      </c>
      <c r="U22" s="1">
        <f t="shared" si="9"/>
        <v>0.55614929450100492</v>
      </c>
      <c r="V22" s="1">
        <f t="shared" si="9"/>
        <v>0.55614929873008512</v>
      </c>
      <c r="W22" s="1">
        <f t="shared" si="9"/>
        <v>0.55614930096756676</v>
      </c>
      <c r="X22" s="1">
        <f t="shared" si="9"/>
        <v>0.55614930052010969</v>
      </c>
      <c r="Y22" s="1">
        <f t="shared" si="9"/>
        <v>0.55614930046787681</v>
      </c>
      <c r="Z22" s="1">
        <f t="shared" si="9"/>
        <v>0.55614930048588473</v>
      </c>
      <c r="AA22" s="1">
        <f t="shared" si="9"/>
        <v>0.55614930048690892</v>
      </c>
      <c r="AB22" s="1">
        <f t="shared" si="9"/>
        <v>0.5561493004863195</v>
      </c>
      <c r="AC22" s="1">
        <f t="shared" si="10"/>
        <v>0.55614930048630362</v>
      </c>
      <c r="AD22" s="1">
        <f t="shared" si="10"/>
        <v>0.55614930048632139</v>
      </c>
      <c r="AE22" s="1">
        <f t="shared" si="10"/>
        <v>0.55614930048632172</v>
      </c>
      <c r="AF22" s="1">
        <f t="shared" si="10"/>
        <v>0.55614930048632094</v>
      </c>
      <c r="AG22" s="1">
        <f t="shared" si="10"/>
        <v>0.55614930048632094</v>
      </c>
      <c r="AH22" s="1">
        <f t="shared" si="10"/>
        <v>0.55614930048632094</v>
      </c>
      <c r="AI22" s="1">
        <f t="shared" si="10"/>
        <v>0.55614930048632094</v>
      </c>
      <c r="AJ22" s="1">
        <f t="shared" si="10"/>
        <v>0.55614930048632094</v>
      </c>
      <c r="AK22" s="1">
        <f t="shared" si="10"/>
        <v>0.55614930048632094</v>
      </c>
      <c r="AL22" s="1">
        <f t="shared" si="10"/>
        <v>0.55614930048632094</v>
      </c>
      <c r="AM22" s="1">
        <f t="shared" si="10"/>
        <v>0.55614930048632094</v>
      </c>
      <c r="AN22" s="1">
        <f t="shared" si="10"/>
        <v>0.55614930048632094</v>
      </c>
      <c r="AO22" s="1">
        <f t="shared" si="10"/>
        <v>0.55614930048632094</v>
      </c>
      <c r="AP22" s="1">
        <f t="shared" si="10"/>
        <v>0.55614930048632094</v>
      </c>
      <c r="AQ22" s="1">
        <f t="shared" si="10"/>
        <v>0.55614930048632094</v>
      </c>
    </row>
    <row r="23" spans="2:43" ht="18.75" customHeight="1" x14ac:dyDescent="0.4">
      <c r="L23" s="1" t="s">
        <v>8</v>
      </c>
      <c r="M23" s="1">
        <f>SUM(M16:M22)</f>
        <v>13.83900226757369</v>
      </c>
      <c r="N23" s="1">
        <f t="shared" ref="N23:AQ23" si="11">SUM(N16:N22)</f>
        <v>7.6064951663116522</v>
      </c>
      <c r="O23" s="1">
        <f t="shared" si="11"/>
        <v>7.2924743169159463</v>
      </c>
      <c r="P23" s="1">
        <f t="shared" si="11"/>
        <v>7.3275621957706871</v>
      </c>
      <c r="Q23" s="1">
        <f t="shared" si="11"/>
        <v>7.3312176490781722</v>
      </c>
      <c r="R23" s="1">
        <f t="shared" si="11"/>
        <v>7.3304914242533492</v>
      </c>
      <c r="S23" s="1">
        <f t="shared" si="11"/>
        <v>7.3304680761313588</v>
      </c>
      <c r="T23" s="1">
        <f t="shared" si="11"/>
        <v>7.3304816197872151</v>
      </c>
      <c r="U23" s="1">
        <f t="shared" si="11"/>
        <v>7.330481122752202</v>
      </c>
      <c r="V23" s="1">
        <f t="shared" si="11"/>
        <v>7.3304808950950857</v>
      </c>
      <c r="W23" s="1">
        <f t="shared" si="11"/>
        <v>7.3304809243178619</v>
      </c>
      <c r="X23" s="1">
        <f t="shared" si="11"/>
        <v>7.3304809275514451</v>
      </c>
      <c r="Y23" s="1">
        <f t="shared" si="11"/>
        <v>7.3304809265619895</v>
      </c>
      <c r="Z23" s="1">
        <f t="shared" si="11"/>
        <v>7.330480926533852</v>
      </c>
      <c r="AA23" s="1">
        <f t="shared" si="11"/>
        <v>7.3304809265626467</v>
      </c>
      <c r="AB23" s="1">
        <f t="shared" si="11"/>
        <v>7.3304809265622195</v>
      </c>
      <c r="AC23" s="1">
        <f t="shared" si="11"/>
        <v>7.3304809265614317</v>
      </c>
      <c r="AD23" s="1">
        <f t="shared" si="11"/>
        <v>7.3304809265614663</v>
      </c>
      <c r="AE23" s="1">
        <f t="shared" si="11"/>
        <v>7.3304809265614903</v>
      </c>
      <c r="AF23" s="1">
        <f t="shared" si="11"/>
        <v>7.3304809265614876</v>
      </c>
      <c r="AG23" s="1">
        <f t="shared" si="11"/>
        <v>7.3304809265614859</v>
      </c>
      <c r="AH23" s="1">
        <f t="shared" si="11"/>
        <v>7.3304809265614876</v>
      </c>
      <c r="AI23" s="1">
        <f t="shared" si="11"/>
        <v>7.3304809265614859</v>
      </c>
      <c r="AJ23" s="1">
        <f t="shared" si="11"/>
        <v>7.3304809265614876</v>
      </c>
      <c r="AK23" s="1">
        <f t="shared" si="11"/>
        <v>7.3304809265614859</v>
      </c>
      <c r="AL23" s="1">
        <f t="shared" si="11"/>
        <v>7.3304809265614876</v>
      </c>
      <c r="AM23" s="1">
        <f t="shared" si="11"/>
        <v>7.3304809265614859</v>
      </c>
      <c r="AN23" s="1">
        <f t="shared" si="11"/>
        <v>7.3304809265614876</v>
      </c>
      <c r="AO23" s="1">
        <f t="shared" si="11"/>
        <v>7.3304809265614859</v>
      </c>
      <c r="AP23" s="1">
        <f t="shared" si="11"/>
        <v>7.3304809265614876</v>
      </c>
      <c r="AQ23" s="1">
        <f t="shared" si="11"/>
        <v>7.3304809265614859</v>
      </c>
    </row>
    <row r="24" spans="2:43" ht="18.75" customHeight="1" x14ac:dyDescent="0.4">
      <c r="B24" s="1" t="s">
        <v>9</v>
      </c>
    </row>
    <row r="25" spans="2:43" ht="18.75" customHeight="1" x14ac:dyDescent="0.4">
      <c r="B25" s="1" t="s">
        <v>10</v>
      </c>
      <c r="C25" s="1" t="str">
        <f t="shared" ref="C25:I25" si="12">C15</f>
        <v>生田緑地</v>
      </c>
      <c r="D25" s="1" t="str">
        <f t="shared" si="12"/>
        <v>多摩川河岸</v>
      </c>
      <c r="E25" s="1" t="str">
        <f t="shared" si="12"/>
        <v>神代植物公園</v>
      </c>
      <c r="F25" s="1" t="str">
        <f t="shared" si="12"/>
        <v>三渓園</v>
      </c>
      <c r="G25" s="1" t="str">
        <f t="shared" si="12"/>
        <v>東高根森林公園</v>
      </c>
      <c r="H25" s="1" t="str">
        <f t="shared" si="12"/>
        <v>山下公園</v>
      </c>
      <c r="I25" s="1" t="str">
        <f t="shared" si="12"/>
        <v>府中郷土の森</v>
      </c>
    </row>
    <row r="26" spans="2:43" ht="18.75" customHeight="1" x14ac:dyDescent="0.4">
      <c r="B26" s="1" t="str">
        <f t="shared" ref="B26:B32" si="13">B16</f>
        <v>生田緑地</v>
      </c>
      <c r="C26" s="4"/>
      <c r="D26" s="4">
        <f>J6/J7</f>
        <v>1.028010958047866</v>
      </c>
      <c r="E26" s="4">
        <f>IF($B$1&gt;=3,J6/J8,"")</f>
        <v>2.7454712844792004</v>
      </c>
      <c r="F26" s="4">
        <f>IF($B$1&gt;=4,J6/J9,"")</f>
        <v>10.013071297234385</v>
      </c>
      <c r="G26" s="4">
        <f>IF($B$1&gt;=5,J6/J10,"")</f>
        <v>3.9022924824757039</v>
      </c>
      <c r="H26" s="4">
        <f>IF($B$1&gt;=6,J6/J11,"")</f>
        <v>7.5662069780043844</v>
      </c>
      <c r="I26" s="4">
        <f>IF($B$1&gt;=7,J6/J12,"")</f>
        <v>4.3113464385500562</v>
      </c>
    </row>
    <row r="27" spans="2:43" ht="18.75" customHeight="1" x14ac:dyDescent="0.4">
      <c r="B27" s="1" t="str">
        <f t="shared" si="13"/>
        <v>多摩川河岸</v>
      </c>
      <c r="C27" s="4"/>
      <c r="D27" s="4"/>
      <c r="E27" s="4">
        <f>IF($B$1&gt;=3,J7/J8,"")</f>
        <v>2.6706634428223346</v>
      </c>
      <c r="F27" s="4">
        <f>IF($B$1&gt;=4,J7/J9,"")</f>
        <v>9.7402379019856298</v>
      </c>
      <c r="G27" s="4">
        <f>IF($B$1&gt;=5,J7/J10,"")</f>
        <v>3.7959638970054694</v>
      </c>
      <c r="H27" s="4">
        <f>IF($B$1&gt;=6,J7/J11,"")</f>
        <v>7.3600450644730264</v>
      </c>
      <c r="I27" s="4">
        <f>IF($B$1&gt;=7,J7/J12,"")</f>
        <v>4.1938720641043128</v>
      </c>
    </row>
    <row r="28" spans="2:43" ht="18.75" customHeight="1" x14ac:dyDescent="0.4">
      <c r="B28" s="1" t="str">
        <f t="shared" si="13"/>
        <v>神代植物公園</v>
      </c>
      <c r="C28" s="4"/>
      <c r="D28" s="4"/>
      <c r="E28" s="4"/>
      <c r="F28" s="4">
        <f>IF($B$1&gt;=4,J8/J9,"")</f>
        <v>3.6471229379963463</v>
      </c>
      <c r="G28" s="4">
        <f>IF($B$1&gt;=5,J8/J10,"")</f>
        <v>1.4213561454954156</v>
      </c>
      <c r="H28" s="4">
        <f>IF($B$1&gt;=6,J8/J11,"")</f>
        <v>2.7558864012812463</v>
      </c>
      <c r="I28" s="4">
        <f>IF($B$1&gt;=7,J8/J12,"")</f>
        <v>1.5703483998988148</v>
      </c>
    </row>
    <row r="29" spans="2:43" ht="18.75" customHeight="1" x14ac:dyDescent="0.4">
      <c r="B29" s="1" t="str">
        <f t="shared" si="13"/>
        <v>三渓園</v>
      </c>
      <c r="C29" s="4"/>
      <c r="D29" s="4"/>
      <c r="E29" s="4"/>
      <c r="F29" s="4"/>
      <c r="G29" s="4">
        <f>IF($B$1&gt;=5,J9/J10,"")</f>
        <v>0.38971983386890685</v>
      </c>
      <c r="H29" s="4">
        <f>IF($B$1&gt;=6,J9/J11,"")</f>
        <v>0.75563298746251562</v>
      </c>
      <c r="I29" s="4">
        <f>IF($B$1&gt;=7,J9/J12,"")</f>
        <v>0.43057183061713067</v>
      </c>
    </row>
    <row r="30" spans="2:43" ht="18.75" customHeight="1" x14ac:dyDescent="0.4">
      <c r="B30" s="1" t="str">
        <f t="shared" si="13"/>
        <v>東高根森林公園</v>
      </c>
      <c r="C30" s="4"/>
      <c r="D30" s="4"/>
      <c r="E30" s="4"/>
      <c r="F30" s="4"/>
      <c r="G30" s="4"/>
      <c r="H30" s="16">
        <f>IF($B$1&gt;=6,J10/J11,"")</f>
        <v>1.9389133469575834</v>
      </c>
      <c r="I30" s="16">
        <f>IF($B$1&gt;=7,J10/J12,"")</f>
        <v>1.1048240125288711</v>
      </c>
    </row>
    <row r="31" spans="2:43" ht="18.75" customHeight="1" x14ac:dyDescent="0.4">
      <c r="B31" s="1" t="str">
        <f t="shared" si="13"/>
        <v>山下公園</v>
      </c>
      <c r="C31" s="4"/>
      <c r="D31" s="4"/>
      <c r="E31" s="4"/>
      <c r="F31" s="4"/>
      <c r="G31" s="4"/>
      <c r="H31" s="4"/>
      <c r="I31" s="16">
        <f>IF($B$1&gt;=7,J11/J12,"")</f>
        <v>0.56981608500580438</v>
      </c>
    </row>
    <row r="32" spans="2:43" ht="18.75" customHeight="1" x14ac:dyDescent="0.4">
      <c r="B32" s="1" t="str">
        <f t="shared" si="13"/>
        <v>府中郷土の森</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14">C25</f>
        <v>生田緑地</v>
      </c>
      <c r="D34" s="1" t="str">
        <f t="shared" si="14"/>
        <v>多摩川河岸</v>
      </c>
      <c r="E34" s="1" t="str">
        <f t="shared" si="14"/>
        <v>神代植物公園</v>
      </c>
      <c r="F34" s="1" t="str">
        <f t="shared" si="14"/>
        <v>三渓園</v>
      </c>
      <c r="G34" s="1" t="str">
        <f t="shared" si="14"/>
        <v>東高根森林公園</v>
      </c>
      <c r="H34" s="1" t="str">
        <f t="shared" si="14"/>
        <v>山下公園</v>
      </c>
      <c r="I34" s="1" t="str">
        <f t="shared" si="14"/>
        <v>府中郷土の森</v>
      </c>
    </row>
    <row r="35" spans="2:9" ht="18.75" customHeight="1" x14ac:dyDescent="0.4">
      <c r="B35" s="1" t="str">
        <f t="shared" ref="B35:B41" si="15">B26</f>
        <v>生田緑地</v>
      </c>
      <c r="C35" s="4"/>
      <c r="D35" s="4">
        <f>IF(D26&lt;&gt;"",D16/D26,1)</f>
        <v>0.9727522767840362</v>
      </c>
      <c r="E35" s="4">
        <f>IF(E26&lt;&gt;"",E16/E26,1)</f>
        <v>1.092708569548591</v>
      </c>
      <c r="F35" s="4">
        <f t="shared" ref="F35:I40" si="16">IF(F26&lt;&gt;"",F16/F26,1)</f>
        <v>0.89882511897082007</v>
      </c>
      <c r="G35" s="4">
        <f t="shared" si="16"/>
        <v>1.281298114493941</v>
      </c>
      <c r="H35" s="4">
        <f t="shared" si="16"/>
        <v>0.92516633768407386</v>
      </c>
      <c r="I35" s="4">
        <f t="shared" si="16"/>
        <v>1.1597305090800227</v>
      </c>
    </row>
    <row r="36" spans="2:9" ht="18.75" customHeight="1" x14ac:dyDescent="0.4">
      <c r="B36" s="1" t="str">
        <f t="shared" si="15"/>
        <v>多摩川河岸</v>
      </c>
      <c r="C36" s="4"/>
      <c r="D36" s="4"/>
      <c r="E36" s="4">
        <f>IF(E27&lt;&gt;"",E17/E27,1)</f>
        <v>1.1233163834487603</v>
      </c>
      <c r="F36" s="4">
        <f t="shared" si="16"/>
        <v>0.71866827796608446</v>
      </c>
      <c r="G36" s="4">
        <f t="shared" si="16"/>
        <v>1.3171885022258407</v>
      </c>
      <c r="H36" s="4">
        <f t="shared" si="16"/>
        <v>0.95108113315624032</v>
      </c>
      <c r="I36" s="4">
        <f t="shared" si="16"/>
        <v>1.1922156717166936</v>
      </c>
    </row>
    <row r="37" spans="2:9" ht="18.75" customHeight="1" x14ac:dyDescent="0.4">
      <c r="B37" s="1" t="str">
        <f t="shared" si="15"/>
        <v>神代植物公園</v>
      </c>
      <c r="C37" s="4"/>
      <c r="D37" s="4"/>
      <c r="E37" s="4"/>
      <c r="F37" s="4">
        <f t="shared" si="16"/>
        <v>0.82256618463432929</v>
      </c>
      <c r="G37" s="4">
        <f t="shared" si="16"/>
        <v>0.70355343604009157</v>
      </c>
      <c r="H37" s="4">
        <f t="shared" si="16"/>
        <v>1.0885789772050336</v>
      </c>
      <c r="I37" s="4">
        <f t="shared" si="16"/>
        <v>1.9104040862481884</v>
      </c>
    </row>
    <row r="38" spans="2:9" ht="18.75" customHeight="1" x14ac:dyDescent="0.4">
      <c r="B38" s="1" t="str">
        <f t="shared" si="15"/>
        <v>三渓園</v>
      </c>
      <c r="C38" s="4"/>
      <c r="D38" s="4"/>
      <c r="E38" s="4"/>
      <c r="F38" s="4"/>
      <c r="G38" s="4">
        <f t="shared" si="16"/>
        <v>0.51318917493759275</v>
      </c>
      <c r="H38" s="4">
        <f t="shared" si="16"/>
        <v>1.3233937858616933</v>
      </c>
      <c r="I38" s="4">
        <f t="shared" si="16"/>
        <v>0.77416428486641309</v>
      </c>
    </row>
    <row r="39" spans="2:9" ht="18.75" customHeight="1" x14ac:dyDescent="0.4">
      <c r="B39" s="1" t="str">
        <f t="shared" si="15"/>
        <v>東高根森林公園</v>
      </c>
      <c r="C39" s="4"/>
      <c r="D39" s="4"/>
      <c r="E39" s="4"/>
      <c r="F39" s="4"/>
      <c r="G39" s="4"/>
      <c r="H39" s="4">
        <f t="shared" si="16"/>
        <v>0.51575280636916288</v>
      </c>
      <c r="I39" s="4">
        <f t="shared" si="16"/>
        <v>0.90512152945613877</v>
      </c>
    </row>
    <row r="40" spans="2:9" ht="18.75" customHeight="1" x14ac:dyDescent="0.4">
      <c r="B40" s="1" t="str">
        <f t="shared" si="15"/>
        <v>山下公園</v>
      </c>
      <c r="C40" s="4"/>
      <c r="D40" s="4"/>
      <c r="E40" s="4"/>
      <c r="F40" s="4"/>
      <c r="G40" s="4"/>
      <c r="H40" s="4"/>
      <c r="I40" s="4">
        <f t="shared" si="16"/>
        <v>0.58498407136038966</v>
      </c>
    </row>
    <row r="41" spans="2:9" ht="18.75" customHeight="1" x14ac:dyDescent="0.4">
      <c r="B41" s="1" t="str">
        <f t="shared" si="15"/>
        <v>府中郷土の森</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13" priority="17">
      <formula>#REF!=1</formula>
    </cfRule>
  </conditionalFormatting>
  <conditionalFormatting sqref="J13">
    <cfRule type="cellIs" dxfId="112" priority="18" operator="greaterThan">
      <formula>0.15</formula>
    </cfRule>
  </conditionalFormatting>
  <conditionalFormatting sqref="J13">
    <cfRule type="cellIs" dxfId="111" priority="19" operator="between">
      <formula>0.1</formula>
      <formula>0.15</formula>
    </cfRule>
  </conditionalFormatting>
  <conditionalFormatting sqref="F18">
    <cfRule type="expression" dxfId="110" priority="16">
      <formula>#REF!=1</formula>
    </cfRule>
  </conditionalFormatting>
  <conditionalFormatting sqref="G18">
    <cfRule type="expression" dxfId="109" priority="15">
      <formula>#REF!=1</formula>
    </cfRule>
  </conditionalFormatting>
  <conditionalFormatting sqref="G19">
    <cfRule type="expression" dxfId="108" priority="14">
      <formula>#REF!=1</formula>
    </cfRule>
  </conditionalFormatting>
  <conditionalFormatting sqref="G20 G21:H21">
    <cfRule type="expression" dxfId="107" priority="13">
      <formula>#REF!=1</formula>
    </cfRule>
  </conditionalFormatting>
  <conditionalFormatting sqref="H18">
    <cfRule type="expression" dxfId="106" priority="12">
      <formula>#REF!=1</formula>
    </cfRule>
  </conditionalFormatting>
  <conditionalFormatting sqref="H19">
    <cfRule type="expression" dxfId="105" priority="11">
      <formula>#REF!=1</formula>
    </cfRule>
  </conditionalFormatting>
  <conditionalFormatting sqref="H20">
    <cfRule type="expression" dxfId="104" priority="10">
      <formula>#REF!=1</formula>
    </cfRule>
  </conditionalFormatting>
  <conditionalFormatting sqref="I18">
    <cfRule type="expression" dxfId="103" priority="9">
      <formula>#REF!=1</formula>
    </cfRule>
  </conditionalFormatting>
  <conditionalFormatting sqref="I19">
    <cfRule type="expression" dxfId="102" priority="8">
      <formula>#REF!=1</formula>
    </cfRule>
  </conditionalFormatting>
  <conditionalFormatting sqref="I20">
    <cfRule type="expression" dxfId="101" priority="7">
      <formula>#REF!=1</formula>
    </cfRule>
  </conditionalFormatting>
  <conditionalFormatting sqref="I21">
    <cfRule type="expression" dxfId="100" priority="4">
      <formula>#REF!=1</formula>
    </cfRule>
  </conditionalFormatting>
  <conditionalFormatting sqref="G22:H22">
    <cfRule type="expression" dxfId="99" priority="6">
      <formula>#REF!=1</formula>
    </cfRule>
  </conditionalFormatting>
  <conditionalFormatting sqref="I22">
    <cfRule type="expression" dxfId="98" priority="5">
      <formula>#REF!=1</formula>
    </cfRule>
  </conditionalFormatting>
  <conditionalFormatting sqref="E36 D35:E35 G35:G38 I35:I40">
    <cfRule type="cellIs" dxfId="97" priority="3" operator="notBetween">
      <formula>$D$33</formula>
      <formula>$C$33</formula>
    </cfRule>
  </conditionalFormatting>
  <conditionalFormatting sqref="F35:F37">
    <cfRule type="cellIs" dxfId="96" priority="2" operator="notBetween">
      <formula>0.5</formula>
      <formula>2</formula>
    </cfRule>
  </conditionalFormatting>
  <conditionalFormatting sqref="H35:H39">
    <cfRule type="cellIs" dxfId="95" priority="1" operator="notBetween">
      <formula>0.5</formula>
      <formula>2</formula>
    </cfRule>
  </conditionalFormatting>
  <dataValidations count="2">
    <dataValidation type="list" allowBlank="1" showInputMessage="1" showErrorMessage="1" sqref="H10 D6:I6 E7:I7 F8:I8 G9:I9 I10:I11" xr:uid="{00000000-0002-0000-0800-000000000000}">
      <formula1>$A$50:$A$66</formula1>
    </dataValidation>
    <dataValidation type="whole" allowBlank="1" showInputMessage="1" showErrorMessage="1" sqref="B1" xr:uid="{00000000-0002-0000-0800-000001000000}">
      <formula1>2</formula1>
      <formula2>7</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012"/>
  <sheetViews>
    <sheetView workbookViewId="0">
      <selection activeCell="J12" sqref="J12"/>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7</v>
      </c>
      <c r="C1" s="5" t="s">
        <v>29</v>
      </c>
    </row>
    <row r="2" spans="1:43" s="26" customFormat="1" ht="45" customHeight="1" x14ac:dyDescent="0.4">
      <c r="B2" s="26" t="s">
        <v>1</v>
      </c>
      <c r="C2" s="27" t="s">
        <v>46</v>
      </c>
      <c r="D2" s="27" t="s">
        <v>47</v>
      </c>
      <c r="E2" s="28" t="s">
        <v>48</v>
      </c>
      <c r="F2" s="28" t="s">
        <v>50</v>
      </c>
      <c r="G2" s="28" t="s">
        <v>51</v>
      </c>
      <c r="H2" s="28" t="s">
        <v>53</v>
      </c>
      <c r="I2" s="28" t="s">
        <v>59</v>
      </c>
    </row>
    <row r="3" spans="1:43" ht="18.75" customHeight="1" x14ac:dyDescent="0.4">
      <c r="L3" s="1" t="s">
        <v>2</v>
      </c>
    </row>
    <row r="4" spans="1:43" ht="18.75" customHeight="1" x14ac:dyDescent="0.4">
      <c r="D4" s="5" t="s">
        <v>43</v>
      </c>
    </row>
    <row r="5" spans="1:43" ht="18.75" customHeight="1" x14ac:dyDescent="0.4">
      <c r="B5" s="1" t="s">
        <v>3</v>
      </c>
      <c r="C5" s="1" t="str">
        <f t="shared" ref="C5:D5" si="0">C2</f>
        <v>生田緑地</v>
      </c>
      <c r="D5" s="1" t="str">
        <f t="shared" si="0"/>
        <v>多摩川河岸</v>
      </c>
      <c r="E5" s="1" t="str">
        <f>IF($B$1&gt;=3,E2,"")</f>
        <v>神代植物公園</v>
      </c>
      <c r="F5" s="1" t="str">
        <f>IF($B$1&gt;=4,F2,"")</f>
        <v>三渓園</v>
      </c>
      <c r="G5" s="1" t="str">
        <f>IF($B$1&gt;=5,G2,"")</f>
        <v>東高根森林公園</v>
      </c>
      <c r="H5" s="1" t="str">
        <f>IF($B$1&gt;=6,H2,"")</f>
        <v>山下公園</v>
      </c>
      <c r="I5" s="1" t="str">
        <f>IF($B$1&gt;=7,I2,"")</f>
        <v>府中郷土の森</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生田緑地</v>
      </c>
      <c r="C6" s="4">
        <f t="shared" ref="C6:F9" si="2">C16</f>
        <v>1</v>
      </c>
      <c r="D6" s="7">
        <f>アンケート散歩!AA59</f>
        <v>0.2</v>
      </c>
      <c r="E6" s="7">
        <f>アンケート散歩!AB59</f>
        <v>0.33333333333333331</v>
      </c>
      <c r="F6" s="7">
        <f>アンケート散歩!AC59</f>
        <v>1</v>
      </c>
      <c r="G6" s="7">
        <f>アンケート散歩!AD59</f>
        <v>0.2</v>
      </c>
      <c r="H6" s="7">
        <f>アンケート散歩!AE59</f>
        <v>0.33333333333333331</v>
      </c>
      <c r="I6" s="7">
        <f>アンケート散歩!AF59</f>
        <v>1</v>
      </c>
      <c r="J6" s="17">
        <f t="shared" ref="J6:J7" si="3">AQ6</f>
        <v>5.6220308533719211E-2</v>
      </c>
      <c r="M6" s="1">
        <f t="shared" ref="M6:M7" si="4">1/$B$1</f>
        <v>0.14285714285714285</v>
      </c>
      <c r="N6" s="1">
        <f t="shared" ref="N6:AC12" si="5">M16/M$23</f>
        <v>5.5103884372177059E-2</v>
      </c>
      <c r="O6" s="1">
        <f t="shared" si="5"/>
        <v>5.5281704485273135E-2</v>
      </c>
      <c r="P6" s="1">
        <f t="shared" si="5"/>
        <v>5.6337663244718658E-2</v>
      </c>
      <c r="Q6" s="1">
        <f t="shared" si="5"/>
        <v>5.6240322283213309E-2</v>
      </c>
      <c r="R6" s="1">
        <f t="shared" si="5"/>
        <v>5.6215829128225939E-2</v>
      </c>
      <c r="S6" s="1">
        <f t="shared" si="5"/>
        <v>5.6219892495932754E-2</v>
      </c>
      <c r="T6" s="1">
        <f t="shared" si="5"/>
        <v>5.6220458286972939E-2</v>
      </c>
      <c r="U6" s="1">
        <f t="shared" si="5"/>
        <v>5.6220315451526365E-2</v>
      </c>
      <c r="V6" s="1">
        <f t="shared" si="5"/>
        <v>5.6220303817038804E-2</v>
      </c>
      <c r="W6" s="1">
        <f t="shared" si="5"/>
        <v>5.6220308497543961E-2</v>
      </c>
      <c r="X6" s="1">
        <f t="shared" si="5"/>
        <v>5.6220308675563609E-2</v>
      </c>
      <c r="Y6" s="1">
        <f t="shared" si="5"/>
        <v>5.6220308529699593E-2</v>
      </c>
      <c r="Z6" s="1">
        <f t="shared" si="5"/>
        <v>5.6220308529637913E-2</v>
      </c>
      <c r="AA6" s="1">
        <f t="shared" si="5"/>
        <v>5.6220308533985575E-2</v>
      </c>
      <c r="AB6" s="1">
        <f t="shared" si="5"/>
        <v>5.6220308533831233E-2</v>
      </c>
      <c r="AC6" s="1">
        <f t="shared" si="5"/>
        <v>5.6220308533707249E-2</v>
      </c>
      <c r="AD6" s="1">
        <f t="shared" ref="AD6:AQ12" si="6">AC16/AC$23</f>
        <v>5.6220308533716311E-2</v>
      </c>
      <c r="AE6" s="1">
        <f t="shared" si="6"/>
        <v>5.6220308533719669E-2</v>
      </c>
      <c r="AF6" s="1">
        <f t="shared" si="6"/>
        <v>5.6220308533719288E-2</v>
      </c>
      <c r="AG6" s="1">
        <f t="shared" si="6"/>
        <v>5.6220308533719204E-2</v>
      </c>
      <c r="AH6" s="1">
        <f t="shared" si="6"/>
        <v>5.6220308533719225E-2</v>
      </c>
      <c r="AI6" s="1">
        <f t="shared" si="6"/>
        <v>5.6220308533719211E-2</v>
      </c>
      <c r="AJ6" s="1">
        <f t="shared" si="6"/>
        <v>5.6220308533719225E-2</v>
      </c>
      <c r="AK6" s="1">
        <f t="shared" si="6"/>
        <v>5.6220308533719211E-2</v>
      </c>
      <c r="AL6" s="1">
        <f t="shared" si="6"/>
        <v>5.6220308533719225E-2</v>
      </c>
      <c r="AM6" s="1">
        <f t="shared" si="6"/>
        <v>5.6220308533719211E-2</v>
      </c>
      <c r="AN6" s="1">
        <f t="shared" si="6"/>
        <v>5.6220308533719225E-2</v>
      </c>
      <c r="AO6" s="1">
        <f t="shared" si="6"/>
        <v>5.6220308533719211E-2</v>
      </c>
      <c r="AP6" s="1">
        <f t="shared" si="6"/>
        <v>5.6220308533719225E-2</v>
      </c>
      <c r="AQ6" s="1">
        <f t="shared" si="6"/>
        <v>5.6220308533719211E-2</v>
      </c>
    </row>
    <row r="7" spans="1:43" ht="18.75" customHeight="1" x14ac:dyDescent="0.4">
      <c r="B7" s="1" t="str">
        <f>D5</f>
        <v>多摩川河岸</v>
      </c>
      <c r="C7" s="4"/>
      <c r="D7" s="4">
        <f t="shared" si="2"/>
        <v>1</v>
      </c>
      <c r="E7" s="7">
        <f>アンケート散歩!AB60</f>
        <v>3</v>
      </c>
      <c r="F7" s="7">
        <f>アンケート散歩!AC60</f>
        <v>5</v>
      </c>
      <c r="G7" s="7">
        <f>アンケート散歩!AD60</f>
        <v>3</v>
      </c>
      <c r="H7" s="7">
        <f>アンケート散歩!AE60</f>
        <v>3</v>
      </c>
      <c r="I7" s="7">
        <f>アンケート散歩!AF60</f>
        <v>5</v>
      </c>
      <c r="J7" s="17">
        <f t="shared" si="3"/>
        <v>0.37079227061173292</v>
      </c>
      <c r="M7" s="1">
        <f t="shared" si="4"/>
        <v>0.14285714285714285</v>
      </c>
      <c r="N7" s="1">
        <f t="shared" si="5"/>
        <v>0.33875338753387535</v>
      </c>
      <c r="O7" s="1">
        <f t="shared" si="5"/>
        <v>0.37214323542591754</v>
      </c>
      <c r="P7" s="1">
        <f t="shared" si="5"/>
        <v>0.37136941380036753</v>
      </c>
      <c r="Q7" s="1">
        <f t="shared" si="5"/>
        <v>0.37075355342223948</v>
      </c>
      <c r="R7" s="1">
        <f t="shared" si="5"/>
        <v>0.37077809152390473</v>
      </c>
      <c r="S7" s="1">
        <f t="shared" si="5"/>
        <v>0.3707938204336359</v>
      </c>
      <c r="T7" s="1">
        <f t="shared" si="5"/>
        <v>0.37079262889671932</v>
      </c>
      <c r="U7" s="1">
        <f t="shared" si="5"/>
        <v>0.37079221214187108</v>
      </c>
      <c r="V7" s="1">
        <f t="shared" si="5"/>
        <v>0.37079226208244198</v>
      </c>
      <c r="W7" s="1">
        <f t="shared" si="5"/>
        <v>0.37079227265702819</v>
      </c>
      <c r="X7" s="1">
        <f t="shared" si="5"/>
        <v>0.37079227079212695</v>
      </c>
      <c r="Y7" s="1">
        <f t="shared" si="5"/>
        <v>0.37079227054433928</v>
      </c>
      <c r="Z7" s="1">
        <f t="shared" si="5"/>
        <v>0.370792270608781</v>
      </c>
      <c r="AA7" s="1">
        <f t="shared" si="5"/>
        <v>0.37079227061384651</v>
      </c>
      <c r="AB7" s="1">
        <f t="shared" si="5"/>
        <v>0.37079227061174497</v>
      </c>
      <c r="AC7" s="1">
        <f t="shared" si="5"/>
        <v>0.37079227061166947</v>
      </c>
      <c r="AD7" s="1">
        <f t="shared" si="6"/>
        <v>0.37079227061173481</v>
      </c>
      <c r="AE7" s="1">
        <f t="shared" si="6"/>
        <v>0.37079227061173475</v>
      </c>
      <c r="AF7" s="1">
        <f t="shared" si="6"/>
        <v>0.37079227061173287</v>
      </c>
      <c r="AG7" s="1">
        <f t="shared" si="6"/>
        <v>0.37079227061173287</v>
      </c>
      <c r="AH7" s="1">
        <f t="shared" si="6"/>
        <v>0.37079227061173292</v>
      </c>
      <c r="AI7" s="1">
        <f t="shared" si="6"/>
        <v>0.37079227061173292</v>
      </c>
      <c r="AJ7" s="1">
        <f t="shared" si="6"/>
        <v>0.37079227061173292</v>
      </c>
      <c r="AK7" s="1">
        <f t="shared" si="6"/>
        <v>0.37079227061173292</v>
      </c>
      <c r="AL7" s="1">
        <f t="shared" si="6"/>
        <v>0.37079227061173292</v>
      </c>
      <c r="AM7" s="1">
        <f t="shared" si="6"/>
        <v>0.37079227061173292</v>
      </c>
      <c r="AN7" s="1">
        <f t="shared" si="6"/>
        <v>0.37079227061173292</v>
      </c>
      <c r="AO7" s="1">
        <f t="shared" si="6"/>
        <v>0.37079227061173292</v>
      </c>
      <c r="AP7" s="1">
        <f t="shared" si="6"/>
        <v>0.37079227061173292</v>
      </c>
      <c r="AQ7" s="1">
        <f t="shared" si="6"/>
        <v>0.37079227061173292</v>
      </c>
    </row>
    <row r="8" spans="1:43" ht="18.75" customHeight="1" x14ac:dyDescent="0.4">
      <c r="B8" s="1" t="str">
        <f>E2</f>
        <v>神代植物公園</v>
      </c>
      <c r="C8" s="4"/>
      <c r="D8" s="4"/>
      <c r="E8" s="4">
        <f>E18</f>
        <v>1</v>
      </c>
      <c r="F8" s="7">
        <f>アンケート散歩!AC61</f>
        <v>3</v>
      </c>
      <c r="G8" s="7">
        <f>アンケート散歩!AD61</f>
        <v>1</v>
      </c>
      <c r="H8" s="7">
        <f>アンケート散歩!AE61</f>
        <v>1</v>
      </c>
      <c r="I8" s="7">
        <f>アンケート散歩!AF61</f>
        <v>1</v>
      </c>
      <c r="J8" s="17">
        <f>IF($B$1&gt;=3,AQ8,"")</f>
        <v>0.13275220945345154</v>
      </c>
      <c r="M8" s="1">
        <f>IF($B$1&gt;=3,1/$B$1,0)</f>
        <v>0.14285714285714285</v>
      </c>
      <c r="N8" s="1">
        <f t="shared" si="5"/>
        <v>0.14001806684733514</v>
      </c>
      <c r="O8" s="1">
        <f t="shared" si="5"/>
        <v>0.13260276204831548</v>
      </c>
      <c r="P8" s="1">
        <f t="shared" si="5"/>
        <v>0.13259532207353603</v>
      </c>
      <c r="Q8" s="1">
        <f t="shared" si="5"/>
        <v>0.13275746953634321</v>
      </c>
      <c r="R8" s="1">
        <f t="shared" si="5"/>
        <v>0.13275643051279393</v>
      </c>
      <c r="S8" s="1">
        <f t="shared" si="5"/>
        <v>0.13275192563767677</v>
      </c>
      <c r="T8" s="1">
        <f t="shared" si="5"/>
        <v>0.13275209528268755</v>
      </c>
      <c r="U8" s="1">
        <f t="shared" si="5"/>
        <v>0.13275222188529245</v>
      </c>
      <c r="V8" s="1">
        <f t="shared" si="5"/>
        <v>0.13275221240084467</v>
      </c>
      <c r="W8" s="1">
        <f t="shared" si="5"/>
        <v>0.13275220897787152</v>
      </c>
      <c r="X8" s="1">
        <f t="shared" si="5"/>
        <v>0.13275220938276922</v>
      </c>
      <c r="Y8" s="1">
        <f t="shared" si="5"/>
        <v>0.13275220947015454</v>
      </c>
      <c r="Z8" s="1">
        <f t="shared" si="5"/>
        <v>0.13275220945495697</v>
      </c>
      <c r="AA8" s="1">
        <f t="shared" si="5"/>
        <v>0.13275220945289989</v>
      </c>
      <c r="AB8" s="1">
        <f t="shared" si="5"/>
        <v>0.13275220945342647</v>
      </c>
      <c r="AC8" s="1">
        <f t="shared" si="5"/>
        <v>0.13275220945346886</v>
      </c>
      <c r="AD8" s="1">
        <f t="shared" si="6"/>
        <v>0.13275220945345168</v>
      </c>
      <c r="AE8" s="1">
        <f t="shared" si="6"/>
        <v>0.13275220945345098</v>
      </c>
      <c r="AF8" s="1">
        <f t="shared" si="6"/>
        <v>0.13275220945345154</v>
      </c>
      <c r="AG8" s="1">
        <f t="shared" si="6"/>
        <v>0.13275220945345154</v>
      </c>
      <c r="AH8" s="1">
        <f t="shared" si="6"/>
        <v>0.13275220945345154</v>
      </c>
      <c r="AI8" s="1">
        <f t="shared" si="6"/>
        <v>0.13275220945345154</v>
      </c>
      <c r="AJ8" s="1">
        <f t="shared" si="6"/>
        <v>0.13275220945345154</v>
      </c>
      <c r="AK8" s="1">
        <f t="shared" si="6"/>
        <v>0.13275220945345154</v>
      </c>
      <c r="AL8" s="1">
        <f t="shared" si="6"/>
        <v>0.13275220945345154</v>
      </c>
      <c r="AM8" s="1">
        <f t="shared" si="6"/>
        <v>0.13275220945345154</v>
      </c>
      <c r="AN8" s="1">
        <f t="shared" si="6"/>
        <v>0.13275220945345154</v>
      </c>
      <c r="AO8" s="1">
        <f t="shared" si="6"/>
        <v>0.13275220945345154</v>
      </c>
      <c r="AP8" s="1">
        <f t="shared" si="6"/>
        <v>0.13275220945345154</v>
      </c>
      <c r="AQ8" s="1">
        <f t="shared" si="6"/>
        <v>0.13275220945345154</v>
      </c>
    </row>
    <row r="9" spans="1:43" ht="18.75" customHeight="1" x14ac:dyDescent="0.4">
      <c r="B9" s="1" t="str">
        <f>F5</f>
        <v>三渓園</v>
      </c>
      <c r="C9" s="4"/>
      <c r="D9" s="4"/>
      <c r="E9" s="4"/>
      <c r="F9" s="4">
        <f t="shared" si="2"/>
        <v>1</v>
      </c>
      <c r="G9" s="7">
        <f>アンケート散歩!AD62</f>
        <v>0.33333333333333331</v>
      </c>
      <c r="H9" s="7">
        <f>アンケート散歩!AE62</f>
        <v>0.33333333333333331</v>
      </c>
      <c r="I9" s="7">
        <f>アンケート散歩!AF62</f>
        <v>0.33333333333333331</v>
      </c>
      <c r="J9" s="17">
        <f>IF($B$1&gt;=4,AQ9,"")</f>
        <v>4.8795043371968057E-2</v>
      </c>
      <c r="M9" s="1">
        <f>IF($B$1&gt;=4,1/$B$1,0)</f>
        <v>0.14285714285714285</v>
      </c>
      <c r="N9" s="1">
        <f t="shared" si="5"/>
        <v>4.7877145438121056E-2</v>
      </c>
      <c r="O9" s="1">
        <f t="shared" si="5"/>
        <v>4.8274738257220833E-2</v>
      </c>
      <c r="P9" s="1">
        <f t="shared" si="5"/>
        <v>4.8772052751996448E-2</v>
      </c>
      <c r="Q9" s="1">
        <f t="shared" si="5"/>
        <v>4.8804977237994575E-2</v>
      </c>
      <c r="R9" s="1">
        <f t="shared" si="5"/>
        <v>4.8795715919406853E-2</v>
      </c>
      <c r="S9" s="1">
        <f t="shared" si="5"/>
        <v>4.8794756598228135E-2</v>
      </c>
      <c r="T9" s="1">
        <f t="shared" si="5"/>
        <v>4.8795031911572598E-2</v>
      </c>
      <c r="U9" s="1">
        <f t="shared" si="5"/>
        <v>4.879505215442731E-2</v>
      </c>
      <c r="V9" s="1">
        <f t="shared" si="5"/>
        <v>4.8795043406563626E-2</v>
      </c>
      <c r="W9" s="1">
        <f t="shared" si="5"/>
        <v>4.8795043109988397E-2</v>
      </c>
      <c r="X9" s="1">
        <f t="shared" si="5"/>
        <v>4.8795043380304048E-2</v>
      </c>
      <c r="Y9" s="1">
        <f t="shared" si="5"/>
        <v>4.8795043379468328E-2</v>
      </c>
      <c r="Z9" s="1">
        <f t="shared" si="5"/>
        <v>4.8795043371450547E-2</v>
      </c>
      <c r="AA9" s="1">
        <f t="shared" si="5"/>
        <v>4.8795043371763235E-2</v>
      </c>
      <c r="AB9" s="1">
        <f t="shared" si="5"/>
        <v>4.8795043371990823E-2</v>
      </c>
      <c r="AC9" s="1">
        <f t="shared" si="5"/>
        <v>4.8795043371973323E-2</v>
      </c>
      <c r="AD9" s="1">
        <f t="shared" si="6"/>
        <v>4.8795043371967189E-2</v>
      </c>
      <c r="AE9" s="1">
        <f t="shared" si="6"/>
        <v>4.8795043371967918E-2</v>
      </c>
      <c r="AF9" s="1">
        <f t="shared" si="6"/>
        <v>4.8795043371968091E-2</v>
      </c>
      <c r="AG9" s="1">
        <f t="shared" si="6"/>
        <v>4.8795043371968057E-2</v>
      </c>
      <c r="AH9" s="1">
        <f t="shared" si="6"/>
        <v>4.8795043371968064E-2</v>
      </c>
      <c r="AI9" s="1">
        <f t="shared" si="6"/>
        <v>4.8795043371968057E-2</v>
      </c>
      <c r="AJ9" s="1">
        <f t="shared" si="6"/>
        <v>4.8795043371968064E-2</v>
      </c>
      <c r="AK9" s="1">
        <f t="shared" si="6"/>
        <v>4.8795043371968057E-2</v>
      </c>
      <c r="AL9" s="1">
        <f t="shared" si="6"/>
        <v>4.8795043371968064E-2</v>
      </c>
      <c r="AM9" s="1">
        <f t="shared" si="6"/>
        <v>4.8795043371968057E-2</v>
      </c>
      <c r="AN9" s="1">
        <f t="shared" si="6"/>
        <v>4.8795043371968064E-2</v>
      </c>
      <c r="AO9" s="1">
        <f t="shared" si="6"/>
        <v>4.8795043371968057E-2</v>
      </c>
      <c r="AP9" s="1">
        <f t="shared" si="6"/>
        <v>4.8795043371968064E-2</v>
      </c>
      <c r="AQ9" s="1">
        <f t="shared" si="6"/>
        <v>4.8795043371968057E-2</v>
      </c>
    </row>
    <row r="10" spans="1:43" ht="18.75" customHeight="1" x14ac:dyDescent="0.4">
      <c r="B10" s="5" t="str">
        <f>G5</f>
        <v>東高根森林公園</v>
      </c>
      <c r="C10" s="4"/>
      <c r="D10" s="4"/>
      <c r="E10" s="4"/>
      <c r="F10" s="4"/>
      <c r="G10" s="4">
        <v>1</v>
      </c>
      <c r="H10" s="7">
        <f>アンケート散歩!AE63</f>
        <v>1</v>
      </c>
      <c r="I10" s="7">
        <f>アンケート散歩!AF63</f>
        <v>1</v>
      </c>
      <c r="J10" s="17">
        <f>IF($B$1&gt;=5,AQ10,"")</f>
        <v>0.14825510150256949</v>
      </c>
      <c r="M10" s="1">
        <f>IF($B$1&gt;=5,1/$B$1,0)</f>
        <v>0.14285714285714285</v>
      </c>
      <c r="N10" s="1">
        <f t="shared" si="5"/>
        <v>0.16711833785004518</v>
      </c>
      <c r="O10" s="1">
        <f t="shared" si="5"/>
        <v>0.14751293437079888</v>
      </c>
      <c r="P10" s="1">
        <f t="shared" si="5"/>
        <v>0.1478820008088309</v>
      </c>
      <c r="Q10" s="1">
        <f t="shared" si="5"/>
        <v>0.1482965017576735</v>
      </c>
      <c r="R10" s="1">
        <f t="shared" si="5"/>
        <v>0.14826395411758653</v>
      </c>
      <c r="S10" s="1">
        <f t="shared" si="5"/>
        <v>0.14825351972993658</v>
      </c>
      <c r="T10" s="1">
        <f t="shared" si="5"/>
        <v>0.14825489854368448</v>
      </c>
      <c r="U10" s="1">
        <f t="shared" si="5"/>
        <v>0.14825515607356299</v>
      </c>
      <c r="V10" s="1">
        <f t="shared" si="5"/>
        <v>0.14825510556854857</v>
      </c>
      <c r="W10" s="1">
        <f t="shared" si="5"/>
        <v>0.14825509973003451</v>
      </c>
      <c r="X10" s="1">
        <f t="shared" si="5"/>
        <v>0.14825510144521331</v>
      </c>
      <c r="Y10" s="1">
        <f t="shared" si="5"/>
        <v>0.14825510155743718</v>
      </c>
      <c r="Z10" s="1">
        <f t="shared" si="5"/>
        <v>0.14825510150230684</v>
      </c>
      <c r="AA10" s="1">
        <f t="shared" si="5"/>
        <v>0.1482551015009444</v>
      </c>
      <c r="AB10" s="1">
        <f t="shared" si="5"/>
        <v>0.14825510150263566</v>
      </c>
      <c r="AC10" s="1">
        <f t="shared" si="5"/>
        <v>0.14825510150261548</v>
      </c>
      <c r="AD10" s="1">
        <f t="shared" si="6"/>
        <v>0.14825510150256585</v>
      </c>
      <c r="AE10" s="1">
        <f t="shared" si="6"/>
        <v>0.14825510150256818</v>
      </c>
      <c r="AF10" s="1">
        <f t="shared" si="6"/>
        <v>0.1482551015025696</v>
      </c>
      <c r="AG10" s="1">
        <f t="shared" si="6"/>
        <v>0.14825510150256949</v>
      </c>
      <c r="AH10" s="1">
        <f t="shared" si="6"/>
        <v>0.14825510150256946</v>
      </c>
      <c r="AI10" s="1">
        <f t="shared" si="6"/>
        <v>0.14825510150256949</v>
      </c>
      <c r="AJ10" s="1">
        <f t="shared" si="6"/>
        <v>0.14825510150256946</v>
      </c>
      <c r="AK10" s="1">
        <f t="shared" si="6"/>
        <v>0.14825510150256949</v>
      </c>
      <c r="AL10" s="1">
        <f t="shared" si="6"/>
        <v>0.14825510150256946</v>
      </c>
      <c r="AM10" s="1">
        <f t="shared" si="6"/>
        <v>0.14825510150256949</v>
      </c>
      <c r="AN10" s="1">
        <f t="shared" si="6"/>
        <v>0.14825510150256946</v>
      </c>
      <c r="AO10" s="1">
        <f t="shared" si="6"/>
        <v>0.14825510150256949</v>
      </c>
      <c r="AP10" s="1">
        <f t="shared" si="6"/>
        <v>0.14825510150256946</v>
      </c>
      <c r="AQ10" s="1">
        <f t="shared" si="6"/>
        <v>0.14825510150256949</v>
      </c>
    </row>
    <row r="11" spans="1:43" ht="18.75" customHeight="1" x14ac:dyDescent="0.4">
      <c r="B11" s="5" t="str">
        <f>H5</f>
        <v>山下公園</v>
      </c>
      <c r="C11" s="4"/>
      <c r="D11" s="4"/>
      <c r="E11" s="4"/>
      <c r="F11" s="4"/>
      <c r="G11" s="4"/>
      <c r="H11" s="4">
        <v>1</v>
      </c>
      <c r="I11" s="7">
        <f>アンケート散歩!AF64</f>
        <v>1</v>
      </c>
      <c r="J11" s="17">
        <f>IF($B$1&gt;=6,AQ11,"")</f>
        <v>0.13275220945345154</v>
      </c>
      <c r="M11" s="1">
        <f>IF($B$1&gt;=6,1/$B$1,0)</f>
        <v>0.14285714285714285</v>
      </c>
      <c r="N11" s="1">
        <f t="shared" si="5"/>
        <v>0.14001806684733514</v>
      </c>
      <c r="O11" s="1">
        <f t="shared" si="5"/>
        <v>0.13260276204831548</v>
      </c>
      <c r="P11" s="1">
        <f t="shared" si="5"/>
        <v>0.13259532207353603</v>
      </c>
      <c r="Q11" s="1">
        <f t="shared" si="5"/>
        <v>0.13275746953634321</v>
      </c>
      <c r="R11" s="1">
        <f t="shared" si="5"/>
        <v>0.13275643051279393</v>
      </c>
      <c r="S11" s="1">
        <f t="shared" si="5"/>
        <v>0.13275192563767677</v>
      </c>
      <c r="T11" s="1">
        <f t="shared" si="5"/>
        <v>0.13275209528268755</v>
      </c>
      <c r="U11" s="1">
        <f t="shared" si="5"/>
        <v>0.13275222188529245</v>
      </c>
      <c r="V11" s="1">
        <f t="shared" si="5"/>
        <v>0.13275221240084467</v>
      </c>
      <c r="W11" s="1">
        <f t="shared" si="5"/>
        <v>0.13275220897787152</v>
      </c>
      <c r="X11" s="1">
        <f t="shared" si="5"/>
        <v>0.13275220938276922</v>
      </c>
      <c r="Y11" s="1">
        <f t="shared" si="5"/>
        <v>0.13275220947015454</v>
      </c>
      <c r="Z11" s="1">
        <f t="shared" si="5"/>
        <v>0.13275220945495697</v>
      </c>
      <c r="AA11" s="1">
        <f t="shared" si="5"/>
        <v>0.13275220945289989</v>
      </c>
      <c r="AB11" s="1">
        <f t="shared" si="5"/>
        <v>0.13275220945342647</v>
      </c>
      <c r="AC11" s="1">
        <f t="shared" si="5"/>
        <v>0.13275220945346886</v>
      </c>
      <c r="AD11" s="1">
        <f t="shared" si="6"/>
        <v>0.13275220945345168</v>
      </c>
      <c r="AE11" s="1">
        <f t="shared" si="6"/>
        <v>0.13275220945345098</v>
      </c>
      <c r="AF11" s="1">
        <f t="shared" si="6"/>
        <v>0.13275220945345154</v>
      </c>
      <c r="AG11" s="1">
        <f t="shared" si="6"/>
        <v>0.13275220945345154</v>
      </c>
      <c r="AH11" s="1">
        <f t="shared" si="6"/>
        <v>0.13275220945345154</v>
      </c>
      <c r="AI11" s="1">
        <f t="shared" si="6"/>
        <v>0.13275220945345154</v>
      </c>
      <c r="AJ11" s="1">
        <f t="shared" si="6"/>
        <v>0.13275220945345154</v>
      </c>
      <c r="AK11" s="1">
        <f t="shared" si="6"/>
        <v>0.13275220945345154</v>
      </c>
      <c r="AL11" s="1">
        <f t="shared" si="6"/>
        <v>0.13275220945345154</v>
      </c>
      <c r="AM11" s="1">
        <f t="shared" si="6"/>
        <v>0.13275220945345154</v>
      </c>
      <c r="AN11" s="1">
        <f t="shared" si="6"/>
        <v>0.13275220945345154</v>
      </c>
      <c r="AO11" s="1">
        <f t="shared" si="6"/>
        <v>0.13275220945345154</v>
      </c>
      <c r="AP11" s="1">
        <f t="shared" si="6"/>
        <v>0.13275220945345154</v>
      </c>
      <c r="AQ11" s="1">
        <f t="shared" si="6"/>
        <v>0.13275220945345154</v>
      </c>
    </row>
    <row r="12" spans="1:43" ht="18.75" customHeight="1" x14ac:dyDescent="0.4">
      <c r="B12" s="5" t="str">
        <f>I5</f>
        <v>府中郷土の森</v>
      </c>
      <c r="C12" s="4"/>
      <c r="D12" s="4"/>
      <c r="E12" s="4"/>
      <c r="F12" s="4"/>
      <c r="G12" s="4"/>
      <c r="H12" s="4"/>
      <c r="I12" s="4">
        <v>1</v>
      </c>
      <c r="J12" s="17">
        <f>IF($B$1&gt;=7,AQ12,"")</f>
        <v>0.11043285707310728</v>
      </c>
      <c r="M12" s="1">
        <f>IF($B$1&gt;=7,1/$B$1,0)</f>
        <v>0.14285714285714285</v>
      </c>
      <c r="N12" s="1">
        <f t="shared" si="5"/>
        <v>0.11111111111111112</v>
      </c>
      <c r="O12" s="1">
        <f t="shared" si="5"/>
        <v>0.11158186336415854</v>
      </c>
      <c r="P12" s="1">
        <f t="shared" si="5"/>
        <v>0.11044822524701448</v>
      </c>
      <c r="Q12" s="1">
        <f t="shared" si="5"/>
        <v>0.11038970622619262</v>
      </c>
      <c r="R12" s="1">
        <f t="shared" si="5"/>
        <v>0.11043354828528809</v>
      </c>
      <c r="S12" s="1">
        <f t="shared" si="5"/>
        <v>0.11043415946691312</v>
      </c>
      <c r="T12" s="1">
        <f t="shared" si="5"/>
        <v>0.11043279179567549</v>
      </c>
      <c r="U12" s="1">
        <f t="shared" si="5"/>
        <v>0.11043282040802721</v>
      </c>
      <c r="V12" s="1">
        <f t="shared" si="5"/>
        <v>0.11043286032371767</v>
      </c>
      <c r="W12" s="1">
        <f t="shared" si="5"/>
        <v>0.11043285804966173</v>
      </c>
      <c r="X12" s="1">
        <f t="shared" si="5"/>
        <v>0.1104328569412536</v>
      </c>
      <c r="Y12" s="1">
        <f t="shared" si="5"/>
        <v>0.11043285704874664</v>
      </c>
      <c r="Z12" s="1">
        <f t="shared" si="5"/>
        <v>0.11043285707790984</v>
      </c>
      <c r="AA12" s="1">
        <f t="shared" si="5"/>
        <v>0.1104328570736605</v>
      </c>
      <c r="AB12" s="1">
        <f t="shared" si="5"/>
        <v>0.11043285707294433</v>
      </c>
      <c r="AC12" s="1">
        <f t="shared" si="5"/>
        <v>0.11043285707309664</v>
      </c>
      <c r="AD12" s="1">
        <f t="shared" si="6"/>
        <v>0.11043285707311251</v>
      </c>
      <c r="AE12" s="1">
        <f t="shared" si="6"/>
        <v>0.11043285707310739</v>
      </c>
      <c r="AF12" s="1">
        <f t="shared" si="6"/>
        <v>0.11043285707310711</v>
      </c>
      <c r="AG12" s="1">
        <f t="shared" si="6"/>
        <v>0.11043285707310728</v>
      </c>
      <c r="AH12" s="1">
        <f t="shared" si="6"/>
        <v>0.11043285707310728</v>
      </c>
      <c r="AI12" s="1">
        <f t="shared" si="6"/>
        <v>0.11043285707310728</v>
      </c>
      <c r="AJ12" s="1">
        <f t="shared" si="6"/>
        <v>0.11043285707310728</v>
      </c>
      <c r="AK12" s="1">
        <f t="shared" si="6"/>
        <v>0.11043285707310728</v>
      </c>
      <c r="AL12" s="1">
        <f t="shared" si="6"/>
        <v>0.11043285707310728</v>
      </c>
      <c r="AM12" s="1">
        <f t="shared" si="6"/>
        <v>0.11043285707310728</v>
      </c>
      <c r="AN12" s="1">
        <f t="shared" si="6"/>
        <v>0.11043285707310728</v>
      </c>
      <c r="AO12" s="1">
        <f t="shared" si="6"/>
        <v>0.11043285707310728</v>
      </c>
      <c r="AP12" s="1">
        <f t="shared" si="6"/>
        <v>0.11043285707310728</v>
      </c>
      <c r="AQ12" s="1">
        <f t="shared" si="6"/>
        <v>0.11043285707310728</v>
      </c>
    </row>
    <row r="13" spans="1:43" ht="18.75" customHeight="1" x14ac:dyDescent="0.4">
      <c r="G13" s="1" t="s">
        <v>6</v>
      </c>
      <c r="J13" s="2">
        <f>(AQ23-B1)/(B1-1)</f>
        <v>4.2146681526603093E-2</v>
      </c>
    </row>
    <row r="14" spans="1:43" ht="18.75" customHeight="1" x14ac:dyDescent="0.4"/>
    <row r="15" spans="1:43" ht="18.75" customHeight="1" x14ac:dyDescent="0.4">
      <c r="B15" s="1" t="s">
        <v>2</v>
      </c>
      <c r="C15" s="1" t="str">
        <f t="shared" ref="C15:I15" si="7">C5</f>
        <v>生田緑地</v>
      </c>
      <c r="D15" s="1" t="str">
        <f t="shared" si="7"/>
        <v>多摩川河岸</v>
      </c>
      <c r="E15" s="1" t="str">
        <f t="shared" si="7"/>
        <v>神代植物公園</v>
      </c>
      <c r="F15" s="1" t="str">
        <f t="shared" si="7"/>
        <v>三渓園</v>
      </c>
      <c r="G15" s="1" t="str">
        <f t="shared" si="7"/>
        <v>東高根森林公園</v>
      </c>
      <c r="H15" s="1" t="str">
        <f t="shared" si="7"/>
        <v>山下公園</v>
      </c>
      <c r="I15" s="1" t="str">
        <f t="shared" si="7"/>
        <v>府中郷土の森</v>
      </c>
      <c r="M15" s="1" t="s">
        <v>7</v>
      </c>
    </row>
    <row r="16" spans="1:43" ht="18.75" customHeight="1" x14ac:dyDescent="0.4">
      <c r="B16" s="1" t="str">
        <f t="shared" ref="B16:B22" si="8">B6</f>
        <v>生田緑地</v>
      </c>
      <c r="C16" s="4">
        <v>1</v>
      </c>
      <c r="D16" s="8">
        <f>IF(D6&lt;0,1/(-1*D6),D6)</f>
        <v>0.2</v>
      </c>
      <c r="E16" s="8">
        <f>IF($B$1&gt;=3,IF(E6&lt;0,1/(-1*E6),E6),0)</f>
        <v>0.33333333333333331</v>
      </c>
      <c r="F16" s="8">
        <f>IF($B$1&gt;=4,IF(F6&lt;0,1/(-1*F6),F6),0)</f>
        <v>1</v>
      </c>
      <c r="G16" s="8">
        <f>IF($B$1&gt;=5,IF(G6&lt;0,1/(-1*G6),G6),0)</f>
        <v>0.2</v>
      </c>
      <c r="H16" s="8">
        <f>IF($B$1&gt;=6,IF(H6&lt;0,1/(-1*H6),H6),0)</f>
        <v>0.33333333333333331</v>
      </c>
      <c r="I16" s="8">
        <f t="shared" ref="I16:I21" si="9">IF($B$1&gt;=7,IF(I6&lt;0,1/(-1*I6),I6),0)</f>
        <v>1</v>
      </c>
      <c r="M16" s="1">
        <f t="shared" ref="M16:AB22" si="10">MMULT($C16:$I16,M$6:M$12)</f>
        <v>0.58095238095238089</v>
      </c>
      <c r="N16" s="1">
        <f t="shared" si="10"/>
        <v>0.40861186389641674</v>
      </c>
      <c r="O16" s="1">
        <f t="shared" si="10"/>
        <v>0.40747138143153944</v>
      </c>
      <c r="P16" s="1">
        <f t="shared" si="10"/>
        <v>0.40780510554792659</v>
      </c>
      <c r="Q16" s="1">
        <f t="shared" si="10"/>
        <v>0.40774999647427856</v>
      </c>
      <c r="R16" s="1">
        <f t="shared" si="10"/>
        <v>0.40775778946974839</v>
      </c>
      <c r="S16" s="1">
        <f t="shared" si="10"/>
        <v>0.4077595603522397</v>
      </c>
      <c r="T16" s="1">
        <f t="shared" si="10"/>
        <v>0.40775918433742686</v>
      </c>
      <c r="U16" s="1">
        <f t="shared" si="10"/>
        <v>0.40775914291392934</v>
      </c>
      <c r="V16" s="1">
        <f t="shared" si="10"/>
        <v>0.40775915601141471</v>
      </c>
      <c r="W16" s="1">
        <f t="shared" si="10"/>
        <v>0.40775915678652097</v>
      </c>
      <c r="X16" s="1">
        <f t="shared" si="10"/>
        <v>0.40775915636643545</v>
      </c>
      <c r="Y16" s="1">
        <f t="shared" si="10"/>
        <v>0.4077591563583729</v>
      </c>
      <c r="Z16" s="1">
        <f t="shared" si="10"/>
        <v>0.4077591563711872</v>
      </c>
      <c r="AA16" s="1">
        <f t="shared" si="10"/>
        <v>0.40775915637096743</v>
      </c>
      <c r="AB16" s="1">
        <f t="shared" si="10"/>
        <v>0.40775915637059346</v>
      </c>
      <c r="AC16" s="1">
        <f t="shared" ref="AC16:AQ22" si="11">MMULT($C16:$I16,AC$6:AC$12)</f>
        <v>0.40775915637061344</v>
      </c>
      <c r="AD16" s="1">
        <f t="shared" si="11"/>
        <v>0.40775915637062393</v>
      </c>
      <c r="AE16" s="1">
        <f t="shared" si="11"/>
        <v>0.40775915637062293</v>
      </c>
      <c r="AF16" s="1">
        <f t="shared" si="11"/>
        <v>0.40775915637062271</v>
      </c>
      <c r="AG16" s="1">
        <f t="shared" si="11"/>
        <v>0.40775915637062277</v>
      </c>
      <c r="AH16" s="1">
        <f t="shared" si="11"/>
        <v>0.40775915637062271</v>
      </c>
      <c r="AI16" s="1">
        <f t="shared" si="11"/>
        <v>0.40775915637062277</v>
      </c>
      <c r="AJ16" s="1">
        <f t="shared" si="11"/>
        <v>0.40775915637062271</v>
      </c>
      <c r="AK16" s="1">
        <f t="shared" si="11"/>
        <v>0.40775915637062277</v>
      </c>
      <c r="AL16" s="1">
        <f t="shared" si="11"/>
        <v>0.40775915637062271</v>
      </c>
      <c r="AM16" s="1">
        <f t="shared" si="11"/>
        <v>0.40775915637062277</v>
      </c>
      <c r="AN16" s="1">
        <f t="shared" si="11"/>
        <v>0.40775915637062271</v>
      </c>
      <c r="AO16" s="1">
        <f t="shared" si="11"/>
        <v>0.40775915637062277</v>
      </c>
      <c r="AP16" s="1">
        <f t="shared" si="11"/>
        <v>0.40775915637062271</v>
      </c>
      <c r="AQ16" s="1">
        <f t="shared" si="11"/>
        <v>0.40775915637062277</v>
      </c>
    </row>
    <row r="17" spans="2:43" ht="18.75" customHeight="1" x14ac:dyDescent="0.4">
      <c r="B17" s="1" t="str">
        <f t="shared" si="8"/>
        <v>多摩川河岸</v>
      </c>
      <c r="C17" s="4">
        <f>IF(D16&lt;&gt;0,1 / D16,0)</f>
        <v>5</v>
      </c>
      <c r="D17" s="4">
        <v>1</v>
      </c>
      <c r="E17" s="8">
        <f>IF($B$1&gt;=3,IF(E7&lt;0,1/(-1*E7),E7),0)</f>
        <v>3</v>
      </c>
      <c r="F17" s="8">
        <f>IF($B$1&gt;=4,IF(F7&lt;0,1/(-1*F7),F7),0)</f>
        <v>5</v>
      </c>
      <c r="G17" s="8">
        <f>IF($B$1&gt;=5,IF(G7&lt;0,1/(-1*G7),G7),0)</f>
        <v>3</v>
      </c>
      <c r="H17" s="8">
        <f>IF($B$1&gt;=6,IF(H7&lt;0,1/(-1*H7),H7),0)</f>
        <v>3</v>
      </c>
      <c r="I17" s="8">
        <f t="shared" si="9"/>
        <v>5</v>
      </c>
      <c r="M17" s="1">
        <f t="shared" si="10"/>
        <v>3.5714285714285712</v>
      </c>
      <c r="N17" s="1">
        <f t="shared" si="10"/>
        <v>2.7506775067750677</v>
      </c>
      <c r="O17" s="1">
        <f t="shared" si="10"/>
        <v>2.68599014136147</v>
      </c>
      <c r="P17" s="1">
        <f t="shared" si="10"/>
        <v>2.6883770548867245</v>
      </c>
      <c r="Q17" s="1">
        <f t="shared" si="10"/>
        <v>2.6893629046503218</v>
      </c>
      <c r="R17" s="1">
        <f t="shared" si="10"/>
        <v>2.6893340036180322</v>
      </c>
      <c r="S17" s="1">
        <f t="shared" si="10"/>
        <v>2.6893099762548762</v>
      </c>
      <c r="T17" s="1">
        <f t="shared" si="10"/>
        <v>2.6893113061950031</v>
      </c>
      <c r="U17" s="1">
        <f t="shared" si="10"/>
        <v>2.6893119517442194</v>
      </c>
      <c r="V17" s="1">
        <f t="shared" si="10"/>
        <v>2.6893118909297558</v>
      </c>
      <c r="W17" s="1">
        <f t="shared" si="10"/>
        <v>2.6893118740003308</v>
      </c>
      <c r="X17" s="1">
        <f t="shared" si="10"/>
        <v>2.6893118764099881</v>
      </c>
      <c r="Y17" s="1">
        <f t="shared" si="10"/>
        <v>2.6893118768271513</v>
      </c>
      <c r="Z17" s="1">
        <f t="shared" si="10"/>
        <v>2.6893118767404345</v>
      </c>
      <c r="AA17" s="1">
        <f t="shared" si="10"/>
        <v>2.6893118767311259</v>
      </c>
      <c r="AB17" s="1">
        <f t="shared" si="10"/>
        <v>2.6893118767340423</v>
      </c>
      <c r="AC17" s="1">
        <f t="shared" si="11"/>
        <v>2.6893118767342146</v>
      </c>
      <c r="AD17" s="1">
        <f t="shared" si="11"/>
        <v>2.6893118767341226</v>
      </c>
      <c r="AE17" s="1">
        <f t="shared" si="11"/>
        <v>2.6893118767341204</v>
      </c>
      <c r="AF17" s="1">
        <f t="shared" si="11"/>
        <v>2.6893118767341231</v>
      </c>
      <c r="AG17" s="1">
        <f t="shared" si="11"/>
        <v>2.6893118767341231</v>
      </c>
      <c r="AH17" s="1">
        <f t="shared" si="11"/>
        <v>2.6893118767341231</v>
      </c>
      <c r="AI17" s="1">
        <f t="shared" si="11"/>
        <v>2.6893118767341231</v>
      </c>
      <c r="AJ17" s="1">
        <f t="shared" si="11"/>
        <v>2.6893118767341231</v>
      </c>
      <c r="AK17" s="1">
        <f t="shared" si="11"/>
        <v>2.6893118767341231</v>
      </c>
      <c r="AL17" s="1">
        <f t="shared" si="11"/>
        <v>2.6893118767341231</v>
      </c>
      <c r="AM17" s="1">
        <f t="shared" si="11"/>
        <v>2.6893118767341231</v>
      </c>
      <c r="AN17" s="1">
        <f t="shared" si="11"/>
        <v>2.6893118767341231</v>
      </c>
      <c r="AO17" s="1">
        <f t="shared" si="11"/>
        <v>2.6893118767341231</v>
      </c>
      <c r="AP17" s="1">
        <f t="shared" si="11"/>
        <v>2.6893118767341231</v>
      </c>
      <c r="AQ17" s="1">
        <f t="shared" si="11"/>
        <v>2.6893118767341231</v>
      </c>
    </row>
    <row r="18" spans="2:43" ht="18.75" customHeight="1" x14ac:dyDescent="0.4">
      <c r="B18" s="1" t="str">
        <f t="shared" si="8"/>
        <v>神代植物公園</v>
      </c>
      <c r="C18" s="4">
        <f>IF(E16&lt;&gt;0,1 / E16,0)</f>
        <v>3</v>
      </c>
      <c r="D18" s="4">
        <f>IF(E17&lt;&gt;0,1 / E17,0)</f>
        <v>0.33333333333333331</v>
      </c>
      <c r="E18" s="4">
        <v>1</v>
      </c>
      <c r="F18" s="8">
        <f>IF($B$1&gt;=4,IF(F8&lt;0,1/(-1*F8),F8),0)</f>
        <v>3</v>
      </c>
      <c r="G18" s="8">
        <f>IF($B$1&gt;=5,IF(G8&lt;0,1/(-1*G8),G8),0)</f>
        <v>1</v>
      </c>
      <c r="H18" s="8">
        <f>IF($B$1&gt;=6,IF(H8&lt;0,1/(-1*H8),H8),0)</f>
        <v>1</v>
      </c>
      <c r="I18" s="8">
        <f t="shared" si="9"/>
        <v>1</v>
      </c>
      <c r="M18" s="1">
        <f t="shared" si="10"/>
        <v>1.4761904761904761</v>
      </c>
      <c r="N18" s="1">
        <f t="shared" si="10"/>
        <v>0.98012646793134617</v>
      </c>
      <c r="O18" s="1">
        <f t="shared" si="10"/>
        <v>0.95901739520104279</v>
      </c>
      <c r="P18" s="1">
        <f t="shared" si="10"/>
        <v>0.96263982279318538</v>
      </c>
      <c r="Q18" s="1">
        <f t="shared" si="10"/>
        <v>0.96292156342758928</v>
      </c>
      <c r="R18" s="1">
        <f t="shared" si="10"/>
        <v>0.96283769574599576</v>
      </c>
      <c r="S18" s="1">
        <f t="shared" si="10"/>
        <v>0.96283341789923127</v>
      </c>
      <c r="T18" s="1">
        <f t="shared" si="10"/>
        <v>0.96283589446594464</v>
      </c>
      <c r="U18" s="1">
        <f t="shared" si="10"/>
        <v>0.96283592711732657</v>
      </c>
      <c r="V18" s="1">
        <f t="shared" si="10"/>
        <v>0.96283585305891028</v>
      </c>
      <c r="W18" s="1">
        <f t="shared" si="10"/>
        <v>0.9628358547770457</v>
      </c>
      <c r="X18" s="1">
        <f t="shared" si="10"/>
        <v>0.96283585691698403</v>
      </c>
      <c r="Y18" s="1">
        <f t="shared" si="10"/>
        <v>0.96283585678877637</v>
      </c>
      <c r="Z18" s="1">
        <f t="shared" si="10"/>
        <v>0.96283585672965621</v>
      </c>
      <c r="AA18" s="1">
        <f t="shared" si="10"/>
        <v>0.96283585673559979</v>
      </c>
      <c r="AB18" s="1">
        <f t="shared" si="10"/>
        <v>0.96283585673714756</v>
      </c>
      <c r="AC18" s="1">
        <f t="shared" si="11"/>
        <v>0.96283585673691485</v>
      </c>
      <c r="AD18" s="1">
        <f t="shared" si="11"/>
        <v>0.9628358567368771</v>
      </c>
      <c r="AE18" s="1">
        <f t="shared" si="11"/>
        <v>0.96283585673688521</v>
      </c>
      <c r="AF18" s="1">
        <f t="shared" si="11"/>
        <v>0.96283585673688621</v>
      </c>
      <c r="AG18" s="1">
        <f t="shared" si="11"/>
        <v>0.96283585673688588</v>
      </c>
      <c r="AH18" s="1">
        <f t="shared" si="11"/>
        <v>0.9628358567368861</v>
      </c>
      <c r="AI18" s="1">
        <f t="shared" si="11"/>
        <v>0.96283585673688588</v>
      </c>
      <c r="AJ18" s="1">
        <f t="shared" si="11"/>
        <v>0.9628358567368861</v>
      </c>
      <c r="AK18" s="1">
        <f t="shared" si="11"/>
        <v>0.96283585673688588</v>
      </c>
      <c r="AL18" s="1">
        <f t="shared" si="11"/>
        <v>0.9628358567368861</v>
      </c>
      <c r="AM18" s="1">
        <f t="shared" si="11"/>
        <v>0.96283585673688588</v>
      </c>
      <c r="AN18" s="1">
        <f t="shared" si="11"/>
        <v>0.9628358567368861</v>
      </c>
      <c r="AO18" s="1">
        <f t="shared" si="11"/>
        <v>0.96283585673688588</v>
      </c>
      <c r="AP18" s="1">
        <f t="shared" si="11"/>
        <v>0.9628358567368861</v>
      </c>
      <c r="AQ18" s="1">
        <f t="shared" si="11"/>
        <v>0.96283585673688588</v>
      </c>
    </row>
    <row r="19" spans="2:43" ht="18.75" customHeight="1" x14ac:dyDescent="0.4">
      <c r="B19" s="1" t="str">
        <f t="shared" si="8"/>
        <v>三渓園</v>
      </c>
      <c r="C19" s="4">
        <f>IF(F16&lt;&gt;0,1/F16,0)</f>
        <v>1</v>
      </c>
      <c r="D19" s="4">
        <f>IF(F17&lt;&gt;0,1/F17,0)</f>
        <v>0.2</v>
      </c>
      <c r="E19" s="4">
        <f>IF(F18&lt;&gt;0,1/F18,0)</f>
        <v>0.33333333333333331</v>
      </c>
      <c r="F19" s="4">
        <v>1</v>
      </c>
      <c r="G19" s="8">
        <f>IF($B$1&gt;=5,IF(G9&lt;0,1/(-1*G9),G9),0)</f>
        <v>0.33333333333333331</v>
      </c>
      <c r="H19" s="8">
        <f>IF($B$1&gt;=6,IF(H9&lt;0,1/(-1*H9),H9),0)</f>
        <v>0.33333333333333331</v>
      </c>
      <c r="I19" s="8">
        <f t="shared" si="9"/>
        <v>0.33333333333333331</v>
      </c>
      <c r="M19" s="1">
        <f t="shared" si="10"/>
        <v>0.50476190476190474</v>
      </c>
      <c r="N19" s="1">
        <f t="shared" si="10"/>
        <v>0.35682023486901537</v>
      </c>
      <c r="O19" s="1">
        <f t="shared" si="10"/>
        <v>0.35275186377154027</v>
      </c>
      <c r="P19" s="1">
        <f t="shared" si="10"/>
        <v>0.35389055549109438</v>
      </c>
      <c r="Q19" s="1">
        <f t="shared" si="10"/>
        <v>0.35392972589117327</v>
      </c>
      <c r="R19" s="1">
        <f t="shared" si="10"/>
        <v>0.35390395116190126</v>
      </c>
      <c r="S19" s="1">
        <f t="shared" si="10"/>
        <v>0.35390392333828907</v>
      </c>
      <c r="T19" s="1">
        <f t="shared" si="10"/>
        <v>0.35390464294613444</v>
      </c>
      <c r="U19" s="1">
        <f t="shared" si="10"/>
        <v>0.35390461678505292</v>
      </c>
      <c r="V19" s="1">
        <f t="shared" si="10"/>
        <v>0.35390459653807604</v>
      </c>
      <c r="W19" s="1">
        <f t="shared" si="10"/>
        <v>0.35390459805075103</v>
      </c>
      <c r="X19" s="1">
        <f t="shared" si="10"/>
        <v>0.35390459859829482</v>
      </c>
      <c r="Y19" s="1">
        <f t="shared" si="10"/>
        <v>0.3539045985335334</v>
      </c>
      <c r="Z19" s="1">
        <f t="shared" si="10"/>
        <v>0.35390459851955486</v>
      </c>
      <c r="AA19" s="1">
        <f t="shared" si="10"/>
        <v>0.35390459852198636</v>
      </c>
      <c r="AB19" s="1">
        <f t="shared" si="10"/>
        <v>0.35390459852231532</v>
      </c>
      <c r="AC19" s="1">
        <f t="shared" si="11"/>
        <v>0.35390459852223111</v>
      </c>
      <c r="AD19" s="1">
        <f t="shared" si="11"/>
        <v>0.35390459852222433</v>
      </c>
      <c r="AE19" s="1">
        <f t="shared" si="11"/>
        <v>0.35390459852222711</v>
      </c>
      <c r="AF19" s="1">
        <f t="shared" si="11"/>
        <v>0.35390459852222722</v>
      </c>
      <c r="AG19" s="1">
        <f t="shared" si="11"/>
        <v>0.35390459852222717</v>
      </c>
      <c r="AH19" s="1">
        <f t="shared" si="11"/>
        <v>0.35390459852222717</v>
      </c>
      <c r="AI19" s="1">
        <f t="shared" si="11"/>
        <v>0.35390459852222717</v>
      </c>
      <c r="AJ19" s="1">
        <f t="shared" si="11"/>
        <v>0.35390459852222717</v>
      </c>
      <c r="AK19" s="1">
        <f t="shared" si="11"/>
        <v>0.35390459852222717</v>
      </c>
      <c r="AL19" s="1">
        <f t="shared" si="11"/>
        <v>0.35390459852222717</v>
      </c>
      <c r="AM19" s="1">
        <f t="shared" si="11"/>
        <v>0.35390459852222717</v>
      </c>
      <c r="AN19" s="1">
        <f t="shared" si="11"/>
        <v>0.35390459852222717</v>
      </c>
      <c r="AO19" s="1">
        <f t="shared" si="11"/>
        <v>0.35390459852222717</v>
      </c>
      <c r="AP19" s="1">
        <f t="shared" si="11"/>
        <v>0.35390459852222717</v>
      </c>
      <c r="AQ19" s="1">
        <f t="shared" si="11"/>
        <v>0.35390459852222717</v>
      </c>
    </row>
    <row r="20" spans="2:43" ht="18.75" customHeight="1" x14ac:dyDescent="0.4">
      <c r="B20" s="1" t="str">
        <f t="shared" si="8"/>
        <v>東高根森林公園</v>
      </c>
      <c r="C20" s="4">
        <f>IF(G16&lt;&gt;0,1/G16,0)</f>
        <v>5</v>
      </c>
      <c r="D20" s="4">
        <f>IF(G17&lt;&gt;0,1/G17,0)</f>
        <v>0.33333333333333331</v>
      </c>
      <c r="E20" s="4">
        <f>IF(G18&lt;&gt;0,1/G18,0)</f>
        <v>1</v>
      </c>
      <c r="F20" s="4">
        <f>IF(G19&lt;&gt;0,1/G19,0)</f>
        <v>3</v>
      </c>
      <c r="G20" s="8">
        <v>1</v>
      </c>
      <c r="H20" s="8">
        <f>IF($B$1&gt;=6,IF(H10&lt;0,1/(-1*H10),H10),0)</f>
        <v>1</v>
      </c>
      <c r="I20" s="8">
        <f t="shared" si="9"/>
        <v>1</v>
      </c>
      <c r="M20" s="1">
        <f t="shared" si="10"/>
        <v>1.7619047619047616</v>
      </c>
      <c r="N20" s="1">
        <f t="shared" si="10"/>
        <v>1.0903342366757003</v>
      </c>
      <c r="O20" s="1">
        <f t="shared" si="10"/>
        <v>1.0695808041715891</v>
      </c>
      <c r="P20" s="1">
        <f t="shared" si="10"/>
        <v>1.0753151492826225</v>
      </c>
      <c r="Q20" s="1">
        <f t="shared" si="10"/>
        <v>1.0754022079940162</v>
      </c>
      <c r="R20" s="1">
        <f t="shared" si="10"/>
        <v>1.0752693540024476</v>
      </c>
      <c r="S20" s="1">
        <f t="shared" si="10"/>
        <v>1.0752732028910967</v>
      </c>
      <c r="T20" s="1">
        <f t="shared" si="10"/>
        <v>1.0752768110398907</v>
      </c>
      <c r="U20" s="1">
        <f t="shared" si="10"/>
        <v>1.0752765580203794</v>
      </c>
      <c r="V20" s="1">
        <f t="shared" si="10"/>
        <v>1.0752764606929879</v>
      </c>
      <c r="W20" s="1">
        <f t="shared" si="10"/>
        <v>1.0752764717721335</v>
      </c>
      <c r="X20" s="1">
        <f t="shared" si="10"/>
        <v>1.0752764742681111</v>
      </c>
      <c r="Y20" s="1">
        <f t="shared" si="10"/>
        <v>1.0752764738481757</v>
      </c>
      <c r="Z20" s="1">
        <f t="shared" si="10"/>
        <v>1.0752764737889322</v>
      </c>
      <c r="AA20" s="1">
        <f t="shared" si="10"/>
        <v>1.0752764738035712</v>
      </c>
      <c r="AB20" s="1">
        <f t="shared" si="10"/>
        <v>1.07527647380481</v>
      </c>
      <c r="AC20" s="1">
        <f t="shared" si="11"/>
        <v>1.0752764738043292</v>
      </c>
      <c r="AD20" s="1">
        <f t="shared" si="11"/>
        <v>1.0752764738043097</v>
      </c>
      <c r="AE20" s="1">
        <f t="shared" si="11"/>
        <v>1.0752764738043246</v>
      </c>
      <c r="AF20" s="1">
        <f t="shared" si="11"/>
        <v>1.0752764738043248</v>
      </c>
      <c r="AG20" s="1">
        <f t="shared" si="11"/>
        <v>1.0752764738043243</v>
      </c>
      <c r="AH20" s="1">
        <f t="shared" si="11"/>
        <v>1.0752764738043246</v>
      </c>
      <c r="AI20" s="1">
        <f t="shared" si="11"/>
        <v>1.0752764738043243</v>
      </c>
      <c r="AJ20" s="1">
        <f t="shared" si="11"/>
        <v>1.0752764738043246</v>
      </c>
      <c r="AK20" s="1">
        <f t="shared" si="11"/>
        <v>1.0752764738043243</v>
      </c>
      <c r="AL20" s="1">
        <f t="shared" si="11"/>
        <v>1.0752764738043246</v>
      </c>
      <c r="AM20" s="1">
        <f t="shared" si="11"/>
        <v>1.0752764738043243</v>
      </c>
      <c r="AN20" s="1">
        <f t="shared" si="11"/>
        <v>1.0752764738043246</v>
      </c>
      <c r="AO20" s="1">
        <f t="shared" si="11"/>
        <v>1.0752764738043243</v>
      </c>
      <c r="AP20" s="1">
        <f t="shared" si="11"/>
        <v>1.0752764738043246</v>
      </c>
      <c r="AQ20" s="1">
        <f t="shared" si="11"/>
        <v>1.0752764738043243</v>
      </c>
    </row>
    <row r="21" spans="2:43" ht="18.75" customHeight="1" x14ac:dyDescent="0.4">
      <c r="B21" s="1" t="str">
        <f t="shared" si="8"/>
        <v>山下公園</v>
      </c>
      <c r="C21" s="4">
        <f>IF(H16&lt;&gt;0,1/H16,0)</f>
        <v>3</v>
      </c>
      <c r="D21" s="4">
        <f>IF(H17&lt;&gt;0,1/H17,0)</f>
        <v>0.33333333333333331</v>
      </c>
      <c r="E21" s="4">
        <f>IF(H18&lt;&gt;0,1/H18,0)</f>
        <v>1</v>
      </c>
      <c r="F21" s="4">
        <f>IF(H19&lt;&gt;0,1/H19,0)</f>
        <v>3</v>
      </c>
      <c r="G21" s="8">
        <f>IF(H20&lt;&gt;0,1/H20,0)</f>
        <v>1</v>
      </c>
      <c r="H21" s="8">
        <v>1</v>
      </c>
      <c r="I21" s="8">
        <f t="shared" si="9"/>
        <v>1</v>
      </c>
      <c r="M21" s="1">
        <f t="shared" si="10"/>
        <v>1.4761904761904761</v>
      </c>
      <c r="N21" s="1">
        <f t="shared" si="10"/>
        <v>0.98012646793134617</v>
      </c>
      <c r="O21" s="1">
        <f t="shared" si="10"/>
        <v>0.95901739520104279</v>
      </c>
      <c r="P21" s="1">
        <f t="shared" si="10"/>
        <v>0.96263982279318538</v>
      </c>
      <c r="Q21" s="1">
        <f t="shared" si="10"/>
        <v>0.96292156342758928</v>
      </c>
      <c r="R21" s="1">
        <f t="shared" si="10"/>
        <v>0.96283769574599576</v>
      </c>
      <c r="S21" s="1">
        <f t="shared" si="10"/>
        <v>0.96283341789923127</v>
      </c>
      <c r="T21" s="1">
        <f t="shared" si="10"/>
        <v>0.96283589446594464</v>
      </c>
      <c r="U21" s="1">
        <f t="shared" si="10"/>
        <v>0.96283592711732657</v>
      </c>
      <c r="V21" s="1">
        <f t="shared" si="10"/>
        <v>0.96283585305891028</v>
      </c>
      <c r="W21" s="1">
        <f t="shared" si="10"/>
        <v>0.9628358547770457</v>
      </c>
      <c r="X21" s="1">
        <f t="shared" si="10"/>
        <v>0.96283585691698403</v>
      </c>
      <c r="Y21" s="1">
        <f t="shared" si="10"/>
        <v>0.96283585678877637</v>
      </c>
      <c r="Z21" s="1">
        <f t="shared" si="10"/>
        <v>0.96283585672965621</v>
      </c>
      <c r="AA21" s="1">
        <f t="shared" si="10"/>
        <v>0.96283585673559979</v>
      </c>
      <c r="AB21" s="1">
        <f t="shared" si="10"/>
        <v>0.96283585673714756</v>
      </c>
      <c r="AC21" s="1">
        <f t="shared" si="11"/>
        <v>0.96283585673691485</v>
      </c>
      <c r="AD21" s="1">
        <f t="shared" si="11"/>
        <v>0.9628358567368771</v>
      </c>
      <c r="AE21" s="1">
        <f t="shared" si="11"/>
        <v>0.96283585673688521</v>
      </c>
      <c r="AF21" s="1">
        <f t="shared" si="11"/>
        <v>0.96283585673688621</v>
      </c>
      <c r="AG21" s="1">
        <f t="shared" si="11"/>
        <v>0.96283585673688588</v>
      </c>
      <c r="AH21" s="1">
        <f t="shared" si="11"/>
        <v>0.9628358567368861</v>
      </c>
      <c r="AI21" s="1">
        <f t="shared" si="11"/>
        <v>0.96283585673688588</v>
      </c>
      <c r="AJ21" s="1">
        <f t="shared" si="11"/>
        <v>0.9628358567368861</v>
      </c>
      <c r="AK21" s="1">
        <f t="shared" si="11"/>
        <v>0.96283585673688588</v>
      </c>
      <c r="AL21" s="1">
        <f t="shared" si="11"/>
        <v>0.9628358567368861</v>
      </c>
      <c r="AM21" s="1">
        <f t="shared" si="11"/>
        <v>0.96283585673688588</v>
      </c>
      <c r="AN21" s="1">
        <f t="shared" si="11"/>
        <v>0.9628358567368861</v>
      </c>
      <c r="AO21" s="1">
        <f t="shared" si="11"/>
        <v>0.96283585673688588</v>
      </c>
      <c r="AP21" s="1">
        <f t="shared" si="11"/>
        <v>0.9628358567368861</v>
      </c>
      <c r="AQ21" s="1">
        <f t="shared" si="11"/>
        <v>0.96283585673688588</v>
      </c>
    </row>
    <row r="22" spans="2:43" ht="18.75" customHeight="1" x14ac:dyDescent="0.4">
      <c r="B22" s="1" t="str">
        <f t="shared" si="8"/>
        <v>府中郷土の森</v>
      </c>
      <c r="C22" s="4">
        <f>IF(I16&lt;&gt;0,1/I16,0)</f>
        <v>1</v>
      </c>
      <c r="D22" s="4">
        <f>IF(I17&lt;&gt;0,1/I17,0)</f>
        <v>0.2</v>
      </c>
      <c r="E22" s="4">
        <f>IF(I18&lt;&gt;0,1/I18,0)</f>
        <v>1</v>
      </c>
      <c r="F22" s="4">
        <f>IF(I19&lt;&gt;0,1/I19,0)</f>
        <v>3</v>
      </c>
      <c r="G22" s="8">
        <f>IF(I20&lt;&gt;0,1/I20,0)</f>
        <v>1</v>
      </c>
      <c r="H22" s="8">
        <f>IF(I21&lt;&gt;0,1/I21,0)</f>
        <v>1</v>
      </c>
      <c r="I22" s="8">
        <v>1</v>
      </c>
      <c r="M22" s="1">
        <f t="shared" si="10"/>
        <v>1.1714285714285713</v>
      </c>
      <c r="N22" s="1">
        <f t="shared" si="10"/>
        <v>0.82475158084914191</v>
      </c>
      <c r="O22" s="1">
        <f t="shared" si="10"/>
        <v>0.79883488817370751</v>
      </c>
      <c r="P22" s="1">
        <f t="shared" si="10"/>
        <v>0.80044857446369888</v>
      </c>
      <c r="Q22" s="1">
        <f t="shared" si="10"/>
        <v>0.8010071117381975</v>
      </c>
      <c r="R22" s="1">
        <f t="shared" si="10"/>
        <v>0.80096895861968997</v>
      </c>
      <c r="S22" s="1">
        <f t="shared" si="10"/>
        <v>0.80095445684954769</v>
      </c>
      <c r="T22" s="1">
        <f t="shared" si="10"/>
        <v>0.80095596070576958</v>
      </c>
      <c r="U22" s="1">
        <f t="shared" si="10"/>
        <v>0.80095633459535764</v>
      </c>
      <c r="V22" s="1">
        <f t="shared" si="10"/>
        <v>0.80095627714717377</v>
      </c>
      <c r="W22" s="1">
        <f t="shared" si="10"/>
        <v>0.80095626809435405</v>
      </c>
      <c r="X22" s="1">
        <f t="shared" si="10"/>
        <v>0.80095627012690651</v>
      </c>
      <c r="Y22" s="1">
        <f t="shared" si="10"/>
        <v>0.80095627032346528</v>
      </c>
      <c r="Z22" s="1">
        <f t="shared" si="10"/>
        <v>0.80095627025587635</v>
      </c>
      <c r="AA22" s="1">
        <f t="shared" si="10"/>
        <v>0.8009562702524492</v>
      </c>
      <c r="AB22" s="1">
        <f t="shared" si="10"/>
        <v>0.8009562702545856</v>
      </c>
      <c r="AC22" s="1">
        <f t="shared" si="11"/>
        <v>0.80095627025461091</v>
      </c>
      <c r="AD22" s="1">
        <f t="shared" si="11"/>
        <v>0.80095627025454652</v>
      </c>
      <c r="AE22" s="1">
        <f t="shared" si="11"/>
        <v>0.80095627025454796</v>
      </c>
      <c r="AF22" s="1">
        <f t="shared" si="11"/>
        <v>0.80095627025454996</v>
      </c>
      <c r="AG22" s="1">
        <f t="shared" si="11"/>
        <v>0.80095627025454974</v>
      </c>
      <c r="AH22" s="1">
        <f t="shared" si="11"/>
        <v>0.80095627025454985</v>
      </c>
      <c r="AI22" s="1">
        <f t="shared" si="11"/>
        <v>0.80095627025454974</v>
      </c>
      <c r="AJ22" s="1">
        <f t="shared" si="11"/>
        <v>0.80095627025454985</v>
      </c>
      <c r="AK22" s="1">
        <f t="shared" si="11"/>
        <v>0.80095627025454974</v>
      </c>
      <c r="AL22" s="1">
        <f t="shared" si="11"/>
        <v>0.80095627025454985</v>
      </c>
      <c r="AM22" s="1">
        <f t="shared" si="11"/>
        <v>0.80095627025454974</v>
      </c>
      <c r="AN22" s="1">
        <f t="shared" si="11"/>
        <v>0.80095627025454985</v>
      </c>
      <c r="AO22" s="1">
        <f t="shared" si="11"/>
        <v>0.80095627025454974</v>
      </c>
      <c r="AP22" s="1">
        <f t="shared" si="11"/>
        <v>0.80095627025454985</v>
      </c>
      <c r="AQ22" s="1">
        <f t="shared" si="11"/>
        <v>0.80095627025454974</v>
      </c>
    </row>
    <row r="23" spans="2:43" ht="18.75" customHeight="1" x14ac:dyDescent="0.4">
      <c r="L23" s="1" t="s">
        <v>8</v>
      </c>
      <c r="M23" s="1">
        <f>SUM(M16:M22)</f>
        <v>10.542857142857141</v>
      </c>
      <c r="N23" s="1">
        <f t="shared" ref="N23:AQ23" si="12">SUM(N16:N22)</f>
        <v>7.3914483589280353</v>
      </c>
      <c r="O23" s="1">
        <f t="shared" si="12"/>
        <v>7.2326638693119314</v>
      </c>
      <c r="P23" s="1">
        <f t="shared" si="12"/>
        <v>7.2511160852584382</v>
      </c>
      <c r="Q23" s="1">
        <f t="shared" si="12"/>
        <v>7.2532950736031658</v>
      </c>
      <c r="R23" s="1">
        <f t="shared" si="12"/>
        <v>7.2529094483638108</v>
      </c>
      <c r="S23" s="1">
        <f t="shared" si="12"/>
        <v>7.2528679554845121</v>
      </c>
      <c r="T23" s="1">
        <f t="shared" si="12"/>
        <v>7.2528796941561149</v>
      </c>
      <c r="U23" s="1">
        <f t="shared" si="12"/>
        <v>7.2528804582935917</v>
      </c>
      <c r="V23" s="1">
        <f t="shared" si="12"/>
        <v>7.2528800874372301</v>
      </c>
      <c r="W23" s="1">
        <f t="shared" si="12"/>
        <v>7.2528800782581824</v>
      </c>
      <c r="X23" s="1">
        <f t="shared" si="12"/>
        <v>7.2528800896037033</v>
      </c>
      <c r="Y23" s="1">
        <f t="shared" si="12"/>
        <v>7.2528800894682508</v>
      </c>
      <c r="Z23" s="1">
        <f t="shared" si="12"/>
        <v>7.2528800891352976</v>
      </c>
      <c r="AA23" s="1">
        <f t="shared" si="12"/>
        <v>7.2528800891512999</v>
      </c>
      <c r="AB23" s="1">
        <f t="shared" si="12"/>
        <v>7.2528800891606426</v>
      </c>
      <c r="AC23" s="1">
        <f t="shared" si="12"/>
        <v>7.2528800891598291</v>
      </c>
      <c r="AD23" s="1">
        <f t="shared" si="12"/>
        <v>7.2528800891595822</v>
      </c>
      <c r="AE23" s="1">
        <f t="shared" si="12"/>
        <v>7.2528800891596132</v>
      </c>
      <c r="AF23" s="1">
        <f t="shared" si="12"/>
        <v>7.2528800891596203</v>
      </c>
      <c r="AG23" s="1">
        <f t="shared" si="12"/>
        <v>7.2528800891596186</v>
      </c>
      <c r="AH23" s="1">
        <f t="shared" si="12"/>
        <v>7.2528800891596195</v>
      </c>
      <c r="AI23" s="1">
        <f t="shared" si="12"/>
        <v>7.2528800891596186</v>
      </c>
      <c r="AJ23" s="1">
        <f t="shared" si="12"/>
        <v>7.2528800891596195</v>
      </c>
      <c r="AK23" s="1">
        <f t="shared" si="12"/>
        <v>7.2528800891596186</v>
      </c>
      <c r="AL23" s="1">
        <f t="shared" si="12"/>
        <v>7.2528800891596195</v>
      </c>
      <c r="AM23" s="1">
        <f t="shared" si="12"/>
        <v>7.2528800891596186</v>
      </c>
      <c r="AN23" s="1">
        <f t="shared" si="12"/>
        <v>7.2528800891596195</v>
      </c>
      <c r="AO23" s="1">
        <f t="shared" si="12"/>
        <v>7.2528800891596186</v>
      </c>
      <c r="AP23" s="1">
        <f t="shared" si="12"/>
        <v>7.2528800891596195</v>
      </c>
      <c r="AQ23" s="1">
        <f t="shared" si="12"/>
        <v>7.2528800891596186</v>
      </c>
    </row>
    <row r="24" spans="2:43" ht="18.75" customHeight="1" x14ac:dyDescent="0.4">
      <c r="B24" s="1" t="s">
        <v>9</v>
      </c>
    </row>
    <row r="25" spans="2:43" ht="18.75" customHeight="1" x14ac:dyDescent="0.4">
      <c r="B25" s="1" t="s">
        <v>10</v>
      </c>
      <c r="C25" s="1" t="str">
        <f t="shared" ref="C25:I25" si="13">C15</f>
        <v>生田緑地</v>
      </c>
      <c r="D25" s="1" t="str">
        <f t="shared" si="13"/>
        <v>多摩川河岸</v>
      </c>
      <c r="E25" s="1" t="str">
        <f t="shared" si="13"/>
        <v>神代植物公園</v>
      </c>
      <c r="F25" s="1" t="str">
        <f t="shared" si="13"/>
        <v>三渓園</v>
      </c>
      <c r="G25" s="1" t="str">
        <f t="shared" si="13"/>
        <v>東高根森林公園</v>
      </c>
      <c r="H25" s="1" t="str">
        <f t="shared" si="13"/>
        <v>山下公園</v>
      </c>
      <c r="I25" s="1" t="str">
        <f t="shared" si="13"/>
        <v>府中郷土の森</v>
      </c>
    </row>
    <row r="26" spans="2:43" ht="18.75" customHeight="1" x14ac:dyDescent="0.4">
      <c r="B26" s="1" t="str">
        <f t="shared" ref="B26:B32" si="14">B16</f>
        <v>生田緑地</v>
      </c>
      <c r="C26" s="4"/>
      <c r="D26" s="4">
        <f>J6/J7</f>
        <v>0.15162211564164207</v>
      </c>
      <c r="E26" s="4">
        <f>IF($B$1&gt;=3,J6/J8,"")</f>
        <v>0.42349810044730291</v>
      </c>
      <c r="F26" s="4">
        <f>IF($B$1&gt;=4,J6/J9,"")</f>
        <v>1.1521725291880127</v>
      </c>
      <c r="G26" s="4">
        <f>IF($B$1&gt;=5,J6/J10,"")</f>
        <v>0.37921331518392859</v>
      </c>
      <c r="H26" s="4">
        <f>IF($B$1&gt;=6,J6/J11,"")</f>
        <v>0.42349810044730291</v>
      </c>
      <c r="I26" s="4">
        <f>IF($B$1&gt;=7,J6/J12,"")</f>
        <v>0.50909041044279957</v>
      </c>
    </row>
    <row r="27" spans="2:43" ht="18.75" customHeight="1" x14ac:dyDescent="0.4">
      <c r="B27" s="1" t="str">
        <f t="shared" si="14"/>
        <v>多摩川河岸</v>
      </c>
      <c r="C27" s="4"/>
      <c r="D27" s="4"/>
      <c r="E27" s="4">
        <f>IF($B$1&gt;=3,J7/J8,"")</f>
        <v>2.7931156260095857</v>
      </c>
      <c r="F27" s="4">
        <f>IF($B$1&gt;=4,J7/J9,"")</f>
        <v>7.5989740963064074</v>
      </c>
      <c r="G27" s="4">
        <f>IF($B$1&gt;=5,J7/J10,"")</f>
        <v>2.5010422363462923</v>
      </c>
      <c r="H27" s="4">
        <f>IF($B$1&gt;=6,J7/J11,"")</f>
        <v>2.7931156260095857</v>
      </c>
      <c r="I27" s="4">
        <f>IF($B$1&gt;=7,J7/J12,"")</f>
        <v>3.3576263481643509</v>
      </c>
    </row>
    <row r="28" spans="2:43" ht="18.75" customHeight="1" x14ac:dyDescent="0.4">
      <c r="B28" s="1" t="str">
        <f t="shared" si="14"/>
        <v>神代植物公園</v>
      </c>
      <c r="C28" s="4"/>
      <c r="D28" s="4"/>
      <c r="E28" s="4"/>
      <c r="F28" s="4">
        <f>IF($B$1&gt;=4,J8/J9,"")</f>
        <v>2.7206084938068829</v>
      </c>
      <c r="G28" s="4">
        <f>IF($B$1&gt;=5,J8/J10,"")</f>
        <v>0.89543097072548794</v>
      </c>
      <c r="H28" s="4">
        <f>IF($B$1&gt;=6,J8/J11,"")</f>
        <v>1</v>
      </c>
      <c r="I28" s="4">
        <f>IF($B$1&gt;=7,J8/J12,"")</f>
        <v>1.2021078958916067</v>
      </c>
    </row>
    <row r="29" spans="2:43" ht="18.75" customHeight="1" x14ac:dyDescent="0.4">
      <c r="B29" s="1" t="str">
        <f t="shared" si="14"/>
        <v>三渓園</v>
      </c>
      <c r="C29" s="4"/>
      <c r="D29" s="4"/>
      <c r="E29" s="4"/>
      <c r="F29" s="4"/>
      <c r="G29" s="4">
        <f>IF($B$1&gt;=5,J9/J10,"")</f>
        <v>0.32912893301767671</v>
      </c>
      <c r="H29" s="4">
        <f>IF($B$1&gt;=6,J9/J11,"")</f>
        <v>0.36756483054300981</v>
      </c>
      <c r="I29" s="4">
        <f>IF($B$1&gt;=7,J9/J12,"")</f>
        <v>0.4418525850478125</v>
      </c>
    </row>
    <row r="30" spans="2:43" ht="18.75" customHeight="1" x14ac:dyDescent="0.4">
      <c r="B30" s="1" t="str">
        <f t="shared" si="14"/>
        <v>東高根森林公園</v>
      </c>
      <c r="C30" s="4"/>
      <c r="D30" s="4"/>
      <c r="E30" s="4"/>
      <c r="F30" s="4"/>
      <c r="G30" s="4"/>
      <c r="H30" s="16">
        <f>IF($B$1&gt;=6,J10/J11,"")</f>
        <v>1.1167806706415226</v>
      </c>
      <c r="I30" s="16">
        <f>IF($B$1&gt;=7,J10/J12,"")</f>
        <v>1.3424908621572982</v>
      </c>
    </row>
    <row r="31" spans="2:43" ht="18.75" customHeight="1" x14ac:dyDescent="0.4">
      <c r="B31" s="1" t="str">
        <f t="shared" si="14"/>
        <v>山下公園</v>
      </c>
      <c r="C31" s="4"/>
      <c r="D31" s="4"/>
      <c r="E31" s="4"/>
      <c r="F31" s="4"/>
      <c r="G31" s="4"/>
      <c r="H31" s="4"/>
      <c r="I31" s="16">
        <f>IF($B$1&gt;=7,J11/J12,"")</f>
        <v>1.2021078958916067</v>
      </c>
    </row>
    <row r="32" spans="2:43" ht="18.75" customHeight="1" x14ac:dyDescent="0.4">
      <c r="B32" s="1" t="str">
        <f t="shared" si="14"/>
        <v>府中郷土の森</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15">C25</f>
        <v>生田緑地</v>
      </c>
      <c r="D34" s="1" t="str">
        <f t="shared" si="15"/>
        <v>多摩川河岸</v>
      </c>
      <c r="E34" s="1" t="str">
        <f t="shared" si="15"/>
        <v>神代植物公園</v>
      </c>
      <c r="F34" s="1" t="str">
        <f t="shared" si="15"/>
        <v>三渓園</v>
      </c>
      <c r="G34" s="1" t="str">
        <f t="shared" si="15"/>
        <v>東高根森林公園</v>
      </c>
      <c r="H34" s="1" t="str">
        <f t="shared" si="15"/>
        <v>山下公園</v>
      </c>
      <c r="I34" s="1" t="str">
        <f t="shared" si="15"/>
        <v>府中郷土の森</v>
      </c>
    </row>
    <row r="35" spans="2:9" ht="18.75" customHeight="1" x14ac:dyDescent="0.4">
      <c r="B35" s="1" t="str">
        <f t="shared" ref="B35:B41" si="16">B26</f>
        <v>生田緑地</v>
      </c>
      <c r="C35" s="4"/>
      <c r="D35" s="4">
        <f>IF(D26&lt;&gt;"",D16/D26,1)</f>
        <v>1.3190687859329095</v>
      </c>
      <c r="E35" s="4">
        <f>IF(E26&lt;&gt;"",E16/E26,1)</f>
        <v>0.7870952265931378</v>
      </c>
      <c r="F35" s="4">
        <f t="shared" ref="F35:I40" si="17">IF(F26&lt;&gt;"",F16/F26,1)</f>
        <v>0.8679255707517558</v>
      </c>
      <c r="G35" s="4">
        <f t="shared" si="17"/>
        <v>0.52740764100805548</v>
      </c>
      <c r="H35" s="4">
        <f t="shared" si="17"/>
        <v>0.7870952265931378</v>
      </c>
      <c r="I35" s="4">
        <f t="shared" si="17"/>
        <v>1.9642876382806234</v>
      </c>
    </row>
    <row r="36" spans="2:9" ht="18.75" customHeight="1" x14ac:dyDescent="0.4">
      <c r="B36" s="1" t="str">
        <f t="shared" si="16"/>
        <v>多摩川河岸</v>
      </c>
      <c r="C36" s="4"/>
      <c r="D36" s="4"/>
      <c r="E36" s="4">
        <f>IF(E27&lt;&gt;"",E17/E27,1)</f>
        <v>1.0740693912074031</v>
      </c>
      <c r="F36" s="4">
        <f t="shared" si="17"/>
        <v>0.6579835562843046</v>
      </c>
      <c r="G36" s="4">
        <f t="shared" si="17"/>
        <v>1.1994999350281355</v>
      </c>
      <c r="H36" s="4">
        <f t="shared" si="17"/>
        <v>1.0740693912074031</v>
      </c>
      <c r="I36" s="4">
        <f t="shared" si="17"/>
        <v>1.4891472372241634</v>
      </c>
    </row>
    <row r="37" spans="2:9" ht="18.75" customHeight="1" x14ac:dyDescent="0.4">
      <c r="B37" s="1" t="str">
        <f t="shared" si="16"/>
        <v>神代植物公園</v>
      </c>
      <c r="C37" s="4"/>
      <c r="D37" s="4"/>
      <c r="E37" s="4"/>
      <c r="F37" s="4">
        <f t="shared" si="17"/>
        <v>1.1026944916290293</v>
      </c>
      <c r="G37" s="4">
        <f t="shared" si="17"/>
        <v>1.1167806706415226</v>
      </c>
      <c r="H37" s="4">
        <f t="shared" si="17"/>
        <v>1</v>
      </c>
      <c r="I37" s="4">
        <f t="shared" si="17"/>
        <v>0.8318720835439628</v>
      </c>
    </row>
    <row r="38" spans="2:9" ht="18.75" customHeight="1" x14ac:dyDescent="0.4">
      <c r="B38" s="1" t="str">
        <f t="shared" si="16"/>
        <v>三渓園</v>
      </c>
      <c r="C38" s="4"/>
      <c r="D38" s="4"/>
      <c r="E38" s="4"/>
      <c r="F38" s="4"/>
      <c r="G38" s="4">
        <f t="shared" si="17"/>
        <v>1.0127743260888911</v>
      </c>
      <c r="H38" s="4">
        <f t="shared" si="17"/>
        <v>0.90686949793562754</v>
      </c>
      <c r="I38" s="4">
        <f t="shared" si="17"/>
        <v>0.75439941875017791</v>
      </c>
    </row>
    <row r="39" spans="2:9" ht="18.75" customHeight="1" x14ac:dyDescent="0.4">
      <c r="B39" s="1" t="str">
        <f t="shared" si="16"/>
        <v>東高根森林公園</v>
      </c>
      <c r="C39" s="4"/>
      <c r="D39" s="4"/>
      <c r="E39" s="4"/>
      <c r="F39" s="4"/>
      <c r="G39" s="4"/>
      <c r="H39" s="4">
        <f t="shared" si="17"/>
        <v>0.89543097072548794</v>
      </c>
      <c r="I39" s="4">
        <f t="shared" si="17"/>
        <v>0.74488402728720482</v>
      </c>
    </row>
    <row r="40" spans="2:9" ht="18.75" customHeight="1" x14ac:dyDescent="0.4">
      <c r="B40" s="1" t="str">
        <f t="shared" si="16"/>
        <v>山下公園</v>
      </c>
      <c r="C40" s="4"/>
      <c r="D40" s="4"/>
      <c r="E40" s="4"/>
      <c r="F40" s="4"/>
      <c r="G40" s="4"/>
      <c r="H40" s="4"/>
      <c r="I40" s="4">
        <f t="shared" si="17"/>
        <v>0.8318720835439628</v>
      </c>
    </row>
    <row r="41" spans="2:9" ht="18.75" customHeight="1" x14ac:dyDescent="0.4">
      <c r="B41" s="1" t="str">
        <f t="shared" si="16"/>
        <v>府中郷土の森</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94" priority="17">
      <formula>#REF!=1</formula>
    </cfRule>
  </conditionalFormatting>
  <conditionalFormatting sqref="J13">
    <cfRule type="cellIs" dxfId="93" priority="18" operator="greaterThan">
      <formula>0.15</formula>
    </cfRule>
  </conditionalFormatting>
  <conditionalFormatting sqref="J13">
    <cfRule type="cellIs" dxfId="92" priority="19" operator="between">
      <formula>0.1</formula>
      <formula>0.15</formula>
    </cfRule>
  </conditionalFormatting>
  <conditionalFormatting sqref="F18">
    <cfRule type="expression" dxfId="91" priority="16">
      <formula>#REF!=1</formula>
    </cfRule>
  </conditionalFormatting>
  <conditionalFormatting sqref="G18">
    <cfRule type="expression" dxfId="90" priority="15">
      <formula>#REF!=1</formula>
    </cfRule>
  </conditionalFormatting>
  <conditionalFormatting sqref="G19">
    <cfRule type="expression" dxfId="89" priority="14">
      <formula>#REF!=1</formula>
    </cfRule>
  </conditionalFormatting>
  <conditionalFormatting sqref="G20 G21:H21">
    <cfRule type="expression" dxfId="88" priority="13">
      <formula>#REF!=1</formula>
    </cfRule>
  </conditionalFormatting>
  <conditionalFormatting sqref="H18">
    <cfRule type="expression" dxfId="87" priority="12">
      <formula>#REF!=1</formula>
    </cfRule>
  </conditionalFormatting>
  <conditionalFormatting sqref="H19">
    <cfRule type="expression" dxfId="86" priority="11">
      <formula>#REF!=1</formula>
    </cfRule>
  </conditionalFormatting>
  <conditionalFormatting sqref="H20">
    <cfRule type="expression" dxfId="85" priority="10">
      <formula>#REF!=1</formula>
    </cfRule>
  </conditionalFormatting>
  <conditionalFormatting sqref="I18">
    <cfRule type="expression" dxfId="84" priority="9">
      <formula>#REF!=1</formula>
    </cfRule>
  </conditionalFormatting>
  <conditionalFormatting sqref="I19">
    <cfRule type="expression" dxfId="83" priority="8">
      <formula>#REF!=1</formula>
    </cfRule>
  </conditionalFormatting>
  <conditionalFormatting sqref="I20">
    <cfRule type="expression" dxfId="82" priority="7">
      <formula>#REF!=1</formula>
    </cfRule>
  </conditionalFormatting>
  <conditionalFormatting sqref="I21">
    <cfRule type="expression" dxfId="81" priority="4">
      <formula>#REF!=1</formula>
    </cfRule>
  </conditionalFormatting>
  <conditionalFormatting sqref="G22:H22">
    <cfRule type="expression" dxfId="80" priority="6">
      <formula>#REF!=1</formula>
    </cfRule>
  </conditionalFormatting>
  <conditionalFormatting sqref="I22">
    <cfRule type="expression" dxfId="79" priority="5">
      <formula>#REF!=1</formula>
    </cfRule>
  </conditionalFormatting>
  <conditionalFormatting sqref="E36 D35:E35 G35:G38 I35:I40">
    <cfRule type="cellIs" dxfId="78" priority="3" operator="notBetween">
      <formula>$D$33</formula>
      <formula>$C$33</formula>
    </cfRule>
  </conditionalFormatting>
  <conditionalFormatting sqref="F35:F37">
    <cfRule type="cellIs" dxfId="77" priority="2" operator="notBetween">
      <formula>0.5</formula>
      <formula>2</formula>
    </cfRule>
  </conditionalFormatting>
  <conditionalFormatting sqref="H35:H39">
    <cfRule type="cellIs" dxfId="76" priority="1" operator="notBetween">
      <formula>0.5</formula>
      <formula>2</formula>
    </cfRule>
  </conditionalFormatting>
  <dataValidations count="2">
    <dataValidation type="whole" allowBlank="1" showInputMessage="1" showErrorMessage="1" sqref="B1" xr:uid="{00000000-0002-0000-0900-000000000000}">
      <formula1>2</formula1>
      <formula2>7</formula2>
    </dataValidation>
    <dataValidation type="list" allowBlank="1" showInputMessage="1" showErrorMessage="1" sqref="G9 D6:I6 E7:I7 F8:I8 H9:H10 I9:I11" xr:uid="{00000000-0002-0000-0900-000001000000}">
      <formula1>$A$50:$A$66</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1012"/>
  <sheetViews>
    <sheetView workbookViewId="0">
      <selection activeCell="J11" sqref="J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7</v>
      </c>
      <c r="C1" s="5" t="s">
        <v>29</v>
      </c>
    </row>
    <row r="2" spans="1:43" s="26" customFormat="1" ht="45" customHeight="1" x14ac:dyDescent="0.4">
      <c r="B2" s="26" t="s">
        <v>1</v>
      </c>
      <c r="C2" s="27" t="s">
        <v>46</v>
      </c>
      <c r="D2" s="27" t="s">
        <v>47</v>
      </c>
      <c r="E2" s="28" t="s">
        <v>48</v>
      </c>
      <c r="F2" s="28" t="s">
        <v>50</v>
      </c>
      <c r="G2" s="28" t="s">
        <v>51</v>
      </c>
      <c r="H2" s="28" t="s">
        <v>53</v>
      </c>
      <c r="I2" s="28" t="s">
        <v>59</v>
      </c>
    </row>
    <row r="3" spans="1:43" ht="18.75" customHeight="1" x14ac:dyDescent="0.4">
      <c r="L3" s="1" t="s">
        <v>2</v>
      </c>
    </row>
    <row r="4" spans="1:43" ht="18.75" customHeight="1" x14ac:dyDescent="0.4">
      <c r="D4" s="5" t="s">
        <v>43</v>
      </c>
    </row>
    <row r="5" spans="1:43" ht="18.75" customHeight="1" x14ac:dyDescent="0.4">
      <c r="B5" s="1" t="s">
        <v>3</v>
      </c>
      <c r="C5" s="1" t="str">
        <f t="shared" ref="C5:D5" si="0">C2</f>
        <v>生田緑地</v>
      </c>
      <c r="D5" s="1" t="str">
        <f t="shared" si="0"/>
        <v>多摩川河岸</v>
      </c>
      <c r="E5" s="1" t="str">
        <f>IF($B$1&gt;=3,E2,"")</f>
        <v>神代植物公園</v>
      </c>
      <c r="F5" s="1" t="str">
        <f>IF($B$1&gt;=4,F2,"")</f>
        <v>三渓園</v>
      </c>
      <c r="G5" s="1" t="str">
        <f>IF($B$1&gt;=5,G2,"")</f>
        <v>東高根森林公園</v>
      </c>
      <c r="H5" s="1" t="str">
        <f>IF($B$1&gt;=6,H2,"")</f>
        <v>山下公園</v>
      </c>
      <c r="I5" s="1" t="str">
        <f>IF($B$1&gt;=7,I2,"")</f>
        <v>府中郷土の森</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生田緑地</v>
      </c>
      <c r="C6" s="4">
        <f t="shared" ref="C6:F9" si="2">C16</f>
        <v>1</v>
      </c>
      <c r="D6" s="7">
        <f>アンケートおやつ!AA59</f>
        <v>5</v>
      </c>
      <c r="E6" s="7">
        <f>アンケートおやつ!AB59</f>
        <v>3</v>
      </c>
      <c r="F6" s="7">
        <f>アンケートおやつ!AC59</f>
        <v>0.2</v>
      </c>
      <c r="G6" s="7">
        <f>アンケートおやつ!AD59</f>
        <v>5</v>
      </c>
      <c r="H6" s="7">
        <f>アンケートおやつ!AE59</f>
        <v>0.2</v>
      </c>
      <c r="I6" s="7">
        <f>アンケートおやつ!AF59</f>
        <v>3</v>
      </c>
      <c r="J6" s="17">
        <f t="shared" ref="J6:J7" si="3">AQ6</f>
        <v>0.13077103258849329</v>
      </c>
      <c r="M6" s="1">
        <f t="shared" ref="M6:M7" si="4">1/$B$1</f>
        <v>0.14285714285714285</v>
      </c>
      <c r="N6" s="1">
        <f t="shared" ref="N6:AC12" si="5">M16/M$23</f>
        <v>0.15237274471101719</v>
      </c>
      <c r="O6" s="1">
        <f t="shared" si="5"/>
        <v>0.13596045369321577</v>
      </c>
      <c r="P6" s="1">
        <f t="shared" si="5"/>
        <v>0.12950321979000609</v>
      </c>
      <c r="Q6" s="1">
        <f t="shared" si="5"/>
        <v>0.13040752127984331</v>
      </c>
      <c r="R6" s="1">
        <f t="shared" si="5"/>
        <v>0.13084564820374228</v>
      </c>
      <c r="S6" s="1">
        <f t="shared" si="5"/>
        <v>0.13079353441100758</v>
      </c>
      <c r="T6" s="1">
        <f t="shared" si="5"/>
        <v>0.13076687661548236</v>
      </c>
      <c r="U6" s="1">
        <f t="shared" si="5"/>
        <v>0.13076964519651207</v>
      </c>
      <c r="V6" s="1">
        <f t="shared" si="5"/>
        <v>0.13077126078782639</v>
      </c>
      <c r="W6" s="1">
        <f t="shared" si="5"/>
        <v>0.13077111787990456</v>
      </c>
      <c r="X6" s="1">
        <f t="shared" si="5"/>
        <v>0.13077102018419209</v>
      </c>
      <c r="Y6" s="1">
        <f t="shared" si="5"/>
        <v>0.1307710273651693</v>
      </c>
      <c r="Z6" s="1">
        <f t="shared" si="5"/>
        <v>0.13077103325503692</v>
      </c>
      <c r="AA6" s="1">
        <f t="shared" si="5"/>
        <v>0.13077103290714778</v>
      </c>
      <c r="AB6" s="1">
        <f t="shared" si="5"/>
        <v>0.1307710325531789</v>
      </c>
      <c r="AC6" s="1">
        <f t="shared" si="5"/>
        <v>0.13077103256912431</v>
      </c>
      <c r="AD6" s="1">
        <f t="shared" ref="AD6:AQ12" si="6">AC16/AC$23</f>
        <v>0.13077103259033138</v>
      </c>
      <c r="AE6" s="1">
        <f t="shared" si="6"/>
        <v>0.13077103258966655</v>
      </c>
      <c r="AF6" s="1">
        <f t="shared" si="6"/>
        <v>0.13077103258839981</v>
      </c>
      <c r="AG6" s="1">
        <f t="shared" si="6"/>
        <v>0.13077103258842246</v>
      </c>
      <c r="AH6" s="1">
        <f t="shared" si="6"/>
        <v>0.13077103258849787</v>
      </c>
      <c r="AI6" s="1">
        <f t="shared" si="6"/>
        <v>0.13077103258849757</v>
      </c>
      <c r="AJ6" s="1">
        <f t="shared" si="6"/>
        <v>0.13077103258849307</v>
      </c>
      <c r="AK6" s="1">
        <f t="shared" si="6"/>
        <v>0.13077103258849301</v>
      </c>
      <c r="AL6" s="1">
        <f t="shared" si="6"/>
        <v>0.13077103258849329</v>
      </c>
      <c r="AM6" s="1">
        <f t="shared" si="6"/>
        <v>0.13077103258849332</v>
      </c>
      <c r="AN6" s="1">
        <f t="shared" si="6"/>
        <v>0.13077103258849329</v>
      </c>
      <c r="AO6" s="1">
        <f t="shared" si="6"/>
        <v>0.13077103258849329</v>
      </c>
      <c r="AP6" s="1">
        <f t="shared" si="6"/>
        <v>0.13077103258849329</v>
      </c>
      <c r="AQ6" s="1">
        <f t="shared" si="6"/>
        <v>0.13077103258849329</v>
      </c>
    </row>
    <row r="7" spans="1:43" ht="18.75" customHeight="1" x14ac:dyDescent="0.4">
      <c r="B7" s="1" t="str">
        <f>D5</f>
        <v>多摩川河岸</v>
      </c>
      <c r="C7" s="4"/>
      <c r="D7" s="4">
        <f t="shared" si="2"/>
        <v>1</v>
      </c>
      <c r="E7" s="7">
        <f>アンケートおやつ!AB60</f>
        <v>0.2</v>
      </c>
      <c r="F7" s="7">
        <f>アンケートおやつ!AC60</f>
        <v>0.14285714285714285</v>
      </c>
      <c r="G7" s="7">
        <f>アンケートおやつ!AD60</f>
        <v>1</v>
      </c>
      <c r="H7" s="7">
        <f>アンケートおやつ!AE60</f>
        <v>0.14285714285714285</v>
      </c>
      <c r="I7" s="7">
        <f>アンケートおやつ!AF60</f>
        <v>0.33333333333333331</v>
      </c>
      <c r="J7" s="17">
        <f t="shared" si="3"/>
        <v>2.8212398465124931E-2</v>
      </c>
      <c r="M7" s="1">
        <f t="shared" si="4"/>
        <v>0.14285714285714285</v>
      </c>
      <c r="N7" s="1">
        <f t="shared" si="5"/>
        <v>2.643796391537628E-2</v>
      </c>
      <c r="O7" s="1">
        <f t="shared" si="5"/>
        <v>2.6064065177183446E-2</v>
      </c>
      <c r="P7" s="1">
        <f t="shared" si="5"/>
        <v>2.8188273511211812E-2</v>
      </c>
      <c r="Q7" s="1">
        <f t="shared" si="5"/>
        <v>2.8339973679662667E-2</v>
      </c>
      <c r="R7" s="1">
        <f t="shared" si="5"/>
        <v>2.8216469298419915E-2</v>
      </c>
      <c r="S7" s="1">
        <f t="shared" si="5"/>
        <v>2.8204842396237287E-2</v>
      </c>
      <c r="T7" s="1">
        <f t="shared" si="5"/>
        <v>2.8212053061009164E-2</v>
      </c>
      <c r="U7" s="1">
        <f t="shared" si="5"/>
        <v>2.8212842837790904E-2</v>
      </c>
      <c r="V7" s="1">
        <f t="shared" si="5"/>
        <v>2.821242481787932E-2</v>
      </c>
      <c r="W7" s="1">
        <f t="shared" si="5"/>
        <v>2.821237245191013E-2</v>
      </c>
      <c r="X7" s="1">
        <f t="shared" si="5"/>
        <v>2.8212396557885832E-2</v>
      </c>
      <c r="Y7" s="1">
        <f t="shared" si="5"/>
        <v>2.8212399982835513E-2</v>
      </c>
      <c r="Z7" s="1">
        <f t="shared" si="5"/>
        <v>2.8212398598356919E-2</v>
      </c>
      <c r="AA7" s="1">
        <f t="shared" si="5"/>
        <v>2.8212398376866937E-2</v>
      </c>
      <c r="AB7" s="1">
        <f t="shared" si="5"/>
        <v>2.8212398456052949E-2</v>
      </c>
      <c r="AC7" s="1">
        <f t="shared" si="5"/>
        <v>2.8212398470239784E-2</v>
      </c>
      <c r="AD7" s="1">
        <f t="shared" si="6"/>
        <v>2.8212398465730808E-2</v>
      </c>
      <c r="AE7" s="1">
        <f t="shared" si="6"/>
        <v>2.8212398464829563E-2</v>
      </c>
      <c r="AF7" s="1">
        <f t="shared" si="6"/>
        <v>2.8212398465085078E-2</v>
      </c>
      <c r="AG7" s="1">
        <f t="shared" si="6"/>
        <v>2.8212398465141925E-2</v>
      </c>
      <c r="AH7" s="1">
        <f t="shared" si="6"/>
        <v>2.8212398465127513E-2</v>
      </c>
      <c r="AI7" s="1">
        <f t="shared" si="6"/>
        <v>2.821239846512396E-2</v>
      </c>
      <c r="AJ7" s="1">
        <f t="shared" si="6"/>
        <v>2.8212398465124765E-2</v>
      </c>
      <c r="AK7" s="1">
        <f t="shared" si="6"/>
        <v>2.8212398465124987E-2</v>
      </c>
      <c r="AL7" s="1">
        <f t="shared" si="6"/>
        <v>2.8212398465124942E-2</v>
      </c>
      <c r="AM7" s="1">
        <f t="shared" si="6"/>
        <v>2.8212398465124924E-2</v>
      </c>
      <c r="AN7" s="1">
        <f t="shared" si="6"/>
        <v>2.8212398465124928E-2</v>
      </c>
      <c r="AO7" s="1">
        <f t="shared" si="6"/>
        <v>2.8212398465124924E-2</v>
      </c>
      <c r="AP7" s="1">
        <f t="shared" si="6"/>
        <v>2.8212398465124931E-2</v>
      </c>
      <c r="AQ7" s="1">
        <f t="shared" si="6"/>
        <v>2.8212398465124931E-2</v>
      </c>
    </row>
    <row r="8" spans="1:43" ht="18.75" customHeight="1" x14ac:dyDescent="0.4">
      <c r="B8" s="1" t="str">
        <f>E2</f>
        <v>神代植物公園</v>
      </c>
      <c r="C8" s="4"/>
      <c r="D8" s="4"/>
      <c r="E8" s="4">
        <f>E18</f>
        <v>1</v>
      </c>
      <c r="F8" s="7">
        <f>アンケートおやつ!AC61</f>
        <v>0.33333333333333331</v>
      </c>
      <c r="G8" s="7">
        <f>アンケートおやつ!AD61</f>
        <v>5</v>
      </c>
      <c r="H8" s="7">
        <f>アンケートおやつ!AE61</f>
        <v>0.2</v>
      </c>
      <c r="I8" s="7">
        <f>アンケートおやつ!AF61</f>
        <v>3</v>
      </c>
      <c r="J8" s="17">
        <f>IF($B$1&gt;=3,AQ8,"")</f>
        <v>9.8558864951379985E-2</v>
      </c>
      <c r="M8" s="1">
        <f>IF($B$1&gt;=3,1/$B$1,0)</f>
        <v>0.14285714285714285</v>
      </c>
      <c r="N8" s="1">
        <f t="shared" si="5"/>
        <v>0.13018820716688442</v>
      </c>
      <c r="O8" s="1">
        <f t="shared" si="5"/>
        <v>9.713368037362341E-2</v>
      </c>
      <c r="P8" s="1">
        <f t="shared" si="5"/>
        <v>9.6678589650371363E-2</v>
      </c>
      <c r="Q8" s="1">
        <f t="shared" si="5"/>
        <v>9.86386837323385E-2</v>
      </c>
      <c r="R8" s="1">
        <f t="shared" si="5"/>
        <v>9.8671900971794776E-2</v>
      </c>
      <c r="S8" s="1">
        <f t="shared" si="5"/>
        <v>9.8555494010468592E-2</v>
      </c>
      <c r="T8" s="1">
        <f t="shared" si="5"/>
        <v>9.8552130152048403E-2</v>
      </c>
      <c r="U8" s="1">
        <f t="shared" si="5"/>
        <v>9.8558975916575156E-2</v>
      </c>
      <c r="V8" s="1">
        <f t="shared" si="5"/>
        <v>9.8559265788123018E-2</v>
      </c>
      <c r="W8" s="1">
        <f t="shared" si="5"/>
        <v>9.8558863687115542E-2</v>
      </c>
      <c r="X8" s="1">
        <f t="shared" si="5"/>
        <v>9.855884115935884E-2</v>
      </c>
      <c r="Y8" s="1">
        <f t="shared" si="5"/>
        <v>9.8558864711064939E-2</v>
      </c>
      <c r="Z8" s="1">
        <f t="shared" si="5"/>
        <v>9.8558866359430744E-2</v>
      </c>
      <c r="AA8" s="1">
        <f t="shared" si="5"/>
        <v>9.8558864984289618E-2</v>
      </c>
      <c r="AB8" s="1">
        <f t="shared" si="5"/>
        <v>9.8558864868296972E-2</v>
      </c>
      <c r="AC8" s="1">
        <f t="shared" si="5"/>
        <v>9.8558864948327191E-2</v>
      </c>
      <c r="AD8" s="1">
        <f t="shared" si="6"/>
        <v>9.8558864956267658E-2</v>
      </c>
      <c r="AE8" s="1">
        <f t="shared" si="6"/>
        <v>9.8558864951625844E-2</v>
      </c>
      <c r="AF8" s="1">
        <f t="shared" si="6"/>
        <v>9.8558864951093311E-2</v>
      </c>
      <c r="AG8" s="1">
        <f t="shared" si="6"/>
        <v>9.8558864951361597E-2</v>
      </c>
      <c r="AH8" s="1">
        <f t="shared" si="6"/>
        <v>9.8558864951396721E-2</v>
      </c>
      <c r="AI8" s="1">
        <f t="shared" si="6"/>
        <v>9.8558864951381317E-2</v>
      </c>
      <c r="AJ8" s="1">
        <f t="shared" si="6"/>
        <v>9.8558864951379013E-2</v>
      </c>
      <c r="AK8" s="1">
        <f t="shared" si="6"/>
        <v>9.8558864951379888E-2</v>
      </c>
      <c r="AL8" s="1">
        <f t="shared" si="6"/>
        <v>9.855886495138004E-2</v>
      </c>
      <c r="AM8" s="1">
        <f t="shared" si="6"/>
        <v>9.8558864951379985E-2</v>
      </c>
      <c r="AN8" s="1">
        <f t="shared" si="6"/>
        <v>9.8558864951379971E-2</v>
      </c>
      <c r="AO8" s="1">
        <f t="shared" si="6"/>
        <v>9.8558864951379971E-2</v>
      </c>
      <c r="AP8" s="1">
        <f t="shared" si="6"/>
        <v>9.8558864951379999E-2</v>
      </c>
      <c r="AQ8" s="1">
        <f t="shared" si="6"/>
        <v>9.8558864951379985E-2</v>
      </c>
    </row>
    <row r="9" spans="1:43" ht="18.75" customHeight="1" x14ac:dyDescent="0.4">
      <c r="B9" s="1" t="str">
        <f>F5</f>
        <v>三渓園</v>
      </c>
      <c r="C9" s="4"/>
      <c r="D9" s="4"/>
      <c r="E9" s="4"/>
      <c r="F9" s="4">
        <f t="shared" si="2"/>
        <v>1</v>
      </c>
      <c r="G9" s="7">
        <f>アンケートおやつ!AD62</f>
        <v>9</v>
      </c>
      <c r="H9" s="7">
        <f>アンケートおやつ!AE62</f>
        <v>1</v>
      </c>
      <c r="I9" s="7">
        <f>アンケートおやつ!AF62</f>
        <v>7</v>
      </c>
      <c r="J9" s="17">
        <f>IF($B$1&gt;=4,AQ9,"")</f>
        <v>0.3198325218173701</v>
      </c>
      <c r="M9" s="1">
        <f>IF($B$1&gt;=4,1/$B$1,0)</f>
        <v>0.14285714285714285</v>
      </c>
      <c r="N9" s="1">
        <f t="shared" si="5"/>
        <v>0.28898279169330848</v>
      </c>
      <c r="O9" s="1">
        <f t="shared" si="5"/>
        <v>0.31853372696308158</v>
      </c>
      <c r="P9" s="1">
        <f t="shared" si="5"/>
        <v>0.32185811294932182</v>
      </c>
      <c r="Q9" s="1">
        <f t="shared" si="5"/>
        <v>0.31997116707314621</v>
      </c>
      <c r="R9" s="1">
        <f t="shared" si="5"/>
        <v>0.31970778721394127</v>
      </c>
      <c r="S9" s="1">
        <f t="shared" si="5"/>
        <v>0.31982281801444679</v>
      </c>
      <c r="T9" s="1">
        <f t="shared" si="5"/>
        <v>0.31983982460036114</v>
      </c>
      <c r="U9" s="1">
        <f t="shared" si="5"/>
        <v>0.31983319015178224</v>
      </c>
      <c r="V9" s="1">
        <f t="shared" si="5"/>
        <v>0.3198320975075914</v>
      </c>
      <c r="W9" s="1">
        <f t="shared" si="5"/>
        <v>0.31983247658626845</v>
      </c>
      <c r="X9" s="1">
        <f t="shared" si="5"/>
        <v>0.31983254638355996</v>
      </c>
      <c r="Y9" s="1">
        <f t="shared" si="5"/>
        <v>0.3198325248256601</v>
      </c>
      <c r="Z9" s="1">
        <f t="shared" si="5"/>
        <v>0.31983252040010185</v>
      </c>
      <c r="AA9" s="1">
        <f t="shared" si="5"/>
        <v>0.31983252162015413</v>
      </c>
      <c r="AB9" s="1">
        <f t="shared" si="5"/>
        <v>0.31983252189882289</v>
      </c>
      <c r="AC9" s="1">
        <f t="shared" si="5"/>
        <v>0.31983252183014726</v>
      </c>
      <c r="AD9" s="1">
        <f t="shared" si="6"/>
        <v>0.31983252181270805</v>
      </c>
      <c r="AE9" s="1">
        <f t="shared" si="6"/>
        <v>0.31983252181655047</v>
      </c>
      <c r="AF9" s="1">
        <f t="shared" si="6"/>
        <v>0.31983252181763577</v>
      </c>
      <c r="AG9" s="1">
        <f t="shared" si="6"/>
        <v>0.31983252181742222</v>
      </c>
      <c r="AH9" s="1">
        <f t="shared" si="6"/>
        <v>0.31983252181735505</v>
      </c>
      <c r="AI9" s="1">
        <f t="shared" si="6"/>
        <v>0.31983252181736688</v>
      </c>
      <c r="AJ9" s="1">
        <f t="shared" si="6"/>
        <v>0.31983252181737098</v>
      </c>
      <c r="AK9" s="1">
        <f t="shared" si="6"/>
        <v>0.31983252181737037</v>
      </c>
      <c r="AL9" s="1">
        <f t="shared" si="6"/>
        <v>0.3198325218173701</v>
      </c>
      <c r="AM9" s="1">
        <f t="shared" si="6"/>
        <v>0.3198325218173701</v>
      </c>
      <c r="AN9" s="1">
        <f t="shared" si="6"/>
        <v>0.3198325218173701</v>
      </c>
      <c r="AO9" s="1">
        <f t="shared" si="6"/>
        <v>0.3198325218173701</v>
      </c>
      <c r="AP9" s="1">
        <f t="shared" si="6"/>
        <v>0.31983252181737015</v>
      </c>
      <c r="AQ9" s="1">
        <f t="shared" si="6"/>
        <v>0.3198325218173701</v>
      </c>
    </row>
    <row r="10" spans="1:43" ht="18.75" customHeight="1" x14ac:dyDescent="0.4">
      <c r="B10" s="5" t="str">
        <f>G5</f>
        <v>東高根森林公園</v>
      </c>
      <c r="C10" s="4"/>
      <c r="D10" s="4"/>
      <c r="E10" s="4"/>
      <c r="F10" s="4"/>
      <c r="G10" s="4">
        <v>1</v>
      </c>
      <c r="H10" s="7">
        <f>アンケートおやつ!AE63</f>
        <v>0.1111111111111111</v>
      </c>
      <c r="I10" s="7">
        <f>アンケートおやつ!AF63</f>
        <v>0.33333333333333331</v>
      </c>
      <c r="J10" s="17">
        <f>IF($B$1&gt;=5,AQ10,"")</f>
        <v>2.5394335206703103E-2</v>
      </c>
      <c r="M10" s="1">
        <f>IF($B$1&gt;=5,1/$B$1,0)</f>
        <v>0.14285714285714285</v>
      </c>
      <c r="N10" s="1">
        <f t="shared" si="5"/>
        <v>2.5881960468154906E-2</v>
      </c>
      <c r="O10" s="1">
        <f t="shared" si="5"/>
        <v>2.3794664639335519E-2</v>
      </c>
      <c r="P10" s="1">
        <f t="shared" si="5"/>
        <v>2.5315647686299621E-2</v>
      </c>
      <c r="Q10" s="1">
        <f t="shared" si="5"/>
        <v>2.5486091119228452E-2</v>
      </c>
      <c r="R10" s="1">
        <f t="shared" si="5"/>
        <v>2.5400821788946742E-2</v>
      </c>
      <c r="S10" s="1">
        <f t="shared" si="5"/>
        <v>2.5388976046130836E-2</v>
      </c>
      <c r="T10" s="1">
        <f t="shared" si="5"/>
        <v>2.539387545974468E-2</v>
      </c>
      <c r="U10" s="1">
        <f t="shared" si="5"/>
        <v>2.5394647405154559E-2</v>
      </c>
      <c r="V10" s="1">
        <f t="shared" si="5"/>
        <v>2.5394366618416219E-2</v>
      </c>
      <c r="W10" s="1">
        <f t="shared" si="5"/>
        <v>2.5394317101174391E-2</v>
      </c>
      <c r="X10" s="1">
        <f t="shared" si="5"/>
        <v>2.5394333103870445E-2</v>
      </c>
      <c r="Y10" s="1">
        <f t="shared" si="5"/>
        <v>2.5394336252791031E-2</v>
      </c>
      <c r="Z10" s="1">
        <f t="shared" si="5"/>
        <v>2.5394335345289634E-2</v>
      </c>
      <c r="AA10" s="1">
        <f t="shared" si="5"/>
        <v>2.5394335146490275E-2</v>
      </c>
      <c r="AB10" s="1">
        <f t="shared" si="5"/>
        <v>2.5394335197685084E-2</v>
      </c>
      <c r="AC10" s="1">
        <f t="shared" si="5"/>
        <v>2.5394335210155168E-2</v>
      </c>
      <c r="AD10" s="1">
        <f t="shared" si="6"/>
        <v>2.539433520728375E-2</v>
      </c>
      <c r="AE10" s="1">
        <f t="shared" si="6"/>
        <v>2.5394335206506038E-2</v>
      </c>
      <c r="AF10" s="1">
        <f t="shared" si="6"/>
        <v>2.5394335206666049E-2</v>
      </c>
      <c r="AG10" s="1">
        <f t="shared" si="6"/>
        <v>2.5394335206714309E-2</v>
      </c>
      <c r="AH10" s="1">
        <f t="shared" si="6"/>
        <v>2.5394335206705448E-2</v>
      </c>
      <c r="AI10" s="1">
        <f t="shared" si="6"/>
        <v>2.5394335206702475E-2</v>
      </c>
      <c r="AJ10" s="1">
        <f t="shared" si="6"/>
        <v>2.5394335206702961E-2</v>
      </c>
      <c r="AK10" s="1">
        <f t="shared" si="6"/>
        <v>2.5394335206703138E-2</v>
      </c>
      <c r="AL10" s="1">
        <f t="shared" si="6"/>
        <v>2.5394335206703113E-2</v>
      </c>
      <c r="AM10" s="1">
        <f t="shared" si="6"/>
        <v>2.5394335206703107E-2</v>
      </c>
      <c r="AN10" s="1">
        <f t="shared" si="6"/>
        <v>2.5394335206703103E-2</v>
      </c>
      <c r="AO10" s="1">
        <f t="shared" si="6"/>
        <v>2.5394335206703103E-2</v>
      </c>
      <c r="AP10" s="1">
        <f t="shared" si="6"/>
        <v>2.539433520670311E-2</v>
      </c>
      <c r="AQ10" s="1">
        <f t="shared" si="6"/>
        <v>2.5394335206703103E-2</v>
      </c>
    </row>
    <row r="11" spans="1:43" ht="18.75" customHeight="1" x14ac:dyDescent="0.4">
      <c r="B11" s="5" t="str">
        <f>H5</f>
        <v>山下公園</v>
      </c>
      <c r="C11" s="4"/>
      <c r="D11" s="4"/>
      <c r="E11" s="4"/>
      <c r="F11" s="4"/>
      <c r="G11" s="4"/>
      <c r="H11" s="4">
        <v>1</v>
      </c>
      <c r="I11" s="7">
        <f>アンケートおやつ!AF64</f>
        <v>7</v>
      </c>
      <c r="J11" s="17">
        <f>IF($B$1&gt;=6,AQ11,"")</f>
        <v>0.34610805296477398</v>
      </c>
      <c r="M11" s="1">
        <f>IF($B$1&gt;=6,1/$B$1,0)</f>
        <v>0.14285714285714285</v>
      </c>
      <c r="N11" s="1">
        <f t="shared" si="5"/>
        <v>0.30649690028078175</v>
      </c>
      <c r="O11" s="1">
        <f t="shared" si="5"/>
        <v>0.34979138201820459</v>
      </c>
      <c r="P11" s="1">
        <f t="shared" si="5"/>
        <v>0.34816089439879838</v>
      </c>
      <c r="Q11" s="1">
        <f t="shared" si="5"/>
        <v>0.34591414524318886</v>
      </c>
      <c r="R11" s="1">
        <f t="shared" si="5"/>
        <v>0.34598423575583992</v>
      </c>
      <c r="S11" s="1">
        <f t="shared" si="5"/>
        <v>0.34611779105273405</v>
      </c>
      <c r="T11" s="1">
        <f t="shared" si="5"/>
        <v>0.34611552180364119</v>
      </c>
      <c r="U11" s="1">
        <f t="shared" si="5"/>
        <v>0.34610757531583419</v>
      </c>
      <c r="V11" s="1">
        <f t="shared" si="5"/>
        <v>0.34610760354466918</v>
      </c>
      <c r="W11" s="1">
        <f t="shared" si="5"/>
        <v>0.34610807533858184</v>
      </c>
      <c r="X11" s="1">
        <f t="shared" si="5"/>
        <v>0.34610807991948594</v>
      </c>
      <c r="Y11" s="1">
        <f t="shared" si="5"/>
        <v>0.34610805199474559</v>
      </c>
      <c r="Z11" s="1">
        <f t="shared" si="5"/>
        <v>0.34610805135309064</v>
      </c>
      <c r="AA11" s="1">
        <f t="shared" si="5"/>
        <v>0.34610805300095959</v>
      </c>
      <c r="AB11" s="1">
        <f t="shared" si="5"/>
        <v>0.34610805306085091</v>
      </c>
      <c r="AC11" s="1">
        <f t="shared" si="5"/>
        <v>0.34610805296390051</v>
      </c>
      <c r="AD11" s="1">
        <f t="shared" si="6"/>
        <v>0.34610805295906366</v>
      </c>
      <c r="AE11" s="1">
        <f t="shared" si="6"/>
        <v>0.34610805296475017</v>
      </c>
      <c r="AF11" s="1">
        <f t="shared" si="6"/>
        <v>0.34610805296511243</v>
      </c>
      <c r="AG11" s="1">
        <f t="shared" si="6"/>
        <v>0.34610805296477987</v>
      </c>
      <c r="AH11" s="1">
        <f t="shared" si="6"/>
        <v>0.346108052964754</v>
      </c>
      <c r="AI11" s="1">
        <f t="shared" si="6"/>
        <v>0.34610805296477348</v>
      </c>
      <c r="AJ11" s="1">
        <f t="shared" si="6"/>
        <v>0.3461080529647752</v>
      </c>
      <c r="AK11" s="1">
        <f t="shared" si="6"/>
        <v>0.34610805296477404</v>
      </c>
      <c r="AL11" s="1">
        <f t="shared" si="6"/>
        <v>0.34610805296477393</v>
      </c>
      <c r="AM11" s="1">
        <f t="shared" si="6"/>
        <v>0.34610805296477398</v>
      </c>
      <c r="AN11" s="1">
        <f t="shared" si="6"/>
        <v>0.34610805296477398</v>
      </c>
      <c r="AO11" s="1">
        <f t="shared" si="6"/>
        <v>0.34610805296477398</v>
      </c>
      <c r="AP11" s="1">
        <f t="shared" si="6"/>
        <v>0.34610805296477409</v>
      </c>
      <c r="AQ11" s="1">
        <f t="shared" si="6"/>
        <v>0.34610805296477398</v>
      </c>
    </row>
    <row r="12" spans="1:43" ht="18.75" customHeight="1" x14ac:dyDescent="0.4">
      <c r="B12" s="5" t="str">
        <f>I5</f>
        <v>府中郷土の森</v>
      </c>
      <c r="C12" s="4"/>
      <c r="D12" s="4"/>
      <c r="E12" s="4"/>
      <c r="F12" s="4"/>
      <c r="G12" s="4"/>
      <c r="H12" s="4"/>
      <c r="I12" s="4">
        <v>1</v>
      </c>
      <c r="J12" s="17">
        <f>IF($B$1&gt;=7,AQ12,"")</f>
        <v>5.1122794006154541E-2</v>
      </c>
      <c r="M12" s="1">
        <f>IF($B$1&gt;=7,1/$B$1,0)</f>
        <v>0.14285714285714285</v>
      </c>
      <c r="N12" s="1">
        <f t="shared" si="5"/>
        <v>6.9639431764476942E-2</v>
      </c>
      <c r="O12" s="1">
        <f t="shared" si="5"/>
        <v>4.8722027135355728E-2</v>
      </c>
      <c r="P12" s="1">
        <f t="shared" si="5"/>
        <v>5.0295262013990857E-2</v>
      </c>
      <c r="Q12" s="1">
        <f t="shared" si="5"/>
        <v>5.1242417872591879E-2</v>
      </c>
      <c r="R12" s="1">
        <f t="shared" si="5"/>
        <v>5.1173136767315164E-2</v>
      </c>
      <c r="S12" s="1">
        <f t="shared" si="5"/>
        <v>5.1116544068974756E-2</v>
      </c>
      <c r="T12" s="1">
        <f t="shared" si="5"/>
        <v>5.1119718307712989E-2</v>
      </c>
      <c r="U12" s="1">
        <f t="shared" si="5"/>
        <v>5.1123123176350933E-2</v>
      </c>
      <c r="V12" s="1">
        <f t="shared" si="5"/>
        <v>5.1122980935494465E-2</v>
      </c>
      <c r="W12" s="1">
        <f t="shared" si="5"/>
        <v>5.1122776955045066E-2</v>
      </c>
      <c r="X12" s="1">
        <f t="shared" si="5"/>
        <v>5.1122782691646829E-2</v>
      </c>
      <c r="Y12" s="1">
        <f t="shared" si="5"/>
        <v>5.1122794867733475E-2</v>
      </c>
      <c r="Z12" s="1">
        <f t="shared" si="5"/>
        <v>5.1122794688693206E-2</v>
      </c>
      <c r="AA12" s="1">
        <f t="shared" si="5"/>
        <v>5.1122793964091653E-2</v>
      </c>
      <c r="AB12" s="1">
        <f t="shared" si="5"/>
        <v>5.1122793965112337E-2</v>
      </c>
      <c r="AC12" s="1">
        <f t="shared" si="5"/>
        <v>5.1122794008105779E-2</v>
      </c>
      <c r="AD12" s="1">
        <f t="shared" si="6"/>
        <v>5.1122794008614837E-2</v>
      </c>
      <c r="AE12" s="1">
        <f t="shared" si="6"/>
        <v>5.1122794006071413E-2</v>
      </c>
      <c r="AF12" s="1">
        <f t="shared" si="6"/>
        <v>5.1122794006007513E-2</v>
      </c>
      <c r="AG12" s="1">
        <f t="shared" si="6"/>
        <v>5.1122794006157532E-2</v>
      </c>
      <c r="AH12" s="1">
        <f t="shared" si="6"/>
        <v>5.1122794006163312E-2</v>
      </c>
      <c r="AI12" s="1">
        <f t="shared" si="6"/>
        <v>5.1122794006154493E-2</v>
      </c>
      <c r="AJ12" s="1">
        <f t="shared" si="6"/>
        <v>5.1122794006154021E-2</v>
      </c>
      <c r="AK12" s="1">
        <f t="shared" si="6"/>
        <v>5.1122794006154548E-2</v>
      </c>
      <c r="AL12" s="1">
        <f t="shared" si="6"/>
        <v>5.1122794006154569E-2</v>
      </c>
      <c r="AM12" s="1">
        <f t="shared" si="6"/>
        <v>5.1122794006154548E-2</v>
      </c>
      <c r="AN12" s="1">
        <f t="shared" si="6"/>
        <v>5.1122794006154541E-2</v>
      </c>
      <c r="AO12" s="1">
        <f t="shared" si="6"/>
        <v>5.1122794006154541E-2</v>
      </c>
      <c r="AP12" s="1">
        <f t="shared" si="6"/>
        <v>5.1122794006154555E-2</v>
      </c>
      <c r="AQ12" s="1">
        <f t="shared" si="6"/>
        <v>5.1122794006154541E-2</v>
      </c>
    </row>
    <row r="13" spans="1:43" ht="18.75" customHeight="1" x14ac:dyDescent="0.4">
      <c r="G13" s="1" t="s">
        <v>6</v>
      </c>
      <c r="J13" s="2">
        <f>(AQ23-B1)/(B1-1)</f>
        <v>8.3658390493569559E-2</v>
      </c>
    </row>
    <row r="14" spans="1:43" ht="18.75" customHeight="1" x14ac:dyDescent="0.4"/>
    <row r="15" spans="1:43" ht="18.75" customHeight="1" x14ac:dyDescent="0.4">
      <c r="B15" s="1" t="s">
        <v>2</v>
      </c>
      <c r="C15" s="1" t="str">
        <f t="shared" ref="C15:I15" si="7">C5</f>
        <v>生田緑地</v>
      </c>
      <c r="D15" s="1" t="str">
        <f t="shared" si="7"/>
        <v>多摩川河岸</v>
      </c>
      <c r="E15" s="1" t="str">
        <f t="shared" si="7"/>
        <v>神代植物公園</v>
      </c>
      <c r="F15" s="1" t="str">
        <f t="shared" si="7"/>
        <v>三渓園</v>
      </c>
      <c r="G15" s="1" t="str">
        <f t="shared" si="7"/>
        <v>東高根森林公園</v>
      </c>
      <c r="H15" s="1" t="str">
        <f t="shared" si="7"/>
        <v>山下公園</v>
      </c>
      <c r="I15" s="1" t="str">
        <f t="shared" si="7"/>
        <v>府中郷土の森</v>
      </c>
      <c r="M15" s="1" t="s">
        <v>7</v>
      </c>
    </row>
    <row r="16" spans="1:43" ht="18.75" customHeight="1" x14ac:dyDescent="0.4">
      <c r="B16" s="1" t="str">
        <f t="shared" ref="B16:B22" si="8">B6</f>
        <v>生田緑地</v>
      </c>
      <c r="C16" s="4">
        <v>1</v>
      </c>
      <c r="D16" s="8">
        <f>IF(D6&lt;0,1/(-1*D6),D6)</f>
        <v>5</v>
      </c>
      <c r="E16" s="8">
        <f>IF($B$1&gt;=3,IF(E6&lt;0,1/(-1*E6),E6),0)</f>
        <v>3</v>
      </c>
      <c r="F16" s="8">
        <f>IF($B$1&gt;=4,IF(F6&lt;0,1/(-1*F6),F6),0)</f>
        <v>0.2</v>
      </c>
      <c r="G16" s="8">
        <f>IF($B$1&gt;=5,IF(G6&lt;0,1/(-1*G6),G6),0)</f>
        <v>5</v>
      </c>
      <c r="H16" s="8">
        <f>IF($B$1&gt;=6,IF(H6&lt;0,1/(-1*H6),H6),0)</f>
        <v>0.2</v>
      </c>
      <c r="I16" s="8">
        <f t="shared" ref="I16:I21" si="9">IF($B$1&gt;=7,IF(I6&lt;0,1/(-1*I6),I6),0)</f>
        <v>3</v>
      </c>
      <c r="M16" s="1">
        <f t="shared" ref="M16:AB22" si="10">MMULT($C16:$I16,M$6:M$12)</f>
        <v>2.4857142857142853</v>
      </c>
      <c r="N16" s="1">
        <f t="shared" si="10"/>
        <v>1.1325512218175753</v>
      </c>
      <c r="O16" s="1">
        <f t="shared" si="10"/>
        <v>0.9564862470990052</v>
      </c>
      <c r="P16" s="1">
        <f t="shared" si="10"/>
        <v>0.97194818224027391</v>
      </c>
      <c r="Q16" s="1">
        <f t="shared" si="10"/>
        <v>0.98235821255235711</v>
      </c>
      <c r="R16" s="1">
        <f t="shared" si="10"/>
        <v>0.9816056214518617</v>
      </c>
      <c r="S16" s="1">
        <f t="shared" si="10"/>
        <v>0.98096686267461441</v>
      </c>
      <c r="T16" s="1">
        <f t="shared" si="10"/>
        <v>0.98100313387933613</v>
      </c>
      <c r="U16" s="1">
        <f t="shared" si="10"/>
        <v>0.98104154678354094</v>
      </c>
      <c r="V16" s="1">
        <f t="shared" si="10"/>
        <v>0.98103989835060856</v>
      </c>
      <c r="W16" s="1">
        <f t="shared" si="10"/>
        <v>0.98103759795677914</v>
      </c>
      <c r="X16" s="1">
        <f t="shared" si="10"/>
        <v>0.98103766530659964</v>
      </c>
      <c r="Y16" s="1">
        <f t="shared" si="10"/>
        <v>0.98103780264377849</v>
      </c>
      <c r="Z16" s="1">
        <f t="shared" si="10"/>
        <v>0.98103780046828004</v>
      </c>
      <c r="AA16" s="1">
        <f t="shared" si="10"/>
        <v>0.98103779229330046</v>
      </c>
      <c r="AB16" s="1">
        <f t="shared" si="10"/>
        <v>0.98103779231403165</v>
      </c>
      <c r="AC16" s="1">
        <f t="shared" ref="AC16:AQ22" si="11">MMULT($C16:$I16,AC$6:AC$12)</f>
        <v>0.98103779279920755</v>
      </c>
      <c r="AD16" s="1">
        <f t="shared" si="11"/>
        <v>0.98103779280440606</v>
      </c>
      <c r="AE16" s="1">
        <f t="shared" si="11"/>
        <v>0.98103779277569636</v>
      </c>
      <c r="AF16" s="1">
        <f t="shared" si="11"/>
        <v>0.98103779277500758</v>
      </c>
      <c r="AG16" s="1">
        <f t="shared" si="11"/>
        <v>0.98103779277670133</v>
      </c>
      <c r="AH16" s="1">
        <f t="shared" si="11"/>
        <v>0.98103779277676451</v>
      </c>
      <c r="AI16" s="1">
        <f t="shared" si="11"/>
        <v>0.98103779277666525</v>
      </c>
      <c r="AJ16" s="1">
        <f t="shared" si="11"/>
        <v>0.98103779277665992</v>
      </c>
      <c r="AK16" s="1">
        <f t="shared" si="11"/>
        <v>0.98103779277666581</v>
      </c>
      <c r="AL16" s="1">
        <f t="shared" si="11"/>
        <v>0.98103779277666625</v>
      </c>
      <c r="AM16" s="1">
        <f t="shared" si="11"/>
        <v>0.98103779277666603</v>
      </c>
      <c r="AN16" s="1">
        <f t="shared" si="11"/>
        <v>0.98103779277666592</v>
      </c>
      <c r="AO16" s="1">
        <f t="shared" si="11"/>
        <v>0.9810377927766657</v>
      </c>
      <c r="AP16" s="1">
        <f t="shared" si="11"/>
        <v>0.98103779277666614</v>
      </c>
      <c r="AQ16" s="1">
        <f t="shared" si="11"/>
        <v>0.98103779277666592</v>
      </c>
    </row>
    <row r="17" spans="2:43" ht="18.75" customHeight="1" x14ac:dyDescent="0.4">
      <c r="B17" s="1" t="str">
        <f t="shared" si="8"/>
        <v>多摩川河岸</v>
      </c>
      <c r="C17" s="4">
        <f>IF(D16&lt;&gt;0,1 / D16,0)</f>
        <v>0.2</v>
      </c>
      <c r="D17" s="4">
        <v>1</v>
      </c>
      <c r="E17" s="8">
        <f>IF($B$1&gt;=3,IF(E7&lt;0,1/(-1*E7),E7),0)</f>
        <v>0.2</v>
      </c>
      <c r="F17" s="8">
        <f>IF($B$1&gt;=4,IF(F7&lt;0,1/(-1*F7),F7),0)</f>
        <v>0.14285714285714285</v>
      </c>
      <c r="G17" s="8">
        <f>IF($B$1&gt;=5,IF(G7&lt;0,1/(-1*G7),G7),0)</f>
        <v>1</v>
      </c>
      <c r="H17" s="8">
        <f>IF($B$1&gt;=6,IF(H7&lt;0,1/(-1*H7),H7),0)</f>
        <v>0.14285714285714285</v>
      </c>
      <c r="I17" s="8">
        <f t="shared" si="9"/>
        <v>0.33333333333333331</v>
      </c>
      <c r="M17" s="1">
        <f t="shared" si="10"/>
        <v>0.43129251700680277</v>
      </c>
      <c r="N17" s="1">
        <f t="shared" si="10"/>
        <v>0.21711378610547385</v>
      </c>
      <c r="O17" s="1">
        <f t="shared" si="10"/>
        <v>0.20819324791042723</v>
      </c>
      <c r="P17" s="1">
        <f t="shared" si="10"/>
        <v>0.21122237147331532</v>
      </c>
      <c r="Q17" s="1">
        <f t="shared" si="10"/>
        <v>0.21184258494690597</v>
      </c>
      <c r="R17" s="1">
        <f t="shared" si="10"/>
        <v>0.21167737360250022</v>
      </c>
      <c r="S17" s="1">
        <f t="shared" si="10"/>
        <v>0.21163684487353787</v>
      </c>
      <c r="T17" s="1">
        <f t="shared" si="10"/>
        <v>0.21164611403454558</v>
      </c>
      <c r="U17" s="1">
        <f t="shared" si="10"/>
        <v>0.21164865059114893</v>
      </c>
      <c r="V17" s="1">
        <f t="shared" si="10"/>
        <v>0.21164813340411603</v>
      </c>
      <c r="W17" s="1">
        <f t="shared" si="10"/>
        <v>0.21164797607886315</v>
      </c>
      <c r="X17" s="1">
        <f t="shared" si="10"/>
        <v>0.21164800468049816</v>
      </c>
      <c r="Y17" s="1">
        <f t="shared" si="10"/>
        <v>0.21164801439065203</v>
      </c>
      <c r="Z17" s="1">
        <f t="shared" si="10"/>
        <v>0.21164801282275103</v>
      </c>
      <c r="AA17" s="1">
        <f t="shared" si="10"/>
        <v>0.21164801222602483</v>
      </c>
      <c r="AB17" s="1">
        <f t="shared" si="10"/>
        <v>0.21164801231111927</v>
      </c>
      <c r="AC17" s="1">
        <f t="shared" si="11"/>
        <v>0.21164801234764161</v>
      </c>
      <c r="AD17" s="1">
        <f t="shared" si="11"/>
        <v>0.21164801234307809</v>
      </c>
      <c r="AE17" s="1">
        <f t="shared" si="11"/>
        <v>0.21164801234085132</v>
      </c>
      <c r="AF17" s="1">
        <f t="shared" si="11"/>
        <v>0.21164801234109248</v>
      </c>
      <c r="AG17" s="1">
        <f t="shared" si="11"/>
        <v>0.21164801234122774</v>
      </c>
      <c r="AH17" s="1">
        <f t="shared" si="11"/>
        <v>0.21164801234121522</v>
      </c>
      <c r="AI17" s="1">
        <f t="shared" si="11"/>
        <v>0.21164801234120709</v>
      </c>
      <c r="AJ17" s="1">
        <f t="shared" si="11"/>
        <v>0.2116480123412077</v>
      </c>
      <c r="AK17" s="1">
        <f t="shared" si="11"/>
        <v>0.2116480123412082</v>
      </c>
      <c r="AL17" s="1">
        <f t="shared" si="11"/>
        <v>0.21164801234120811</v>
      </c>
      <c r="AM17" s="1">
        <f t="shared" si="11"/>
        <v>0.21164801234120811</v>
      </c>
      <c r="AN17" s="1">
        <f t="shared" si="11"/>
        <v>0.21164801234120809</v>
      </c>
      <c r="AO17" s="1">
        <f t="shared" si="11"/>
        <v>0.21164801234120809</v>
      </c>
      <c r="AP17" s="1">
        <f t="shared" si="11"/>
        <v>0.21164801234120817</v>
      </c>
      <c r="AQ17" s="1">
        <f t="shared" si="11"/>
        <v>0.21164801234120809</v>
      </c>
    </row>
    <row r="18" spans="2:43" ht="18.75" customHeight="1" x14ac:dyDescent="0.4">
      <c r="B18" s="1" t="str">
        <f t="shared" si="8"/>
        <v>神代植物公園</v>
      </c>
      <c r="C18" s="4">
        <f>IF(E16&lt;&gt;0,1 / E16,0)</f>
        <v>0.33333333333333331</v>
      </c>
      <c r="D18" s="4">
        <f>IF(E17&lt;&gt;0,1 / E17,0)</f>
        <v>5</v>
      </c>
      <c r="E18" s="4">
        <v>1</v>
      </c>
      <c r="F18" s="8">
        <f>IF($B$1&gt;=4,IF(F8&lt;0,1/(-1*F8),F8),0)</f>
        <v>0.33333333333333331</v>
      </c>
      <c r="G18" s="8">
        <f>IF($B$1&gt;=5,IF(G8&lt;0,1/(-1*G8),G8),0)</f>
        <v>5</v>
      </c>
      <c r="H18" s="8">
        <f>IF($B$1&gt;=6,IF(H8&lt;0,1/(-1*H8),H8),0)</f>
        <v>0.2</v>
      </c>
      <c r="I18" s="8">
        <f t="shared" si="9"/>
        <v>3</v>
      </c>
      <c r="M18" s="1">
        <f t="shared" si="10"/>
        <v>2.1238095238095234</v>
      </c>
      <c r="N18" s="1">
        <f t="shared" si="10"/>
        <v>0.80912401656890265</v>
      </c>
      <c r="O18" s="1">
        <f t="shared" si="10"/>
        <v>0.71404974748469208</v>
      </c>
      <c r="P18" s="1">
        <f t="shared" si="10"/>
        <v>0.73516993813943676</v>
      </c>
      <c r="Q18" s="1">
        <f t="shared" si="10"/>
        <v>0.74080531984420406</v>
      </c>
      <c r="R18" s="1">
        <f t="shared" si="10"/>
        <v>0.73965909233430283</v>
      </c>
      <c r="S18" s="1">
        <f t="shared" si="10"/>
        <v>0.73930322744826515</v>
      </c>
      <c r="T18" s="1">
        <f t="shared" si="10"/>
        <v>0.73936626577829934</v>
      </c>
      <c r="U18" s="1">
        <f t="shared" si="10"/>
        <v>0.73938825683962017</v>
      </c>
      <c r="V18" s="1">
        <f t="shared" si="10"/>
        <v>0.73938480591682387</v>
      </c>
      <c r="W18" s="1">
        <f t="shared" si="10"/>
        <v>0.73938345554078078</v>
      </c>
      <c r="X18" s="1">
        <f t="shared" si="10"/>
        <v>0.73938364238289533</v>
      </c>
      <c r="Y18" s="1">
        <f t="shared" si="10"/>
        <v>0.73938372495495708</v>
      </c>
      <c r="Z18" s="1">
        <f t="shared" si="10"/>
        <v>0.73938371496607425</v>
      </c>
      <c r="AA18" s="1">
        <f t="shared" si="10"/>
        <v>0.73938370993597657</v>
      </c>
      <c r="AB18" s="1">
        <f t="shared" si="10"/>
        <v>0.73938371046182816</v>
      </c>
      <c r="AC18" s="1">
        <f t="shared" si="11"/>
        <v>0.73938371076715659</v>
      </c>
      <c r="AD18" s="1">
        <f t="shared" si="11"/>
        <v>0.73938371074001097</v>
      </c>
      <c r="AE18" s="1">
        <f t="shared" si="11"/>
        <v>0.73938371072154041</v>
      </c>
      <c r="AF18" s="1">
        <f t="shared" si="11"/>
        <v>0.73938371072290576</v>
      </c>
      <c r="AG18" s="1">
        <f t="shared" si="11"/>
        <v>0.73938371072401943</v>
      </c>
      <c r="AH18" s="1">
        <f t="shared" si="11"/>
        <v>0.73938371072395326</v>
      </c>
      <c r="AI18" s="1">
        <f t="shared" si="11"/>
        <v>0.73938371072388653</v>
      </c>
      <c r="AJ18" s="1">
        <f t="shared" si="11"/>
        <v>0.73938371072388942</v>
      </c>
      <c r="AK18" s="1">
        <f t="shared" si="11"/>
        <v>0.73938371072389342</v>
      </c>
      <c r="AL18" s="1">
        <f t="shared" si="11"/>
        <v>0.73938371072389319</v>
      </c>
      <c r="AM18" s="1">
        <f t="shared" si="11"/>
        <v>0.73938371072389297</v>
      </c>
      <c r="AN18" s="1">
        <f t="shared" si="11"/>
        <v>0.73938371072389297</v>
      </c>
      <c r="AO18" s="1">
        <f t="shared" si="11"/>
        <v>0.73938371072389297</v>
      </c>
      <c r="AP18" s="1">
        <f t="shared" si="11"/>
        <v>0.73938371072389319</v>
      </c>
      <c r="AQ18" s="1">
        <f t="shared" si="11"/>
        <v>0.73938371072389308</v>
      </c>
    </row>
    <row r="19" spans="2:43" ht="18.75" customHeight="1" x14ac:dyDescent="0.4">
      <c r="B19" s="1" t="str">
        <f t="shared" si="8"/>
        <v>三渓園</v>
      </c>
      <c r="C19" s="4">
        <f>IF(F16&lt;&gt;0,1/F16,0)</f>
        <v>5</v>
      </c>
      <c r="D19" s="4">
        <f>IF(F17&lt;&gt;0,1/F17,0)</f>
        <v>7</v>
      </c>
      <c r="E19" s="4">
        <f>IF(F18&lt;&gt;0,1/F18,0)</f>
        <v>3</v>
      </c>
      <c r="F19" s="4">
        <v>1</v>
      </c>
      <c r="G19" s="8">
        <f>IF($B$1&gt;=5,IF(G9&lt;0,1/(-1*G9),G9),0)</f>
        <v>9</v>
      </c>
      <c r="H19" s="8">
        <f>IF($B$1&gt;=6,IF(H9&lt;0,1/(-1*H9),H9),0)</f>
        <v>1</v>
      </c>
      <c r="I19" s="8">
        <f t="shared" si="9"/>
        <v>7</v>
      </c>
      <c r="M19" s="1">
        <f t="shared" si="10"/>
        <v>4.7142857142857135</v>
      </c>
      <c r="N19" s="1">
        <f t="shared" si="10"/>
        <v>2.6533874510021964</v>
      </c>
      <c r="O19" s="1">
        <f t="shared" si="10"/>
        <v>2.3771830465100288</v>
      </c>
      <c r="P19" s="1">
        <f t="shared" si="10"/>
        <v>2.3847964531023798</v>
      </c>
      <c r="Q19" s="1">
        <f t="shared" si="10"/>
        <v>2.4002905308514046</v>
      </c>
      <c r="R19" s="1">
        <f t="shared" si="10"/>
        <v>2.4002706054645433</v>
      </c>
      <c r="S19" s="1">
        <f t="shared" si="10"/>
        <v>2.3993252528252862</v>
      </c>
      <c r="T19" s="1">
        <f t="shared" si="10"/>
        <v>2.3993133986563162</v>
      </c>
      <c r="U19" s="1">
        <f t="shared" si="10"/>
        <v>2.3993695079452864</v>
      </c>
      <c r="V19" s="1">
        <f t="shared" si="10"/>
        <v>2.3993709421951239</v>
      </c>
      <c r="W19" s="1">
        <f t="shared" si="10"/>
        <v>2.3993676321449757</v>
      </c>
      <c r="X19" s="1">
        <f t="shared" si="10"/>
        <v>2.3993675033836457</v>
      </c>
      <c r="Y19" s="1">
        <f t="shared" si="10"/>
        <v>2.3993676980085494</v>
      </c>
      <c r="Z19" s="1">
        <f t="shared" si="10"/>
        <v>2.3993677082236267</v>
      </c>
      <c r="AA19" s="1">
        <f t="shared" si="10"/>
        <v>2.3993676968148439</v>
      </c>
      <c r="AB19" s="1">
        <f t="shared" si="10"/>
        <v>2.3993676960577823</v>
      </c>
      <c r="AC19" s="1">
        <f t="shared" si="11"/>
        <v>2.3993676967244659</v>
      </c>
      <c r="AD19" s="1">
        <f t="shared" si="11"/>
        <v>2.3993676967782047</v>
      </c>
      <c r="AE19" s="1">
        <f t="shared" si="11"/>
        <v>2.3993676967393718</v>
      </c>
      <c r="AF19" s="1">
        <f t="shared" si="11"/>
        <v>2.3993676967356694</v>
      </c>
      <c r="AG19" s="1">
        <f t="shared" si="11"/>
        <v>2.3993676967379245</v>
      </c>
      <c r="AH19" s="1">
        <f t="shared" si="11"/>
        <v>2.3993676967381732</v>
      </c>
      <c r="AI19" s="1">
        <f t="shared" si="11"/>
        <v>2.3993676967380435</v>
      </c>
      <c r="AJ19" s="1">
        <f t="shared" si="11"/>
        <v>2.3993676967380271</v>
      </c>
      <c r="AK19" s="1">
        <f t="shared" si="11"/>
        <v>2.3993676967380342</v>
      </c>
      <c r="AL19" s="1">
        <f t="shared" si="11"/>
        <v>2.3993676967380351</v>
      </c>
      <c r="AM19" s="1">
        <f t="shared" si="11"/>
        <v>2.3993676967380346</v>
      </c>
      <c r="AN19" s="1">
        <f t="shared" si="11"/>
        <v>2.3993676967380346</v>
      </c>
      <c r="AO19" s="1">
        <f t="shared" si="11"/>
        <v>2.3993676967380346</v>
      </c>
      <c r="AP19" s="1">
        <f t="shared" si="11"/>
        <v>2.3993676967380351</v>
      </c>
      <c r="AQ19" s="1">
        <f t="shared" si="11"/>
        <v>2.3993676967380346</v>
      </c>
    </row>
    <row r="20" spans="2:43" ht="18.75" customHeight="1" x14ac:dyDescent="0.4">
      <c r="B20" s="1" t="str">
        <f t="shared" si="8"/>
        <v>東高根森林公園</v>
      </c>
      <c r="C20" s="4">
        <f>IF(G16&lt;&gt;0,1/G16,0)</f>
        <v>0.2</v>
      </c>
      <c r="D20" s="4">
        <f>IF(G17&lt;&gt;0,1/G17,0)</f>
        <v>1</v>
      </c>
      <c r="E20" s="4">
        <f>IF(G18&lt;&gt;0,1/G18,0)</f>
        <v>0.2</v>
      </c>
      <c r="F20" s="4">
        <f>IF(G19&lt;&gt;0,1/G19,0)</f>
        <v>0.1111111111111111</v>
      </c>
      <c r="G20" s="8">
        <v>1</v>
      </c>
      <c r="H20" s="8">
        <f>IF($B$1&gt;=6,IF(H10&lt;0,1/(-1*H10),H10),0)</f>
        <v>0.1111111111111111</v>
      </c>
      <c r="I20" s="8">
        <f t="shared" si="9"/>
        <v>0.33333333333333331</v>
      </c>
      <c r="M20" s="1">
        <f t="shared" si="10"/>
        <v>0.42222222222222222</v>
      </c>
      <c r="N20" s="1">
        <f t="shared" si="10"/>
        <v>0.19820966889994718</v>
      </c>
      <c r="O20" s="1">
        <f t="shared" si="10"/>
        <v>0.18697657778403717</v>
      </c>
      <c r="P20" s="1">
        <f t="shared" si="10"/>
        <v>0.18995192679559722</v>
      </c>
      <c r="Q20" s="1">
        <f t="shared" si="10"/>
        <v>0.19070336868289534</v>
      </c>
      <c r="R20" s="1">
        <f t="shared" si="10"/>
        <v>0.19054429350822147</v>
      </c>
      <c r="S20" s="1">
        <f t="shared" si="10"/>
        <v>0.19049587315711944</v>
      </c>
      <c r="T20" s="1">
        <f t="shared" si="10"/>
        <v>0.19050467446616456</v>
      </c>
      <c r="U20" s="1">
        <f t="shared" si="10"/>
        <v>0.19050767390963727</v>
      </c>
      <c r="V20" s="1">
        <f t="shared" si="10"/>
        <v>0.19050719051356807</v>
      </c>
      <c r="W20" s="1">
        <f t="shared" si="10"/>
        <v>0.19050700617648694</v>
      </c>
      <c r="X20" s="1">
        <f t="shared" si="10"/>
        <v>0.19050703241690942</v>
      </c>
      <c r="Y20" s="1">
        <f t="shared" si="10"/>
        <v>0.19050704369794075</v>
      </c>
      <c r="Z20" s="1">
        <f t="shared" si="10"/>
        <v>0.19050704229090365</v>
      </c>
      <c r="AA20" s="1">
        <f t="shared" si="10"/>
        <v>0.19050704160313234</v>
      </c>
      <c r="AB20" s="1">
        <f t="shared" si="10"/>
        <v>0.19050704167747884</v>
      </c>
      <c r="AC20" s="1">
        <f t="shared" si="11"/>
        <v>0.19050704171925914</v>
      </c>
      <c r="AD20" s="1">
        <f t="shared" si="11"/>
        <v>0.19050704171540284</v>
      </c>
      <c r="AE20" s="1">
        <f t="shared" si="11"/>
        <v>0.1905070417128735</v>
      </c>
      <c r="AF20" s="1">
        <f t="shared" si="11"/>
        <v>0.19050704171306876</v>
      </c>
      <c r="AG20" s="1">
        <f t="shared" si="11"/>
        <v>0.19050704171322133</v>
      </c>
      <c r="AH20" s="1">
        <f t="shared" si="11"/>
        <v>0.19050704171321176</v>
      </c>
      <c r="AI20" s="1">
        <f t="shared" si="11"/>
        <v>0.19050704171320265</v>
      </c>
      <c r="AJ20" s="1">
        <f t="shared" si="11"/>
        <v>0.19050704171320304</v>
      </c>
      <c r="AK20" s="1">
        <f t="shared" si="11"/>
        <v>0.1905070417132036</v>
      </c>
      <c r="AL20" s="1">
        <f t="shared" si="11"/>
        <v>0.1905070417132036</v>
      </c>
      <c r="AM20" s="1">
        <f t="shared" si="11"/>
        <v>0.19050704171320354</v>
      </c>
      <c r="AN20" s="1">
        <f t="shared" si="11"/>
        <v>0.19050704171320354</v>
      </c>
      <c r="AO20" s="1">
        <f t="shared" si="11"/>
        <v>0.19050704171320354</v>
      </c>
      <c r="AP20" s="1">
        <f t="shared" si="11"/>
        <v>0.19050704171320357</v>
      </c>
      <c r="AQ20" s="1">
        <f t="shared" si="11"/>
        <v>0.19050704171320354</v>
      </c>
    </row>
    <row r="21" spans="2:43" ht="18.75" customHeight="1" x14ac:dyDescent="0.4">
      <c r="B21" s="1" t="str">
        <f t="shared" si="8"/>
        <v>山下公園</v>
      </c>
      <c r="C21" s="4">
        <f>IF(H16&lt;&gt;0,1/H16,0)</f>
        <v>5</v>
      </c>
      <c r="D21" s="4">
        <f>IF(H17&lt;&gt;0,1/H17,0)</f>
        <v>7</v>
      </c>
      <c r="E21" s="4">
        <f>IF(H18&lt;&gt;0,1/H18,0)</f>
        <v>5</v>
      </c>
      <c r="F21" s="4">
        <f>IF(H19&lt;&gt;0,1/H19,0)</f>
        <v>1</v>
      </c>
      <c r="G21" s="8">
        <f>IF(H20&lt;&gt;0,1/H20,0)</f>
        <v>9</v>
      </c>
      <c r="H21" s="8">
        <v>1</v>
      </c>
      <c r="I21" s="8">
        <f t="shared" si="9"/>
        <v>7</v>
      </c>
      <c r="M21" s="1">
        <f t="shared" si="10"/>
        <v>5</v>
      </c>
      <c r="N21" s="1">
        <f t="shared" si="10"/>
        <v>2.913763865335965</v>
      </c>
      <c r="O21" s="1">
        <f t="shared" si="10"/>
        <v>2.5714504072572759</v>
      </c>
      <c r="P21" s="1">
        <f t="shared" si="10"/>
        <v>2.5781536324031227</v>
      </c>
      <c r="Q21" s="1">
        <f t="shared" si="10"/>
        <v>2.5975678983160817</v>
      </c>
      <c r="R21" s="1">
        <f t="shared" si="10"/>
        <v>2.5976144074081327</v>
      </c>
      <c r="S21" s="1">
        <f t="shared" si="10"/>
        <v>2.5964362408462236</v>
      </c>
      <c r="T21" s="1">
        <f t="shared" si="10"/>
        <v>2.5964176589604131</v>
      </c>
      <c r="U21" s="1">
        <f t="shared" si="10"/>
        <v>2.5964874597784364</v>
      </c>
      <c r="V21" s="1">
        <f t="shared" si="10"/>
        <v>2.5964894737713697</v>
      </c>
      <c r="W21" s="1">
        <f t="shared" si="10"/>
        <v>2.5964853595192068</v>
      </c>
      <c r="X21" s="1">
        <f t="shared" si="10"/>
        <v>2.5964851857023632</v>
      </c>
      <c r="Y21" s="1">
        <f t="shared" si="10"/>
        <v>2.5964854274306792</v>
      </c>
      <c r="Z21" s="1">
        <f t="shared" si="10"/>
        <v>2.5964854409424882</v>
      </c>
      <c r="AA21" s="1">
        <f t="shared" si="10"/>
        <v>2.5964854267834232</v>
      </c>
      <c r="AB21" s="1">
        <f t="shared" si="10"/>
        <v>2.5964854257943757</v>
      </c>
      <c r="AC21" s="1">
        <f t="shared" si="11"/>
        <v>2.5964854266211206</v>
      </c>
      <c r="AD21" s="1">
        <f t="shared" si="11"/>
        <v>2.59648542669074</v>
      </c>
      <c r="AE21" s="1">
        <f t="shared" si="11"/>
        <v>2.5964854266426238</v>
      </c>
      <c r="AF21" s="1">
        <f t="shared" si="11"/>
        <v>2.5964854266378561</v>
      </c>
      <c r="AG21" s="1">
        <f t="shared" si="11"/>
        <v>2.5964854266406476</v>
      </c>
      <c r="AH21" s="1">
        <f t="shared" si="11"/>
        <v>2.5964854266409669</v>
      </c>
      <c r="AI21" s="1">
        <f t="shared" si="11"/>
        <v>2.5964854266408062</v>
      </c>
      <c r="AJ21" s="1">
        <f t="shared" si="11"/>
        <v>2.5964854266407844</v>
      </c>
      <c r="AK21" s="1">
        <f t="shared" si="11"/>
        <v>2.5964854266407937</v>
      </c>
      <c r="AL21" s="1">
        <f t="shared" si="11"/>
        <v>2.5964854266407951</v>
      </c>
      <c r="AM21" s="1">
        <f t="shared" si="11"/>
        <v>2.5964854266407946</v>
      </c>
      <c r="AN21" s="1">
        <f t="shared" si="11"/>
        <v>2.5964854266407946</v>
      </c>
      <c r="AO21" s="1">
        <f t="shared" si="11"/>
        <v>2.5964854266407946</v>
      </c>
      <c r="AP21" s="1">
        <f t="shared" si="11"/>
        <v>2.5964854266407951</v>
      </c>
      <c r="AQ21" s="1">
        <f t="shared" si="11"/>
        <v>2.5964854266407946</v>
      </c>
    </row>
    <row r="22" spans="2:43" ht="18.75" customHeight="1" x14ac:dyDescent="0.4">
      <c r="B22" s="1" t="str">
        <f t="shared" si="8"/>
        <v>府中郷土の森</v>
      </c>
      <c r="C22" s="4">
        <f>IF(I16&lt;&gt;0,1/I16,0)</f>
        <v>0.33333333333333331</v>
      </c>
      <c r="D22" s="4">
        <f>IF(I17&lt;&gt;0,1/I17,0)</f>
        <v>3</v>
      </c>
      <c r="E22" s="4">
        <f>IF(I18&lt;&gt;0,1/I18,0)</f>
        <v>0.33333333333333331</v>
      </c>
      <c r="F22" s="4">
        <f>IF(I19&lt;&gt;0,1/I19,0)</f>
        <v>0.14285714285714285</v>
      </c>
      <c r="G22" s="8">
        <f>IF(I20&lt;&gt;0,1/I20,0)</f>
        <v>3</v>
      </c>
      <c r="H22" s="8">
        <f>IF(I21&lt;&gt;0,1/I21,0)</f>
        <v>0.14285714285714285</v>
      </c>
      <c r="I22" s="8">
        <v>1</v>
      </c>
      <c r="M22" s="1">
        <f t="shared" si="10"/>
        <v>1.1360544217687074</v>
      </c>
      <c r="N22" s="1">
        <f t="shared" si="10"/>
        <v>0.40585471629924108</v>
      </c>
      <c r="O22" s="1">
        <f t="shared" si="10"/>
        <v>0.37147127684261422</v>
      </c>
      <c r="P22" s="1">
        <f t="shared" si="10"/>
        <v>0.38191796313638243</v>
      </c>
      <c r="Q22" s="1">
        <f t="shared" si="10"/>
        <v>0.38419582046137368</v>
      </c>
      <c r="R22" s="1">
        <f t="shared" si="10"/>
        <v>0.38362972017884861</v>
      </c>
      <c r="S22" s="1">
        <f t="shared" si="10"/>
        <v>0.38348204826045412</v>
      </c>
      <c r="T22" s="1">
        <f t="shared" si="10"/>
        <v>0.38351365085019939</v>
      </c>
      <c r="U22" s="1">
        <f t="shared" si="10"/>
        <v>0.38352286267635205</v>
      </c>
      <c r="V22" s="1">
        <f t="shared" si="10"/>
        <v>0.38352110711049658</v>
      </c>
      <c r="W22" s="1">
        <f t="shared" si="10"/>
        <v>0.38352053736399822</v>
      </c>
      <c r="X22" s="1">
        <f t="shared" si="10"/>
        <v>0.38352063397758207</v>
      </c>
      <c r="Y22" s="1">
        <f t="shared" si="10"/>
        <v>0.38352066905055865</v>
      </c>
      <c r="Z22" s="1">
        <f t="shared" si="10"/>
        <v>0.38352066378443522</v>
      </c>
      <c r="AA22" s="1">
        <f t="shared" si="10"/>
        <v>0.3835206616343253</v>
      </c>
      <c r="AB22" s="1">
        <f t="shared" si="10"/>
        <v>0.38352066191820039</v>
      </c>
      <c r="AC22" s="1">
        <f t="shared" si="11"/>
        <v>0.38352066204949553</v>
      </c>
      <c r="AD22" s="1">
        <f t="shared" si="11"/>
        <v>0.38352066203439705</v>
      </c>
      <c r="AE22" s="1">
        <f t="shared" si="11"/>
        <v>0.38352066202640911</v>
      </c>
      <c r="AF22" s="1">
        <f t="shared" si="11"/>
        <v>0.38352066202719881</v>
      </c>
      <c r="AG22" s="1">
        <f t="shared" si="11"/>
        <v>0.38352066202768315</v>
      </c>
      <c r="AH22" s="1">
        <f t="shared" si="11"/>
        <v>0.38352066202764262</v>
      </c>
      <c r="AI22" s="1">
        <f t="shared" si="11"/>
        <v>0.38352066202761342</v>
      </c>
      <c r="AJ22" s="1">
        <f t="shared" si="11"/>
        <v>0.38352066202761548</v>
      </c>
      <c r="AK22" s="1">
        <f t="shared" si="11"/>
        <v>0.38352066202761714</v>
      </c>
      <c r="AL22" s="1">
        <f t="shared" si="11"/>
        <v>0.38352066202761703</v>
      </c>
      <c r="AM22" s="1">
        <f t="shared" si="11"/>
        <v>0.38352066202761698</v>
      </c>
      <c r="AN22" s="1">
        <f t="shared" si="11"/>
        <v>0.38352066202761698</v>
      </c>
      <c r="AO22" s="1">
        <f t="shared" si="11"/>
        <v>0.38352066202761698</v>
      </c>
      <c r="AP22" s="1">
        <f t="shared" si="11"/>
        <v>0.38352066202761698</v>
      </c>
      <c r="AQ22" s="1">
        <f t="shared" si="11"/>
        <v>0.38352066202761698</v>
      </c>
    </row>
    <row r="23" spans="2:43" ht="18.75" customHeight="1" x14ac:dyDescent="0.4">
      <c r="L23" s="1" t="s">
        <v>8</v>
      </c>
      <c r="M23" s="1">
        <f>SUM(M16:M22)</f>
        <v>16.313378684807255</v>
      </c>
      <c r="N23" s="1">
        <f t="shared" ref="N23:AQ23" si="12">SUM(N16:N22)</f>
        <v>8.3300047260293013</v>
      </c>
      <c r="O23" s="1">
        <f t="shared" si="12"/>
        <v>7.3858105508880811</v>
      </c>
      <c r="P23" s="1">
        <f t="shared" si="12"/>
        <v>7.453160467290509</v>
      </c>
      <c r="Q23" s="1">
        <f t="shared" si="12"/>
        <v>7.5077637356552218</v>
      </c>
      <c r="R23" s="1">
        <f t="shared" si="12"/>
        <v>7.5050011139484116</v>
      </c>
      <c r="S23" s="1">
        <f t="shared" si="12"/>
        <v>7.5016463500855011</v>
      </c>
      <c r="T23" s="1">
        <f t="shared" si="12"/>
        <v>7.5017648966252741</v>
      </c>
      <c r="U23" s="1">
        <f t="shared" si="12"/>
        <v>7.5019659585240221</v>
      </c>
      <c r="V23" s="1">
        <f t="shared" si="12"/>
        <v>7.5019615512621067</v>
      </c>
      <c r="W23" s="1">
        <f t="shared" si="12"/>
        <v>7.501949564781091</v>
      </c>
      <c r="X23" s="1">
        <f t="shared" si="12"/>
        <v>7.5019496678504938</v>
      </c>
      <c r="Y23" s="1">
        <f t="shared" si="12"/>
        <v>7.5019503801771164</v>
      </c>
      <c r="Z23" s="1">
        <f t="shared" si="12"/>
        <v>7.501950383498559</v>
      </c>
      <c r="AA23" s="1">
        <f t="shared" si="12"/>
        <v>7.5019503412910264</v>
      </c>
      <c r="AB23" s="1">
        <f t="shared" si="12"/>
        <v>7.5019503405348162</v>
      </c>
      <c r="AC23" s="1">
        <f t="shared" si="12"/>
        <v>7.5019503430283461</v>
      </c>
      <c r="AD23" s="1">
        <f t="shared" si="12"/>
        <v>7.5019503431062393</v>
      </c>
      <c r="AE23" s="1">
        <f t="shared" si="12"/>
        <v>7.5019503429593666</v>
      </c>
      <c r="AF23" s="1">
        <f t="shared" si="12"/>
        <v>7.5019503429527994</v>
      </c>
      <c r="AG23" s="1">
        <f t="shared" si="12"/>
        <v>7.5019503429614254</v>
      </c>
      <c r="AH23" s="1">
        <f t="shared" si="12"/>
        <v>7.5019503429619263</v>
      </c>
      <c r="AI23" s="1">
        <f t="shared" si="12"/>
        <v>7.5019503429614245</v>
      </c>
      <c r="AJ23" s="1">
        <f t="shared" si="12"/>
        <v>7.5019503429613872</v>
      </c>
      <c r="AK23" s="1">
        <f t="shared" si="12"/>
        <v>7.5019503429614165</v>
      </c>
      <c r="AL23" s="1">
        <f t="shared" si="12"/>
        <v>7.5019503429614183</v>
      </c>
      <c r="AM23" s="1">
        <f t="shared" si="12"/>
        <v>7.5019503429614174</v>
      </c>
      <c r="AN23" s="1">
        <f t="shared" si="12"/>
        <v>7.5019503429614174</v>
      </c>
      <c r="AO23" s="1">
        <f t="shared" si="12"/>
        <v>7.5019503429614156</v>
      </c>
      <c r="AP23" s="1">
        <f t="shared" si="12"/>
        <v>7.5019503429614183</v>
      </c>
      <c r="AQ23" s="1">
        <f t="shared" si="12"/>
        <v>7.5019503429614174</v>
      </c>
    </row>
    <row r="24" spans="2:43" ht="18.75" customHeight="1" x14ac:dyDescent="0.4">
      <c r="B24" s="1" t="s">
        <v>9</v>
      </c>
    </row>
    <row r="25" spans="2:43" ht="18.75" customHeight="1" x14ac:dyDescent="0.4">
      <c r="B25" s="1" t="s">
        <v>10</v>
      </c>
      <c r="C25" s="1" t="str">
        <f t="shared" ref="C25:I25" si="13">C15</f>
        <v>生田緑地</v>
      </c>
      <c r="D25" s="1" t="str">
        <f t="shared" si="13"/>
        <v>多摩川河岸</v>
      </c>
      <c r="E25" s="1" t="str">
        <f t="shared" si="13"/>
        <v>神代植物公園</v>
      </c>
      <c r="F25" s="1" t="str">
        <f t="shared" si="13"/>
        <v>三渓園</v>
      </c>
      <c r="G25" s="1" t="str">
        <f t="shared" si="13"/>
        <v>東高根森林公園</v>
      </c>
      <c r="H25" s="1" t="str">
        <f t="shared" si="13"/>
        <v>山下公園</v>
      </c>
      <c r="I25" s="1" t="str">
        <f t="shared" si="13"/>
        <v>府中郷土の森</v>
      </c>
    </row>
    <row r="26" spans="2:43" ht="18.75" customHeight="1" x14ac:dyDescent="0.4">
      <c r="B26" s="1" t="str">
        <f t="shared" ref="B26:B32" si="14">B16</f>
        <v>生田緑地</v>
      </c>
      <c r="C26" s="4"/>
      <c r="D26" s="4">
        <f>J6/J7</f>
        <v>4.6352327240148457</v>
      </c>
      <c r="E26" s="4">
        <f>IF($B$1&gt;=3,J6/J8,"")</f>
        <v>1.326831763464442</v>
      </c>
      <c r="F26" s="4">
        <f>IF($B$1&gt;=4,J6/J9,"")</f>
        <v>0.40887346866859842</v>
      </c>
      <c r="G26" s="4">
        <f>IF($B$1&gt;=5,J6/J10,"")</f>
        <v>5.1496143342226537</v>
      </c>
      <c r="H26" s="4">
        <f>IF($B$1&gt;=6,J6/J11,"")</f>
        <v>0.37783296709886965</v>
      </c>
      <c r="I26" s="4">
        <f>IF($B$1&gt;=7,J6/J12,"")</f>
        <v>2.5579789823840633</v>
      </c>
    </row>
    <row r="27" spans="2:43" ht="18.75" customHeight="1" x14ac:dyDescent="0.4">
      <c r="B27" s="1" t="str">
        <f t="shared" si="14"/>
        <v>多摩川河岸</v>
      </c>
      <c r="C27" s="4"/>
      <c r="D27" s="4"/>
      <c r="E27" s="4">
        <f>IF($B$1&gt;=3,J7/J8,"")</f>
        <v>0.28624922252343687</v>
      </c>
      <c r="F27" s="4">
        <f>IF($B$1&gt;=4,J7/J9,"")</f>
        <v>8.8209911565011831E-2</v>
      </c>
      <c r="G27" s="4">
        <f>IF($B$1&gt;=5,J7/J10,"")</f>
        <v>1.1109721217540662</v>
      </c>
      <c r="H27" s="4">
        <f>IF($B$1&gt;=6,J7/J11,"")</f>
        <v>8.1513267962003533E-2</v>
      </c>
      <c r="I27" s="4">
        <f>IF($B$1&gt;=7,J7/J12,"")</f>
        <v>0.55185556684809745</v>
      </c>
    </row>
    <row r="28" spans="2:43" ht="18.75" customHeight="1" x14ac:dyDescent="0.4">
      <c r="B28" s="1" t="str">
        <f t="shared" si="14"/>
        <v>神代植物公園</v>
      </c>
      <c r="C28" s="4"/>
      <c r="D28" s="4"/>
      <c r="E28" s="4"/>
      <c r="F28" s="4">
        <f>IF($B$1&gt;=4,J8/J9,"")</f>
        <v>0.30815773327660156</v>
      </c>
      <c r="G28" s="4">
        <f>IF($B$1&gt;=5,J8/J10,"")</f>
        <v>3.8811358576287649</v>
      </c>
      <c r="H28" s="4">
        <f>IF($B$1&gt;=6,J8/J11,"")</f>
        <v>0.28476328160272846</v>
      </c>
      <c r="I28" s="4">
        <f>IF($B$1&gt;=7,J8/J12,"")</f>
        <v>1.9278849457937439</v>
      </c>
    </row>
    <row r="29" spans="2:43" ht="18.75" customHeight="1" x14ac:dyDescent="0.4">
      <c r="B29" s="1" t="str">
        <f t="shared" si="14"/>
        <v>三渓園</v>
      </c>
      <c r="C29" s="4"/>
      <c r="D29" s="4"/>
      <c r="E29" s="4"/>
      <c r="F29" s="4"/>
      <c r="G29" s="4">
        <f>IF($B$1&gt;=5,J9/J10,"")</f>
        <v>12.594640466624499</v>
      </c>
      <c r="H29" s="4">
        <f>IF($B$1&gt;=6,J9/J11,"")</f>
        <v>0.92408286683211571</v>
      </c>
      <c r="I29" s="4">
        <f>IF($B$1&gt;=7,J9/J12,"")</f>
        <v>6.2561627946012948</v>
      </c>
    </row>
    <row r="30" spans="2:43" ht="18.75" customHeight="1" x14ac:dyDescent="0.4">
      <c r="B30" s="1" t="str">
        <f t="shared" si="14"/>
        <v>東高根森林公園</v>
      </c>
      <c r="C30" s="4"/>
      <c r="D30" s="4"/>
      <c r="E30" s="4"/>
      <c r="F30" s="4"/>
      <c r="G30" s="4"/>
      <c r="H30" s="16">
        <f>IF($B$1&gt;=6,J10/J11,"")</f>
        <v>7.3371119190016862E-2</v>
      </c>
      <c r="I30" s="16">
        <f>IF($B$1&gt;=7,J10/J12,"")</f>
        <v>0.49673214659679876</v>
      </c>
    </row>
    <row r="31" spans="2:43" ht="18.75" customHeight="1" x14ac:dyDescent="0.4">
      <c r="B31" s="1" t="str">
        <f t="shared" si="14"/>
        <v>山下公園</v>
      </c>
      <c r="C31" s="4"/>
      <c r="D31" s="4"/>
      <c r="E31" s="4"/>
      <c r="F31" s="4"/>
      <c r="G31" s="4"/>
      <c r="H31" s="4"/>
      <c r="I31" s="16">
        <f>IF($B$1&gt;=7,J11/J12,"")</f>
        <v>6.770131791370928</v>
      </c>
    </row>
    <row r="32" spans="2:43" ht="18.75" customHeight="1" x14ac:dyDescent="0.4">
      <c r="B32" s="1" t="str">
        <f t="shared" si="14"/>
        <v>府中郷土の森</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15">C25</f>
        <v>生田緑地</v>
      </c>
      <c r="D34" s="1" t="str">
        <f t="shared" si="15"/>
        <v>多摩川河岸</v>
      </c>
      <c r="E34" s="1" t="str">
        <f t="shared" si="15"/>
        <v>神代植物公園</v>
      </c>
      <c r="F34" s="1" t="str">
        <f t="shared" si="15"/>
        <v>三渓園</v>
      </c>
      <c r="G34" s="1" t="str">
        <f t="shared" si="15"/>
        <v>東高根森林公園</v>
      </c>
      <c r="H34" s="1" t="str">
        <f t="shared" si="15"/>
        <v>山下公園</v>
      </c>
      <c r="I34" s="1" t="str">
        <f t="shared" si="15"/>
        <v>府中郷土の森</v>
      </c>
    </row>
    <row r="35" spans="2:9" ht="18.75" customHeight="1" x14ac:dyDescent="0.4">
      <c r="B35" s="1" t="str">
        <f t="shared" ref="B35:B41" si="16">B26</f>
        <v>生田緑地</v>
      </c>
      <c r="C35" s="4"/>
      <c r="D35" s="4">
        <f>IF(D26&lt;&gt;"",D16/D26,1)</f>
        <v>1.0786944901591065</v>
      </c>
      <c r="E35" s="4">
        <f>IF(E26&lt;&gt;"",E16/E26,1)</f>
        <v>2.2610251597887658</v>
      </c>
      <c r="F35" s="4">
        <f t="shared" ref="F35:I40" si="17">IF(F26&lt;&gt;"",F16/F26,1)</f>
        <v>0.48914888180750293</v>
      </c>
      <c r="G35" s="4">
        <f t="shared" si="17"/>
        <v>0.97094649724963566</v>
      </c>
      <c r="H35" s="4">
        <f t="shared" si="17"/>
        <v>0.52933443456686213</v>
      </c>
      <c r="I35" s="4">
        <f t="shared" si="17"/>
        <v>1.1728008793895439</v>
      </c>
    </row>
    <row r="36" spans="2:9" ht="18.75" customHeight="1" x14ac:dyDescent="0.4">
      <c r="B36" s="1" t="str">
        <f t="shared" si="16"/>
        <v>多摩川河岸</v>
      </c>
      <c r="C36" s="4"/>
      <c r="D36" s="4"/>
      <c r="E36" s="4">
        <f>IF(E27&lt;&gt;"",E17/E27,1)</f>
        <v>0.69869185403158551</v>
      </c>
      <c r="F36" s="4">
        <f t="shared" si="17"/>
        <v>1.6195135027638625</v>
      </c>
      <c r="G36" s="4">
        <f t="shared" si="17"/>
        <v>0.90011259546382039</v>
      </c>
      <c r="H36" s="4">
        <f t="shared" si="17"/>
        <v>1.7525630664658673</v>
      </c>
      <c r="I36" s="4">
        <f t="shared" si="17"/>
        <v>0.60402277943331129</v>
      </c>
    </row>
    <row r="37" spans="2:9" ht="18.75" customHeight="1" x14ac:dyDescent="0.4">
      <c r="B37" s="1" t="str">
        <f t="shared" si="16"/>
        <v>神代植物公園</v>
      </c>
      <c r="C37" s="4"/>
      <c r="D37" s="4"/>
      <c r="E37" s="4"/>
      <c r="F37" s="4">
        <f t="shared" si="17"/>
        <v>1.0816971224088483</v>
      </c>
      <c r="G37" s="4">
        <f t="shared" si="17"/>
        <v>1.2882826531753571</v>
      </c>
      <c r="H37" s="4">
        <f t="shared" si="17"/>
        <v>0.702337741278803</v>
      </c>
      <c r="I37" s="4">
        <f t="shared" si="17"/>
        <v>1.5561094589930768</v>
      </c>
    </row>
    <row r="38" spans="2:9" ht="18.75" customHeight="1" x14ac:dyDescent="0.4">
      <c r="B38" s="1" t="str">
        <f t="shared" si="16"/>
        <v>三渓園</v>
      </c>
      <c r="C38" s="4"/>
      <c r="D38" s="4"/>
      <c r="E38" s="4"/>
      <c r="F38" s="4"/>
      <c r="G38" s="4">
        <f t="shared" si="17"/>
        <v>0.71458967199975165</v>
      </c>
      <c r="H38" s="4">
        <f t="shared" si="17"/>
        <v>1.0821540317354208</v>
      </c>
      <c r="I38" s="4">
        <f t="shared" si="17"/>
        <v>1.1188967150983657</v>
      </c>
    </row>
    <row r="39" spans="2:9" ht="18.75" customHeight="1" x14ac:dyDescent="0.4">
      <c r="B39" s="1" t="str">
        <f t="shared" si="16"/>
        <v>東高根森林公園</v>
      </c>
      <c r="C39" s="4"/>
      <c r="D39" s="4"/>
      <c r="E39" s="4"/>
      <c r="F39" s="4"/>
      <c r="G39" s="4"/>
      <c r="H39" s="4">
        <f t="shared" si="17"/>
        <v>1.5143712176906425</v>
      </c>
      <c r="I39" s="4">
        <f t="shared" si="17"/>
        <v>0.67105246885481418</v>
      </c>
    </row>
    <row r="40" spans="2:9" ht="18.75" customHeight="1" x14ac:dyDescent="0.4">
      <c r="B40" s="1" t="str">
        <f t="shared" si="16"/>
        <v>山下公園</v>
      </c>
      <c r="C40" s="4"/>
      <c r="D40" s="4"/>
      <c r="E40" s="4"/>
      <c r="F40" s="4"/>
      <c r="G40" s="4"/>
      <c r="H40" s="4"/>
      <c r="I40" s="4">
        <f t="shared" si="17"/>
        <v>1.0339532841771348</v>
      </c>
    </row>
    <row r="41" spans="2:9" ht="18.75" customHeight="1" x14ac:dyDescent="0.4">
      <c r="B41" s="1" t="str">
        <f t="shared" si="16"/>
        <v>府中郷土の森</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75" priority="17">
      <formula>#REF!=1</formula>
    </cfRule>
  </conditionalFormatting>
  <conditionalFormatting sqref="J13">
    <cfRule type="cellIs" dxfId="74" priority="18" operator="greaterThan">
      <formula>0.15</formula>
    </cfRule>
  </conditionalFormatting>
  <conditionalFormatting sqref="J13">
    <cfRule type="cellIs" dxfId="73" priority="19" operator="between">
      <formula>0.1</formula>
      <formula>0.15</formula>
    </cfRule>
  </conditionalFormatting>
  <conditionalFormatting sqref="F18">
    <cfRule type="expression" dxfId="72" priority="16">
      <formula>#REF!=1</formula>
    </cfRule>
  </conditionalFormatting>
  <conditionalFormatting sqref="G18">
    <cfRule type="expression" dxfId="71" priority="15">
      <formula>#REF!=1</formula>
    </cfRule>
  </conditionalFormatting>
  <conditionalFormatting sqref="G19">
    <cfRule type="expression" dxfId="70" priority="14">
      <formula>#REF!=1</formula>
    </cfRule>
  </conditionalFormatting>
  <conditionalFormatting sqref="G20 G21:H21">
    <cfRule type="expression" dxfId="69" priority="13">
      <formula>#REF!=1</formula>
    </cfRule>
  </conditionalFormatting>
  <conditionalFormatting sqref="H18">
    <cfRule type="expression" dxfId="68" priority="12">
      <formula>#REF!=1</formula>
    </cfRule>
  </conditionalFormatting>
  <conditionalFormatting sqref="H19">
    <cfRule type="expression" dxfId="67" priority="11">
      <formula>#REF!=1</formula>
    </cfRule>
  </conditionalFormatting>
  <conditionalFormatting sqref="H20">
    <cfRule type="expression" dxfId="66" priority="10">
      <formula>#REF!=1</formula>
    </cfRule>
  </conditionalFormatting>
  <conditionalFormatting sqref="I18">
    <cfRule type="expression" dxfId="65" priority="9">
      <formula>#REF!=1</formula>
    </cfRule>
  </conditionalFormatting>
  <conditionalFormatting sqref="I19">
    <cfRule type="expression" dxfId="64" priority="8">
      <formula>#REF!=1</formula>
    </cfRule>
  </conditionalFormatting>
  <conditionalFormatting sqref="I20">
    <cfRule type="expression" dxfId="63" priority="7">
      <formula>#REF!=1</formula>
    </cfRule>
  </conditionalFormatting>
  <conditionalFormatting sqref="I21">
    <cfRule type="expression" dxfId="62" priority="4">
      <formula>#REF!=1</formula>
    </cfRule>
  </conditionalFormatting>
  <conditionalFormatting sqref="G22:H22">
    <cfRule type="expression" dxfId="61" priority="6">
      <formula>#REF!=1</formula>
    </cfRule>
  </conditionalFormatting>
  <conditionalFormatting sqref="I22">
    <cfRule type="expression" dxfId="60" priority="5">
      <formula>#REF!=1</formula>
    </cfRule>
  </conditionalFormatting>
  <conditionalFormatting sqref="E36 D35:E35 G35:G38 I35:I40">
    <cfRule type="cellIs" dxfId="59" priority="3" operator="notBetween">
      <formula>$D$33</formula>
      <formula>$C$33</formula>
    </cfRule>
  </conditionalFormatting>
  <conditionalFormatting sqref="F35:F37">
    <cfRule type="cellIs" dxfId="58" priority="2" operator="notBetween">
      <formula>0.5</formula>
      <formula>2</formula>
    </cfRule>
  </conditionalFormatting>
  <conditionalFormatting sqref="H35:H39">
    <cfRule type="cellIs" dxfId="57" priority="1" operator="notBetween">
      <formula>0.5</formula>
      <formula>2</formula>
    </cfRule>
  </conditionalFormatting>
  <dataValidations count="2">
    <dataValidation type="list" allowBlank="1" showInputMessage="1" showErrorMessage="1" sqref="H9:H10 G8:G9 D6:I6 E7:I7 F8 H8:I8 I9:I11" xr:uid="{00000000-0002-0000-0A00-000000000000}">
      <formula1>$A$50:$A$66</formula1>
    </dataValidation>
    <dataValidation type="whole" allowBlank="1" showInputMessage="1" showErrorMessage="1" sqref="B1" xr:uid="{00000000-0002-0000-0A00-000001000000}">
      <formula1>2</formula1>
      <formula2>7</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Q1012"/>
  <sheetViews>
    <sheetView zoomScale="98" zoomScaleNormal="98" workbookViewId="0">
      <selection activeCell="J6" sqref="J6"/>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7</v>
      </c>
      <c r="C1" s="5" t="s">
        <v>29</v>
      </c>
    </row>
    <row r="2" spans="1:43" s="26" customFormat="1" ht="45" customHeight="1" x14ac:dyDescent="0.4">
      <c r="B2" s="26" t="s">
        <v>1</v>
      </c>
      <c r="C2" s="27" t="s">
        <v>46</v>
      </c>
      <c r="D2" s="27" t="s">
        <v>47</v>
      </c>
      <c r="E2" s="28" t="s">
        <v>48</v>
      </c>
      <c r="F2" s="28" t="s">
        <v>50</v>
      </c>
      <c r="G2" s="28" t="s">
        <v>51</v>
      </c>
      <c r="H2" s="28" t="s">
        <v>53</v>
      </c>
      <c r="I2" s="28" t="s">
        <v>59</v>
      </c>
    </row>
    <row r="3" spans="1:43" ht="18.75" customHeight="1" x14ac:dyDescent="0.4">
      <c r="L3" s="1" t="s">
        <v>2</v>
      </c>
    </row>
    <row r="4" spans="1:43" ht="18.75" customHeight="1" x14ac:dyDescent="0.4">
      <c r="D4" s="5" t="s">
        <v>43</v>
      </c>
    </row>
    <row r="5" spans="1:43" ht="18.75" customHeight="1" x14ac:dyDescent="0.4">
      <c r="B5" s="1" t="s">
        <v>3</v>
      </c>
      <c r="C5" s="1" t="str">
        <f t="shared" ref="C5:D5" si="0">C2</f>
        <v>生田緑地</v>
      </c>
      <c r="D5" s="1" t="str">
        <f t="shared" si="0"/>
        <v>多摩川河岸</v>
      </c>
      <c r="E5" s="1" t="str">
        <f>IF($B$1&gt;=3,E2,"")</f>
        <v>神代植物公園</v>
      </c>
      <c r="F5" s="1" t="str">
        <f>IF($B$1&gt;=4,F2,"")</f>
        <v>三渓園</v>
      </c>
      <c r="G5" s="1" t="str">
        <f>IF($B$1&gt;=5,G2,"")</f>
        <v>東高根森林公園</v>
      </c>
      <c r="H5" s="1" t="str">
        <f>IF($B$1&gt;=6,H2,"")</f>
        <v>山下公園</v>
      </c>
      <c r="I5" s="1" t="str">
        <f>IF($B$1&gt;=7,I2,"")</f>
        <v>府中郷土の森</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生田緑地</v>
      </c>
      <c r="C6" s="4">
        <f t="shared" ref="C6:F9" si="2">C16</f>
        <v>1</v>
      </c>
      <c r="D6" s="7">
        <f>アンケート植物!AA59</f>
        <v>7</v>
      </c>
      <c r="E6" s="7">
        <f>アンケート植物!AB59</f>
        <v>0.5</v>
      </c>
      <c r="F6" s="7">
        <f>アンケート植物!AC59</f>
        <v>0.5</v>
      </c>
      <c r="G6" s="7">
        <f>アンケート植物!AD59</f>
        <v>0.25</v>
      </c>
      <c r="H6" s="7">
        <f>アンケート植物!AE59</f>
        <v>7</v>
      </c>
      <c r="I6" s="7">
        <f>アンケート植物!AF59</f>
        <v>5</v>
      </c>
      <c r="J6" s="17">
        <f t="shared" ref="J6:J7" si="3">AQ6</f>
        <v>0.13964153015861835</v>
      </c>
      <c r="M6" s="1">
        <f t="shared" ref="M6:M7" si="4">1/$B$1</f>
        <v>0.14285714285714285</v>
      </c>
      <c r="N6" s="1">
        <f t="shared" ref="N6:AC12" si="5">M16/M$23</f>
        <v>0.1826323615677394</v>
      </c>
      <c r="O6" s="1">
        <f t="shared" si="5"/>
        <v>0.14205173557373424</v>
      </c>
      <c r="P6" s="1">
        <f t="shared" si="5"/>
        <v>0.13723116097246973</v>
      </c>
      <c r="Q6" s="1">
        <f t="shared" si="5"/>
        <v>0.13949403907379507</v>
      </c>
      <c r="R6" s="1">
        <f t="shared" si="5"/>
        <v>0.13977294148816405</v>
      </c>
      <c r="S6" s="1">
        <f t="shared" si="5"/>
        <v>0.13965083171248893</v>
      </c>
      <c r="T6" s="1">
        <f t="shared" si="5"/>
        <v>0.13963441798840415</v>
      </c>
      <c r="U6" s="1">
        <f t="shared" si="5"/>
        <v>0.13964095218266076</v>
      </c>
      <c r="V6" s="1">
        <f t="shared" si="5"/>
        <v>0.13964191455867897</v>
      </c>
      <c r="W6" s="1">
        <f t="shared" si="5"/>
        <v>0.13964156551986992</v>
      </c>
      <c r="X6" s="1">
        <f t="shared" si="5"/>
        <v>0.13964150942208717</v>
      </c>
      <c r="Y6" s="1">
        <f t="shared" si="5"/>
        <v>0.13964152802176164</v>
      </c>
      <c r="Z6" s="1">
        <f t="shared" si="5"/>
        <v>0.13964153127506396</v>
      </c>
      <c r="AA6" s="1">
        <f t="shared" si="5"/>
        <v>0.13964153028644108</v>
      </c>
      <c r="AB6" s="1">
        <f t="shared" si="5"/>
        <v>0.13964153009863153</v>
      </c>
      <c r="AC6" s="1">
        <f t="shared" si="5"/>
        <v>0.13964153015103722</v>
      </c>
      <c r="AD6" s="1">
        <f t="shared" ref="AD6:AQ12" si="6">AC16/AC$23</f>
        <v>0.13964153016183464</v>
      </c>
      <c r="AE6" s="1">
        <f t="shared" si="6"/>
        <v>0.13964153015906472</v>
      </c>
      <c r="AF6" s="1">
        <f t="shared" si="6"/>
        <v>0.13964153015844627</v>
      </c>
      <c r="AG6" s="1">
        <f t="shared" si="6"/>
        <v>0.13964153015859224</v>
      </c>
      <c r="AH6" s="1">
        <f t="shared" si="6"/>
        <v>0.13964153015862754</v>
      </c>
      <c r="AI6" s="1">
        <f t="shared" si="6"/>
        <v>0.13964153015861985</v>
      </c>
      <c r="AJ6" s="1">
        <f t="shared" si="6"/>
        <v>0.13964153015861785</v>
      </c>
      <c r="AK6" s="1">
        <f t="shared" si="6"/>
        <v>0.13964153015861827</v>
      </c>
      <c r="AL6" s="1">
        <f t="shared" si="6"/>
        <v>0.13964153015861838</v>
      </c>
      <c r="AM6" s="1">
        <f t="shared" si="6"/>
        <v>0.13964153015861835</v>
      </c>
      <c r="AN6" s="1">
        <f t="shared" si="6"/>
        <v>0.13964153015861835</v>
      </c>
      <c r="AO6" s="1">
        <f t="shared" si="6"/>
        <v>0.13964153015861835</v>
      </c>
      <c r="AP6" s="1">
        <f t="shared" si="6"/>
        <v>0.13964153015861835</v>
      </c>
      <c r="AQ6" s="1">
        <f t="shared" si="6"/>
        <v>0.13964153015861835</v>
      </c>
    </row>
    <row r="7" spans="1:43" ht="18.75" customHeight="1" x14ac:dyDescent="0.4">
      <c r="B7" s="1" t="str">
        <f>D5</f>
        <v>多摩川河岸</v>
      </c>
      <c r="C7" s="4"/>
      <c r="D7" s="4">
        <f t="shared" si="2"/>
        <v>1</v>
      </c>
      <c r="E7" s="7">
        <f>アンケート植物!AB60</f>
        <v>0.14285714285714285</v>
      </c>
      <c r="F7" s="7">
        <f>アンケート植物!AC60</f>
        <v>0.14285714285714285</v>
      </c>
      <c r="G7" s="7">
        <f>アンケート植物!AD60</f>
        <v>0.1111111111111111</v>
      </c>
      <c r="H7" s="7">
        <f>アンケート植物!AE60</f>
        <v>1</v>
      </c>
      <c r="I7" s="7">
        <f>アンケート植物!AF60</f>
        <v>0.25</v>
      </c>
      <c r="J7" s="17">
        <f t="shared" si="3"/>
        <v>2.4195418920725072E-2</v>
      </c>
      <c r="M7" s="1">
        <f t="shared" si="4"/>
        <v>0.14285714285714285</v>
      </c>
      <c r="N7" s="1">
        <f t="shared" si="5"/>
        <v>2.3975826364541698E-2</v>
      </c>
      <c r="O7" s="1">
        <f t="shared" si="5"/>
        <v>2.220326622470227E-2</v>
      </c>
      <c r="P7" s="1">
        <f t="shared" si="5"/>
        <v>2.4185428043932825E-2</v>
      </c>
      <c r="Q7" s="1">
        <f t="shared" si="5"/>
        <v>2.4306694486470569E-2</v>
      </c>
      <c r="R7" s="1">
        <f t="shared" si="5"/>
        <v>2.4197077323422959E-2</v>
      </c>
      <c r="S7" s="1">
        <f t="shared" si="5"/>
        <v>2.4189343413478163E-2</v>
      </c>
      <c r="T7" s="1">
        <f t="shared" si="5"/>
        <v>2.4195269839218492E-2</v>
      </c>
      <c r="U7" s="1">
        <f t="shared" si="5"/>
        <v>2.4195750614645517E-2</v>
      </c>
      <c r="V7" s="1">
        <f t="shared" si="5"/>
        <v>2.4195430264387165E-2</v>
      </c>
      <c r="W7" s="1">
        <f t="shared" si="5"/>
        <v>2.419540084427051E-2</v>
      </c>
      <c r="X7" s="1">
        <f t="shared" si="5"/>
        <v>2.4195418126046035E-2</v>
      </c>
      <c r="Y7" s="1">
        <f t="shared" si="5"/>
        <v>2.4195419904161724E-2</v>
      </c>
      <c r="Z7" s="1">
        <f t="shared" si="5"/>
        <v>2.419541897369237E-2</v>
      </c>
      <c r="AA7" s="1">
        <f t="shared" si="5"/>
        <v>2.4195418867314956E-2</v>
      </c>
      <c r="AB7" s="1">
        <f t="shared" si="5"/>
        <v>2.4195418917310696E-2</v>
      </c>
      <c r="AC7" s="1">
        <f t="shared" si="5"/>
        <v>2.4195418923620631E-2</v>
      </c>
      <c r="AD7" s="1">
        <f t="shared" si="6"/>
        <v>2.4195418920939953E-2</v>
      </c>
      <c r="AE7" s="1">
        <f t="shared" si="6"/>
        <v>2.4195418920568382E-2</v>
      </c>
      <c r="AF7" s="1">
        <f t="shared" si="6"/>
        <v>2.4195418920711802E-2</v>
      </c>
      <c r="AG7" s="1">
        <f t="shared" si="6"/>
        <v>2.4195418920733545E-2</v>
      </c>
      <c r="AH7" s="1">
        <f t="shared" si="6"/>
        <v>2.4195418920725891E-2</v>
      </c>
      <c r="AI7" s="1">
        <f t="shared" si="6"/>
        <v>2.4195418920724625E-2</v>
      </c>
      <c r="AJ7" s="1">
        <f t="shared" si="6"/>
        <v>2.4195418920725034E-2</v>
      </c>
      <c r="AK7" s="1">
        <f t="shared" si="6"/>
        <v>2.4195418920725107E-2</v>
      </c>
      <c r="AL7" s="1">
        <f t="shared" si="6"/>
        <v>2.4195418920725086E-2</v>
      </c>
      <c r="AM7" s="1">
        <f t="shared" si="6"/>
        <v>2.4195418920725083E-2</v>
      </c>
      <c r="AN7" s="1">
        <f t="shared" si="6"/>
        <v>2.4195418920725079E-2</v>
      </c>
      <c r="AO7" s="1">
        <f t="shared" si="6"/>
        <v>2.4195418920725076E-2</v>
      </c>
      <c r="AP7" s="1">
        <f t="shared" si="6"/>
        <v>2.4195418920725079E-2</v>
      </c>
      <c r="AQ7" s="1">
        <f t="shared" si="6"/>
        <v>2.4195418920725072E-2</v>
      </c>
    </row>
    <row r="8" spans="1:43" ht="18.75" customHeight="1" x14ac:dyDescent="0.4">
      <c r="B8" s="1" t="str">
        <f>E2</f>
        <v>神代植物公園</v>
      </c>
      <c r="C8" s="4"/>
      <c r="D8" s="4"/>
      <c r="E8" s="4">
        <f>E18</f>
        <v>1</v>
      </c>
      <c r="F8" s="7">
        <f>アンケート植物!AC61</f>
        <v>1</v>
      </c>
      <c r="G8" s="7">
        <f>アンケート植物!AD61</f>
        <v>0.33333333333333331</v>
      </c>
      <c r="H8" s="7">
        <f>アンケート植物!AE61</f>
        <v>7</v>
      </c>
      <c r="I8" s="7">
        <f>アンケート植物!AF61</f>
        <v>5</v>
      </c>
      <c r="J8" s="17">
        <f>IF($B$1&gt;=3,AQ8,"")</f>
        <v>0.18805208480772401</v>
      </c>
      <c r="M8" s="1">
        <f>IF($B$1&gt;=3,1/$B$1,0)</f>
        <v>0.14285714285714285</v>
      </c>
      <c r="N8" s="1">
        <f t="shared" si="5"/>
        <v>0.20053749505477267</v>
      </c>
      <c r="O8" s="1">
        <f t="shared" si="5"/>
        <v>0.19133962071138891</v>
      </c>
      <c r="P8" s="1">
        <f t="shared" si="5"/>
        <v>0.18748123857316615</v>
      </c>
      <c r="Q8" s="1">
        <f t="shared" si="5"/>
        <v>0.18785129185680055</v>
      </c>
      <c r="R8" s="1">
        <f t="shared" si="5"/>
        <v>0.18808211973589775</v>
      </c>
      <c r="S8" s="1">
        <f t="shared" si="5"/>
        <v>0.18806336089495446</v>
      </c>
      <c r="T8" s="1">
        <f t="shared" si="5"/>
        <v>0.18805054535866036</v>
      </c>
      <c r="U8" s="1">
        <f t="shared" si="5"/>
        <v>0.18805145189966432</v>
      </c>
      <c r="V8" s="1">
        <f t="shared" si="5"/>
        <v>0.1880521631588328</v>
      </c>
      <c r="W8" s="1">
        <f t="shared" si="5"/>
        <v>0.18805212025516033</v>
      </c>
      <c r="X8" s="1">
        <f t="shared" si="5"/>
        <v>0.18805208085097647</v>
      </c>
      <c r="Y8" s="1">
        <f t="shared" si="5"/>
        <v>0.18805208282651947</v>
      </c>
      <c r="Z8" s="1">
        <f t="shared" si="5"/>
        <v>0.18805208500571469</v>
      </c>
      <c r="AA8" s="1">
        <f t="shared" si="5"/>
        <v>0.18805208491823483</v>
      </c>
      <c r="AB8" s="1">
        <f t="shared" si="5"/>
        <v>0.18805208479792551</v>
      </c>
      <c r="AC8" s="1">
        <f t="shared" si="5"/>
        <v>0.18805208480157171</v>
      </c>
      <c r="AD8" s="1">
        <f t="shared" si="6"/>
        <v>0.18805208480820243</v>
      </c>
      <c r="AE8" s="1">
        <f t="shared" si="6"/>
        <v>0.18805208480806587</v>
      </c>
      <c r="AF8" s="1">
        <f t="shared" si="6"/>
        <v>0.18805208480770105</v>
      </c>
      <c r="AG8" s="1">
        <f t="shared" si="6"/>
        <v>0.18805208480770505</v>
      </c>
      <c r="AH8" s="1">
        <f t="shared" si="6"/>
        <v>0.18805208480772509</v>
      </c>
      <c r="AI8" s="1">
        <f t="shared" si="6"/>
        <v>0.18805208480772506</v>
      </c>
      <c r="AJ8" s="1">
        <f t="shared" si="6"/>
        <v>0.18805208480772395</v>
      </c>
      <c r="AK8" s="1">
        <f t="shared" si="6"/>
        <v>0.18805208480772395</v>
      </c>
      <c r="AL8" s="1">
        <f t="shared" si="6"/>
        <v>0.18805208480772401</v>
      </c>
      <c r="AM8" s="1">
        <f t="shared" si="6"/>
        <v>0.18805208480772403</v>
      </c>
      <c r="AN8" s="1">
        <f t="shared" si="6"/>
        <v>0.18805208480772403</v>
      </c>
      <c r="AO8" s="1">
        <f t="shared" si="6"/>
        <v>0.18805208480772401</v>
      </c>
      <c r="AP8" s="1">
        <f t="shared" si="6"/>
        <v>0.18805208480772403</v>
      </c>
      <c r="AQ8" s="1">
        <f t="shared" si="6"/>
        <v>0.18805208480772401</v>
      </c>
    </row>
    <row r="9" spans="1:43" ht="18.75" customHeight="1" x14ac:dyDescent="0.4">
      <c r="B9" s="1" t="str">
        <f>F5</f>
        <v>三渓園</v>
      </c>
      <c r="C9" s="4"/>
      <c r="D9" s="4"/>
      <c r="E9" s="4"/>
      <c r="F9" s="4">
        <f t="shared" si="2"/>
        <v>1</v>
      </c>
      <c r="G9" s="7">
        <f>アンケート植物!AD62</f>
        <v>0.33333333333333331</v>
      </c>
      <c r="H9" s="7">
        <f>アンケート植物!AE62</f>
        <v>7</v>
      </c>
      <c r="I9" s="7">
        <f>アンケート植物!AF62</f>
        <v>5</v>
      </c>
      <c r="J9" s="17">
        <f>IF($B$1&gt;=4,AQ9,"")</f>
        <v>0.18805208480772401</v>
      </c>
      <c r="M9" s="1">
        <f>IF($B$1&gt;=4,1/$B$1,0)</f>
        <v>0.14285714285714285</v>
      </c>
      <c r="N9" s="1">
        <f t="shared" si="5"/>
        <v>0.20053749505477267</v>
      </c>
      <c r="O9" s="1">
        <f t="shared" si="5"/>
        <v>0.19133962071138891</v>
      </c>
      <c r="P9" s="1">
        <f t="shared" si="5"/>
        <v>0.18748123857316615</v>
      </c>
      <c r="Q9" s="1">
        <f t="shared" si="5"/>
        <v>0.18785129185680055</v>
      </c>
      <c r="R9" s="1">
        <f t="shared" si="5"/>
        <v>0.18808211973589775</v>
      </c>
      <c r="S9" s="1">
        <f t="shared" si="5"/>
        <v>0.18806336089495446</v>
      </c>
      <c r="T9" s="1">
        <f t="shared" si="5"/>
        <v>0.18805054535866036</v>
      </c>
      <c r="U9" s="1">
        <f t="shared" si="5"/>
        <v>0.18805145189966432</v>
      </c>
      <c r="V9" s="1">
        <f t="shared" si="5"/>
        <v>0.1880521631588328</v>
      </c>
      <c r="W9" s="1">
        <f t="shared" si="5"/>
        <v>0.18805212025516033</v>
      </c>
      <c r="X9" s="1">
        <f t="shared" si="5"/>
        <v>0.18805208085097647</v>
      </c>
      <c r="Y9" s="1">
        <f t="shared" si="5"/>
        <v>0.18805208282651947</v>
      </c>
      <c r="Z9" s="1">
        <f t="shared" si="5"/>
        <v>0.18805208500571469</v>
      </c>
      <c r="AA9" s="1">
        <f t="shared" si="5"/>
        <v>0.18805208491823483</v>
      </c>
      <c r="AB9" s="1">
        <f t="shared" si="5"/>
        <v>0.18805208479792551</v>
      </c>
      <c r="AC9" s="1">
        <f t="shared" si="5"/>
        <v>0.18805208480157171</v>
      </c>
      <c r="AD9" s="1">
        <f t="shared" si="6"/>
        <v>0.18805208480820243</v>
      </c>
      <c r="AE9" s="1">
        <f t="shared" si="6"/>
        <v>0.18805208480806587</v>
      </c>
      <c r="AF9" s="1">
        <f t="shared" si="6"/>
        <v>0.18805208480770105</v>
      </c>
      <c r="AG9" s="1">
        <f t="shared" si="6"/>
        <v>0.18805208480770505</v>
      </c>
      <c r="AH9" s="1">
        <f t="shared" si="6"/>
        <v>0.18805208480772509</v>
      </c>
      <c r="AI9" s="1">
        <f t="shared" si="6"/>
        <v>0.18805208480772506</v>
      </c>
      <c r="AJ9" s="1">
        <f t="shared" si="6"/>
        <v>0.18805208480772395</v>
      </c>
      <c r="AK9" s="1">
        <f t="shared" si="6"/>
        <v>0.18805208480772395</v>
      </c>
      <c r="AL9" s="1">
        <f t="shared" si="6"/>
        <v>0.18805208480772401</v>
      </c>
      <c r="AM9" s="1">
        <f t="shared" si="6"/>
        <v>0.18805208480772403</v>
      </c>
      <c r="AN9" s="1">
        <f t="shared" si="6"/>
        <v>0.18805208480772403</v>
      </c>
      <c r="AO9" s="1">
        <f t="shared" si="6"/>
        <v>0.18805208480772401</v>
      </c>
      <c r="AP9" s="1">
        <f t="shared" si="6"/>
        <v>0.18805208480772403</v>
      </c>
      <c r="AQ9" s="1">
        <f t="shared" si="6"/>
        <v>0.18805208480772401</v>
      </c>
    </row>
    <row r="10" spans="1:43" ht="18.75" customHeight="1" x14ac:dyDescent="0.4">
      <c r="B10" s="5" t="str">
        <f>G5</f>
        <v>東高根森林公園</v>
      </c>
      <c r="C10" s="4"/>
      <c r="D10" s="4"/>
      <c r="E10" s="4"/>
      <c r="F10" s="4"/>
      <c r="G10" s="4">
        <v>1</v>
      </c>
      <c r="H10" s="7">
        <f>アンケート植物!AE63</f>
        <v>7</v>
      </c>
      <c r="I10" s="7">
        <f>アンケート植物!AF63</f>
        <v>7</v>
      </c>
      <c r="J10" s="17">
        <f>IF($B$1&gt;=5,AQ10,"")</f>
        <v>0.38172162928020881</v>
      </c>
      <c r="M10" s="1">
        <f>IF($B$1&gt;=5,1/$B$1,0)</f>
        <v>0.14285714285714285</v>
      </c>
      <c r="N10" s="1">
        <f t="shared" si="5"/>
        <v>0.29221177850838304</v>
      </c>
      <c r="O10" s="1">
        <f t="shared" si="5"/>
        <v>0.38006985853399383</v>
      </c>
      <c r="P10" s="1">
        <f t="shared" si="5"/>
        <v>0.38639202212037632</v>
      </c>
      <c r="Q10" s="1">
        <f t="shared" si="5"/>
        <v>0.38186955156178964</v>
      </c>
      <c r="R10" s="1">
        <f t="shared" si="5"/>
        <v>0.38146470292594792</v>
      </c>
      <c r="S10" s="1">
        <f t="shared" si="5"/>
        <v>0.38171110632898708</v>
      </c>
      <c r="T10" s="1">
        <f t="shared" si="5"/>
        <v>0.38173561138764978</v>
      </c>
      <c r="U10" s="1">
        <f t="shared" si="5"/>
        <v>0.38172233976440173</v>
      </c>
      <c r="V10" s="1">
        <f t="shared" si="5"/>
        <v>0.3817208695005645</v>
      </c>
      <c r="W10" s="1">
        <f t="shared" si="5"/>
        <v>0.38172158306677156</v>
      </c>
      <c r="X10" s="1">
        <f t="shared" si="5"/>
        <v>0.38172167049296413</v>
      </c>
      <c r="Y10" s="1">
        <f t="shared" si="5"/>
        <v>0.38172163220773769</v>
      </c>
      <c r="Z10" s="1">
        <f t="shared" si="5"/>
        <v>0.38172162704872242</v>
      </c>
      <c r="AA10" s="1">
        <f t="shared" si="5"/>
        <v>0.38172162909838064</v>
      </c>
      <c r="AB10" s="1">
        <f t="shared" si="5"/>
        <v>0.38172162940081106</v>
      </c>
      <c r="AC10" s="1">
        <f t="shared" si="5"/>
        <v>0.38172162929133019</v>
      </c>
      <c r="AD10" s="1">
        <f t="shared" si="6"/>
        <v>0.38172162927370323</v>
      </c>
      <c r="AE10" s="1">
        <f t="shared" si="6"/>
        <v>0.3817216292795369</v>
      </c>
      <c r="AF10" s="1">
        <f t="shared" si="6"/>
        <v>0.38172162928055903</v>
      </c>
      <c r="AG10" s="1">
        <f t="shared" si="6"/>
        <v>0.381721629280249</v>
      </c>
      <c r="AH10" s="1">
        <f t="shared" si="6"/>
        <v>0.38172162928018999</v>
      </c>
      <c r="AI10" s="1">
        <f t="shared" si="6"/>
        <v>0.38172162928020653</v>
      </c>
      <c r="AJ10" s="1">
        <f t="shared" si="6"/>
        <v>0.38172162928020981</v>
      </c>
      <c r="AK10" s="1">
        <f t="shared" si="6"/>
        <v>0.38172162928020903</v>
      </c>
      <c r="AL10" s="1">
        <f t="shared" si="6"/>
        <v>0.38172162928020875</v>
      </c>
      <c r="AM10" s="1">
        <f t="shared" si="6"/>
        <v>0.38172162928020881</v>
      </c>
      <c r="AN10" s="1">
        <f t="shared" si="6"/>
        <v>0.38172162928020886</v>
      </c>
      <c r="AO10" s="1">
        <f t="shared" si="6"/>
        <v>0.38172162928020881</v>
      </c>
      <c r="AP10" s="1">
        <f t="shared" si="6"/>
        <v>0.38172162928020886</v>
      </c>
      <c r="AQ10" s="1">
        <f t="shared" si="6"/>
        <v>0.38172162928020881</v>
      </c>
    </row>
    <row r="11" spans="1:43" ht="18.75" customHeight="1" x14ac:dyDescent="0.4">
      <c r="B11" s="5" t="str">
        <f>H5</f>
        <v>山下公園</v>
      </c>
      <c r="C11" s="4"/>
      <c r="D11" s="4"/>
      <c r="E11" s="4"/>
      <c r="F11" s="4"/>
      <c r="G11" s="4"/>
      <c r="H11" s="4">
        <v>1</v>
      </c>
      <c r="I11" s="7">
        <f>アンケート植物!AF64</f>
        <v>0.33333333333333331</v>
      </c>
      <c r="J11" s="17">
        <f>IF($B$1&gt;=6,AQ11,"")</f>
        <v>2.6409949388301303E-2</v>
      </c>
      <c r="M11" s="1">
        <f>IF($B$1&gt;=6,1/$B$1,0)</f>
        <v>0.14285714285714285</v>
      </c>
      <c r="N11" s="1">
        <f t="shared" si="5"/>
        <v>2.496487183334925E-2</v>
      </c>
      <c r="O11" s="1">
        <f t="shared" si="5"/>
        <v>2.4082549885989027E-2</v>
      </c>
      <c r="P11" s="1">
        <f t="shared" si="5"/>
        <v>2.6407307389923636E-2</v>
      </c>
      <c r="Q11" s="1">
        <f t="shared" si="5"/>
        <v>2.6542455898975355E-2</v>
      </c>
      <c r="R11" s="1">
        <f t="shared" si="5"/>
        <v>2.6411432976193468E-2</v>
      </c>
      <c r="S11" s="1">
        <f t="shared" si="5"/>
        <v>2.6402702837903462E-2</v>
      </c>
      <c r="T11" s="1">
        <f t="shared" si="5"/>
        <v>2.6409799003136895E-2</v>
      </c>
      <c r="U11" s="1">
        <f t="shared" si="5"/>
        <v>2.6410345277951653E-2</v>
      </c>
      <c r="V11" s="1">
        <f t="shared" si="5"/>
        <v>2.6409961416195584E-2</v>
      </c>
      <c r="W11" s="1">
        <f t="shared" si="5"/>
        <v>2.6409927798944022E-2</v>
      </c>
      <c r="X11" s="1">
        <f t="shared" si="5"/>
        <v>2.640994852253414E-2</v>
      </c>
      <c r="Y11" s="1">
        <f t="shared" si="5"/>
        <v>2.6409950563651433E-2</v>
      </c>
      <c r="Z11" s="1">
        <f t="shared" si="5"/>
        <v>2.6409949447000227E-2</v>
      </c>
      <c r="AA11" s="1">
        <f t="shared" si="5"/>
        <v>2.6409949324424406E-2</v>
      </c>
      <c r="AB11" s="1">
        <f t="shared" si="5"/>
        <v>2.640994938447265E-2</v>
      </c>
      <c r="AC11" s="1">
        <f t="shared" si="5"/>
        <v>2.6409949391766739E-2</v>
      </c>
      <c r="AD11" s="1">
        <f t="shared" si="6"/>
        <v>2.6409949388544338E-2</v>
      </c>
      <c r="AE11" s="1">
        <f t="shared" si="6"/>
        <v>2.6409949388113637E-2</v>
      </c>
      <c r="AF11" s="1">
        <f t="shared" si="6"/>
        <v>2.640994938828619E-2</v>
      </c>
      <c r="AG11" s="1">
        <f t="shared" si="6"/>
        <v>2.6409949388311451E-2</v>
      </c>
      <c r="AH11" s="1">
        <f t="shared" si="6"/>
        <v>2.6409949388302233E-2</v>
      </c>
      <c r="AI11" s="1">
        <f t="shared" si="6"/>
        <v>2.6409949388300758E-2</v>
      </c>
      <c r="AJ11" s="1">
        <f t="shared" si="6"/>
        <v>2.6409949388301258E-2</v>
      </c>
      <c r="AK11" s="1">
        <f t="shared" si="6"/>
        <v>2.6409949388301334E-2</v>
      </c>
      <c r="AL11" s="1">
        <f t="shared" si="6"/>
        <v>2.640994938830131E-2</v>
      </c>
      <c r="AM11" s="1">
        <f t="shared" si="6"/>
        <v>2.6409949388301306E-2</v>
      </c>
      <c r="AN11" s="1">
        <f t="shared" si="6"/>
        <v>2.6409949388301306E-2</v>
      </c>
      <c r="AO11" s="1">
        <f t="shared" si="6"/>
        <v>2.6409949388301303E-2</v>
      </c>
      <c r="AP11" s="1">
        <f t="shared" si="6"/>
        <v>2.6409949388301306E-2</v>
      </c>
      <c r="AQ11" s="1">
        <f t="shared" si="6"/>
        <v>2.6409949388301303E-2</v>
      </c>
    </row>
    <row r="12" spans="1:43" ht="18.75" customHeight="1" x14ac:dyDescent="0.4">
      <c r="B12" s="5" t="str">
        <f>I5</f>
        <v>府中郷土の森</v>
      </c>
      <c r="C12" s="4"/>
      <c r="D12" s="4"/>
      <c r="E12" s="4"/>
      <c r="F12" s="4"/>
      <c r="G12" s="4"/>
      <c r="H12" s="4"/>
      <c r="I12" s="4">
        <v>1</v>
      </c>
      <c r="J12" s="17">
        <f>IF($B$1&gt;=7,AQ12,"")</f>
        <v>5.1927302636698362E-2</v>
      </c>
      <c r="M12" s="1">
        <f>IF($B$1&gt;=7,1/$B$1,0)</f>
        <v>0.14285714285714285</v>
      </c>
      <c r="N12" s="1">
        <f t="shared" si="5"/>
        <v>7.5140171616441348E-2</v>
      </c>
      <c r="O12" s="1">
        <f t="shared" si="5"/>
        <v>4.8913348358802934E-2</v>
      </c>
      <c r="P12" s="1">
        <f t="shared" si="5"/>
        <v>5.0821604326965149E-2</v>
      </c>
      <c r="Q12" s="1">
        <f t="shared" si="5"/>
        <v>5.2084675265368301E-2</v>
      </c>
      <c r="R12" s="1">
        <f t="shared" si="5"/>
        <v>5.1989605814476085E-2</v>
      </c>
      <c r="S12" s="1">
        <f t="shared" si="5"/>
        <v>5.191929391723335E-2</v>
      </c>
      <c r="T12" s="1">
        <f t="shared" si="5"/>
        <v>5.1923811064269958E-2</v>
      </c>
      <c r="U12" s="1">
        <f t="shared" si="5"/>
        <v>5.1927708361011689E-2</v>
      </c>
      <c r="V12" s="1">
        <f t="shared" si="5"/>
        <v>5.1927497942508283E-2</v>
      </c>
      <c r="W12" s="1">
        <f t="shared" si="5"/>
        <v>5.1927282259823349E-2</v>
      </c>
      <c r="X12" s="1">
        <f t="shared" si="5"/>
        <v>5.192729173441564E-2</v>
      </c>
      <c r="Y12" s="1">
        <f t="shared" si="5"/>
        <v>5.192730364964853E-2</v>
      </c>
      <c r="Z12" s="1">
        <f t="shared" si="5"/>
        <v>5.1927303244091637E-2</v>
      </c>
      <c r="AA12" s="1">
        <f t="shared" si="5"/>
        <v>5.1927302586969239E-2</v>
      </c>
      <c r="AB12" s="1">
        <f t="shared" si="5"/>
        <v>5.1927302602923074E-2</v>
      </c>
      <c r="AC12" s="1">
        <f t="shared" si="5"/>
        <v>5.1927302639101926E-2</v>
      </c>
      <c r="AD12" s="1">
        <f t="shared" si="6"/>
        <v>5.1927302638573064E-2</v>
      </c>
      <c r="AE12" s="1">
        <f t="shared" si="6"/>
        <v>5.1927302636584509E-2</v>
      </c>
      <c r="AF12" s="1">
        <f t="shared" si="6"/>
        <v>5.1927302636594508E-2</v>
      </c>
      <c r="AG12" s="1">
        <f t="shared" si="6"/>
        <v>5.1927302636703615E-2</v>
      </c>
      <c r="AH12" s="1">
        <f t="shared" si="6"/>
        <v>5.1927302636704115E-2</v>
      </c>
      <c r="AI12" s="1">
        <f t="shared" si="6"/>
        <v>5.1927302636698133E-2</v>
      </c>
      <c r="AJ12" s="1">
        <f t="shared" si="6"/>
        <v>5.1927302636698057E-2</v>
      </c>
      <c r="AK12" s="1">
        <f t="shared" si="6"/>
        <v>5.1927302636698383E-2</v>
      </c>
      <c r="AL12" s="1">
        <f t="shared" si="6"/>
        <v>5.1927302636698383E-2</v>
      </c>
      <c r="AM12" s="1">
        <f t="shared" si="6"/>
        <v>5.1927302636698362E-2</v>
      </c>
      <c r="AN12" s="1">
        <f t="shared" si="6"/>
        <v>5.1927302636698376E-2</v>
      </c>
      <c r="AO12" s="1">
        <f t="shared" si="6"/>
        <v>5.1927302636698362E-2</v>
      </c>
      <c r="AP12" s="1">
        <f t="shared" si="6"/>
        <v>5.1927302636698369E-2</v>
      </c>
      <c r="AQ12" s="1">
        <f t="shared" si="6"/>
        <v>5.1927302636698362E-2</v>
      </c>
    </row>
    <row r="13" spans="1:43" ht="18.75" customHeight="1" x14ac:dyDescent="0.4">
      <c r="G13" s="1" t="s">
        <v>6</v>
      </c>
      <c r="J13" s="2">
        <f>(AQ23-B1)/(B1-1)</f>
        <v>7.1024002738951555E-2</v>
      </c>
    </row>
    <row r="14" spans="1:43" ht="18.75" customHeight="1" x14ac:dyDescent="0.4"/>
    <row r="15" spans="1:43" ht="18.75" customHeight="1" x14ac:dyDescent="0.4">
      <c r="B15" s="1" t="s">
        <v>2</v>
      </c>
      <c r="C15" s="1" t="str">
        <f t="shared" ref="C15:I15" si="7">C5</f>
        <v>生田緑地</v>
      </c>
      <c r="D15" s="1" t="str">
        <f t="shared" si="7"/>
        <v>多摩川河岸</v>
      </c>
      <c r="E15" s="1" t="str">
        <f t="shared" si="7"/>
        <v>神代植物公園</v>
      </c>
      <c r="F15" s="1" t="str">
        <f t="shared" si="7"/>
        <v>三渓園</v>
      </c>
      <c r="G15" s="1" t="str">
        <f t="shared" si="7"/>
        <v>東高根森林公園</v>
      </c>
      <c r="H15" s="1" t="str">
        <f t="shared" si="7"/>
        <v>山下公園</v>
      </c>
      <c r="I15" s="1" t="str">
        <f t="shared" si="7"/>
        <v>府中郷土の森</v>
      </c>
      <c r="M15" s="1" t="s">
        <v>7</v>
      </c>
    </row>
    <row r="16" spans="1:43" ht="18.75" customHeight="1" x14ac:dyDescent="0.4">
      <c r="B16" s="1" t="str">
        <f t="shared" ref="B16:B22" si="8">B6</f>
        <v>生田緑地</v>
      </c>
      <c r="C16" s="4">
        <v>1</v>
      </c>
      <c r="D16" s="8">
        <f>IF(D6&lt;0,1/(-1*D6),D6)</f>
        <v>7</v>
      </c>
      <c r="E16" s="8">
        <f>IF($B$1&gt;=3,IF(E6&lt;0,1/(-1*E6),E6),0)</f>
        <v>0.5</v>
      </c>
      <c r="F16" s="8">
        <f>IF($B$1&gt;=4,IF(F6&lt;0,1/(-1*F6),F6),0)</f>
        <v>0.5</v>
      </c>
      <c r="G16" s="8">
        <f>IF($B$1&gt;=5,IF(G6&lt;0,1/(-1*G6),G6),0)</f>
        <v>0.25</v>
      </c>
      <c r="H16" s="8">
        <f>IF($B$1&gt;=6,IF(H6&lt;0,1/(-1*H6),H6),0)</f>
        <v>7</v>
      </c>
      <c r="I16" s="8">
        <f t="shared" ref="I16:I21" si="9">IF($B$1&gt;=7,IF(I6&lt;0,1/(-1*I6),I6),0)</f>
        <v>5</v>
      </c>
      <c r="M16" s="1">
        <f t="shared" ref="M16:AB22" si="10">MMULT($C16:$I16,M$6:M$12)</f>
        <v>3.0357142857142856</v>
      </c>
      <c r="N16" s="1">
        <f t="shared" si="10"/>
        <v>1.1745085467170511</v>
      </c>
      <c r="O16" s="1">
        <f t="shared" si="10"/>
        <v>0.99697627548747536</v>
      </c>
      <c r="P16" s="1">
        <f t="shared" si="10"/>
        <v>1.029567574747551</v>
      </c>
      <c r="Q16" s="1">
        <f t="shared" si="10"/>
        <v>1.0391801478460059</v>
      </c>
      <c r="R16" s="1">
        <f t="shared" si="10"/>
        <v>1.0374288381252441</v>
      </c>
      <c r="S16" s="1">
        <f t="shared" si="10"/>
        <v>1.0368827625355284</v>
      </c>
      <c r="T16" s="1">
        <f t="shared" si="10"/>
        <v>1.0369734034118143</v>
      </c>
      <c r="U16" s="1">
        <f t="shared" si="10"/>
        <v>1.0370042020766641</v>
      </c>
      <c r="V16" s="1">
        <f t="shared" si="10"/>
        <v>1.0369995265692733</v>
      </c>
      <c r="W16" s="1">
        <f t="shared" si="10"/>
        <v>1.0369977933433416</v>
      </c>
      <c r="X16" s="1">
        <f t="shared" si="10"/>
        <v>1.0369980331084441</v>
      </c>
      <c r="Y16" s="1">
        <f t="shared" si="10"/>
        <v>1.0369981304231506</v>
      </c>
      <c r="Z16" s="1">
        <f t="shared" si="10"/>
        <v>1.0369981182082657</v>
      </c>
      <c r="AA16" s="1">
        <f t="shared" si="10"/>
        <v>1.0369981127562928</v>
      </c>
      <c r="AB16" s="1">
        <f t="shared" si="10"/>
        <v>1.0369981133738586</v>
      </c>
      <c r="AC16" s="1">
        <f t="shared" ref="AC16:AQ22" si="11">MMULT($C16:$I16,AC$6:AC$12)</f>
        <v>1.0369981136786626</v>
      </c>
      <c r="AD16" s="1">
        <f t="shared" si="11"/>
        <v>1.0369981136477182</v>
      </c>
      <c r="AE16" s="1">
        <f t="shared" si="11"/>
        <v>1.0369981136307114</v>
      </c>
      <c r="AF16" s="1">
        <f t="shared" si="11"/>
        <v>1.0369981136322455</v>
      </c>
      <c r="AG16" s="1">
        <f t="shared" si="11"/>
        <v>1.0369981136331927</v>
      </c>
      <c r="AH16" s="1">
        <f t="shared" si="11"/>
        <v>1.0369981136331174</v>
      </c>
      <c r="AI16" s="1">
        <f t="shared" si="11"/>
        <v>1.0369981136330648</v>
      </c>
      <c r="AJ16" s="1">
        <f t="shared" si="11"/>
        <v>1.0369981136330686</v>
      </c>
      <c r="AK16" s="1">
        <f t="shared" si="11"/>
        <v>1.0369981136330715</v>
      </c>
      <c r="AL16" s="1">
        <f t="shared" si="11"/>
        <v>1.0369981136330713</v>
      </c>
      <c r="AM16" s="1">
        <f t="shared" si="11"/>
        <v>1.036998113633071</v>
      </c>
      <c r="AN16" s="1">
        <f t="shared" si="11"/>
        <v>1.0369981136330713</v>
      </c>
      <c r="AO16" s="1">
        <f t="shared" si="11"/>
        <v>1.036998113633071</v>
      </c>
      <c r="AP16" s="1">
        <f t="shared" si="11"/>
        <v>1.0369981136330713</v>
      </c>
      <c r="AQ16" s="1">
        <f t="shared" si="11"/>
        <v>1.036998113633071</v>
      </c>
    </row>
    <row r="17" spans="2:43" ht="18.75" customHeight="1" x14ac:dyDescent="0.4">
      <c r="B17" s="1" t="str">
        <f t="shared" si="8"/>
        <v>多摩川河岸</v>
      </c>
      <c r="C17" s="4">
        <f>IF(D16&lt;&gt;0,1 / D16,0)</f>
        <v>0.14285714285714285</v>
      </c>
      <c r="D17" s="4">
        <v>1</v>
      </c>
      <c r="E17" s="8">
        <f>IF($B$1&gt;=3,IF(E7&lt;0,1/(-1*E7),E7),0)</f>
        <v>0.14285714285714285</v>
      </c>
      <c r="F17" s="8">
        <f>IF($B$1&gt;=4,IF(F7&lt;0,1/(-1*F7),F7),0)</f>
        <v>0.14285714285714285</v>
      </c>
      <c r="G17" s="8">
        <f>IF($B$1&gt;=5,IF(G7&lt;0,1/(-1*G7),G7),0)</f>
        <v>0.1111111111111111</v>
      </c>
      <c r="H17" s="8">
        <f>IF($B$1&gt;=6,IF(H7&lt;0,1/(-1*H7),H7),0)</f>
        <v>1</v>
      </c>
      <c r="I17" s="8">
        <f t="shared" si="9"/>
        <v>0.25</v>
      </c>
      <c r="M17" s="1">
        <f t="shared" si="10"/>
        <v>0.39852607709750565</v>
      </c>
      <c r="N17" s="1">
        <f t="shared" si="10"/>
        <v>0.18358048101714802</v>
      </c>
      <c r="O17" s="1">
        <f t="shared" si="10"/>
        <v>0.17570570562430576</v>
      </c>
      <c r="P17" s="1">
        <f t="shared" si="10"/>
        <v>0.1794011031491192</v>
      </c>
      <c r="Q17" s="1">
        <f t="shared" si="10"/>
        <v>0.17989978691637676</v>
      </c>
      <c r="R17" s="1">
        <f t="shared" si="10"/>
        <v>0.17969619031071596</v>
      </c>
      <c r="S17" s="1">
        <f t="shared" si="10"/>
        <v>0.17966672252155488</v>
      </c>
      <c r="T17" s="1">
        <f t="shared" si="10"/>
        <v>0.17967759078405893</v>
      </c>
      <c r="U17" s="1">
        <f t="shared" si="10"/>
        <v>0.17967931000171861</v>
      </c>
      <c r="V17" s="1">
        <f t="shared" si="10"/>
        <v>0.17967873052162334</v>
      </c>
      <c r="W17" s="1">
        <f t="shared" si="10"/>
        <v>0.17967863072783885</v>
      </c>
      <c r="X17" s="1">
        <f t="shared" si="10"/>
        <v>0.17967866154356679</v>
      </c>
      <c r="Y17" s="1">
        <f t="shared" si="10"/>
        <v>0.17967866730923113</v>
      </c>
      <c r="Z17" s="1">
        <f t="shared" si="10"/>
        <v>0.17967866567488214</v>
      </c>
      <c r="AA17" s="1">
        <f t="shared" si="10"/>
        <v>0.17967866534316199</v>
      </c>
      <c r="AB17" s="1">
        <f t="shared" si="10"/>
        <v>0.17967866542959379</v>
      </c>
      <c r="AC17" s="1">
        <f t="shared" si="11"/>
        <v>0.17967866544860631</v>
      </c>
      <c r="AD17" s="1">
        <f t="shared" si="11"/>
        <v>0.1796786654440494</v>
      </c>
      <c r="AE17" s="1">
        <f t="shared" si="11"/>
        <v>0.17967866544296346</v>
      </c>
      <c r="AF17" s="1">
        <f t="shared" si="11"/>
        <v>0.17967866544320293</v>
      </c>
      <c r="AG17" s="1">
        <f t="shared" si="11"/>
        <v>0.17967866544326477</v>
      </c>
      <c r="AH17" s="1">
        <f t="shared" si="11"/>
        <v>0.17967866544325223</v>
      </c>
      <c r="AI17" s="1">
        <f t="shared" si="11"/>
        <v>0.17967866544324873</v>
      </c>
      <c r="AJ17" s="1">
        <f t="shared" si="11"/>
        <v>0.1796786654432494</v>
      </c>
      <c r="AK17" s="1">
        <f t="shared" si="11"/>
        <v>0.17967866544324959</v>
      </c>
      <c r="AL17" s="1">
        <f t="shared" si="11"/>
        <v>0.17967866544324956</v>
      </c>
      <c r="AM17" s="1">
        <f t="shared" si="11"/>
        <v>0.17967866544324951</v>
      </c>
      <c r="AN17" s="1">
        <f t="shared" si="11"/>
        <v>0.17967866544324954</v>
      </c>
      <c r="AO17" s="1">
        <f t="shared" si="11"/>
        <v>0.17967866544324951</v>
      </c>
      <c r="AP17" s="1">
        <f t="shared" si="11"/>
        <v>0.17967866544324951</v>
      </c>
      <c r="AQ17" s="1">
        <f t="shared" si="11"/>
        <v>0.17967866544324948</v>
      </c>
    </row>
    <row r="18" spans="2:43" ht="18.75" customHeight="1" x14ac:dyDescent="0.4">
      <c r="B18" s="1" t="str">
        <f t="shared" si="8"/>
        <v>神代植物公園</v>
      </c>
      <c r="C18" s="4">
        <f>IF(E16&lt;&gt;0,1 / E16,0)</f>
        <v>2</v>
      </c>
      <c r="D18" s="4">
        <f>IF(E17&lt;&gt;0,1 / E17,0)</f>
        <v>7</v>
      </c>
      <c r="E18" s="4">
        <v>1</v>
      </c>
      <c r="F18" s="8">
        <f>IF($B$1&gt;=4,IF(F8&lt;0,1/(-1*F8),F8),0)</f>
        <v>1</v>
      </c>
      <c r="G18" s="8">
        <f>IF($B$1&gt;=5,IF(G8&lt;0,1/(-1*G8),G8),0)</f>
        <v>0.33333333333333331</v>
      </c>
      <c r="H18" s="8">
        <f>IF($B$1&gt;=6,IF(H8&lt;0,1/(-1*H8),H8),0)</f>
        <v>7</v>
      </c>
      <c r="I18" s="8">
        <f t="shared" si="9"/>
        <v>5</v>
      </c>
      <c r="M18" s="1">
        <f t="shared" si="10"/>
        <v>3.333333333333333</v>
      </c>
      <c r="N18" s="1">
        <f t="shared" si="10"/>
        <v>1.5820293848819285</v>
      </c>
      <c r="O18" s="1">
        <f t="shared" si="10"/>
        <v>1.3620401199837646</v>
      </c>
      <c r="P18" s="1">
        <f t="shared" si="10"/>
        <v>1.3864793094698848</v>
      </c>
      <c r="Q18" s="1">
        <f t="shared" si="10"/>
        <v>1.3983479414067508</v>
      </c>
      <c r="R18" s="1">
        <f t="shared" si="10"/>
        <v>1.3970726245931349</v>
      </c>
      <c r="S18" s="1">
        <f t="shared" si="10"/>
        <v>1.3964062140037206</v>
      </c>
      <c r="T18" s="1">
        <f t="shared" si="10"/>
        <v>1.3964696677078499</v>
      </c>
      <c r="U18" s="1">
        <f t="shared" si="10"/>
        <v>1.396506801139356</v>
      </c>
      <c r="V18" s="1">
        <f t="shared" si="10"/>
        <v>1.3965036767451657</v>
      </c>
      <c r="W18" s="1">
        <f t="shared" si="10"/>
        <v>1.396501611040603</v>
      </c>
      <c r="X18" s="1">
        <f t="shared" si="10"/>
        <v>1.3965017625892546</v>
      </c>
      <c r="Y18" s="1">
        <f t="shared" si="10"/>
        <v>1.3965018772887428</v>
      </c>
      <c r="Z18" s="1">
        <f t="shared" si="10"/>
        <v>1.3965018700764378</v>
      </c>
      <c r="AA18" s="1">
        <f t="shared" si="10"/>
        <v>1.3965018637191671</v>
      </c>
      <c r="AB18" s="1">
        <f t="shared" si="10"/>
        <v>1.3965018640538167</v>
      </c>
      <c r="AC18" s="1">
        <f t="shared" si="11"/>
        <v>1.3965018644055491</v>
      </c>
      <c r="AD18" s="1">
        <f t="shared" si="11"/>
        <v>1.396501864390564</v>
      </c>
      <c r="AE18" s="1">
        <f t="shared" si="11"/>
        <v>1.3965018643711369</v>
      </c>
      <c r="AF18" s="1">
        <f t="shared" si="11"/>
        <v>1.3965018643717728</v>
      </c>
      <c r="AG18" s="1">
        <f t="shared" si="11"/>
        <v>1.396501864372844</v>
      </c>
      <c r="AH18" s="1">
        <f t="shared" si="11"/>
        <v>1.3965018643728193</v>
      </c>
      <c r="AI18" s="1">
        <f t="shared" si="11"/>
        <v>1.3965018643727602</v>
      </c>
      <c r="AJ18" s="1">
        <f t="shared" si="11"/>
        <v>1.3965018643727611</v>
      </c>
      <c r="AK18" s="1">
        <f t="shared" si="11"/>
        <v>1.3965018643727645</v>
      </c>
      <c r="AL18" s="1">
        <f t="shared" si="11"/>
        <v>1.3965018643727645</v>
      </c>
      <c r="AM18" s="1">
        <f t="shared" si="11"/>
        <v>1.3965018643727642</v>
      </c>
      <c r="AN18" s="1">
        <f t="shared" si="11"/>
        <v>1.3965018643727645</v>
      </c>
      <c r="AO18" s="1">
        <f t="shared" si="11"/>
        <v>1.3965018643727642</v>
      </c>
      <c r="AP18" s="1">
        <f t="shared" si="11"/>
        <v>1.3965018643727645</v>
      </c>
      <c r="AQ18" s="1">
        <f t="shared" si="11"/>
        <v>1.3965018643727642</v>
      </c>
    </row>
    <row r="19" spans="2:43" ht="18.75" customHeight="1" x14ac:dyDescent="0.4">
      <c r="B19" s="1" t="str">
        <f t="shared" si="8"/>
        <v>三渓園</v>
      </c>
      <c r="C19" s="4">
        <f>IF(F16&lt;&gt;0,1/F16,0)</f>
        <v>2</v>
      </c>
      <c r="D19" s="4">
        <f>IF(F17&lt;&gt;0,1/F17,0)</f>
        <v>7</v>
      </c>
      <c r="E19" s="4">
        <f>IF(F18&lt;&gt;0,1/F18,0)</f>
        <v>1</v>
      </c>
      <c r="F19" s="4">
        <v>1</v>
      </c>
      <c r="G19" s="8">
        <f>IF($B$1&gt;=5,IF(G9&lt;0,1/(-1*G9),G9),0)</f>
        <v>0.33333333333333331</v>
      </c>
      <c r="H19" s="8">
        <f>IF($B$1&gt;=6,IF(H9&lt;0,1/(-1*H9),H9),0)</f>
        <v>7</v>
      </c>
      <c r="I19" s="8">
        <f t="shared" si="9"/>
        <v>5</v>
      </c>
      <c r="M19" s="1">
        <f t="shared" si="10"/>
        <v>3.333333333333333</v>
      </c>
      <c r="N19" s="1">
        <f t="shared" si="10"/>
        <v>1.5820293848819285</v>
      </c>
      <c r="O19" s="1">
        <f t="shared" si="10"/>
        <v>1.3620401199837646</v>
      </c>
      <c r="P19" s="1">
        <f t="shared" si="10"/>
        <v>1.3864793094698848</v>
      </c>
      <c r="Q19" s="1">
        <f t="shared" si="10"/>
        <v>1.3983479414067508</v>
      </c>
      <c r="R19" s="1">
        <f t="shared" si="10"/>
        <v>1.3970726245931349</v>
      </c>
      <c r="S19" s="1">
        <f t="shared" si="10"/>
        <v>1.3964062140037206</v>
      </c>
      <c r="T19" s="1">
        <f t="shared" si="10"/>
        <v>1.3964696677078499</v>
      </c>
      <c r="U19" s="1">
        <f t="shared" si="10"/>
        <v>1.396506801139356</v>
      </c>
      <c r="V19" s="1">
        <f t="shared" si="10"/>
        <v>1.3965036767451657</v>
      </c>
      <c r="W19" s="1">
        <f t="shared" si="10"/>
        <v>1.396501611040603</v>
      </c>
      <c r="X19" s="1">
        <f t="shared" si="10"/>
        <v>1.3965017625892546</v>
      </c>
      <c r="Y19" s="1">
        <f t="shared" si="10"/>
        <v>1.3965018772887428</v>
      </c>
      <c r="Z19" s="1">
        <f t="shared" si="10"/>
        <v>1.3965018700764378</v>
      </c>
      <c r="AA19" s="1">
        <f t="shared" si="10"/>
        <v>1.3965018637191671</v>
      </c>
      <c r="AB19" s="1">
        <f t="shared" si="10"/>
        <v>1.3965018640538167</v>
      </c>
      <c r="AC19" s="1">
        <f t="shared" si="11"/>
        <v>1.3965018644055491</v>
      </c>
      <c r="AD19" s="1">
        <f t="shared" si="11"/>
        <v>1.396501864390564</v>
      </c>
      <c r="AE19" s="1">
        <f t="shared" si="11"/>
        <v>1.3965018643711369</v>
      </c>
      <c r="AF19" s="1">
        <f t="shared" si="11"/>
        <v>1.3965018643717728</v>
      </c>
      <c r="AG19" s="1">
        <f t="shared" si="11"/>
        <v>1.396501864372844</v>
      </c>
      <c r="AH19" s="1">
        <f t="shared" si="11"/>
        <v>1.3965018643728193</v>
      </c>
      <c r="AI19" s="1">
        <f t="shared" si="11"/>
        <v>1.3965018643727602</v>
      </c>
      <c r="AJ19" s="1">
        <f t="shared" si="11"/>
        <v>1.3965018643727611</v>
      </c>
      <c r="AK19" s="1">
        <f t="shared" si="11"/>
        <v>1.3965018643727645</v>
      </c>
      <c r="AL19" s="1">
        <f t="shared" si="11"/>
        <v>1.3965018643727645</v>
      </c>
      <c r="AM19" s="1">
        <f t="shared" si="11"/>
        <v>1.3965018643727642</v>
      </c>
      <c r="AN19" s="1">
        <f t="shared" si="11"/>
        <v>1.3965018643727645</v>
      </c>
      <c r="AO19" s="1">
        <f t="shared" si="11"/>
        <v>1.3965018643727642</v>
      </c>
      <c r="AP19" s="1">
        <f t="shared" si="11"/>
        <v>1.3965018643727645</v>
      </c>
      <c r="AQ19" s="1">
        <f t="shared" si="11"/>
        <v>1.3965018643727642</v>
      </c>
    </row>
    <row r="20" spans="2:43" ht="18.75" customHeight="1" x14ac:dyDescent="0.4">
      <c r="B20" s="1" t="str">
        <f t="shared" si="8"/>
        <v>東高根森林公園</v>
      </c>
      <c r="C20" s="4">
        <f>IF(G16&lt;&gt;0,1/G16,0)</f>
        <v>4</v>
      </c>
      <c r="D20" s="4">
        <f>IF(G17&lt;&gt;0,1/G17,0)</f>
        <v>9</v>
      </c>
      <c r="E20" s="4">
        <f>IF(G18&lt;&gt;0,1/G18,0)</f>
        <v>3</v>
      </c>
      <c r="F20" s="4">
        <f>IF(G19&lt;&gt;0,1/G19,0)</f>
        <v>3</v>
      </c>
      <c r="G20" s="8">
        <v>1</v>
      </c>
      <c r="H20" s="8">
        <f>IF($B$1&gt;=6,IF(H10&lt;0,1/(-1*H10),H10),0)</f>
        <v>7</v>
      </c>
      <c r="I20" s="8">
        <f t="shared" si="9"/>
        <v>7</v>
      </c>
      <c r="M20" s="1">
        <f t="shared" si="10"/>
        <v>4.8571428571428568</v>
      </c>
      <c r="N20" s="1">
        <f t="shared" si="10"/>
        <v>3.1424839365373862</v>
      </c>
      <c r="O20" s="1">
        <f t="shared" si="10"/>
        <v>2.8071152088331282</v>
      </c>
      <c r="P20" s="1">
        <f t="shared" si="10"/>
        <v>2.8184753318628695</v>
      </c>
      <c r="Q20" s="1">
        <f t="shared" si="10"/>
        <v>2.836103627526414</v>
      </c>
      <c r="R20" s="1">
        <f t="shared" si="10"/>
        <v>2.835630154739484</v>
      </c>
      <c r="S20" s="1">
        <f t="shared" si="10"/>
        <v>2.8346526665559306</v>
      </c>
      <c r="T20" s="1">
        <f t="shared" si="10"/>
        <v>2.834669254518043</v>
      </c>
      <c r="U20" s="1">
        <f t="shared" si="10"/>
        <v>2.8347229908975837</v>
      </c>
      <c r="V20" s="1">
        <f t="shared" si="10"/>
        <v>2.8347225945786891</v>
      </c>
      <c r="W20" s="1">
        <f t="shared" si="10"/>
        <v>2.8347196446870191</v>
      </c>
      <c r="X20" s="1">
        <f t="shared" si="10"/>
        <v>2.8347196382202346</v>
      </c>
      <c r="Y20" s="1">
        <f t="shared" si="10"/>
        <v>2.8347197998844558</v>
      </c>
      <c r="Z20" s="1">
        <f t="shared" si="10"/>
        <v>2.8347198017841402</v>
      </c>
      <c r="AA20" s="1">
        <f t="shared" si="10"/>
        <v>2.8347197929391443</v>
      </c>
      <c r="AB20" s="1">
        <f t="shared" si="10"/>
        <v>2.8347197927504566</v>
      </c>
      <c r="AC20" s="1">
        <f t="shared" si="11"/>
        <v>2.8347197932335755</v>
      </c>
      <c r="AD20" s="1">
        <f t="shared" si="11"/>
        <v>2.8347197932485377</v>
      </c>
      <c r="AE20" s="1">
        <f t="shared" si="11"/>
        <v>2.834719793222193</v>
      </c>
      <c r="AF20" s="1">
        <f t="shared" si="11"/>
        <v>2.8347197932211214</v>
      </c>
      <c r="AG20" s="1">
        <f t="shared" si="11"/>
        <v>2.8347197932225554</v>
      </c>
      <c r="AH20" s="1">
        <f t="shared" si="11"/>
        <v>2.8347197932226287</v>
      </c>
      <c r="AI20" s="1">
        <f t="shared" si="11"/>
        <v>2.8347197932225496</v>
      </c>
      <c r="AJ20" s="1">
        <f t="shared" si="11"/>
        <v>2.8347197932225456</v>
      </c>
      <c r="AK20" s="1">
        <f t="shared" si="11"/>
        <v>2.8347197932225496</v>
      </c>
      <c r="AL20" s="1">
        <f t="shared" si="11"/>
        <v>2.8347197932225496</v>
      </c>
      <c r="AM20" s="1">
        <f t="shared" si="11"/>
        <v>2.8347197932225496</v>
      </c>
      <c r="AN20" s="1">
        <f t="shared" si="11"/>
        <v>2.8347197932225501</v>
      </c>
      <c r="AO20" s="1">
        <f t="shared" si="11"/>
        <v>2.8347197932225496</v>
      </c>
      <c r="AP20" s="1">
        <f t="shared" si="11"/>
        <v>2.8347197932225501</v>
      </c>
      <c r="AQ20" s="1">
        <f t="shared" si="11"/>
        <v>2.8347197932225496</v>
      </c>
    </row>
    <row r="21" spans="2:43" ht="18.75" customHeight="1" x14ac:dyDescent="0.4">
      <c r="B21" s="1" t="str">
        <f t="shared" si="8"/>
        <v>山下公園</v>
      </c>
      <c r="C21" s="4">
        <f>IF(H16&lt;&gt;0,1/H16,0)</f>
        <v>0.14285714285714285</v>
      </c>
      <c r="D21" s="4">
        <f>IF(H17&lt;&gt;0,1/H17,0)</f>
        <v>1</v>
      </c>
      <c r="E21" s="4">
        <f>IF(H18&lt;&gt;0,1/H18,0)</f>
        <v>0.14285714285714285</v>
      </c>
      <c r="F21" s="4">
        <f>IF(H19&lt;&gt;0,1/H19,0)</f>
        <v>0.14285714285714285</v>
      </c>
      <c r="G21" s="8">
        <f>IF(H20&lt;&gt;0,1/H20,0)</f>
        <v>0.14285714285714285</v>
      </c>
      <c r="H21" s="8">
        <v>1</v>
      </c>
      <c r="I21" s="8">
        <f t="shared" si="9"/>
        <v>0.33333333333333331</v>
      </c>
      <c r="M21" s="1">
        <f t="shared" si="10"/>
        <v>0.41496598639455778</v>
      </c>
      <c r="N21" s="1">
        <f t="shared" si="10"/>
        <v>0.19911872638227632</v>
      </c>
      <c r="O21" s="1">
        <f t="shared" si="10"/>
        <v>0.19184752778226927</v>
      </c>
      <c r="P21" s="1">
        <f t="shared" si="10"/>
        <v>0.19590265024367984</v>
      </c>
      <c r="Q21" s="1">
        <f t="shared" si="10"/>
        <v>0.19636301942854761</v>
      </c>
      <c r="R21" s="1">
        <f t="shared" si="10"/>
        <v>0.19613864803099998</v>
      </c>
      <c r="S21" s="1">
        <f t="shared" si="10"/>
        <v>0.1961111432473239</v>
      </c>
      <c r="T21" s="1">
        <f t="shared" si="10"/>
        <v>0.19612316587711792</v>
      </c>
      <c r="U21" s="1">
        <f t="shared" si="10"/>
        <v>0.19612478854813312</v>
      </c>
      <c r="V21" s="1">
        <f t="shared" si="10"/>
        <v>0.19612414485812013</v>
      </c>
      <c r="W21" s="1">
        <f t="shared" si="10"/>
        <v>0.19612404974367403</v>
      </c>
      <c r="X21" s="1">
        <f t="shared" si="10"/>
        <v>0.19612408412438598</v>
      </c>
      <c r="Y21" s="1">
        <f t="shared" si="10"/>
        <v>0.19612408966758238</v>
      </c>
      <c r="Z21" s="1">
        <f t="shared" si="10"/>
        <v>0.19612408783565871</v>
      </c>
      <c r="AA21" s="1">
        <f t="shared" si="10"/>
        <v>0.19612408751424693</v>
      </c>
      <c r="AB21" s="1">
        <f t="shared" si="10"/>
        <v>0.19612408761160921</v>
      </c>
      <c r="AC21" s="1">
        <f t="shared" si="11"/>
        <v>0.19612408763016098</v>
      </c>
      <c r="AD21" s="1">
        <f t="shared" si="11"/>
        <v>0.19612408762500044</v>
      </c>
      <c r="AE21" s="1">
        <f t="shared" si="11"/>
        <v>0.19612408762393399</v>
      </c>
      <c r="AF21" s="1">
        <f t="shared" si="11"/>
        <v>0.19612408762420674</v>
      </c>
      <c r="AG21" s="1">
        <f t="shared" si="11"/>
        <v>0.19612408762426781</v>
      </c>
      <c r="AH21" s="1">
        <f t="shared" si="11"/>
        <v>0.19612408762425343</v>
      </c>
      <c r="AI21" s="1">
        <f t="shared" si="11"/>
        <v>0.19612408762424999</v>
      </c>
      <c r="AJ21" s="1">
        <f t="shared" si="11"/>
        <v>0.19612408762425071</v>
      </c>
      <c r="AK21" s="1">
        <f t="shared" si="11"/>
        <v>0.19612408762425093</v>
      </c>
      <c r="AL21" s="1">
        <f t="shared" si="11"/>
        <v>0.19612408762425088</v>
      </c>
      <c r="AM21" s="1">
        <f t="shared" si="11"/>
        <v>0.19612408762425085</v>
      </c>
      <c r="AN21" s="1">
        <f t="shared" si="11"/>
        <v>0.19612408762425088</v>
      </c>
      <c r="AO21" s="1">
        <f t="shared" si="11"/>
        <v>0.19612408762425085</v>
      </c>
      <c r="AP21" s="1">
        <f t="shared" si="11"/>
        <v>0.19612408762425088</v>
      </c>
      <c r="AQ21" s="1">
        <f t="shared" si="11"/>
        <v>0.19612408762425082</v>
      </c>
    </row>
    <row r="22" spans="2:43" ht="18.75" customHeight="1" x14ac:dyDescent="0.4">
      <c r="B22" s="1" t="str">
        <f t="shared" si="8"/>
        <v>府中郷土の森</v>
      </c>
      <c r="C22" s="4">
        <f>IF(I16&lt;&gt;0,1/I16,0)</f>
        <v>0.2</v>
      </c>
      <c r="D22" s="4">
        <f>IF(I17&lt;&gt;0,1/I17,0)</f>
        <v>4</v>
      </c>
      <c r="E22" s="4">
        <f>IF(I18&lt;&gt;0,1/I18,0)</f>
        <v>0.2</v>
      </c>
      <c r="F22" s="4">
        <f>IF(I19&lt;&gt;0,1/I19,0)</f>
        <v>0.2</v>
      </c>
      <c r="G22" s="8">
        <f>IF(I20&lt;&gt;0,1/I20,0)</f>
        <v>0.14285714285714285</v>
      </c>
      <c r="H22" s="8">
        <f>IF(I21&lt;&gt;0,1/I21,0)</f>
        <v>3</v>
      </c>
      <c r="I22" s="8">
        <v>1</v>
      </c>
      <c r="M22" s="1">
        <f t="shared" si="10"/>
        <v>1.2489795918367346</v>
      </c>
      <c r="N22" s="1">
        <f t="shared" si="10"/>
        <v>0.40442410269702467</v>
      </c>
      <c r="O22" s="1">
        <f t="shared" si="10"/>
        <v>0.36921595239116639</v>
      </c>
      <c r="P22" s="1">
        <f t="shared" si="10"/>
        <v>0.38442282659913868</v>
      </c>
      <c r="Q22" s="1">
        <f t="shared" si="10"/>
        <v>0.38653093854591153</v>
      </c>
      <c r="R22" s="1">
        <f t="shared" si="10"/>
        <v>0.38569460778958997</v>
      </c>
      <c r="S22" s="1">
        <f t="shared" si="10"/>
        <v>0.38557044483233416</v>
      </c>
      <c r="T22" s="1">
        <f t="shared" si="10"/>
        <v>0.38561504794136381</v>
      </c>
      <c r="U22" s="1">
        <f t="shared" si="10"/>
        <v>0.38562228067333248</v>
      </c>
      <c r="V22" s="1">
        <f t="shared" si="10"/>
        <v>0.38561990420970754</v>
      </c>
      <c r="W22" s="1">
        <f t="shared" si="10"/>
        <v>0.3856194849636001</v>
      </c>
      <c r="X22" s="1">
        <f t="shared" si="10"/>
        <v>0.38561961124429078</v>
      </c>
      <c r="Y22" s="1">
        <f t="shared" si="10"/>
        <v>0.38561963543617239</v>
      </c>
      <c r="Z22" s="1">
        <f t="shared" si="10"/>
        <v>0.38561962874412076</v>
      </c>
      <c r="AA22" s="1">
        <f t="shared" si="10"/>
        <v>0.38561962735385313</v>
      </c>
      <c r="AB22" s="1">
        <f t="shared" si="10"/>
        <v>0.38561962770745328</v>
      </c>
      <c r="AC22" s="1">
        <f t="shared" si="11"/>
        <v>0.38561962778705366</v>
      </c>
      <c r="AD22" s="1">
        <f t="shared" si="11"/>
        <v>0.38561962776842851</v>
      </c>
      <c r="AE22" s="1">
        <f t="shared" si="11"/>
        <v>0.38561962776388642</v>
      </c>
      <c r="AF22" s="1">
        <f t="shared" si="11"/>
        <v>0.38561962776486408</v>
      </c>
      <c r="AG22" s="1">
        <f t="shared" si="11"/>
        <v>0.38561962776512249</v>
      </c>
      <c r="AH22" s="1">
        <f t="shared" si="11"/>
        <v>0.3856196277650713</v>
      </c>
      <c r="AI22" s="1">
        <f t="shared" si="11"/>
        <v>0.38561962776505671</v>
      </c>
      <c r="AJ22" s="1">
        <f t="shared" si="11"/>
        <v>0.38561962776505937</v>
      </c>
      <c r="AK22" s="1">
        <f t="shared" si="11"/>
        <v>0.38561962776506015</v>
      </c>
      <c r="AL22" s="1">
        <f t="shared" si="11"/>
        <v>0.38561962776505998</v>
      </c>
      <c r="AM22" s="1">
        <f t="shared" si="11"/>
        <v>0.38561962776506004</v>
      </c>
      <c r="AN22" s="1">
        <f t="shared" si="11"/>
        <v>0.38561962776506004</v>
      </c>
      <c r="AO22" s="1">
        <f t="shared" si="11"/>
        <v>0.38561962776505998</v>
      </c>
      <c r="AP22" s="1">
        <f t="shared" si="11"/>
        <v>0.38561962776506004</v>
      </c>
      <c r="AQ22" s="1">
        <f t="shared" si="11"/>
        <v>0.38561962776505998</v>
      </c>
    </row>
    <row r="23" spans="2:43" ht="18.75" customHeight="1" x14ac:dyDescent="0.4">
      <c r="L23" s="1" t="s">
        <v>8</v>
      </c>
      <c r="M23" s="1">
        <f>SUM(M16:M22)</f>
        <v>16.621995464852606</v>
      </c>
      <c r="N23" s="1">
        <f t="shared" ref="N23:AQ23" si="12">SUM(N16:N22)</f>
        <v>8.2681745631147425</v>
      </c>
      <c r="O23" s="1">
        <f t="shared" si="12"/>
        <v>7.2649409100858744</v>
      </c>
      <c r="P23" s="1">
        <f t="shared" si="12"/>
        <v>7.3807281055421274</v>
      </c>
      <c r="Q23" s="1">
        <f t="shared" si="12"/>
        <v>7.4347734030767576</v>
      </c>
      <c r="R23" s="1">
        <f t="shared" si="12"/>
        <v>7.4287336881823043</v>
      </c>
      <c r="S23" s="1">
        <f t="shared" si="12"/>
        <v>7.4256961677001128</v>
      </c>
      <c r="T23" s="1">
        <f t="shared" si="12"/>
        <v>7.4259977979480976</v>
      </c>
      <c r="U23" s="1">
        <f t="shared" si="12"/>
        <v>7.4261671744761433</v>
      </c>
      <c r="V23" s="1">
        <f t="shared" si="12"/>
        <v>7.4261522542277447</v>
      </c>
      <c r="W23" s="1">
        <f t="shared" si="12"/>
        <v>7.4261428255466795</v>
      </c>
      <c r="X23" s="1">
        <f t="shared" si="12"/>
        <v>7.4261435534194318</v>
      </c>
      <c r="Y23" s="1">
        <f t="shared" si="12"/>
        <v>7.426144077298078</v>
      </c>
      <c r="Z23" s="1">
        <f t="shared" si="12"/>
        <v>7.426144042399943</v>
      </c>
      <c r="AA23" s="1">
        <f t="shared" si="12"/>
        <v>7.4261440133450334</v>
      </c>
      <c r="AB23" s="1">
        <f t="shared" si="12"/>
        <v>7.4261440149806042</v>
      </c>
      <c r="AC23" s="1">
        <f t="shared" si="12"/>
        <v>7.4261440165891566</v>
      </c>
      <c r="AD23" s="1">
        <f t="shared" si="12"/>
        <v>7.4261440165148631</v>
      </c>
      <c r="AE23" s="1">
        <f t="shared" si="12"/>
        <v>7.4261440164259627</v>
      </c>
      <c r="AF23" s="1">
        <f t="shared" si="12"/>
        <v>7.4261440164291868</v>
      </c>
      <c r="AG23" s="1">
        <f t="shared" si="12"/>
        <v>7.4261440164340913</v>
      </c>
      <c r="AH23" s="1">
        <f t="shared" si="12"/>
        <v>7.4261440164339616</v>
      </c>
      <c r="AI23" s="1">
        <f t="shared" si="12"/>
        <v>7.4261440164336907</v>
      </c>
      <c r="AJ23" s="1">
        <f t="shared" si="12"/>
        <v>7.426144016433696</v>
      </c>
      <c r="AK23" s="1">
        <f t="shared" si="12"/>
        <v>7.4261440164337111</v>
      </c>
      <c r="AL23" s="1">
        <f t="shared" si="12"/>
        <v>7.4261440164337102</v>
      </c>
      <c r="AM23" s="1">
        <f t="shared" si="12"/>
        <v>7.4261440164337094</v>
      </c>
      <c r="AN23" s="1">
        <f t="shared" si="12"/>
        <v>7.4261440164337111</v>
      </c>
      <c r="AO23" s="1">
        <f t="shared" si="12"/>
        <v>7.4261440164337094</v>
      </c>
      <c r="AP23" s="1">
        <f t="shared" si="12"/>
        <v>7.4261440164337111</v>
      </c>
      <c r="AQ23" s="1">
        <f t="shared" si="12"/>
        <v>7.4261440164337094</v>
      </c>
    </row>
    <row r="24" spans="2:43" ht="18.75" customHeight="1" x14ac:dyDescent="0.4">
      <c r="B24" s="1" t="s">
        <v>9</v>
      </c>
    </row>
    <row r="25" spans="2:43" ht="18.75" customHeight="1" x14ac:dyDescent="0.4">
      <c r="B25" s="1" t="s">
        <v>10</v>
      </c>
      <c r="C25" s="1" t="str">
        <f t="shared" ref="C25:I25" si="13">C15</f>
        <v>生田緑地</v>
      </c>
      <c r="D25" s="1" t="str">
        <f t="shared" si="13"/>
        <v>多摩川河岸</v>
      </c>
      <c r="E25" s="1" t="str">
        <f t="shared" si="13"/>
        <v>神代植物公園</v>
      </c>
      <c r="F25" s="1" t="str">
        <f t="shared" si="13"/>
        <v>三渓園</v>
      </c>
      <c r="G25" s="1" t="str">
        <f t="shared" si="13"/>
        <v>東高根森林公園</v>
      </c>
      <c r="H25" s="1" t="str">
        <f t="shared" si="13"/>
        <v>山下公園</v>
      </c>
      <c r="I25" s="1" t="str">
        <f t="shared" si="13"/>
        <v>府中郷土の森</v>
      </c>
    </row>
    <row r="26" spans="2:43" ht="18.75" customHeight="1" x14ac:dyDescent="0.4">
      <c r="B26" s="1" t="str">
        <f t="shared" ref="B26:B32" si="14">B16</f>
        <v>生田緑地</v>
      </c>
      <c r="C26" s="4"/>
      <c r="D26" s="4">
        <f>J6/J7</f>
        <v>5.7714036948955485</v>
      </c>
      <c r="E26" s="4">
        <f>IF($B$1&gt;=3,J6/J8,"")</f>
        <v>0.74256837036077761</v>
      </c>
      <c r="F26" s="4">
        <f>IF($B$1&gt;=4,J6/J9,"")</f>
        <v>0.74256837036077761</v>
      </c>
      <c r="G26" s="4">
        <f>IF($B$1&gt;=5,J6/J10,"")</f>
        <v>0.36582032415069748</v>
      </c>
      <c r="H26" s="4">
        <f>IF($B$1&gt;=6,J6/J11,"")</f>
        <v>5.2874592111287706</v>
      </c>
      <c r="I26" s="4">
        <f>IF($B$1&gt;=7,J6/J12,"")</f>
        <v>2.6891735766750591</v>
      </c>
    </row>
    <row r="27" spans="2:43" ht="18.75" customHeight="1" x14ac:dyDescent="0.4">
      <c r="B27" s="1" t="str">
        <f t="shared" si="14"/>
        <v>多摩川河岸</v>
      </c>
      <c r="C27" s="4"/>
      <c r="D27" s="4"/>
      <c r="E27" s="4">
        <f>IF($B$1&gt;=3,J7/J8,"")</f>
        <v>0.12866339102522556</v>
      </c>
      <c r="F27" s="4">
        <f>IF($B$1&gt;=4,J7/J9,"")</f>
        <v>0.12866339102522556</v>
      </c>
      <c r="G27" s="4">
        <f>IF($B$1&gt;=5,J7/J10,"")</f>
        <v>6.3384982837752804E-2</v>
      </c>
      <c r="H27" s="4">
        <f>IF($B$1&gt;=6,J7/J11,"")</f>
        <v>0.9161478715836846</v>
      </c>
      <c r="I27" s="4">
        <f>IF($B$1&gt;=7,J7/J12,"")</f>
        <v>0.46594792512148603</v>
      </c>
    </row>
    <row r="28" spans="2:43" ht="18.75" customHeight="1" x14ac:dyDescent="0.4">
      <c r="B28" s="1" t="str">
        <f t="shared" si="14"/>
        <v>神代植物公園</v>
      </c>
      <c r="C28" s="4"/>
      <c r="D28" s="4"/>
      <c r="E28" s="4"/>
      <c r="F28" s="4">
        <f>IF($B$1&gt;=4,J8/J9,"")</f>
        <v>1</v>
      </c>
      <c r="G28" s="4">
        <f>IF($B$1&gt;=5,J8/J10,"")</f>
        <v>0.49264194214596468</v>
      </c>
      <c r="H28" s="4">
        <f>IF($B$1&gt;=6,J8/J11,"")</f>
        <v>7.1205015217115335</v>
      </c>
      <c r="I28" s="4">
        <f>IF($B$1&gt;=7,J8/J12,"")</f>
        <v>3.6214491271268683</v>
      </c>
    </row>
    <row r="29" spans="2:43" ht="18.75" customHeight="1" x14ac:dyDescent="0.4">
      <c r="B29" s="1" t="str">
        <f t="shared" si="14"/>
        <v>三渓園</v>
      </c>
      <c r="C29" s="4"/>
      <c r="D29" s="4"/>
      <c r="E29" s="4"/>
      <c r="F29" s="4"/>
      <c r="G29" s="4">
        <f>IF($B$1&gt;=5,J9/J10,"")</f>
        <v>0.49264194214596468</v>
      </c>
      <c r="H29" s="4">
        <f>IF($B$1&gt;=6,J9/J11,"")</f>
        <v>7.1205015217115335</v>
      </c>
      <c r="I29" s="4">
        <f>IF($B$1&gt;=7,J9/J12,"")</f>
        <v>3.6214491271268683</v>
      </c>
    </row>
    <row r="30" spans="2:43" ht="18.75" customHeight="1" x14ac:dyDescent="0.4">
      <c r="B30" s="1" t="str">
        <f t="shared" si="14"/>
        <v>東高根森林公園</v>
      </c>
      <c r="C30" s="4"/>
      <c r="D30" s="4"/>
      <c r="E30" s="4"/>
      <c r="F30" s="4"/>
      <c r="G30" s="4"/>
      <c r="H30" s="16">
        <f>IF($B$1&gt;=6,J10/J11,"")</f>
        <v>14.453705445164477</v>
      </c>
      <c r="I30" s="16">
        <f>IF($B$1&gt;=7,J10/J12,"")</f>
        <v>7.3510775622386424</v>
      </c>
    </row>
    <row r="31" spans="2:43" ht="18.75" customHeight="1" x14ac:dyDescent="0.4">
      <c r="B31" s="1" t="str">
        <f t="shared" si="14"/>
        <v>山下公園</v>
      </c>
      <c r="C31" s="4"/>
      <c r="D31" s="4"/>
      <c r="E31" s="4"/>
      <c r="F31" s="4"/>
      <c r="G31" s="4"/>
      <c r="H31" s="4"/>
      <c r="I31" s="16">
        <f>IF($B$1&gt;=7,J11/J12,"")</f>
        <v>0.50859467076644782</v>
      </c>
    </row>
    <row r="32" spans="2:43" ht="18.75" customHeight="1" x14ac:dyDescent="0.4">
      <c r="B32" s="1" t="str">
        <f t="shared" si="14"/>
        <v>府中郷土の森</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15">C25</f>
        <v>生田緑地</v>
      </c>
      <c r="D34" s="1" t="str">
        <f t="shared" si="15"/>
        <v>多摩川河岸</v>
      </c>
      <c r="E34" s="1" t="str">
        <f t="shared" si="15"/>
        <v>神代植物公園</v>
      </c>
      <c r="F34" s="1" t="str">
        <f t="shared" si="15"/>
        <v>三渓園</v>
      </c>
      <c r="G34" s="1" t="str">
        <f t="shared" si="15"/>
        <v>東高根森林公園</v>
      </c>
      <c r="H34" s="1" t="str">
        <f t="shared" si="15"/>
        <v>山下公園</v>
      </c>
      <c r="I34" s="1" t="str">
        <f t="shared" si="15"/>
        <v>府中郷土の森</v>
      </c>
    </row>
    <row r="35" spans="2:9" ht="18.75" customHeight="1" x14ac:dyDescent="0.4">
      <c r="B35" s="1" t="str">
        <f t="shared" ref="B35:B41" si="16">B26</f>
        <v>生田緑地</v>
      </c>
      <c r="C35" s="4"/>
      <c r="D35" s="4">
        <f>IF(D26&lt;&gt;"",D16/D26,1)</f>
        <v>1.2128765149786818</v>
      </c>
      <c r="E35" s="4">
        <f>IF(E26&lt;&gt;"",E16/E26,1)</f>
        <v>0.67333867150451676</v>
      </c>
      <c r="F35" s="4">
        <f t="shared" ref="F35:I40" si="17">IF(F26&lt;&gt;"",F16/F26,1)</f>
        <v>0.67333867150451676</v>
      </c>
      <c r="G35" s="4">
        <f t="shared" si="17"/>
        <v>0.68339560023191603</v>
      </c>
      <c r="H35" s="4">
        <f t="shared" si="17"/>
        <v>1.323887281298882</v>
      </c>
      <c r="I35" s="4">
        <f t="shared" si="17"/>
        <v>1.8593072769151953</v>
      </c>
    </row>
    <row r="36" spans="2:9" ht="18.75" customHeight="1" x14ac:dyDescent="0.4">
      <c r="B36" s="1" t="str">
        <f t="shared" si="16"/>
        <v>多摩川河岸</v>
      </c>
      <c r="C36" s="4"/>
      <c r="D36" s="4"/>
      <c r="E36" s="4">
        <f>IF(E27&lt;&gt;"",E17/E27,1)</f>
        <v>1.110316941896351</v>
      </c>
      <c r="F36" s="4">
        <f t="shared" si="17"/>
        <v>1.110316941896351</v>
      </c>
      <c r="G36" s="4">
        <f t="shared" si="17"/>
        <v>1.7529563965572628</v>
      </c>
      <c r="H36" s="4">
        <f t="shared" si="17"/>
        <v>1.0915268495590846</v>
      </c>
      <c r="I36" s="4">
        <f t="shared" si="17"/>
        <v>0.536540644396727</v>
      </c>
    </row>
    <row r="37" spans="2:9" ht="18.75" customHeight="1" x14ac:dyDescent="0.4">
      <c r="B37" s="1" t="str">
        <f t="shared" si="16"/>
        <v>神代植物公園</v>
      </c>
      <c r="C37" s="4"/>
      <c r="D37" s="4"/>
      <c r="E37" s="4"/>
      <c r="F37" s="4">
        <f t="shared" si="17"/>
        <v>1</v>
      </c>
      <c r="G37" s="4">
        <f t="shared" si="17"/>
        <v>0.67662394290125238</v>
      </c>
      <c r="H37" s="4">
        <f t="shared" si="17"/>
        <v>0.98307682101547122</v>
      </c>
      <c r="I37" s="4">
        <f t="shared" si="17"/>
        <v>1.3806627746188516</v>
      </c>
    </row>
    <row r="38" spans="2:9" ht="18.75" customHeight="1" x14ac:dyDescent="0.4">
      <c r="B38" s="1" t="str">
        <f t="shared" si="16"/>
        <v>三渓園</v>
      </c>
      <c r="C38" s="4"/>
      <c r="D38" s="4"/>
      <c r="E38" s="4"/>
      <c r="F38" s="4"/>
      <c r="G38" s="4">
        <f t="shared" si="17"/>
        <v>0.67662394290125238</v>
      </c>
      <c r="H38" s="4">
        <f t="shared" si="17"/>
        <v>0.98307682101547122</v>
      </c>
      <c r="I38" s="4">
        <f t="shared" si="17"/>
        <v>1.3806627746188516</v>
      </c>
    </row>
    <row r="39" spans="2:9" ht="18.75" customHeight="1" x14ac:dyDescent="0.4">
      <c r="B39" s="1" t="str">
        <f t="shared" si="16"/>
        <v>東高根森林公園</v>
      </c>
      <c r="C39" s="4"/>
      <c r="D39" s="4"/>
      <c r="E39" s="4"/>
      <c r="F39" s="4"/>
      <c r="G39" s="4"/>
      <c r="H39" s="4">
        <f t="shared" si="17"/>
        <v>0.4843048743837427</v>
      </c>
      <c r="I39" s="4">
        <f t="shared" si="17"/>
        <v>0.95224134703161423</v>
      </c>
    </row>
    <row r="40" spans="2:9" ht="18.75" customHeight="1" x14ac:dyDescent="0.4">
      <c r="B40" s="1" t="str">
        <f t="shared" si="16"/>
        <v>山下公園</v>
      </c>
      <c r="C40" s="4"/>
      <c r="D40" s="4"/>
      <c r="E40" s="4"/>
      <c r="F40" s="4"/>
      <c r="G40" s="4"/>
      <c r="H40" s="4"/>
      <c r="I40" s="4">
        <f t="shared" si="17"/>
        <v>0.65540075917626672</v>
      </c>
    </row>
    <row r="41" spans="2:9" ht="18.75" customHeight="1" x14ac:dyDescent="0.4">
      <c r="B41" s="1" t="str">
        <f t="shared" si="16"/>
        <v>府中郷土の森</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56" priority="17">
      <formula>#REF!=1</formula>
    </cfRule>
  </conditionalFormatting>
  <conditionalFormatting sqref="J13">
    <cfRule type="cellIs" dxfId="55" priority="18" operator="greaterThan">
      <formula>0.15</formula>
    </cfRule>
  </conditionalFormatting>
  <conditionalFormatting sqref="J13">
    <cfRule type="cellIs" dxfId="54" priority="19" operator="between">
      <formula>0.1</formula>
      <formula>0.15</formula>
    </cfRule>
  </conditionalFormatting>
  <conditionalFormatting sqref="F18">
    <cfRule type="expression" dxfId="53" priority="16">
      <formula>#REF!=1</formula>
    </cfRule>
  </conditionalFormatting>
  <conditionalFormatting sqref="G18">
    <cfRule type="expression" dxfId="52" priority="15">
      <formula>#REF!=1</formula>
    </cfRule>
  </conditionalFormatting>
  <conditionalFormatting sqref="G19">
    <cfRule type="expression" dxfId="51" priority="14">
      <formula>#REF!=1</formula>
    </cfRule>
  </conditionalFormatting>
  <conditionalFormatting sqref="G20 G21:H21">
    <cfRule type="expression" dxfId="50" priority="13">
      <formula>#REF!=1</formula>
    </cfRule>
  </conditionalFormatting>
  <conditionalFormatting sqref="H18">
    <cfRule type="expression" dxfId="49" priority="12">
      <formula>#REF!=1</formula>
    </cfRule>
  </conditionalFormatting>
  <conditionalFormatting sqref="H19">
    <cfRule type="expression" dxfId="48" priority="11">
      <formula>#REF!=1</formula>
    </cfRule>
  </conditionalFormatting>
  <conditionalFormatting sqref="H20">
    <cfRule type="expression" dxfId="47" priority="10">
      <formula>#REF!=1</formula>
    </cfRule>
  </conditionalFormatting>
  <conditionalFormatting sqref="I18">
    <cfRule type="expression" dxfId="46" priority="9">
      <formula>#REF!=1</formula>
    </cfRule>
  </conditionalFormatting>
  <conditionalFormatting sqref="I19">
    <cfRule type="expression" dxfId="45" priority="8">
      <formula>#REF!=1</formula>
    </cfRule>
  </conditionalFormatting>
  <conditionalFormatting sqref="I20">
    <cfRule type="expression" dxfId="44" priority="7">
      <formula>#REF!=1</formula>
    </cfRule>
  </conditionalFormatting>
  <conditionalFormatting sqref="I21">
    <cfRule type="expression" dxfId="43" priority="4">
      <formula>#REF!=1</formula>
    </cfRule>
  </conditionalFormatting>
  <conditionalFormatting sqref="G22:H22">
    <cfRule type="expression" dxfId="42" priority="6">
      <formula>#REF!=1</formula>
    </cfRule>
  </conditionalFormatting>
  <conditionalFormatting sqref="I22">
    <cfRule type="expression" dxfId="41" priority="5">
      <formula>#REF!=1</formula>
    </cfRule>
  </conditionalFormatting>
  <conditionalFormatting sqref="E36 D35:E35 G35:G38 I35:I40">
    <cfRule type="cellIs" dxfId="40" priority="3" operator="notBetween">
      <formula>$D$33</formula>
      <formula>$C$33</formula>
    </cfRule>
  </conditionalFormatting>
  <conditionalFormatting sqref="F35:F37">
    <cfRule type="cellIs" dxfId="39" priority="2" operator="notBetween">
      <formula>0.5</formula>
      <formula>2</formula>
    </cfRule>
  </conditionalFormatting>
  <conditionalFormatting sqref="H35:H39">
    <cfRule type="cellIs" dxfId="38" priority="1" operator="notBetween">
      <formula>0.5</formula>
      <formula>2</formula>
    </cfRule>
  </conditionalFormatting>
  <dataValidations count="2">
    <dataValidation type="whole" allowBlank="1" showInputMessage="1" showErrorMessage="1" sqref="B1" xr:uid="{00000000-0002-0000-0B00-000000000000}">
      <formula1>2</formula1>
      <formula2>7</formula2>
    </dataValidation>
    <dataValidation type="list" allowBlank="1" showInputMessage="1" showErrorMessage="1" sqref="F7:F8 G7:G9 D6:I6 H7:I7 E7 H8:H10 I8:I11" xr:uid="{00000000-0002-0000-0B00-000001000000}">
      <formula1>$A$50:$A$66</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1012"/>
  <sheetViews>
    <sheetView zoomScale="98" zoomScaleNormal="98" workbookViewId="0">
      <selection activeCell="J9" sqref="J9"/>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7</v>
      </c>
      <c r="C1" s="5" t="s">
        <v>29</v>
      </c>
    </row>
    <row r="2" spans="1:43" s="26" customFormat="1" ht="45" customHeight="1" x14ac:dyDescent="0.4">
      <c r="B2" s="26" t="s">
        <v>1</v>
      </c>
      <c r="C2" s="27" t="s">
        <v>46</v>
      </c>
      <c r="D2" s="27" t="s">
        <v>47</v>
      </c>
      <c r="E2" s="28" t="s">
        <v>48</v>
      </c>
      <c r="F2" s="28" t="s">
        <v>50</v>
      </c>
      <c r="G2" s="28" t="s">
        <v>51</v>
      </c>
      <c r="H2" s="28" t="s">
        <v>53</v>
      </c>
      <c r="I2" s="28" t="s">
        <v>59</v>
      </c>
    </row>
    <row r="3" spans="1:43" ht="18.75" customHeight="1" x14ac:dyDescent="0.4">
      <c r="L3" s="1" t="s">
        <v>2</v>
      </c>
    </row>
    <row r="4" spans="1:43" ht="18.75" customHeight="1" x14ac:dyDescent="0.4">
      <c r="D4" s="5" t="s">
        <v>43</v>
      </c>
    </row>
    <row r="5" spans="1:43" ht="18.75" customHeight="1" x14ac:dyDescent="0.4">
      <c r="B5" s="1" t="s">
        <v>3</v>
      </c>
      <c r="C5" s="1" t="str">
        <f t="shared" ref="C5:D5" si="0">C2</f>
        <v>生田緑地</v>
      </c>
      <c r="D5" s="1" t="str">
        <f t="shared" si="0"/>
        <v>多摩川河岸</v>
      </c>
      <c r="E5" s="1" t="str">
        <f>IF($B$1&gt;=3,E2,"")</f>
        <v>神代植物公園</v>
      </c>
      <c r="F5" s="1" t="str">
        <f>IF($B$1&gt;=4,F2,"")</f>
        <v>三渓園</v>
      </c>
      <c r="G5" s="1" t="str">
        <f>IF($B$1&gt;=5,G2,"")</f>
        <v>東高根森林公園</v>
      </c>
      <c r="H5" s="1" t="str">
        <f>IF($B$1&gt;=6,H2,"")</f>
        <v>山下公園</v>
      </c>
      <c r="I5" s="1" t="str">
        <f>IF($B$1&gt;=7,I2,"")</f>
        <v>府中郷土の森</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生田緑地</v>
      </c>
      <c r="C6" s="4">
        <f t="shared" ref="C6:F9" si="2">C16</f>
        <v>1</v>
      </c>
      <c r="D6" s="7">
        <f>アンケート歴史的!AA59</f>
        <v>5</v>
      </c>
      <c r="E6" s="7">
        <f>アンケート歴史的!AB59</f>
        <v>2</v>
      </c>
      <c r="F6" s="7">
        <f>アンケート歴史的!AC59</f>
        <v>0.33333333333333331</v>
      </c>
      <c r="G6" s="7">
        <f>アンケート歴史的!AD59</f>
        <v>3</v>
      </c>
      <c r="H6" s="7">
        <f>アンケート歴史的!AE59</f>
        <v>3</v>
      </c>
      <c r="I6" s="7">
        <f>アンケート歴史的!AF59</f>
        <v>0.33333333333333331</v>
      </c>
      <c r="J6" s="17">
        <f t="shared" ref="J6:J7" si="3">AQ6</f>
        <v>0.14377280126799133</v>
      </c>
      <c r="M6" s="1">
        <f t="shared" ref="M6:M7" si="4">1/$B$1</f>
        <v>0.14285714285714285</v>
      </c>
      <c r="N6" s="1">
        <f t="shared" ref="N6:AC12" si="5">M16/M$23</f>
        <v>0.16471469062516711</v>
      </c>
      <c r="O6" s="1">
        <f t="shared" si="5"/>
        <v>0.14491872151258689</v>
      </c>
      <c r="P6" s="1">
        <f t="shared" si="5"/>
        <v>0.14306864018691151</v>
      </c>
      <c r="Q6" s="1">
        <f t="shared" si="5"/>
        <v>0.14371556796667384</v>
      </c>
      <c r="R6" s="1">
        <f t="shared" si="5"/>
        <v>0.14379676185681622</v>
      </c>
      <c r="S6" s="1">
        <f t="shared" si="5"/>
        <v>0.14377521450067424</v>
      </c>
      <c r="T6" s="1">
        <f t="shared" si="5"/>
        <v>0.14377200033418994</v>
      </c>
      <c r="U6" s="1">
        <f t="shared" si="5"/>
        <v>0.14377270597442712</v>
      </c>
      <c r="V6" s="1">
        <f t="shared" si="5"/>
        <v>0.14377282765886906</v>
      </c>
      <c r="W6" s="1">
        <f t="shared" si="5"/>
        <v>0.14377280490970606</v>
      </c>
      <c r="X6" s="1">
        <f t="shared" si="5"/>
        <v>0.14377280040948989</v>
      </c>
      <c r="Y6" s="1">
        <f t="shared" si="5"/>
        <v>0.1437728011315306</v>
      </c>
      <c r="Z6" s="1">
        <f t="shared" si="5"/>
        <v>0.14377280129558509</v>
      </c>
      <c r="AA6" s="1">
        <f t="shared" si="5"/>
        <v>0.1437728012730343</v>
      </c>
      <c r="AB6" s="1">
        <f t="shared" si="5"/>
        <v>0.14377280126711511</v>
      </c>
      <c r="AC6" s="1">
        <f t="shared" si="5"/>
        <v>0.143772801267807</v>
      </c>
      <c r="AD6" s="1">
        <f t="shared" ref="AD6:AQ12" si="6">AC16/AC$23</f>
        <v>0.14377280126801875</v>
      </c>
      <c r="AE6" s="1">
        <f t="shared" si="6"/>
        <v>0.14377280126799799</v>
      </c>
      <c r="AF6" s="1">
        <f t="shared" si="6"/>
        <v>0.14377280126799047</v>
      </c>
      <c r="AG6" s="1">
        <f t="shared" si="6"/>
        <v>0.14377280126799105</v>
      </c>
      <c r="AH6" s="1">
        <f t="shared" si="6"/>
        <v>0.14377280126799133</v>
      </c>
      <c r="AI6" s="1">
        <f t="shared" si="6"/>
        <v>0.14377280126799136</v>
      </c>
      <c r="AJ6" s="1">
        <f t="shared" si="6"/>
        <v>0.14377280126799133</v>
      </c>
      <c r="AK6" s="1">
        <f t="shared" si="6"/>
        <v>0.14377280126799133</v>
      </c>
      <c r="AL6" s="1">
        <f t="shared" si="6"/>
        <v>0.14377280126799133</v>
      </c>
      <c r="AM6" s="1">
        <f t="shared" si="6"/>
        <v>0.14377280126799133</v>
      </c>
      <c r="AN6" s="1">
        <f t="shared" si="6"/>
        <v>0.14377280126799133</v>
      </c>
      <c r="AO6" s="1">
        <f t="shared" si="6"/>
        <v>0.14377280126799133</v>
      </c>
      <c r="AP6" s="1">
        <f t="shared" si="6"/>
        <v>0.14377280126799133</v>
      </c>
      <c r="AQ6" s="1">
        <f t="shared" si="6"/>
        <v>0.14377280126799133</v>
      </c>
    </row>
    <row r="7" spans="1:43" ht="18.75" customHeight="1" x14ac:dyDescent="0.4">
      <c r="B7" s="1" t="str">
        <f>D5</f>
        <v>多摩川河岸</v>
      </c>
      <c r="C7" s="4"/>
      <c r="D7" s="4">
        <f t="shared" si="2"/>
        <v>1</v>
      </c>
      <c r="E7" s="7">
        <f>アンケート歴史的!AB60</f>
        <v>0.2</v>
      </c>
      <c r="F7" s="7">
        <f>アンケート歴史的!AC60</f>
        <v>0.14285714285714285</v>
      </c>
      <c r="G7" s="7">
        <f>アンケート歴史的!AD60</f>
        <v>1</v>
      </c>
      <c r="H7" s="7">
        <f>アンケート歴史的!AE60</f>
        <v>0.33333333333333331</v>
      </c>
      <c r="I7" s="7">
        <f>アンケート歴史的!AF60</f>
        <v>0.2</v>
      </c>
      <c r="J7" s="17">
        <f t="shared" si="3"/>
        <v>3.429384144258292E-2</v>
      </c>
      <c r="M7" s="1">
        <f t="shared" si="4"/>
        <v>0.14285714285714285</v>
      </c>
      <c r="N7" s="1">
        <f t="shared" si="5"/>
        <v>3.4547301994759083E-2</v>
      </c>
      <c r="O7" s="1">
        <f t="shared" si="5"/>
        <v>3.2571762636133643E-2</v>
      </c>
      <c r="P7" s="1">
        <f t="shared" si="5"/>
        <v>3.4265668556394263E-2</v>
      </c>
      <c r="Q7" s="1">
        <f t="shared" si="5"/>
        <v>3.4353190865448205E-2</v>
      </c>
      <c r="R7" s="1">
        <f t="shared" si="5"/>
        <v>3.4295398601123572E-2</v>
      </c>
      <c r="S7" s="1">
        <f t="shared" si="5"/>
        <v>3.4291840466909605E-2</v>
      </c>
      <c r="T7" s="1">
        <f t="shared" si="5"/>
        <v>3.4293764500424005E-2</v>
      </c>
      <c r="U7" s="1">
        <f t="shared" si="5"/>
        <v>3.4293908579800102E-2</v>
      </c>
      <c r="V7" s="1">
        <f t="shared" si="5"/>
        <v>3.4293844933618797E-2</v>
      </c>
      <c r="W7" s="1">
        <f t="shared" si="5"/>
        <v>3.4293839200827299E-2</v>
      </c>
      <c r="X7" s="1">
        <f t="shared" si="5"/>
        <v>3.4293841293416262E-2</v>
      </c>
      <c r="Y7" s="1">
        <f t="shared" si="5"/>
        <v>3.4293841517050214E-2</v>
      </c>
      <c r="Z7" s="1">
        <f t="shared" si="5"/>
        <v>3.4293841448690042E-2</v>
      </c>
      <c r="AA7" s="1">
        <f t="shared" si="5"/>
        <v>3.4293841440123471E-2</v>
      </c>
      <c r="AB7" s="1">
        <f t="shared" si="5"/>
        <v>3.4293841442340614E-2</v>
      </c>
      <c r="AC7" s="1">
        <f t="shared" si="5"/>
        <v>3.4293841442663626E-2</v>
      </c>
      <c r="AD7" s="1">
        <f t="shared" si="6"/>
        <v>3.4293841442592309E-2</v>
      </c>
      <c r="AE7" s="1">
        <f t="shared" si="6"/>
        <v>3.4293841442580283E-2</v>
      </c>
      <c r="AF7" s="1">
        <f t="shared" si="6"/>
        <v>3.4293841442582559E-2</v>
      </c>
      <c r="AG7" s="1">
        <f t="shared" si="6"/>
        <v>3.4293841442582997E-2</v>
      </c>
      <c r="AH7" s="1">
        <f t="shared" si="6"/>
        <v>3.4293841442582927E-2</v>
      </c>
      <c r="AI7" s="1">
        <f t="shared" si="6"/>
        <v>3.429384144258292E-2</v>
      </c>
      <c r="AJ7" s="1">
        <f t="shared" si="6"/>
        <v>3.429384144258292E-2</v>
      </c>
      <c r="AK7" s="1">
        <f t="shared" si="6"/>
        <v>3.429384144258292E-2</v>
      </c>
      <c r="AL7" s="1">
        <f t="shared" si="6"/>
        <v>3.429384144258292E-2</v>
      </c>
      <c r="AM7" s="1">
        <f t="shared" si="6"/>
        <v>3.429384144258292E-2</v>
      </c>
      <c r="AN7" s="1">
        <f t="shared" si="6"/>
        <v>3.429384144258292E-2</v>
      </c>
      <c r="AO7" s="1">
        <f t="shared" si="6"/>
        <v>3.429384144258292E-2</v>
      </c>
      <c r="AP7" s="1">
        <f t="shared" si="6"/>
        <v>3.429384144258292E-2</v>
      </c>
      <c r="AQ7" s="1">
        <f t="shared" si="6"/>
        <v>3.429384144258292E-2</v>
      </c>
    </row>
    <row r="8" spans="1:43" ht="18.75" customHeight="1" x14ac:dyDescent="0.4">
      <c r="B8" s="1" t="str">
        <f>E2</f>
        <v>神代植物公園</v>
      </c>
      <c r="C8" s="4"/>
      <c r="D8" s="4"/>
      <c r="E8" s="4">
        <f>E18</f>
        <v>1</v>
      </c>
      <c r="F8" s="7">
        <f>アンケート歴史的!AC61</f>
        <v>0.2</v>
      </c>
      <c r="G8" s="7">
        <f>アンケート歴史的!AD61</f>
        <v>3</v>
      </c>
      <c r="H8" s="7">
        <f>アンケート歴史的!AE61</f>
        <v>1</v>
      </c>
      <c r="I8" s="7">
        <f>アンケート歴史的!AF61</f>
        <v>0.33333333333333331</v>
      </c>
      <c r="J8" s="17">
        <f>IF($B$1&gt;=3,AQ8,"")</f>
        <v>9.5363296907209391E-2</v>
      </c>
      <c r="M8" s="1">
        <f>IF($B$1&gt;=3,1/$B$1,0)</f>
        <v>0.14285714285714285</v>
      </c>
      <c r="N8" s="1">
        <f t="shared" si="5"/>
        <v>0.12391036953847799</v>
      </c>
      <c r="O8" s="1">
        <f t="shared" si="5"/>
        <v>9.3494997653377002E-2</v>
      </c>
      <c r="P8" s="1">
        <f t="shared" si="5"/>
        <v>9.4464631103070199E-2</v>
      </c>
      <c r="Q8" s="1">
        <f t="shared" si="5"/>
        <v>9.5419365066697986E-2</v>
      </c>
      <c r="R8" s="1">
        <f t="shared" si="5"/>
        <v>9.5394267143345771E-2</v>
      </c>
      <c r="S8" s="1">
        <f t="shared" si="5"/>
        <v>9.5361747426496044E-2</v>
      </c>
      <c r="T8" s="1">
        <f t="shared" si="5"/>
        <v>9.5362228936339138E-2</v>
      </c>
      <c r="U8" s="1">
        <f t="shared" si="5"/>
        <v>9.5363335915714914E-2</v>
      </c>
      <c r="V8" s="1">
        <f t="shared" si="5"/>
        <v>9.5363333720546853E-2</v>
      </c>
      <c r="W8" s="1">
        <f t="shared" si="5"/>
        <v>9.536329607290972E-2</v>
      </c>
      <c r="X8" s="1">
        <f t="shared" si="5"/>
        <v>9.5363295641529802E-2</v>
      </c>
      <c r="Y8" s="1">
        <f t="shared" si="5"/>
        <v>9.5363296918361082E-2</v>
      </c>
      <c r="Z8" s="1">
        <f t="shared" si="5"/>
        <v>9.5363296950555398E-2</v>
      </c>
      <c r="AA8" s="1">
        <f t="shared" si="5"/>
        <v>9.5363296907424525E-2</v>
      </c>
      <c r="AB8" s="1">
        <f t="shared" si="5"/>
        <v>9.5363296905731809E-2</v>
      </c>
      <c r="AC8" s="1">
        <f t="shared" si="5"/>
        <v>9.5363296907181733E-2</v>
      </c>
      <c r="AD8" s="1">
        <f t="shared" si="6"/>
        <v>9.536329690725949E-2</v>
      </c>
      <c r="AE8" s="1">
        <f t="shared" si="6"/>
        <v>9.5363296907211015E-2</v>
      </c>
      <c r="AF8" s="1">
        <f t="shared" si="6"/>
        <v>9.5363296907207698E-2</v>
      </c>
      <c r="AG8" s="1">
        <f t="shared" si="6"/>
        <v>9.5363296907209308E-2</v>
      </c>
      <c r="AH8" s="1">
        <f t="shared" si="6"/>
        <v>9.5363296907209447E-2</v>
      </c>
      <c r="AI8" s="1">
        <f t="shared" si="6"/>
        <v>9.5363296907209405E-2</v>
      </c>
      <c r="AJ8" s="1">
        <f t="shared" si="6"/>
        <v>9.5363296907209405E-2</v>
      </c>
      <c r="AK8" s="1">
        <f t="shared" si="6"/>
        <v>9.5363296907209391E-2</v>
      </c>
      <c r="AL8" s="1">
        <f t="shared" si="6"/>
        <v>9.5363296907209391E-2</v>
      </c>
      <c r="AM8" s="1">
        <f t="shared" si="6"/>
        <v>9.5363296907209391E-2</v>
      </c>
      <c r="AN8" s="1">
        <f t="shared" si="6"/>
        <v>9.5363296907209391E-2</v>
      </c>
      <c r="AO8" s="1">
        <f t="shared" si="6"/>
        <v>9.5363296907209391E-2</v>
      </c>
      <c r="AP8" s="1">
        <f t="shared" si="6"/>
        <v>9.5363296907209391E-2</v>
      </c>
      <c r="AQ8" s="1">
        <f t="shared" si="6"/>
        <v>9.5363296907209391E-2</v>
      </c>
    </row>
    <row r="9" spans="1:43" ht="18.75" customHeight="1" x14ac:dyDescent="0.4">
      <c r="B9" s="1" t="str">
        <f>F5</f>
        <v>三渓園</v>
      </c>
      <c r="C9" s="4"/>
      <c r="D9" s="4"/>
      <c r="E9" s="4"/>
      <c r="F9" s="4">
        <f t="shared" si="2"/>
        <v>1</v>
      </c>
      <c r="G9" s="7">
        <f>アンケート歴史的!AD62</f>
        <v>5</v>
      </c>
      <c r="H9" s="7">
        <f>アンケート歴史的!AE62</f>
        <v>5</v>
      </c>
      <c r="I9" s="7">
        <f>アンケート歴史的!AF62</f>
        <v>3</v>
      </c>
      <c r="J9" s="17">
        <f>IF($B$1&gt;=4,AQ9,"")</f>
        <v>0.37958903215576811</v>
      </c>
      <c r="M9" s="1">
        <f>IF($B$1&gt;=4,1/$B$1,0)</f>
        <v>0.14285714285714285</v>
      </c>
      <c r="N9" s="1">
        <f t="shared" si="5"/>
        <v>0.32568586555430779</v>
      </c>
      <c r="O9" s="1">
        <f t="shared" si="5"/>
        <v>0.37941081153213146</v>
      </c>
      <c r="P9" s="1">
        <f t="shared" si="5"/>
        <v>0.3812944566922003</v>
      </c>
      <c r="Q9" s="1">
        <f t="shared" si="5"/>
        <v>0.37962962083266483</v>
      </c>
      <c r="R9" s="1">
        <f t="shared" si="5"/>
        <v>0.37953242766052292</v>
      </c>
      <c r="S9" s="1">
        <f t="shared" si="5"/>
        <v>0.37958663980952945</v>
      </c>
      <c r="T9" s="1">
        <f t="shared" si="5"/>
        <v>0.37959091861950778</v>
      </c>
      <c r="U9" s="1">
        <f t="shared" si="5"/>
        <v>0.3795891442899228</v>
      </c>
      <c r="V9" s="1">
        <f t="shared" si="5"/>
        <v>0.37958896934577607</v>
      </c>
      <c r="W9" s="1">
        <f t="shared" si="5"/>
        <v>0.37958902737893779</v>
      </c>
      <c r="X9" s="1">
        <f t="shared" si="5"/>
        <v>0.37958903423740203</v>
      </c>
      <c r="Y9" s="1">
        <f t="shared" si="5"/>
        <v>0.3795890323490318</v>
      </c>
      <c r="Z9" s="1">
        <f t="shared" si="5"/>
        <v>0.37958903208721451</v>
      </c>
      <c r="AA9" s="1">
        <f t="shared" si="5"/>
        <v>0.37958903214819828</v>
      </c>
      <c r="AB9" s="1">
        <f t="shared" si="5"/>
        <v>0.37958903215800938</v>
      </c>
      <c r="AC9" s="1">
        <f t="shared" si="5"/>
        <v>0.37958903215605794</v>
      </c>
      <c r="AD9" s="1">
        <f t="shared" si="6"/>
        <v>0.37958903215569545</v>
      </c>
      <c r="AE9" s="1">
        <f t="shared" si="6"/>
        <v>0.37958903215575718</v>
      </c>
      <c r="AF9" s="1">
        <f t="shared" si="6"/>
        <v>0.37958903215577039</v>
      </c>
      <c r="AG9" s="1">
        <f t="shared" si="6"/>
        <v>0.3795890321557685</v>
      </c>
      <c r="AH9" s="1">
        <f t="shared" si="6"/>
        <v>0.379589032155768</v>
      </c>
      <c r="AI9" s="1">
        <f t="shared" si="6"/>
        <v>0.37958903215576811</v>
      </c>
      <c r="AJ9" s="1">
        <f t="shared" si="6"/>
        <v>0.37958903215576811</v>
      </c>
      <c r="AK9" s="1">
        <f t="shared" si="6"/>
        <v>0.37958903215576811</v>
      </c>
      <c r="AL9" s="1">
        <f t="shared" si="6"/>
        <v>0.37958903215576811</v>
      </c>
      <c r="AM9" s="1">
        <f t="shared" si="6"/>
        <v>0.37958903215576811</v>
      </c>
      <c r="AN9" s="1">
        <f t="shared" si="6"/>
        <v>0.37958903215576811</v>
      </c>
      <c r="AO9" s="1">
        <f t="shared" si="6"/>
        <v>0.37958903215576811</v>
      </c>
      <c r="AP9" s="1">
        <f t="shared" si="6"/>
        <v>0.37958903215576811</v>
      </c>
      <c r="AQ9" s="1">
        <f t="shared" si="6"/>
        <v>0.37958903215576811</v>
      </c>
    </row>
    <row r="10" spans="1:43" ht="18.75" customHeight="1" x14ac:dyDescent="0.4">
      <c r="B10" s="5" t="str">
        <f>G5</f>
        <v>東高根森林公園</v>
      </c>
      <c r="C10" s="4"/>
      <c r="D10" s="4"/>
      <c r="E10" s="4"/>
      <c r="F10" s="4"/>
      <c r="G10" s="4">
        <v>1</v>
      </c>
      <c r="H10" s="7">
        <f>アンケート歴史的!AE63</f>
        <v>1</v>
      </c>
      <c r="I10" s="7">
        <f>アンケート歴史的!AF63</f>
        <v>0.2</v>
      </c>
      <c r="J10" s="17">
        <f>IF($B$1&gt;=5,AQ10,"")</f>
        <v>4.785232903196919E-2</v>
      </c>
      <c r="M10" s="1">
        <f>IF($B$1&gt;=5,1/$B$1,0)</f>
        <v>0.14285714285714285</v>
      </c>
      <c r="N10" s="1">
        <f t="shared" si="5"/>
        <v>4.5670891491523619E-2</v>
      </c>
      <c r="O10" s="1">
        <f t="shared" si="5"/>
        <v>4.638551974749066E-2</v>
      </c>
      <c r="P10" s="1">
        <f t="shared" si="5"/>
        <v>4.7910120043858299E-2</v>
      </c>
      <c r="Q10" s="1">
        <f t="shared" si="5"/>
        <v>4.7898801800479389E-2</v>
      </c>
      <c r="R10" s="1">
        <f t="shared" si="5"/>
        <v>4.7851092110741192E-2</v>
      </c>
      <c r="S10" s="1">
        <f t="shared" si="5"/>
        <v>4.7850805841094128E-2</v>
      </c>
      <c r="T10" s="1">
        <f t="shared" si="5"/>
        <v>4.7852346273798176E-2</v>
      </c>
      <c r="U10" s="1">
        <f t="shared" si="5"/>
        <v>4.7852380021360601E-2</v>
      </c>
      <c r="V10" s="1">
        <f t="shared" si="5"/>
        <v>4.7852329252981073E-2</v>
      </c>
      <c r="W10" s="1">
        <f t="shared" si="5"/>
        <v>4.7852327311813672E-2</v>
      </c>
      <c r="X10" s="1">
        <f t="shared" si="5"/>
        <v>4.7852328998304355E-2</v>
      </c>
      <c r="Y10" s="1">
        <f t="shared" si="5"/>
        <v>4.7852329090036012E-2</v>
      </c>
      <c r="Z10" s="1">
        <f t="shared" si="5"/>
        <v>4.7852329033968063E-2</v>
      </c>
      <c r="AA10" s="1">
        <f t="shared" si="5"/>
        <v>4.7852329030014878E-2</v>
      </c>
      <c r="AB10" s="1">
        <f t="shared" si="5"/>
        <v>4.7852329031873073E-2</v>
      </c>
      <c r="AC10" s="1">
        <f t="shared" si="5"/>
        <v>4.7852329032034645E-2</v>
      </c>
      <c r="AD10" s="1">
        <f t="shared" si="6"/>
        <v>4.7852329031973388E-2</v>
      </c>
      <c r="AE10" s="1">
        <f t="shared" si="6"/>
        <v>4.7852329031967011E-2</v>
      </c>
      <c r="AF10" s="1">
        <f t="shared" si="6"/>
        <v>4.785232903196901E-2</v>
      </c>
      <c r="AG10" s="1">
        <f t="shared" si="6"/>
        <v>4.785232903196926E-2</v>
      </c>
      <c r="AH10" s="1">
        <f t="shared" si="6"/>
        <v>4.785232903196919E-2</v>
      </c>
      <c r="AI10" s="1">
        <f t="shared" si="6"/>
        <v>4.7852329031969183E-2</v>
      </c>
      <c r="AJ10" s="1">
        <f t="shared" si="6"/>
        <v>4.7852329031969197E-2</v>
      </c>
      <c r="AK10" s="1">
        <f t="shared" si="6"/>
        <v>4.785232903196919E-2</v>
      </c>
      <c r="AL10" s="1">
        <f t="shared" si="6"/>
        <v>4.785232903196919E-2</v>
      </c>
      <c r="AM10" s="1">
        <f t="shared" si="6"/>
        <v>4.785232903196919E-2</v>
      </c>
      <c r="AN10" s="1">
        <f t="shared" si="6"/>
        <v>4.785232903196919E-2</v>
      </c>
      <c r="AO10" s="1">
        <f t="shared" si="6"/>
        <v>4.785232903196919E-2</v>
      </c>
      <c r="AP10" s="1">
        <f t="shared" si="6"/>
        <v>4.785232903196919E-2</v>
      </c>
      <c r="AQ10" s="1">
        <f t="shared" si="6"/>
        <v>4.785232903196919E-2</v>
      </c>
    </row>
    <row r="11" spans="1:43" ht="18.75" customHeight="1" x14ac:dyDescent="0.4">
      <c r="B11" s="5" t="str">
        <f>H5</f>
        <v>山下公園</v>
      </c>
      <c r="C11" s="4"/>
      <c r="D11" s="4"/>
      <c r="E11" s="4"/>
      <c r="F11" s="4"/>
      <c r="G11" s="4"/>
      <c r="H11" s="4">
        <v>1</v>
      </c>
      <c r="I11" s="7">
        <f>アンケート歴史的!AF64</f>
        <v>0.33333333333333331</v>
      </c>
      <c r="J11" s="17">
        <f>IF($B$1&gt;=6,AQ11,"")</f>
        <v>6.9880230899037096E-2</v>
      </c>
      <c r="M11" s="1">
        <f>IF($B$1&gt;=6,1/$B$1,0)</f>
        <v>0.14285714285714285</v>
      </c>
      <c r="N11" s="1">
        <f t="shared" si="5"/>
        <v>7.7116423338146445E-2</v>
      </c>
      <c r="O11" s="1">
        <f t="shared" si="5"/>
        <v>6.9574875429268601E-2</v>
      </c>
      <c r="P11" s="1">
        <f t="shared" si="5"/>
        <v>6.958576397621595E-2</v>
      </c>
      <c r="Q11" s="1">
        <f t="shared" si="5"/>
        <v>6.9888689611389984E-2</v>
      </c>
      <c r="R11" s="1">
        <f t="shared" si="5"/>
        <v>6.9891087035198196E-2</v>
      </c>
      <c r="S11" s="1">
        <f t="shared" si="5"/>
        <v>6.9880037765241931E-2</v>
      </c>
      <c r="T11" s="1">
        <f t="shared" si="5"/>
        <v>6.9879847332929942E-2</v>
      </c>
      <c r="U11" s="1">
        <f t="shared" si="5"/>
        <v>6.9880233460292998E-2</v>
      </c>
      <c r="V11" s="1">
        <f t="shared" si="5"/>
        <v>6.9880244183172319E-2</v>
      </c>
      <c r="W11" s="1">
        <f t="shared" si="5"/>
        <v>6.9880230968068002E-2</v>
      </c>
      <c r="X11" s="1">
        <f t="shared" si="5"/>
        <v>6.9880230444217081E-2</v>
      </c>
      <c r="Y11" s="1">
        <f t="shared" si="5"/>
        <v>6.9880230890942974E-2</v>
      </c>
      <c r="Z11" s="1">
        <f t="shared" si="5"/>
        <v>6.9880230914488292E-2</v>
      </c>
      <c r="AA11" s="1">
        <f t="shared" si="5"/>
        <v>6.9880230899516241E-2</v>
      </c>
      <c r="AB11" s="1">
        <f t="shared" si="5"/>
        <v>6.9880230898515486E-2</v>
      </c>
      <c r="AC11" s="1">
        <f t="shared" si="5"/>
        <v>6.988023089901374E-2</v>
      </c>
      <c r="AD11" s="1">
        <f t="shared" si="6"/>
        <v>6.9880230899054596E-2</v>
      </c>
      <c r="AE11" s="1">
        <f t="shared" si="6"/>
        <v>6.9880230899038123E-2</v>
      </c>
      <c r="AF11" s="1">
        <f t="shared" si="6"/>
        <v>6.9880230899036486E-2</v>
      </c>
      <c r="AG11" s="1">
        <f t="shared" si="6"/>
        <v>6.9880230899037041E-2</v>
      </c>
      <c r="AH11" s="1">
        <f t="shared" si="6"/>
        <v>6.988023089903711E-2</v>
      </c>
      <c r="AI11" s="1">
        <f t="shared" si="6"/>
        <v>6.9880230899037096E-2</v>
      </c>
      <c r="AJ11" s="1">
        <f t="shared" si="6"/>
        <v>6.9880230899037096E-2</v>
      </c>
      <c r="AK11" s="1">
        <f t="shared" si="6"/>
        <v>6.9880230899037096E-2</v>
      </c>
      <c r="AL11" s="1">
        <f t="shared" si="6"/>
        <v>6.9880230899037096E-2</v>
      </c>
      <c r="AM11" s="1">
        <f t="shared" si="6"/>
        <v>6.9880230899037096E-2</v>
      </c>
      <c r="AN11" s="1">
        <f t="shared" si="6"/>
        <v>6.9880230899037096E-2</v>
      </c>
      <c r="AO11" s="1">
        <f t="shared" si="6"/>
        <v>6.9880230899037096E-2</v>
      </c>
      <c r="AP11" s="1">
        <f t="shared" si="6"/>
        <v>6.9880230899037096E-2</v>
      </c>
      <c r="AQ11" s="1">
        <f t="shared" si="6"/>
        <v>6.9880230899037096E-2</v>
      </c>
    </row>
    <row r="12" spans="1:43" ht="18.75" customHeight="1" x14ac:dyDescent="0.4">
      <c r="B12" s="5" t="str">
        <f>I5</f>
        <v>府中郷土の森</v>
      </c>
      <c r="C12" s="4"/>
      <c r="D12" s="4"/>
      <c r="E12" s="4"/>
      <c r="F12" s="4"/>
      <c r="G12" s="4"/>
      <c r="H12" s="4"/>
      <c r="I12" s="4">
        <v>1</v>
      </c>
      <c r="J12" s="17">
        <f>IF($B$1&gt;=7,AQ12,"")</f>
        <v>0.22924846829544199</v>
      </c>
      <c r="M12" s="1">
        <f>IF($B$1&gt;=7,1/$B$1,0)</f>
        <v>0.14285714285714285</v>
      </c>
      <c r="N12" s="1">
        <f t="shared" si="5"/>
        <v>0.22835445745761804</v>
      </c>
      <c r="O12" s="1">
        <f t="shared" si="5"/>
        <v>0.23364331148901171</v>
      </c>
      <c r="P12" s="1">
        <f t="shared" si="5"/>
        <v>0.22941071944134936</v>
      </c>
      <c r="Q12" s="1">
        <f t="shared" si="5"/>
        <v>0.2290947638566459</v>
      </c>
      <c r="R12" s="1">
        <f t="shared" si="5"/>
        <v>0.22923896559225218</v>
      </c>
      <c r="S12" s="1">
        <f t="shared" si="5"/>
        <v>0.22925371419005472</v>
      </c>
      <c r="T12" s="1">
        <f t="shared" si="5"/>
        <v>0.22924889400281115</v>
      </c>
      <c r="U12" s="1">
        <f t="shared" si="5"/>
        <v>0.22924829175848144</v>
      </c>
      <c r="V12" s="1">
        <f t="shared" si="5"/>
        <v>0.22924845090503598</v>
      </c>
      <c r="W12" s="1">
        <f t="shared" si="5"/>
        <v>0.22924847415773739</v>
      </c>
      <c r="X12" s="1">
        <f t="shared" si="5"/>
        <v>0.22924846897564061</v>
      </c>
      <c r="Y12" s="1">
        <f t="shared" si="5"/>
        <v>0.22924846810304722</v>
      </c>
      <c r="Z12" s="1">
        <f t="shared" si="5"/>
        <v>0.2292484682694986</v>
      </c>
      <c r="AA12" s="1">
        <f t="shared" si="5"/>
        <v>0.22924846830168819</v>
      </c>
      <c r="AB12" s="1">
        <f t="shared" si="5"/>
        <v>0.22924846829641465</v>
      </c>
      <c r="AC12" s="1">
        <f t="shared" si="5"/>
        <v>0.22924846829524134</v>
      </c>
      <c r="AD12" s="1">
        <f t="shared" si="6"/>
        <v>0.22924846829540599</v>
      </c>
      <c r="AE12" s="1">
        <f t="shared" si="6"/>
        <v>0.22924846829544832</v>
      </c>
      <c r="AF12" s="1">
        <f t="shared" si="6"/>
        <v>0.22924846829544326</v>
      </c>
      <c r="AG12" s="1">
        <f t="shared" si="6"/>
        <v>0.22924846829544177</v>
      </c>
      <c r="AH12" s="1">
        <f t="shared" si="6"/>
        <v>0.2292484682954419</v>
      </c>
      <c r="AI12" s="1">
        <f t="shared" si="6"/>
        <v>0.22924846829544199</v>
      </c>
      <c r="AJ12" s="1">
        <f t="shared" si="6"/>
        <v>0.22924846829544199</v>
      </c>
      <c r="AK12" s="1">
        <f t="shared" si="6"/>
        <v>0.22924846829544199</v>
      </c>
      <c r="AL12" s="1">
        <f t="shared" si="6"/>
        <v>0.22924846829544199</v>
      </c>
      <c r="AM12" s="1">
        <f t="shared" si="6"/>
        <v>0.22924846829544199</v>
      </c>
      <c r="AN12" s="1">
        <f t="shared" si="6"/>
        <v>0.22924846829544199</v>
      </c>
      <c r="AO12" s="1">
        <f t="shared" si="6"/>
        <v>0.22924846829544199</v>
      </c>
      <c r="AP12" s="1">
        <f t="shared" si="6"/>
        <v>0.22924846829544199</v>
      </c>
      <c r="AQ12" s="1">
        <f t="shared" si="6"/>
        <v>0.22924846829544199</v>
      </c>
    </row>
    <row r="13" spans="1:43" ht="18.75" customHeight="1" x14ac:dyDescent="0.4">
      <c r="G13" s="1" t="s">
        <v>6</v>
      </c>
      <c r="J13" s="2">
        <f>(AQ23-B1)/(B1-1)</f>
        <v>6.4572374149674275E-2</v>
      </c>
    </row>
    <row r="14" spans="1:43" ht="18.75" customHeight="1" x14ac:dyDescent="0.4"/>
    <row r="15" spans="1:43" ht="18.75" customHeight="1" x14ac:dyDescent="0.4">
      <c r="B15" s="1" t="s">
        <v>2</v>
      </c>
      <c r="C15" s="1" t="str">
        <f t="shared" ref="C15:I15" si="7">C5</f>
        <v>生田緑地</v>
      </c>
      <c r="D15" s="1" t="str">
        <f t="shared" si="7"/>
        <v>多摩川河岸</v>
      </c>
      <c r="E15" s="1" t="str">
        <f t="shared" si="7"/>
        <v>神代植物公園</v>
      </c>
      <c r="F15" s="1" t="str">
        <f t="shared" si="7"/>
        <v>三渓園</v>
      </c>
      <c r="G15" s="1" t="str">
        <f t="shared" si="7"/>
        <v>東高根森林公園</v>
      </c>
      <c r="H15" s="1" t="str">
        <f t="shared" si="7"/>
        <v>山下公園</v>
      </c>
      <c r="I15" s="1" t="str">
        <f t="shared" si="7"/>
        <v>府中郷土の森</v>
      </c>
      <c r="M15" s="1" t="s">
        <v>7</v>
      </c>
    </row>
    <row r="16" spans="1:43" ht="18.75" customHeight="1" x14ac:dyDescent="0.4">
      <c r="B16" s="1" t="str">
        <f t="shared" ref="B16:B22" si="8">B6</f>
        <v>生田緑地</v>
      </c>
      <c r="C16" s="4">
        <v>1</v>
      </c>
      <c r="D16" s="8">
        <f>IF(D6&lt;0,1/(-1*D6),D6)</f>
        <v>5</v>
      </c>
      <c r="E16" s="8">
        <f>IF($B$1&gt;=3,IF(E6&lt;0,1/(-1*E6),E6),0)</f>
        <v>2</v>
      </c>
      <c r="F16" s="8">
        <f>IF($B$1&gt;=4,IF(F6&lt;0,1/(-1*F6),F6),0)</f>
        <v>0.33333333333333331</v>
      </c>
      <c r="G16" s="8">
        <f>IF($B$1&gt;=5,IF(G6&lt;0,1/(-1*G6),G6),0)</f>
        <v>3</v>
      </c>
      <c r="H16" s="8">
        <f>IF($B$1&gt;=6,IF(H6&lt;0,1/(-1*H6),H6),0)</f>
        <v>3</v>
      </c>
      <c r="I16" s="8">
        <f t="shared" ref="I16:I21" si="9">IF($B$1&gt;=7,IF(I6&lt;0,1/(-1*I6),I6),0)</f>
        <v>0.33333333333333331</v>
      </c>
      <c r="M16" s="1">
        <f t="shared" ref="M16:AB22" si="10">MMULT($C16:$I16,M$6:M$12)</f>
        <v>2.0952380952380949</v>
      </c>
      <c r="N16" s="1">
        <f t="shared" si="10"/>
        <v>1.1383139918355707</v>
      </c>
      <c r="O16" s="1">
        <f t="shared" si="10"/>
        <v>1.0470000898706677</v>
      </c>
      <c r="P16" s="1">
        <f t="shared" si="10"/>
        <v>1.0593822892797624</v>
      </c>
      <c r="Q16" s="1">
        <f t="shared" si="10"/>
        <v>1.0625908548926892</v>
      </c>
      <c r="R16" s="1">
        <f t="shared" si="10"/>
        <v>1.0622126243378689</v>
      </c>
      <c r="S16" s="1">
        <f t="shared" si="10"/>
        <v>1.0620972271737505</v>
      </c>
      <c r="T16" s="1">
        <f t="shared" si="10"/>
        <v>1.0621084657366122</v>
      </c>
      <c r="U16" s="1">
        <f t="shared" si="10"/>
        <v>1.0621125731659529</v>
      </c>
      <c r="V16" s="1">
        <f t="shared" si="10"/>
        <v>1.0621122468267876</v>
      </c>
      <c r="W16" s="1">
        <f t="shared" si="10"/>
        <v>1.0621121017448654</v>
      </c>
      <c r="X16" s="1">
        <f t="shared" si="10"/>
        <v>1.0621121108915426</v>
      </c>
      <c r="Y16" s="1">
        <f t="shared" si="10"/>
        <v>1.0621121159804672</v>
      </c>
      <c r="Z16" s="1">
        <f t="shared" si="10"/>
        <v>1.0621121157377529</v>
      </c>
      <c r="AA16" s="1">
        <f t="shared" si="10"/>
        <v>1.0621121155603896</v>
      </c>
      <c r="AB16" s="1">
        <f t="shared" si="10"/>
        <v>1.0621121155662556</v>
      </c>
      <c r="AC16" s="1">
        <f t="shared" ref="AC16:AQ22" si="11">MMULT($C16:$I16,AC$6:AC$12)</f>
        <v>1.0621121155724</v>
      </c>
      <c r="AD16" s="1">
        <f t="shared" si="11"/>
        <v>1.0621121155722837</v>
      </c>
      <c r="AE16" s="1">
        <f t="shared" si="11"/>
        <v>1.0621121155720721</v>
      </c>
      <c r="AF16" s="1">
        <f t="shared" si="11"/>
        <v>1.062112115572073</v>
      </c>
      <c r="AG16" s="1">
        <f t="shared" si="11"/>
        <v>1.0621121155720803</v>
      </c>
      <c r="AH16" s="1">
        <f t="shared" si="11"/>
        <v>1.0621121155720805</v>
      </c>
      <c r="AI16" s="1">
        <f t="shared" si="11"/>
        <v>1.0621121155720803</v>
      </c>
      <c r="AJ16" s="1">
        <f t="shared" si="11"/>
        <v>1.0621121155720803</v>
      </c>
      <c r="AK16" s="1">
        <f t="shared" si="11"/>
        <v>1.0621121155720803</v>
      </c>
      <c r="AL16" s="1">
        <f t="shared" si="11"/>
        <v>1.0621121155720803</v>
      </c>
      <c r="AM16" s="1">
        <f t="shared" si="11"/>
        <v>1.0621121155720803</v>
      </c>
      <c r="AN16" s="1">
        <f t="shared" si="11"/>
        <v>1.0621121155720803</v>
      </c>
      <c r="AO16" s="1">
        <f t="shared" si="11"/>
        <v>1.0621121155720803</v>
      </c>
      <c r="AP16" s="1">
        <f t="shared" si="11"/>
        <v>1.0621121155720803</v>
      </c>
      <c r="AQ16" s="1">
        <f t="shared" si="11"/>
        <v>1.0621121155720803</v>
      </c>
    </row>
    <row r="17" spans="2:43" ht="18.75" customHeight="1" x14ac:dyDescent="0.4">
      <c r="B17" s="1" t="str">
        <f t="shared" si="8"/>
        <v>多摩川河岸</v>
      </c>
      <c r="C17" s="4">
        <f>IF(D16&lt;&gt;0,1 / D16,0)</f>
        <v>0.2</v>
      </c>
      <c r="D17" s="4">
        <v>1</v>
      </c>
      <c r="E17" s="8">
        <f>IF($B$1&gt;=3,IF(E7&lt;0,1/(-1*E7),E7),0)</f>
        <v>0.2</v>
      </c>
      <c r="F17" s="8">
        <f>IF($B$1&gt;=4,IF(F7&lt;0,1/(-1*F7),F7),0)</f>
        <v>0.14285714285714285</v>
      </c>
      <c r="G17" s="8">
        <f>IF($B$1&gt;=5,IF(G7&lt;0,1/(-1*G7),G7),0)</f>
        <v>1</v>
      </c>
      <c r="H17" s="8">
        <f>IF($B$1&gt;=6,IF(H7&lt;0,1/(-1*H7),H7),0)</f>
        <v>0.33333333333333331</v>
      </c>
      <c r="I17" s="8">
        <f t="shared" si="9"/>
        <v>0.2</v>
      </c>
      <c r="M17" s="1">
        <f t="shared" si="10"/>
        <v>0.4394557823129252</v>
      </c>
      <c r="N17" s="1">
        <f t="shared" si="10"/>
        <v>0.25584612367862813</v>
      </c>
      <c r="O17" s="1">
        <f t="shared" si="10"/>
        <v>0.25076185816229912</v>
      </c>
      <c r="P17" s="1">
        <f t="shared" si="10"/>
        <v>0.25323047807557175</v>
      </c>
      <c r="Q17" s="1">
        <f t="shared" si="10"/>
        <v>0.25342696489048944</v>
      </c>
      <c r="R17" s="1">
        <f t="shared" si="10"/>
        <v>0.25334843687929787</v>
      </c>
      <c r="S17" s="1">
        <f t="shared" si="10"/>
        <v>0.25334079028312884</v>
      </c>
      <c r="T17" s="1">
        <f t="shared" si="10"/>
        <v>0.2533432919617013</v>
      </c>
      <c r="U17" s="1">
        <f t="shared" si="10"/>
        <v>0.25334358709716254</v>
      </c>
      <c r="V17" s="1">
        <f t="shared" si="10"/>
        <v>0.2533435069920395</v>
      </c>
      <c r="W17" s="1">
        <f t="shared" si="10"/>
        <v>0.2533434957746778</v>
      </c>
      <c r="X17" s="1">
        <f t="shared" si="10"/>
        <v>0.25334349833618253</v>
      </c>
      <c r="Y17" s="1">
        <f t="shared" si="10"/>
        <v>0.25334349875594525</v>
      </c>
      <c r="Z17" s="1">
        <f t="shared" si="10"/>
        <v>0.25334349867450312</v>
      </c>
      <c r="AA17" s="1">
        <f t="shared" si="10"/>
        <v>0.25334349865900629</v>
      </c>
      <c r="AB17" s="1">
        <f t="shared" si="10"/>
        <v>0.25334349866157252</v>
      </c>
      <c r="AC17" s="1">
        <f t="shared" si="11"/>
        <v>0.25334349866213812</v>
      </c>
      <c r="AD17" s="1">
        <f t="shared" si="11"/>
        <v>0.25334349866205819</v>
      </c>
      <c r="AE17" s="1">
        <f t="shared" si="11"/>
        <v>0.25334349866203776</v>
      </c>
      <c r="AF17" s="1">
        <f t="shared" si="11"/>
        <v>0.25334349866204015</v>
      </c>
      <c r="AG17" s="1">
        <f t="shared" si="11"/>
        <v>0.25334349866204092</v>
      </c>
      <c r="AH17" s="1">
        <f t="shared" si="11"/>
        <v>0.25334349866204087</v>
      </c>
      <c r="AI17" s="1">
        <f t="shared" si="11"/>
        <v>0.25334349866204087</v>
      </c>
      <c r="AJ17" s="1">
        <f t="shared" si="11"/>
        <v>0.25334349866204087</v>
      </c>
      <c r="AK17" s="1">
        <f t="shared" si="11"/>
        <v>0.25334349866204087</v>
      </c>
      <c r="AL17" s="1">
        <f t="shared" si="11"/>
        <v>0.25334349866204087</v>
      </c>
      <c r="AM17" s="1">
        <f t="shared" si="11"/>
        <v>0.25334349866204087</v>
      </c>
      <c r="AN17" s="1">
        <f t="shared" si="11"/>
        <v>0.25334349866204087</v>
      </c>
      <c r="AO17" s="1">
        <f t="shared" si="11"/>
        <v>0.25334349866204087</v>
      </c>
      <c r="AP17" s="1">
        <f t="shared" si="11"/>
        <v>0.25334349866204087</v>
      </c>
      <c r="AQ17" s="1">
        <f t="shared" si="11"/>
        <v>0.25334349866204087</v>
      </c>
    </row>
    <row r="18" spans="2:43" ht="18.75" customHeight="1" x14ac:dyDescent="0.4">
      <c r="B18" s="1" t="str">
        <f t="shared" si="8"/>
        <v>神代植物公園</v>
      </c>
      <c r="C18" s="4">
        <f>IF(E16&lt;&gt;0,1 / E16,0)</f>
        <v>0.5</v>
      </c>
      <c r="D18" s="4">
        <f>IF(E17&lt;&gt;0,1 / E17,0)</f>
        <v>5</v>
      </c>
      <c r="E18" s="4">
        <v>1</v>
      </c>
      <c r="F18" s="8">
        <f>IF($B$1&gt;=4,IF(F8&lt;0,1/(-1*F8),F8),0)</f>
        <v>0.2</v>
      </c>
      <c r="G18" s="8">
        <f>IF($B$1&gt;=5,IF(G8&lt;0,1/(-1*G8),G8),0)</f>
        <v>3</v>
      </c>
      <c r="H18" s="8">
        <f>IF($B$1&gt;=6,IF(H8&lt;0,1/(-1*H8),H8),0)</f>
        <v>1</v>
      </c>
      <c r="I18" s="8">
        <f t="shared" si="9"/>
        <v>0.33333333333333331</v>
      </c>
      <c r="M18" s="1">
        <f t="shared" si="10"/>
        <v>1.5761904761904759</v>
      </c>
      <c r="N18" s="1">
        <f t="shared" si="10"/>
        <v>0.73438864823430849</v>
      </c>
      <c r="O18" s="1">
        <f t="shared" si="10"/>
        <v>0.69130787239817604</v>
      </c>
      <c r="P18" s="1">
        <f t="shared" si="10"/>
        <v>0.70337254923851122</v>
      </c>
      <c r="Q18" s="1">
        <f t="shared" si="10"/>
        <v>0.70491904384218562</v>
      </c>
      <c r="R18" s="1">
        <f t="shared" si="10"/>
        <v>0.7045334785076488</v>
      </c>
      <c r="S18" s="1">
        <f t="shared" si="10"/>
        <v>0.70447624499182959</v>
      </c>
      <c r="T18" s="1">
        <f t="shared" si="10"/>
        <v>0.7044884194847173</v>
      </c>
      <c r="U18" s="1">
        <f t="shared" si="10"/>
        <v>0.7044905314371156</v>
      </c>
      <c r="V18" s="1">
        <f t="shared" si="10"/>
        <v>0.70449014833102486</v>
      </c>
      <c r="W18" s="1">
        <f t="shared" si="10"/>
        <v>0.70449007096377492</v>
      </c>
      <c r="X18" s="1">
        <f t="shared" si="10"/>
        <v>0.70449008292518012</v>
      </c>
      <c r="Y18" s="1">
        <f t="shared" si="10"/>
        <v>0.70449008573458383</v>
      </c>
      <c r="Z18" s="1">
        <f t="shared" si="10"/>
        <v>0.70449008536546642</v>
      </c>
      <c r="AA18" s="1">
        <f t="shared" si="10"/>
        <v>0.70449008526432222</v>
      </c>
      <c r="AB18" s="1">
        <f t="shared" si="10"/>
        <v>0.70449008527553392</v>
      </c>
      <c r="AC18" s="1">
        <f t="shared" si="11"/>
        <v>0.70449008527914636</v>
      </c>
      <c r="AD18" s="1">
        <f t="shared" si="11"/>
        <v>0.70449008527881285</v>
      </c>
      <c r="AE18" s="1">
        <f t="shared" si="11"/>
        <v>0.70449008527868484</v>
      </c>
      <c r="AF18" s="1">
        <f t="shared" si="11"/>
        <v>0.70449008527869439</v>
      </c>
      <c r="AG18" s="1">
        <f t="shared" si="11"/>
        <v>0.70449008527869894</v>
      </c>
      <c r="AH18" s="1">
        <f t="shared" si="11"/>
        <v>0.70449008527869861</v>
      </c>
      <c r="AI18" s="1">
        <f t="shared" si="11"/>
        <v>0.70449008527869861</v>
      </c>
      <c r="AJ18" s="1">
        <f t="shared" si="11"/>
        <v>0.7044900852786985</v>
      </c>
      <c r="AK18" s="1">
        <f t="shared" si="11"/>
        <v>0.7044900852786985</v>
      </c>
      <c r="AL18" s="1">
        <f t="shared" si="11"/>
        <v>0.7044900852786985</v>
      </c>
      <c r="AM18" s="1">
        <f t="shared" si="11"/>
        <v>0.7044900852786985</v>
      </c>
      <c r="AN18" s="1">
        <f t="shared" si="11"/>
        <v>0.7044900852786985</v>
      </c>
      <c r="AO18" s="1">
        <f t="shared" si="11"/>
        <v>0.7044900852786985</v>
      </c>
      <c r="AP18" s="1">
        <f t="shared" si="11"/>
        <v>0.7044900852786985</v>
      </c>
      <c r="AQ18" s="1">
        <f t="shared" si="11"/>
        <v>0.7044900852786985</v>
      </c>
    </row>
    <row r="19" spans="2:43" ht="18.75" customHeight="1" x14ac:dyDescent="0.4">
      <c r="B19" s="1" t="str">
        <f t="shared" si="8"/>
        <v>三渓園</v>
      </c>
      <c r="C19" s="4">
        <f>IF(F16&lt;&gt;0,1/F16,0)</f>
        <v>3</v>
      </c>
      <c r="D19" s="4">
        <f>IF(F17&lt;&gt;0,1/F17,0)</f>
        <v>7</v>
      </c>
      <c r="E19" s="4">
        <f>IF(F18&lt;&gt;0,1/F18,0)</f>
        <v>5</v>
      </c>
      <c r="F19" s="4">
        <v>1</v>
      </c>
      <c r="G19" s="8">
        <f>IF($B$1&gt;=5,IF(G9&lt;0,1/(-1*G9),G9),0)</f>
        <v>5</v>
      </c>
      <c r="H19" s="8">
        <f>IF($B$1&gt;=6,IF(H9&lt;0,1/(-1*H9),H9),0)</f>
        <v>5</v>
      </c>
      <c r="I19" s="8">
        <f t="shared" si="9"/>
        <v>3</v>
      </c>
      <c r="M19" s="1">
        <f t="shared" si="10"/>
        <v>4.1428571428571432</v>
      </c>
      <c r="N19" s="1">
        <f t="shared" si="10"/>
        <v>2.980212845606717</v>
      </c>
      <c r="O19" s="1">
        <f t="shared" si="10"/>
        <v>2.7903762131405441</v>
      </c>
      <c r="P19" s="1">
        <f t="shared" si="10"/>
        <v>2.7983947910874649</v>
      </c>
      <c r="Q19" s="1">
        <f t="shared" si="10"/>
        <v>2.8045672347535984</v>
      </c>
      <c r="R19" s="1">
        <f t="shared" si="10"/>
        <v>2.8043896316620192</v>
      </c>
      <c r="S19" s="1">
        <f t="shared" si="10"/>
        <v>2.8041792643142442</v>
      </c>
      <c r="T19" s="1">
        <f t="shared" si="10"/>
        <v>2.8041820658488157</v>
      </c>
      <c r="U19" s="1">
        <f t="shared" si="10"/>
        <v>2.8041892445340917</v>
      </c>
      <c r="V19" s="1">
        <f t="shared" si="10"/>
        <v>2.8041892553563237</v>
      </c>
      <c r="W19" s="1">
        <f t="shared" si="10"/>
        <v>2.8041890107510161</v>
      </c>
      <c r="X19" s="1">
        <f t="shared" si="10"/>
        <v>2.804189006866963</v>
      </c>
      <c r="Y19" s="1">
        <f t="shared" si="10"/>
        <v>2.8041890151688174</v>
      </c>
      <c r="Z19" s="1">
        <f t="shared" si="10"/>
        <v>2.8041890154183546</v>
      </c>
      <c r="AA19" s="1">
        <f t="shared" si="10"/>
        <v>2.8041890151380082</v>
      </c>
      <c r="AB19" s="1">
        <f t="shared" si="10"/>
        <v>2.8041890151255848</v>
      </c>
      <c r="AC19" s="1">
        <f t="shared" si="11"/>
        <v>2.8041890151349991</v>
      </c>
      <c r="AD19" s="1">
        <f t="shared" si="11"/>
        <v>2.8041890151355533</v>
      </c>
      <c r="AE19" s="1">
        <f t="shared" si="11"/>
        <v>2.8041890151352389</v>
      </c>
      <c r="AF19" s="1">
        <f t="shared" si="11"/>
        <v>2.8041890151352153</v>
      </c>
      <c r="AG19" s="1">
        <f t="shared" si="11"/>
        <v>2.804189015135226</v>
      </c>
      <c r="AH19" s="1">
        <f t="shared" si="11"/>
        <v>2.8041890151352269</v>
      </c>
      <c r="AI19" s="1">
        <f t="shared" si="11"/>
        <v>2.8041890151352269</v>
      </c>
      <c r="AJ19" s="1">
        <f t="shared" si="11"/>
        <v>2.8041890151352269</v>
      </c>
      <c r="AK19" s="1">
        <f t="shared" si="11"/>
        <v>2.8041890151352269</v>
      </c>
      <c r="AL19" s="1">
        <f t="shared" si="11"/>
        <v>2.8041890151352269</v>
      </c>
      <c r="AM19" s="1">
        <f t="shared" si="11"/>
        <v>2.8041890151352269</v>
      </c>
      <c r="AN19" s="1">
        <f t="shared" si="11"/>
        <v>2.8041890151352269</v>
      </c>
      <c r="AO19" s="1">
        <f t="shared" si="11"/>
        <v>2.8041890151352269</v>
      </c>
      <c r="AP19" s="1">
        <f t="shared" si="11"/>
        <v>2.8041890151352269</v>
      </c>
      <c r="AQ19" s="1">
        <f t="shared" si="11"/>
        <v>2.8041890151352269</v>
      </c>
    </row>
    <row r="20" spans="2:43" ht="18.75" customHeight="1" x14ac:dyDescent="0.4">
      <c r="B20" s="1" t="str">
        <f t="shared" si="8"/>
        <v>東高根森林公園</v>
      </c>
      <c r="C20" s="4">
        <f>IF(G16&lt;&gt;0,1/G16,0)</f>
        <v>0.33333333333333331</v>
      </c>
      <c r="D20" s="4">
        <f>IF(G17&lt;&gt;0,1/G17,0)</f>
        <v>1</v>
      </c>
      <c r="E20" s="4">
        <f>IF(G18&lt;&gt;0,1/G18,0)</f>
        <v>0.33333333333333331</v>
      </c>
      <c r="F20" s="4">
        <f>IF(G19&lt;&gt;0,1/G19,0)</f>
        <v>0.2</v>
      </c>
      <c r="G20" s="8">
        <v>1</v>
      </c>
      <c r="H20" s="8">
        <f>IF($B$1&gt;=6,IF(H10&lt;0,1/(-1*H10),H10),0)</f>
        <v>1</v>
      </c>
      <c r="I20" s="8">
        <f t="shared" si="9"/>
        <v>0.2</v>
      </c>
      <c r="M20" s="1">
        <f t="shared" si="10"/>
        <v>0.580952380952381</v>
      </c>
      <c r="N20" s="1">
        <f t="shared" si="10"/>
        <v>0.364351034814696</v>
      </c>
      <c r="O20" s="1">
        <f t="shared" si="10"/>
        <v>0.35061422213910953</v>
      </c>
      <c r="P20" s="1">
        <f t="shared" si="10"/>
        <v>0.35308034489983903</v>
      </c>
      <c r="Q20" s="1">
        <f t="shared" si="10"/>
        <v>0.35359720355963703</v>
      </c>
      <c r="R20" s="1">
        <f t="shared" si="10"/>
        <v>0.35352219939767199</v>
      </c>
      <c r="S20" s="1">
        <f t="shared" si="10"/>
        <v>0.3535030755155526</v>
      </c>
      <c r="T20" s="1">
        <f t="shared" si="10"/>
        <v>0.35350533038845894</v>
      </c>
      <c r="U20" s="1">
        <f t="shared" si="10"/>
        <v>0.35350602323451524</v>
      </c>
      <c r="V20" s="1">
        <f t="shared" si="10"/>
        <v>0.35350595621307324</v>
      </c>
      <c r="W20" s="1">
        <f t="shared" si="10"/>
        <v>0.35350593144891596</v>
      </c>
      <c r="X20" s="1">
        <f t="shared" si="10"/>
        <v>0.35350593339555281</v>
      </c>
      <c r="Y20" s="1">
        <f t="shared" si="10"/>
        <v>0.35350593427174226</v>
      </c>
      <c r="Z20" s="1">
        <f t="shared" si="10"/>
        <v>0.35350593421720256</v>
      </c>
      <c r="AA20" s="1">
        <f t="shared" si="10"/>
        <v>0.35350593418645149</v>
      </c>
      <c r="AB20" s="1">
        <f t="shared" si="10"/>
        <v>0.35350593418789628</v>
      </c>
      <c r="AC20" s="1">
        <f t="shared" si="11"/>
        <v>0.35350593418896814</v>
      </c>
      <c r="AD20" s="1">
        <f t="shared" si="11"/>
        <v>0.35350593418893339</v>
      </c>
      <c r="AE20" s="1">
        <f t="shared" si="11"/>
        <v>0.3535059341888962</v>
      </c>
      <c r="AF20" s="1">
        <f t="shared" si="11"/>
        <v>0.35350593418889686</v>
      </c>
      <c r="AG20" s="1">
        <f t="shared" si="11"/>
        <v>0.35350593418889814</v>
      </c>
      <c r="AH20" s="1">
        <f t="shared" si="11"/>
        <v>0.35350593418889809</v>
      </c>
      <c r="AI20" s="1">
        <f t="shared" si="11"/>
        <v>0.3535059341888982</v>
      </c>
      <c r="AJ20" s="1">
        <f t="shared" si="11"/>
        <v>0.35350593418889814</v>
      </c>
      <c r="AK20" s="1">
        <f t="shared" si="11"/>
        <v>0.35350593418889814</v>
      </c>
      <c r="AL20" s="1">
        <f t="shared" si="11"/>
        <v>0.35350593418889814</v>
      </c>
      <c r="AM20" s="1">
        <f t="shared" si="11"/>
        <v>0.35350593418889814</v>
      </c>
      <c r="AN20" s="1">
        <f t="shared" si="11"/>
        <v>0.35350593418889814</v>
      </c>
      <c r="AO20" s="1">
        <f t="shared" si="11"/>
        <v>0.35350593418889814</v>
      </c>
      <c r="AP20" s="1">
        <f t="shared" si="11"/>
        <v>0.35350593418889814</v>
      </c>
      <c r="AQ20" s="1">
        <f t="shared" si="11"/>
        <v>0.35350593418889814</v>
      </c>
    </row>
    <row r="21" spans="2:43" ht="18.75" customHeight="1" x14ac:dyDescent="0.4">
      <c r="B21" s="1" t="str">
        <f t="shared" si="8"/>
        <v>山下公園</v>
      </c>
      <c r="C21" s="4">
        <f>IF(H16&lt;&gt;0,1/H16,0)</f>
        <v>0.33333333333333331</v>
      </c>
      <c r="D21" s="4">
        <f>IF(H17&lt;&gt;0,1/H17,0)</f>
        <v>3</v>
      </c>
      <c r="E21" s="4">
        <f>IF(H18&lt;&gt;0,1/H18,0)</f>
        <v>1</v>
      </c>
      <c r="F21" s="4">
        <f>IF(H19&lt;&gt;0,1/H19,0)</f>
        <v>0.2</v>
      </c>
      <c r="G21" s="8">
        <f>IF(H20&lt;&gt;0,1/H20,0)</f>
        <v>1</v>
      </c>
      <c r="H21" s="8">
        <v>1</v>
      </c>
      <c r="I21" s="8">
        <f t="shared" si="9"/>
        <v>0.33333333333333331</v>
      </c>
      <c r="M21" s="1">
        <f t="shared" si="10"/>
        <v>0.98095238095238102</v>
      </c>
      <c r="N21" s="1">
        <f t="shared" si="10"/>
        <v>0.54649981282421523</v>
      </c>
      <c r="O21" s="1">
        <f t="shared" si="10"/>
        <v>0.5092401873788297</v>
      </c>
      <c r="P21" s="1">
        <f t="shared" si="10"/>
        <v>0.51517619867352094</v>
      </c>
      <c r="Q21" s="1">
        <f t="shared" si="10"/>
        <v>0.51646246384921823</v>
      </c>
      <c r="R21" s="1">
        <f t="shared" si="10"/>
        <v>0.51627437010778321</v>
      </c>
      <c r="S21" s="1">
        <f t="shared" si="10"/>
        <v>0.51622841662570984</v>
      </c>
      <c r="T21" s="1">
        <f t="shared" si="10"/>
        <v>0.51623419788057456</v>
      </c>
      <c r="U21" s="1">
        <f t="shared" si="10"/>
        <v>0.51623583657238958</v>
      </c>
      <c r="V21" s="1">
        <f t="shared" si="10"/>
        <v>0.51623566201468019</v>
      </c>
      <c r="W21" s="1">
        <f t="shared" si="10"/>
        <v>0.51623560378687539</v>
      </c>
      <c r="X21" s="1">
        <f t="shared" si="10"/>
        <v>0.51623560894015719</v>
      </c>
      <c r="Y21" s="1">
        <f t="shared" si="10"/>
        <v>0.51623561099848969</v>
      </c>
      <c r="Z21" s="1">
        <f t="shared" si="10"/>
        <v>0.51623561085088598</v>
      </c>
      <c r="AA21" s="1">
        <f t="shared" si="10"/>
        <v>0.51623561077853986</v>
      </c>
      <c r="AB21" s="1">
        <f t="shared" si="10"/>
        <v>0.5162356107825874</v>
      </c>
      <c r="AC21" s="1">
        <f t="shared" si="11"/>
        <v>0.51623561078511537</v>
      </c>
      <c r="AD21" s="1">
        <f t="shared" si="11"/>
        <v>0.51623561078501179</v>
      </c>
      <c r="AE21" s="1">
        <f t="shared" si="11"/>
        <v>0.51623561078492386</v>
      </c>
      <c r="AF21" s="1">
        <f t="shared" si="11"/>
        <v>0.51623561078492619</v>
      </c>
      <c r="AG21" s="1">
        <f t="shared" si="11"/>
        <v>0.5162356107849293</v>
      </c>
      <c r="AH21" s="1">
        <f t="shared" si="11"/>
        <v>0.51623561078492919</v>
      </c>
      <c r="AI21" s="1">
        <f t="shared" si="11"/>
        <v>0.51623561078492919</v>
      </c>
      <c r="AJ21" s="1">
        <f t="shared" si="11"/>
        <v>0.51623561078492919</v>
      </c>
      <c r="AK21" s="1">
        <f t="shared" si="11"/>
        <v>0.51623561078492919</v>
      </c>
      <c r="AL21" s="1">
        <f t="shared" si="11"/>
        <v>0.51623561078492919</v>
      </c>
      <c r="AM21" s="1">
        <f t="shared" si="11"/>
        <v>0.51623561078492919</v>
      </c>
      <c r="AN21" s="1">
        <f t="shared" si="11"/>
        <v>0.51623561078492919</v>
      </c>
      <c r="AO21" s="1">
        <f t="shared" si="11"/>
        <v>0.51623561078492919</v>
      </c>
      <c r="AP21" s="1">
        <f t="shared" si="11"/>
        <v>0.51623561078492919</v>
      </c>
      <c r="AQ21" s="1">
        <f t="shared" si="11"/>
        <v>0.51623561078492919</v>
      </c>
    </row>
    <row r="22" spans="2:43" ht="18.75" customHeight="1" x14ac:dyDescent="0.4">
      <c r="B22" s="1" t="str">
        <f t="shared" si="8"/>
        <v>府中郷土の森</v>
      </c>
      <c r="C22" s="4">
        <f>IF(I16&lt;&gt;0,1/I16,0)</f>
        <v>3</v>
      </c>
      <c r="D22" s="4">
        <f>IF(I17&lt;&gt;0,1/I17,0)</f>
        <v>5</v>
      </c>
      <c r="E22" s="4">
        <f>IF(I18&lt;&gt;0,1/I18,0)</f>
        <v>3</v>
      </c>
      <c r="F22" s="4">
        <f>IF(I19&lt;&gt;0,1/I19,0)</f>
        <v>0.33333333333333331</v>
      </c>
      <c r="G22" s="8">
        <f>IF(I20&lt;&gt;0,1/I20,0)</f>
        <v>5</v>
      </c>
      <c r="H22" s="8">
        <f>IF(I21&lt;&gt;0,1/I21,0)</f>
        <v>3</v>
      </c>
      <c r="I22" s="8">
        <v>1</v>
      </c>
      <c r="M22" s="1">
        <f t="shared" si="10"/>
        <v>2.9047619047619042</v>
      </c>
      <c r="N22" s="1">
        <f t="shared" si="10"/>
        <v>1.8352318305791753</v>
      </c>
      <c r="O22" s="1">
        <f t="shared" si="10"/>
        <v>1.6788657777035414</v>
      </c>
      <c r="P22" s="1">
        <f t="shared" si="10"/>
        <v>1.6887449204719385</v>
      </c>
      <c r="Q22" s="1">
        <f t="shared" si="10"/>
        <v>1.6939688020647909</v>
      </c>
      <c r="R22" s="1">
        <f t="shared" si="10"/>
        <v>1.6937285764778307</v>
      </c>
      <c r="S22" s="1">
        <f t="shared" si="10"/>
        <v>1.6935468247438199</v>
      </c>
      <c r="T22" s="1">
        <f t="shared" si="10"/>
        <v>1.6935519838908017</v>
      </c>
      <c r="U22" s="1">
        <f t="shared" si="10"/>
        <v>1.6935582755788978</v>
      </c>
      <c r="V22" s="1">
        <f t="shared" si="10"/>
        <v>1.6935581949743921</v>
      </c>
      <c r="W22" s="1">
        <f t="shared" si="10"/>
        <v>1.6935579783659729</v>
      </c>
      <c r="X22" s="1">
        <f t="shared" si="10"/>
        <v>1.6935579779990879</v>
      </c>
      <c r="Y22" s="1">
        <f t="shared" si="10"/>
        <v>1.6935579854106595</v>
      </c>
      <c r="Z22" s="1">
        <f t="shared" si="10"/>
        <v>1.6935579855270804</v>
      </c>
      <c r="AA22" s="1">
        <f t="shared" si="10"/>
        <v>1.693557985275038</v>
      </c>
      <c r="AB22" s="1">
        <f t="shared" si="10"/>
        <v>1.6935579852675735</v>
      </c>
      <c r="AC22" s="1">
        <f t="shared" si="11"/>
        <v>1.6935579852760929</v>
      </c>
      <c r="AD22" s="1">
        <f t="shared" si="11"/>
        <v>1.6935579852764648</v>
      </c>
      <c r="AE22" s="1">
        <f t="shared" si="11"/>
        <v>1.6935579852761786</v>
      </c>
      <c r="AF22" s="1">
        <f t="shared" si="11"/>
        <v>1.6935579852761617</v>
      </c>
      <c r="AG22" s="1">
        <f t="shared" si="11"/>
        <v>1.6935579852761715</v>
      </c>
      <c r="AH22" s="1">
        <f t="shared" si="11"/>
        <v>1.693557985276172</v>
      </c>
      <c r="AI22" s="1">
        <f t="shared" si="11"/>
        <v>1.693557985276172</v>
      </c>
      <c r="AJ22" s="1">
        <f t="shared" si="11"/>
        <v>1.693557985276172</v>
      </c>
      <c r="AK22" s="1">
        <f t="shared" si="11"/>
        <v>1.693557985276172</v>
      </c>
      <c r="AL22" s="1">
        <f t="shared" si="11"/>
        <v>1.693557985276172</v>
      </c>
      <c r="AM22" s="1">
        <f t="shared" si="11"/>
        <v>1.693557985276172</v>
      </c>
      <c r="AN22" s="1">
        <f t="shared" si="11"/>
        <v>1.693557985276172</v>
      </c>
      <c r="AO22" s="1">
        <f t="shared" si="11"/>
        <v>1.693557985276172</v>
      </c>
      <c r="AP22" s="1">
        <f t="shared" si="11"/>
        <v>1.693557985276172</v>
      </c>
      <c r="AQ22" s="1">
        <f t="shared" si="11"/>
        <v>1.693557985276172</v>
      </c>
    </row>
    <row r="23" spans="2:43" ht="18.75" customHeight="1" x14ac:dyDescent="0.4">
      <c r="L23" s="1" t="s">
        <v>8</v>
      </c>
      <c r="M23" s="1">
        <f>SUM(M16:M22)</f>
        <v>12.720408163265304</v>
      </c>
      <c r="N23" s="1">
        <f t="shared" ref="N23:AQ23" si="12">SUM(N16:N22)</f>
        <v>7.8548442875733109</v>
      </c>
      <c r="O23" s="1">
        <f t="shared" si="12"/>
        <v>7.3181662207931684</v>
      </c>
      <c r="P23" s="1">
        <f t="shared" si="12"/>
        <v>7.3713815717266078</v>
      </c>
      <c r="Q23" s="1">
        <f t="shared" si="12"/>
        <v>7.3895325678526085</v>
      </c>
      <c r="R23" s="1">
        <f t="shared" si="12"/>
        <v>7.3880093173701198</v>
      </c>
      <c r="S23" s="1">
        <f t="shared" si="12"/>
        <v>7.3873718436480349</v>
      </c>
      <c r="T23" s="1">
        <f t="shared" si="12"/>
        <v>7.3874137551916821</v>
      </c>
      <c r="U23" s="1">
        <f t="shared" si="12"/>
        <v>7.3874360716201242</v>
      </c>
      <c r="V23" s="1">
        <f t="shared" si="12"/>
        <v>7.3874349707083216</v>
      </c>
      <c r="W23" s="1">
        <f t="shared" si="12"/>
        <v>7.387434192836098</v>
      </c>
      <c r="X23" s="1">
        <f t="shared" si="12"/>
        <v>7.3874342193546667</v>
      </c>
      <c r="Y23" s="1">
        <f t="shared" si="12"/>
        <v>7.387434246320705</v>
      </c>
      <c r="Z23" s="1">
        <f t="shared" si="12"/>
        <v>7.3874342457912467</v>
      </c>
      <c r="AA23" s="1">
        <f t="shared" si="12"/>
        <v>7.3874342448617547</v>
      </c>
      <c r="AB23" s="1">
        <f t="shared" si="12"/>
        <v>7.3874342448670038</v>
      </c>
      <c r="AC23" s="1">
        <f t="shared" si="12"/>
        <v>7.3874342448988601</v>
      </c>
      <c r="AD23" s="1">
        <f t="shared" si="12"/>
        <v>7.3874342448991186</v>
      </c>
      <c r="AE23" s="1">
        <f t="shared" si="12"/>
        <v>7.3874342448980332</v>
      </c>
      <c r="AF23" s="1">
        <f t="shared" si="12"/>
        <v>7.3874342448980084</v>
      </c>
      <c r="AG23" s="1">
        <f t="shared" si="12"/>
        <v>7.3874342448980457</v>
      </c>
      <c r="AH23" s="1">
        <f t="shared" si="12"/>
        <v>7.3874342448980457</v>
      </c>
      <c r="AI23" s="1">
        <f t="shared" si="12"/>
        <v>7.3874342448980457</v>
      </c>
      <c r="AJ23" s="1">
        <f t="shared" si="12"/>
        <v>7.3874342448980457</v>
      </c>
      <c r="AK23" s="1">
        <f t="shared" si="12"/>
        <v>7.3874342448980457</v>
      </c>
      <c r="AL23" s="1">
        <f t="shared" si="12"/>
        <v>7.3874342448980457</v>
      </c>
      <c r="AM23" s="1">
        <f t="shared" si="12"/>
        <v>7.3874342448980457</v>
      </c>
      <c r="AN23" s="1">
        <f t="shared" si="12"/>
        <v>7.3874342448980457</v>
      </c>
      <c r="AO23" s="1">
        <f t="shared" si="12"/>
        <v>7.3874342448980457</v>
      </c>
      <c r="AP23" s="1">
        <f t="shared" si="12"/>
        <v>7.3874342448980457</v>
      </c>
      <c r="AQ23" s="1">
        <f t="shared" si="12"/>
        <v>7.3874342448980457</v>
      </c>
    </row>
    <row r="24" spans="2:43" ht="18.75" customHeight="1" x14ac:dyDescent="0.4">
      <c r="B24" s="1" t="s">
        <v>9</v>
      </c>
    </row>
    <row r="25" spans="2:43" ht="18.75" customHeight="1" x14ac:dyDescent="0.4">
      <c r="B25" s="1" t="s">
        <v>10</v>
      </c>
      <c r="C25" s="1" t="str">
        <f t="shared" ref="C25:I25" si="13">C15</f>
        <v>生田緑地</v>
      </c>
      <c r="D25" s="1" t="str">
        <f t="shared" si="13"/>
        <v>多摩川河岸</v>
      </c>
      <c r="E25" s="1" t="str">
        <f t="shared" si="13"/>
        <v>神代植物公園</v>
      </c>
      <c r="F25" s="1" t="str">
        <f t="shared" si="13"/>
        <v>三渓園</v>
      </c>
      <c r="G25" s="1" t="str">
        <f t="shared" si="13"/>
        <v>東高根森林公園</v>
      </c>
      <c r="H25" s="1" t="str">
        <f t="shared" si="13"/>
        <v>山下公園</v>
      </c>
      <c r="I25" s="1" t="str">
        <f t="shared" si="13"/>
        <v>府中郷土の森</v>
      </c>
    </row>
    <row r="26" spans="2:43" ht="18.75" customHeight="1" x14ac:dyDescent="0.4">
      <c r="B26" s="1" t="str">
        <f t="shared" ref="B26:B32" si="14">B16</f>
        <v>生田緑地</v>
      </c>
      <c r="C26" s="4"/>
      <c r="D26" s="4">
        <f>J6/J7</f>
        <v>4.1923795999554478</v>
      </c>
      <c r="E26" s="4">
        <f>IF($B$1&gt;=3,J6/J8,"")</f>
        <v>1.5076324532685301</v>
      </c>
      <c r="F26" s="4">
        <f>IF($B$1&gt;=4,J6/J9,"")</f>
        <v>0.37875910284202507</v>
      </c>
      <c r="G26" s="4">
        <f>IF($B$1&gt;=5,J6/J10,"")</f>
        <v>3.0045100035139267</v>
      </c>
      <c r="H26" s="4">
        <f>IF($B$1&gt;=6,J6/J11,"")</f>
        <v>2.0574173756768799</v>
      </c>
      <c r="I26" s="4">
        <f>IF($B$1&gt;=7,J6/J12,"")</f>
        <v>0.62714836150052422</v>
      </c>
    </row>
    <row r="27" spans="2:43" ht="18.75" customHeight="1" x14ac:dyDescent="0.4">
      <c r="B27" s="1" t="str">
        <f t="shared" si="14"/>
        <v>多摩川河岸</v>
      </c>
      <c r="C27" s="4"/>
      <c r="D27" s="4"/>
      <c r="E27" s="4">
        <f>IF($B$1&gt;=3,J7/J8,"")</f>
        <v>0.35961258214417219</v>
      </c>
      <c r="F27" s="4">
        <f>IF($B$1&gt;=4,J7/J9,"")</f>
        <v>9.0344658400219796E-2</v>
      </c>
      <c r="G27" s="4">
        <f>IF($B$1&gt;=5,J7/J10,"")</f>
        <v>0.71665981857793981</v>
      </c>
      <c r="H27" s="4">
        <f>IF($B$1&gt;=6,J7/J11,"")</f>
        <v>0.49075169044776962</v>
      </c>
      <c r="I27" s="4">
        <f>IF($B$1&gt;=7,J7/J12,"")</f>
        <v>0.14959245615716407</v>
      </c>
    </row>
    <row r="28" spans="2:43" ht="18.75" customHeight="1" x14ac:dyDescent="0.4">
      <c r="B28" s="1" t="str">
        <f t="shared" si="14"/>
        <v>神代植物公園</v>
      </c>
      <c r="C28" s="4"/>
      <c r="D28" s="4"/>
      <c r="E28" s="4"/>
      <c r="F28" s="4">
        <f>IF($B$1&gt;=4,J8/J9,"")</f>
        <v>0.25122774587458607</v>
      </c>
      <c r="G28" s="4">
        <f>IF($B$1&gt;=5,J8/J10,"")</f>
        <v>1.9928663627531915</v>
      </c>
      <c r="H28" s="4">
        <f>IF($B$1&gt;=6,J8/J11,"")</f>
        <v>1.3646677419396369</v>
      </c>
      <c r="I28" s="4">
        <f>IF($B$1&gt;=7,J8/J12,"")</f>
        <v>0.41598226420562501</v>
      </c>
    </row>
    <row r="29" spans="2:43" ht="18.75" customHeight="1" x14ac:dyDescent="0.4">
      <c r="B29" s="1" t="str">
        <f t="shared" si="14"/>
        <v>三渓園</v>
      </c>
      <c r="C29" s="4"/>
      <c r="D29" s="4"/>
      <c r="E29" s="4"/>
      <c r="F29" s="4"/>
      <c r="G29" s="4">
        <f>IF($B$1&gt;=5,J9/J10,"")</f>
        <v>7.9325090300656464</v>
      </c>
      <c r="H29" s="4">
        <f>IF($B$1&gt;=6,J9/J11,"")</f>
        <v>5.4319945322475833</v>
      </c>
      <c r="I29" s="4">
        <f>IF($B$1&gt;=7,J9/J12,"")</f>
        <v>1.655797462806059</v>
      </c>
    </row>
    <row r="30" spans="2:43" ht="18.75" customHeight="1" x14ac:dyDescent="0.4">
      <c r="B30" s="1" t="str">
        <f t="shared" si="14"/>
        <v>東高根森林公園</v>
      </c>
      <c r="C30" s="4"/>
      <c r="D30" s="4"/>
      <c r="E30" s="4"/>
      <c r="F30" s="4"/>
      <c r="G30" s="4"/>
      <c r="H30" s="16">
        <f>IF($B$1&gt;=6,J10/J11,"")</f>
        <v>0.68477634398641585</v>
      </c>
      <c r="I30" s="16">
        <f>IF($B$1&gt;=7,J10/J12,"")</f>
        <v>0.20873565432201674</v>
      </c>
    </row>
    <row r="31" spans="2:43" ht="18.75" customHeight="1" x14ac:dyDescent="0.4">
      <c r="B31" s="1" t="str">
        <f t="shared" si="14"/>
        <v>山下公園</v>
      </c>
      <c r="C31" s="4"/>
      <c r="D31" s="4"/>
      <c r="E31" s="4"/>
      <c r="F31" s="4"/>
      <c r="G31" s="4"/>
      <c r="H31" s="4"/>
      <c r="I31" s="16">
        <f>IF($B$1&gt;=7,J11/J12,"")</f>
        <v>0.30482310926055806</v>
      </c>
    </row>
    <row r="32" spans="2:43" ht="18.75" customHeight="1" x14ac:dyDescent="0.4">
      <c r="B32" s="1" t="str">
        <f t="shared" si="14"/>
        <v>府中郷土の森</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15">C25</f>
        <v>生田緑地</v>
      </c>
      <c r="D34" s="1" t="str">
        <f t="shared" si="15"/>
        <v>多摩川河岸</v>
      </c>
      <c r="E34" s="1" t="str">
        <f t="shared" si="15"/>
        <v>神代植物公園</v>
      </c>
      <c r="F34" s="1" t="str">
        <f t="shared" si="15"/>
        <v>三渓園</v>
      </c>
      <c r="G34" s="1" t="str">
        <f t="shared" si="15"/>
        <v>東高根森林公園</v>
      </c>
      <c r="H34" s="1" t="str">
        <f t="shared" si="15"/>
        <v>山下公園</v>
      </c>
      <c r="I34" s="1" t="str">
        <f t="shared" si="15"/>
        <v>府中郷土の森</v>
      </c>
    </row>
    <row r="35" spans="2:9" ht="18.75" customHeight="1" x14ac:dyDescent="0.4">
      <c r="B35" s="1" t="str">
        <f t="shared" ref="B35:B41" si="16">B26</f>
        <v>生田緑地</v>
      </c>
      <c r="C35" s="4"/>
      <c r="D35" s="4">
        <f>IF(D26&lt;&gt;"",D16/D26,1)</f>
        <v>1.1926400939583655</v>
      </c>
      <c r="E35" s="4">
        <f>IF(E26&lt;&gt;"",E16/E26,1)</f>
        <v>1.3265832767555663</v>
      </c>
      <c r="F35" s="4">
        <f t="shared" ref="F35:I40" si="17">IF(F26&lt;&gt;"",F16/F26,1)</f>
        <v>0.88006685735646017</v>
      </c>
      <c r="G35" s="4">
        <f t="shared" si="17"/>
        <v>0.99849892211753266</v>
      </c>
      <c r="H35" s="4">
        <f t="shared" si="17"/>
        <v>1.4581387498066674</v>
      </c>
      <c r="I35" s="4">
        <f t="shared" si="17"/>
        <v>0.53150634490345339</v>
      </c>
    </row>
    <row r="36" spans="2:9" ht="18.75" customHeight="1" x14ac:dyDescent="0.4">
      <c r="B36" s="1" t="str">
        <f t="shared" si="16"/>
        <v>多摩川河岸</v>
      </c>
      <c r="C36" s="4"/>
      <c r="D36" s="4"/>
      <c r="E36" s="4">
        <f>IF(E27&lt;&gt;"",E17/E27,1)</f>
        <v>0.55615406671120882</v>
      </c>
      <c r="F36" s="4">
        <f t="shared" si="17"/>
        <v>1.5812461454477678</v>
      </c>
      <c r="G36" s="4">
        <f t="shared" si="17"/>
        <v>1.3953621705543489</v>
      </c>
      <c r="H36" s="4">
        <f t="shared" si="17"/>
        <v>0.67923012762155688</v>
      </c>
      <c r="I36" s="4">
        <f t="shared" si="17"/>
        <v>1.3369658145720733</v>
      </c>
    </row>
    <row r="37" spans="2:9" ht="18.75" customHeight="1" x14ac:dyDescent="0.4">
      <c r="B37" s="1" t="str">
        <f t="shared" si="16"/>
        <v>神代植物公園</v>
      </c>
      <c r="C37" s="4"/>
      <c r="D37" s="4"/>
      <c r="E37" s="4"/>
      <c r="F37" s="4">
        <f t="shared" si="17"/>
        <v>0.79609041311798756</v>
      </c>
      <c r="G37" s="4">
        <f t="shared" si="17"/>
        <v>1.5053693795380387</v>
      </c>
      <c r="H37" s="4">
        <f t="shared" si="17"/>
        <v>0.73277910019231096</v>
      </c>
      <c r="I37" s="4">
        <f t="shared" si="17"/>
        <v>0.80131621469458292</v>
      </c>
    </row>
    <row r="38" spans="2:9" ht="18.75" customHeight="1" x14ac:dyDescent="0.4">
      <c r="B38" s="1" t="str">
        <f t="shared" si="16"/>
        <v>三渓園</v>
      </c>
      <c r="C38" s="4"/>
      <c r="D38" s="4"/>
      <c r="E38" s="4"/>
      <c r="F38" s="4"/>
      <c r="G38" s="4">
        <f t="shared" si="17"/>
        <v>0.63031759321660952</v>
      </c>
      <c r="H38" s="4">
        <f t="shared" si="17"/>
        <v>0.92047220782660877</v>
      </c>
      <c r="I38" s="4">
        <f t="shared" si="17"/>
        <v>1.8118157971542836</v>
      </c>
    </row>
    <row r="39" spans="2:9" ht="18.75" customHeight="1" x14ac:dyDescent="0.4">
      <c r="B39" s="1" t="str">
        <f t="shared" si="16"/>
        <v>東高根森林公園</v>
      </c>
      <c r="C39" s="4"/>
      <c r="D39" s="4"/>
      <c r="E39" s="4"/>
      <c r="F39" s="4"/>
      <c r="G39" s="4"/>
      <c r="H39" s="4">
        <f t="shared" si="17"/>
        <v>1.4603308201018073</v>
      </c>
      <c r="I39" s="4">
        <f t="shared" si="17"/>
        <v>0.9581496781161295</v>
      </c>
    </row>
    <row r="40" spans="2:9" ht="18.75" customHeight="1" x14ac:dyDescent="0.4">
      <c r="B40" s="1" t="str">
        <f t="shared" si="16"/>
        <v>山下公園</v>
      </c>
      <c r="C40" s="4"/>
      <c r="D40" s="4"/>
      <c r="E40" s="4"/>
      <c r="F40" s="4"/>
      <c r="G40" s="4"/>
      <c r="H40" s="4"/>
      <c r="I40" s="4">
        <f t="shared" si="17"/>
        <v>1.0935303892868737</v>
      </c>
    </row>
    <row r="41" spans="2:9" ht="18.75" customHeight="1" x14ac:dyDescent="0.4">
      <c r="B41" s="1" t="str">
        <f t="shared" si="16"/>
        <v>府中郷土の森</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17">
      <formula>#REF!=1</formula>
    </cfRule>
  </conditionalFormatting>
  <conditionalFormatting sqref="J13">
    <cfRule type="cellIs" dxfId="36" priority="18" operator="greaterThan">
      <formula>0.15</formula>
    </cfRule>
  </conditionalFormatting>
  <conditionalFormatting sqref="J13">
    <cfRule type="cellIs" dxfId="35" priority="19" operator="between">
      <formula>0.1</formula>
      <formula>0.15</formula>
    </cfRule>
  </conditionalFormatting>
  <conditionalFormatting sqref="F18">
    <cfRule type="expression" dxfId="34" priority="16">
      <formula>#REF!=1</formula>
    </cfRule>
  </conditionalFormatting>
  <conditionalFormatting sqref="G18">
    <cfRule type="expression" dxfId="33" priority="15">
      <formula>#REF!=1</formula>
    </cfRule>
  </conditionalFormatting>
  <conditionalFormatting sqref="G19">
    <cfRule type="expression" dxfId="32" priority="14">
      <formula>#REF!=1</formula>
    </cfRule>
  </conditionalFormatting>
  <conditionalFormatting sqref="G20 G21:H21">
    <cfRule type="expression" dxfId="31" priority="13">
      <formula>#REF!=1</formula>
    </cfRule>
  </conditionalFormatting>
  <conditionalFormatting sqref="H18">
    <cfRule type="expression" dxfId="30" priority="12">
      <formula>#REF!=1</formula>
    </cfRule>
  </conditionalFormatting>
  <conditionalFormatting sqref="H19">
    <cfRule type="expression" dxfId="29" priority="11">
      <formula>#REF!=1</formula>
    </cfRule>
  </conditionalFormatting>
  <conditionalFormatting sqref="H20">
    <cfRule type="expression" dxfId="28" priority="10">
      <formula>#REF!=1</formula>
    </cfRule>
  </conditionalFormatting>
  <conditionalFormatting sqref="I18">
    <cfRule type="expression" dxfId="27" priority="9">
      <formula>#REF!=1</formula>
    </cfRule>
  </conditionalFormatting>
  <conditionalFormatting sqref="I19">
    <cfRule type="expression" dxfId="26" priority="8">
      <formula>#REF!=1</formula>
    </cfRule>
  </conditionalFormatting>
  <conditionalFormatting sqref="I20">
    <cfRule type="expression" dxfId="25" priority="7">
      <formula>#REF!=1</formula>
    </cfRule>
  </conditionalFormatting>
  <conditionalFormatting sqref="I21">
    <cfRule type="expression" dxfId="24" priority="4">
      <formula>#REF!=1</formula>
    </cfRule>
  </conditionalFormatting>
  <conditionalFormatting sqref="G22:H22">
    <cfRule type="expression" dxfId="23" priority="6">
      <formula>#REF!=1</formula>
    </cfRule>
  </conditionalFormatting>
  <conditionalFormatting sqref="I22">
    <cfRule type="expression" dxfId="22" priority="5">
      <formula>#REF!=1</formula>
    </cfRule>
  </conditionalFormatting>
  <conditionalFormatting sqref="E36 D35:E35 G35:G38 I35:I40">
    <cfRule type="cellIs" dxfId="21" priority="3" operator="notBetween">
      <formula>$D$33</formula>
      <formula>$C$33</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list" allowBlank="1" showInputMessage="1" showErrorMessage="1" sqref="E6:E7 G7:G9 F6:F8 D6 G6:I6 H7:I7 H8:H10 I8:I11" xr:uid="{00000000-0002-0000-0C00-000000000000}">
      <formula1>$A$50:$A$66</formula1>
    </dataValidation>
    <dataValidation type="whole" allowBlank="1" showInputMessage="1" showErrorMessage="1" sqref="B1" xr:uid="{00000000-0002-0000-0C00-000001000000}">
      <formula1>2</formula1>
      <formula2>7</formula2>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Q1012"/>
  <sheetViews>
    <sheetView zoomScale="98" zoomScaleNormal="98" workbookViewId="0">
      <selection activeCell="K17" sqref="K17"/>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19">
        <v>7</v>
      </c>
      <c r="C1" s="5" t="s">
        <v>29</v>
      </c>
    </row>
    <row r="2" spans="1:43" s="26" customFormat="1" ht="45" customHeight="1" x14ac:dyDescent="0.4">
      <c r="B2" s="26" t="s">
        <v>1</v>
      </c>
      <c r="C2" s="27" t="s">
        <v>46</v>
      </c>
      <c r="D2" s="27" t="s">
        <v>47</v>
      </c>
      <c r="E2" s="28" t="s">
        <v>48</v>
      </c>
      <c r="F2" s="28" t="s">
        <v>50</v>
      </c>
      <c r="G2" s="28" t="s">
        <v>51</v>
      </c>
      <c r="H2" s="28" t="s">
        <v>53</v>
      </c>
      <c r="I2" s="28" t="s">
        <v>59</v>
      </c>
    </row>
    <row r="3" spans="1:43" ht="18.75" customHeight="1" x14ac:dyDescent="0.4">
      <c r="L3" s="1" t="s">
        <v>2</v>
      </c>
    </row>
    <row r="4" spans="1:43" ht="18.75" customHeight="1" x14ac:dyDescent="0.4">
      <c r="D4" s="5" t="s">
        <v>43</v>
      </c>
    </row>
    <row r="5" spans="1:43" ht="18.75" customHeight="1" x14ac:dyDescent="0.4">
      <c r="B5" s="1" t="s">
        <v>3</v>
      </c>
      <c r="C5" s="1" t="str">
        <f t="shared" ref="C5:D5" si="0">C2</f>
        <v>生田緑地</v>
      </c>
      <c r="D5" s="1" t="str">
        <f t="shared" si="0"/>
        <v>多摩川河岸</v>
      </c>
      <c r="E5" s="1" t="str">
        <f>IF($B$1&gt;=3,E2,"")</f>
        <v>神代植物公園</v>
      </c>
      <c r="F5" s="1" t="str">
        <f>IF($B$1&gt;=4,F2,"")</f>
        <v>三渓園</v>
      </c>
      <c r="G5" s="1" t="str">
        <f>IF($B$1&gt;=5,G2,"")</f>
        <v>東高根森林公園</v>
      </c>
      <c r="H5" s="1" t="str">
        <f>IF($B$1&gt;=6,H2,"")</f>
        <v>山下公園</v>
      </c>
      <c r="I5" s="1" t="str">
        <f>IF($B$1&gt;=7,I2,"")</f>
        <v>府中郷土の森</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生田緑地</v>
      </c>
      <c r="C6" s="4">
        <f t="shared" ref="C6:F9" si="2">C16</f>
        <v>1</v>
      </c>
      <c r="D6" s="7">
        <f>アンケート現代的!AA59</f>
        <v>7</v>
      </c>
      <c r="E6" s="7">
        <f>アンケート現代的!AB59</f>
        <v>3</v>
      </c>
      <c r="F6" s="7">
        <f>アンケート現代的!AC59</f>
        <v>3</v>
      </c>
      <c r="G6" s="7">
        <f>アンケート現代的!AD59</f>
        <v>3</v>
      </c>
      <c r="H6" s="7">
        <f>アンケート現代的!AE59</f>
        <v>1</v>
      </c>
      <c r="I6" s="7">
        <f>アンケート現代的!AF59</f>
        <v>3</v>
      </c>
      <c r="J6" s="17">
        <f t="shared" ref="J6:J7" si="3">AQ6</f>
        <v>0.27249115192509987</v>
      </c>
      <c r="M6" s="1">
        <f t="shared" ref="M6:M7" si="4">1/$B$1</f>
        <v>0.14285714285714285</v>
      </c>
      <c r="N6" s="1">
        <f t="shared" ref="N6:AC12" si="5">M16/M$23</f>
        <v>0.26754026754026755</v>
      </c>
      <c r="O6" s="1">
        <f t="shared" si="5"/>
        <v>0.27104480983298579</v>
      </c>
      <c r="P6" s="1">
        <f t="shared" si="5"/>
        <v>0.27256330795659589</v>
      </c>
      <c r="Q6" s="1">
        <f t="shared" si="5"/>
        <v>0.27252105175577823</v>
      </c>
      <c r="R6" s="1">
        <f t="shared" si="5"/>
        <v>0.27248959651349342</v>
      </c>
      <c r="S6" s="1">
        <f t="shared" si="5"/>
        <v>0.2724905562415304</v>
      </c>
      <c r="T6" s="1">
        <f t="shared" si="5"/>
        <v>0.27249118560861296</v>
      </c>
      <c r="U6" s="1">
        <f t="shared" si="5"/>
        <v>0.27249116374429383</v>
      </c>
      <c r="V6" s="1">
        <f t="shared" si="5"/>
        <v>0.27249115120018985</v>
      </c>
      <c r="W6" s="1">
        <f t="shared" si="5"/>
        <v>0.27249115169090288</v>
      </c>
      <c r="X6" s="1">
        <f t="shared" si="5"/>
        <v>0.27249115194061568</v>
      </c>
      <c r="Y6" s="1">
        <f t="shared" si="5"/>
        <v>0.27249115192973561</v>
      </c>
      <c r="Z6" s="1">
        <f t="shared" si="5"/>
        <v>0.27249115192476936</v>
      </c>
      <c r="AA6" s="1">
        <f t="shared" si="5"/>
        <v>0.27249115192500822</v>
      </c>
      <c r="AB6" s="1">
        <f t="shared" si="5"/>
        <v>0.27249115192510692</v>
      </c>
      <c r="AC6" s="1">
        <f t="shared" si="5"/>
        <v>0.27249115192510165</v>
      </c>
      <c r="AD6" s="1">
        <f t="shared" ref="AD6:AQ12" si="6">AC16/AC$23</f>
        <v>0.27249115192509971</v>
      </c>
      <c r="AE6" s="1">
        <f t="shared" si="6"/>
        <v>0.27249115192509987</v>
      </c>
      <c r="AF6" s="1">
        <f t="shared" si="6"/>
        <v>0.27249115192509987</v>
      </c>
      <c r="AG6" s="1">
        <f t="shared" si="6"/>
        <v>0.27249115192509993</v>
      </c>
      <c r="AH6" s="1">
        <f t="shared" si="6"/>
        <v>0.27249115192509987</v>
      </c>
      <c r="AI6" s="1">
        <f t="shared" si="6"/>
        <v>0.27249115192509987</v>
      </c>
      <c r="AJ6" s="1">
        <f t="shared" si="6"/>
        <v>0.27249115192509993</v>
      </c>
      <c r="AK6" s="1">
        <f t="shared" si="6"/>
        <v>0.27249115192509987</v>
      </c>
      <c r="AL6" s="1">
        <f t="shared" si="6"/>
        <v>0.27249115192509987</v>
      </c>
      <c r="AM6" s="1">
        <f t="shared" si="6"/>
        <v>0.27249115192509993</v>
      </c>
      <c r="AN6" s="1">
        <f t="shared" si="6"/>
        <v>0.27249115192509987</v>
      </c>
      <c r="AO6" s="1">
        <f t="shared" si="6"/>
        <v>0.27249115192509987</v>
      </c>
      <c r="AP6" s="1">
        <f t="shared" si="6"/>
        <v>0.27249115192509993</v>
      </c>
      <c r="AQ6" s="1">
        <f t="shared" si="6"/>
        <v>0.27249115192509987</v>
      </c>
    </row>
    <row r="7" spans="1:43" ht="18.75" customHeight="1" x14ac:dyDescent="0.4">
      <c r="B7" s="1" t="str">
        <f>D5</f>
        <v>多摩川河岸</v>
      </c>
      <c r="C7" s="4"/>
      <c r="D7" s="4">
        <f t="shared" si="2"/>
        <v>1</v>
      </c>
      <c r="E7" s="7">
        <f>アンケート現代的!AB60</f>
        <v>0.33333333333333331</v>
      </c>
      <c r="F7" s="7">
        <f>アンケート現代的!AC60</f>
        <v>0.33333333333333331</v>
      </c>
      <c r="G7" s="7">
        <f>アンケート現代的!AD60</f>
        <v>0.33333333333333331</v>
      </c>
      <c r="H7" s="7">
        <f>アンケート現代的!AE60</f>
        <v>0.2</v>
      </c>
      <c r="I7" s="7">
        <f>アンケート現代的!AF60</f>
        <v>0.33333333333333331</v>
      </c>
      <c r="J7" s="17">
        <f t="shared" si="3"/>
        <v>3.6662756160146477E-2</v>
      </c>
      <c r="M7" s="1">
        <f t="shared" si="4"/>
        <v>0.14285714285714285</v>
      </c>
      <c r="N7" s="1">
        <f t="shared" si="5"/>
        <v>3.4094700761367433E-2</v>
      </c>
      <c r="O7" s="1">
        <f t="shared" si="5"/>
        <v>3.6007360415180302E-2</v>
      </c>
      <c r="P7" s="1">
        <f t="shared" si="5"/>
        <v>3.6712589910275109E-2</v>
      </c>
      <c r="Q7" s="1">
        <f t="shared" si="5"/>
        <v>3.667488048601969E-2</v>
      </c>
      <c r="R7" s="1">
        <f t="shared" si="5"/>
        <v>3.6661728275758428E-2</v>
      </c>
      <c r="S7" s="1">
        <f t="shared" si="5"/>
        <v>3.6662518493646712E-2</v>
      </c>
      <c r="T7" s="1">
        <f t="shared" si="5"/>
        <v>3.6662777696731222E-2</v>
      </c>
      <c r="U7" s="1">
        <f t="shared" si="5"/>
        <v>3.6662760839111845E-2</v>
      </c>
      <c r="V7" s="1">
        <f t="shared" si="5"/>
        <v>3.6662755708792329E-2</v>
      </c>
      <c r="W7" s="1">
        <f t="shared" si="5"/>
        <v>3.6662756068114893E-2</v>
      </c>
      <c r="X7" s="1">
        <f t="shared" si="5"/>
        <v>3.6662756169584268E-2</v>
      </c>
      <c r="Y7" s="1">
        <f t="shared" si="5"/>
        <v>3.6662756161954357E-2</v>
      </c>
      <c r="Z7" s="1">
        <f t="shared" si="5"/>
        <v>3.6662756159949614E-2</v>
      </c>
      <c r="AA7" s="1">
        <f t="shared" si="5"/>
        <v>3.6662756160111019E-2</v>
      </c>
      <c r="AB7" s="1">
        <f t="shared" si="5"/>
        <v>3.6662756160150578E-2</v>
      </c>
      <c r="AC7" s="1">
        <f t="shared" si="5"/>
        <v>3.6662756160147178E-2</v>
      </c>
      <c r="AD7" s="1">
        <f t="shared" si="6"/>
        <v>3.6662756160146401E-2</v>
      </c>
      <c r="AE7" s="1">
        <f t="shared" si="6"/>
        <v>3.666275616014647E-2</v>
      </c>
      <c r="AF7" s="1">
        <f t="shared" si="6"/>
        <v>3.6662756160146484E-2</v>
      </c>
      <c r="AG7" s="1">
        <f t="shared" si="6"/>
        <v>3.6662756160146477E-2</v>
      </c>
      <c r="AH7" s="1">
        <f t="shared" si="6"/>
        <v>3.6662756160146477E-2</v>
      </c>
      <c r="AI7" s="1">
        <f t="shared" si="6"/>
        <v>3.6662756160146484E-2</v>
      </c>
      <c r="AJ7" s="1">
        <f t="shared" si="6"/>
        <v>3.6662756160146477E-2</v>
      </c>
      <c r="AK7" s="1">
        <f t="shared" si="6"/>
        <v>3.6662756160146477E-2</v>
      </c>
      <c r="AL7" s="1">
        <f t="shared" si="6"/>
        <v>3.6662756160146484E-2</v>
      </c>
      <c r="AM7" s="1">
        <f t="shared" si="6"/>
        <v>3.6662756160146477E-2</v>
      </c>
      <c r="AN7" s="1">
        <f t="shared" si="6"/>
        <v>3.6662756160146477E-2</v>
      </c>
      <c r="AO7" s="1">
        <f t="shared" si="6"/>
        <v>3.6662756160146484E-2</v>
      </c>
      <c r="AP7" s="1">
        <f t="shared" si="6"/>
        <v>3.6662756160146477E-2</v>
      </c>
      <c r="AQ7" s="1">
        <f t="shared" si="6"/>
        <v>3.6662756160146477E-2</v>
      </c>
    </row>
    <row r="8" spans="1:43" ht="18.75" customHeight="1" x14ac:dyDescent="0.4">
      <c r="B8" s="1" t="str">
        <f>E2</f>
        <v>神代植物公園</v>
      </c>
      <c r="C8" s="4"/>
      <c r="D8" s="4"/>
      <c r="E8" s="4">
        <f>E18</f>
        <v>1</v>
      </c>
      <c r="F8" s="7">
        <f>アンケート現代的!AC61</f>
        <v>1</v>
      </c>
      <c r="G8" s="7">
        <f>アンケート現代的!AD61</f>
        <v>1</v>
      </c>
      <c r="H8" s="7">
        <f>アンケート現代的!AE61</f>
        <v>0.25</v>
      </c>
      <c r="I8" s="7">
        <f>アンケート現代的!AF61</f>
        <v>1</v>
      </c>
      <c r="J8" s="17">
        <f>IF($B$1&gt;=3,AQ8,"")</f>
        <v>9.0457010309968652E-2</v>
      </c>
      <c r="M8" s="1">
        <f>IF($B$1&gt;=3,1/$B$1,0)</f>
        <v>0.14285714285714285</v>
      </c>
      <c r="N8" s="1">
        <f t="shared" si="5"/>
        <v>9.6611763278429963E-2</v>
      </c>
      <c r="O8" s="1">
        <f t="shared" si="5"/>
        <v>8.9973638033953765E-2</v>
      </c>
      <c r="P8" s="1">
        <f t="shared" si="5"/>
        <v>9.037672328027288E-2</v>
      </c>
      <c r="Q8" s="1">
        <f t="shared" si="5"/>
        <v>9.0467522175012596E-2</v>
      </c>
      <c r="R8" s="1">
        <f t="shared" si="5"/>
        <v>9.0458485785567797E-2</v>
      </c>
      <c r="S8" s="1">
        <f t="shared" si="5"/>
        <v>9.0456794007981678E-2</v>
      </c>
      <c r="T8" s="1">
        <f t="shared" si="5"/>
        <v>9.0456981774757653E-2</v>
      </c>
      <c r="U8" s="1">
        <f t="shared" si="5"/>
        <v>9.0457014763735411E-2</v>
      </c>
      <c r="V8" s="1">
        <f t="shared" si="5"/>
        <v>9.0457010863917095E-2</v>
      </c>
      <c r="W8" s="1">
        <f t="shared" si="5"/>
        <v>9.0457010218316744E-2</v>
      </c>
      <c r="X8" s="1">
        <f t="shared" si="5"/>
        <v>9.0457010299231214E-2</v>
      </c>
      <c r="Y8" s="1">
        <f t="shared" si="5"/>
        <v>9.0457010311852271E-2</v>
      </c>
      <c r="Z8" s="1">
        <f t="shared" si="5"/>
        <v>9.0457010310176347E-2</v>
      </c>
      <c r="AA8" s="1">
        <f t="shared" si="5"/>
        <v>9.0457010309930003E-2</v>
      </c>
      <c r="AB8" s="1">
        <f t="shared" si="5"/>
        <v>9.0457010309964642E-2</v>
      </c>
      <c r="AC8" s="1">
        <f t="shared" si="5"/>
        <v>9.0457010309969443E-2</v>
      </c>
      <c r="AD8" s="1">
        <f t="shared" si="6"/>
        <v>9.0457010309968749E-2</v>
      </c>
      <c r="AE8" s="1">
        <f t="shared" si="6"/>
        <v>9.0457010309968638E-2</v>
      </c>
      <c r="AF8" s="1">
        <f t="shared" si="6"/>
        <v>9.0457010309968666E-2</v>
      </c>
      <c r="AG8" s="1">
        <f t="shared" si="6"/>
        <v>9.0457010309968666E-2</v>
      </c>
      <c r="AH8" s="1">
        <f t="shared" si="6"/>
        <v>9.0457010309968652E-2</v>
      </c>
      <c r="AI8" s="1">
        <f t="shared" si="6"/>
        <v>9.0457010309968652E-2</v>
      </c>
      <c r="AJ8" s="1">
        <f t="shared" si="6"/>
        <v>9.0457010309968666E-2</v>
      </c>
      <c r="AK8" s="1">
        <f t="shared" si="6"/>
        <v>9.0457010309968652E-2</v>
      </c>
      <c r="AL8" s="1">
        <f t="shared" si="6"/>
        <v>9.0457010309968652E-2</v>
      </c>
      <c r="AM8" s="1">
        <f t="shared" si="6"/>
        <v>9.0457010309968666E-2</v>
      </c>
      <c r="AN8" s="1">
        <f t="shared" si="6"/>
        <v>9.0457010309968652E-2</v>
      </c>
      <c r="AO8" s="1">
        <f t="shared" si="6"/>
        <v>9.0457010309968652E-2</v>
      </c>
      <c r="AP8" s="1">
        <f t="shared" si="6"/>
        <v>9.0457010309968666E-2</v>
      </c>
      <c r="AQ8" s="1">
        <f t="shared" si="6"/>
        <v>9.0457010309968652E-2</v>
      </c>
    </row>
    <row r="9" spans="1:43" ht="18.75" customHeight="1" x14ac:dyDescent="0.4">
      <c r="B9" s="1" t="str">
        <f>F5</f>
        <v>三渓園</v>
      </c>
      <c r="C9" s="4"/>
      <c r="D9" s="4"/>
      <c r="E9" s="4"/>
      <c r="F9" s="4">
        <f t="shared" si="2"/>
        <v>1</v>
      </c>
      <c r="G9" s="7">
        <f>アンケート現代的!AD62</f>
        <v>1</v>
      </c>
      <c r="H9" s="7">
        <f>アンケート現代的!AE62</f>
        <v>0.33333333333333331</v>
      </c>
      <c r="I9" s="7">
        <f>アンケート現代的!AF62</f>
        <v>1</v>
      </c>
      <c r="J9" s="17">
        <f>IF($B$1&gt;=4,AQ9,"")</f>
        <v>9.4244272981646934E-2</v>
      </c>
      <c r="M9" s="1">
        <f>IF($B$1&gt;=4,1/$B$1,0)</f>
        <v>0.14285714285714285</v>
      </c>
      <c r="N9" s="1">
        <f t="shared" si="5"/>
        <v>9.7673431006764358E-2</v>
      </c>
      <c r="O9" s="1">
        <f t="shared" si="5"/>
        <v>9.3444492497720522E-2</v>
      </c>
      <c r="P9" s="1">
        <f t="shared" si="5"/>
        <v>9.4220020639197183E-2</v>
      </c>
      <c r="Q9" s="1">
        <f t="shared" si="5"/>
        <v>9.4260344001179996E-2</v>
      </c>
      <c r="R9" s="1">
        <f t="shared" si="5"/>
        <v>9.4244631849770985E-2</v>
      </c>
      <c r="S9" s="1">
        <f t="shared" si="5"/>
        <v>9.4243950480721594E-2</v>
      </c>
      <c r="T9" s="1">
        <f t="shared" si="5"/>
        <v>9.4244267212646712E-2</v>
      </c>
      <c r="U9" s="1">
        <f t="shared" si="5"/>
        <v>9.4244279472475406E-2</v>
      </c>
      <c r="V9" s="1">
        <f t="shared" si="5"/>
        <v>9.4244273070473755E-2</v>
      </c>
      <c r="W9" s="1">
        <f t="shared" si="5"/>
        <v>9.4244272851034983E-2</v>
      </c>
      <c r="X9" s="1">
        <f t="shared" si="5"/>
        <v>9.4244272980404276E-2</v>
      </c>
      <c r="Y9" s="1">
        <f t="shared" si="5"/>
        <v>9.4244272984273167E-2</v>
      </c>
      <c r="Z9" s="1">
        <f t="shared" si="5"/>
        <v>9.4244272981661048E-2</v>
      </c>
      <c r="AA9" s="1">
        <f t="shared" si="5"/>
        <v>9.4244272981594199E-2</v>
      </c>
      <c r="AB9" s="1">
        <f t="shared" si="5"/>
        <v>9.4244272981646879E-2</v>
      </c>
      <c r="AC9" s="1">
        <f t="shared" si="5"/>
        <v>9.4244272981648003E-2</v>
      </c>
      <c r="AD9" s="1">
        <f t="shared" si="6"/>
        <v>9.4244272981646962E-2</v>
      </c>
      <c r="AE9" s="1">
        <f t="shared" si="6"/>
        <v>9.4244272981646934E-2</v>
      </c>
      <c r="AF9" s="1">
        <f t="shared" si="6"/>
        <v>9.4244272981646962E-2</v>
      </c>
      <c r="AG9" s="1">
        <f t="shared" si="6"/>
        <v>9.4244272981646948E-2</v>
      </c>
      <c r="AH9" s="1">
        <f t="shared" si="6"/>
        <v>9.4244272981646934E-2</v>
      </c>
      <c r="AI9" s="1">
        <f t="shared" si="6"/>
        <v>9.4244272981646948E-2</v>
      </c>
      <c r="AJ9" s="1">
        <f t="shared" si="6"/>
        <v>9.4244272981646948E-2</v>
      </c>
      <c r="AK9" s="1">
        <f t="shared" si="6"/>
        <v>9.4244272981646934E-2</v>
      </c>
      <c r="AL9" s="1">
        <f t="shared" si="6"/>
        <v>9.4244272981646948E-2</v>
      </c>
      <c r="AM9" s="1">
        <f t="shared" si="6"/>
        <v>9.4244272981646948E-2</v>
      </c>
      <c r="AN9" s="1">
        <f t="shared" si="6"/>
        <v>9.4244272981646934E-2</v>
      </c>
      <c r="AO9" s="1">
        <f t="shared" si="6"/>
        <v>9.4244272981646948E-2</v>
      </c>
      <c r="AP9" s="1">
        <f t="shared" si="6"/>
        <v>9.4244272981646948E-2</v>
      </c>
      <c r="AQ9" s="1">
        <f t="shared" si="6"/>
        <v>9.4244272981646934E-2</v>
      </c>
    </row>
    <row r="10" spans="1:43" ht="18.75" customHeight="1" x14ac:dyDescent="0.4">
      <c r="B10" s="5" t="str">
        <f>G5</f>
        <v>東高根森林公園</v>
      </c>
      <c r="C10" s="4"/>
      <c r="D10" s="4"/>
      <c r="E10" s="4"/>
      <c r="F10" s="4"/>
      <c r="G10" s="4">
        <v>1</v>
      </c>
      <c r="H10" s="7">
        <f>アンケート現代的!AE63</f>
        <v>0.2</v>
      </c>
      <c r="I10" s="7">
        <f>アンケート現代的!AF63</f>
        <v>0.5</v>
      </c>
      <c r="J10" s="17">
        <f>IF($B$1&gt;=5,AQ10,"")</f>
        <v>8.1233714349913763E-2</v>
      </c>
      <c r="M10" s="1">
        <f>IF($B$1&gt;=5,1/$B$1,0)</f>
        <v>0.14285714285714285</v>
      </c>
      <c r="N10" s="1">
        <f t="shared" si="5"/>
        <v>8.9604756271422961E-2</v>
      </c>
      <c r="O10" s="1">
        <f t="shared" si="5"/>
        <v>8.0486635832991302E-2</v>
      </c>
      <c r="P10" s="1">
        <f t="shared" si="5"/>
        <v>8.1053746106977784E-2</v>
      </c>
      <c r="Q10" s="1">
        <f t="shared" si="5"/>
        <v>8.1250182009554556E-2</v>
      </c>
      <c r="R10" s="1">
        <f t="shared" si="5"/>
        <v>8.1237287586872459E-2</v>
      </c>
      <c r="S10" s="1">
        <f t="shared" si="5"/>
        <v>8.1233367177990734E-2</v>
      </c>
      <c r="T10" s="1">
        <f t="shared" si="5"/>
        <v>8.1233644055546866E-2</v>
      </c>
      <c r="U10" s="1">
        <f t="shared" si="5"/>
        <v>8.123372161201757E-2</v>
      </c>
      <c r="V10" s="1">
        <f t="shared" si="5"/>
        <v>8.1233715730517395E-2</v>
      </c>
      <c r="W10" s="1">
        <f t="shared" si="5"/>
        <v>8.1233714198463092E-2</v>
      </c>
      <c r="X10" s="1">
        <f t="shared" si="5"/>
        <v>8.1233714322834258E-2</v>
      </c>
      <c r="Y10" s="1">
        <f t="shared" si="5"/>
        <v>8.1233714353065034E-2</v>
      </c>
      <c r="Z10" s="1">
        <f t="shared" si="5"/>
        <v>8.1233714350444186E-2</v>
      </c>
      <c r="AA10" s="1">
        <f t="shared" si="5"/>
        <v>8.1233714349848357E-2</v>
      </c>
      <c r="AB10" s="1">
        <f t="shared" si="5"/>
        <v>8.1233714349903424E-2</v>
      </c>
      <c r="AC10" s="1">
        <f t="shared" si="5"/>
        <v>8.1233714349915137E-2</v>
      </c>
      <c r="AD10" s="1">
        <f t="shared" si="6"/>
        <v>8.1233714349913985E-2</v>
      </c>
      <c r="AE10" s="1">
        <f t="shared" si="6"/>
        <v>8.1233714349913763E-2</v>
      </c>
      <c r="AF10" s="1">
        <f t="shared" si="6"/>
        <v>8.1233714349913791E-2</v>
      </c>
      <c r="AG10" s="1">
        <f t="shared" si="6"/>
        <v>8.1233714349913777E-2</v>
      </c>
      <c r="AH10" s="1">
        <f t="shared" si="6"/>
        <v>8.1233714349913763E-2</v>
      </c>
      <c r="AI10" s="1">
        <f t="shared" si="6"/>
        <v>8.1233714349913791E-2</v>
      </c>
      <c r="AJ10" s="1">
        <f t="shared" si="6"/>
        <v>8.1233714349913777E-2</v>
      </c>
      <c r="AK10" s="1">
        <f t="shared" si="6"/>
        <v>8.1233714349913763E-2</v>
      </c>
      <c r="AL10" s="1">
        <f t="shared" si="6"/>
        <v>8.1233714349913791E-2</v>
      </c>
      <c r="AM10" s="1">
        <f t="shared" si="6"/>
        <v>8.1233714349913777E-2</v>
      </c>
      <c r="AN10" s="1">
        <f t="shared" si="6"/>
        <v>8.1233714349913763E-2</v>
      </c>
      <c r="AO10" s="1">
        <f t="shared" si="6"/>
        <v>8.1233714349913791E-2</v>
      </c>
      <c r="AP10" s="1">
        <f t="shared" si="6"/>
        <v>8.1233714349913777E-2</v>
      </c>
      <c r="AQ10" s="1">
        <f t="shared" si="6"/>
        <v>8.1233714349913763E-2</v>
      </c>
    </row>
    <row r="11" spans="1:43" ht="18.75" customHeight="1" x14ac:dyDescent="0.4">
      <c r="B11" s="5" t="str">
        <f>H5</f>
        <v>山下公園</v>
      </c>
      <c r="C11" s="4"/>
      <c r="D11" s="4"/>
      <c r="E11" s="4"/>
      <c r="F11" s="4"/>
      <c r="G11" s="4"/>
      <c r="H11" s="4">
        <v>1</v>
      </c>
      <c r="I11" s="7">
        <f>アンケート現代的!AF64</f>
        <v>5</v>
      </c>
      <c r="J11" s="17">
        <f>IF($B$1&gt;=6,AQ11,"")</f>
        <v>0.32538020439955073</v>
      </c>
      <c r="M11" s="1">
        <f>IF($B$1&gt;=6,1/$B$1,0)</f>
        <v>0.14285714285714285</v>
      </c>
      <c r="N11" s="1">
        <f t="shared" si="5"/>
        <v>0.30576030576030577</v>
      </c>
      <c r="O11" s="1">
        <f t="shared" si="5"/>
        <v>0.32894609983389483</v>
      </c>
      <c r="P11" s="1">
        <f t="shared" si="5"/>
        <v>0.32571831666955042</v>
      </c>
      <c r="Q11" s="1">
        <f t="shared" si="5"/>
        <v>0.32530824160071753</v>
      </c>
      <c r="R11" s="1">
        <f t="shared" si="5"/>
        <v>0.32537377076939178</v>
      </c>
      <c r="S11" s="1">
        <f t="shared" si="5"/>
        <v>0.32538167104032306</v>
      </c>
      <c r="T11" s="1">
        <f t="shared" si="5"/>
        <v>0.32538032740165257</v>
      </c>
      <c r="U11" s="1">
        <f t="shared" si="5"/>
        <v>0.32538017446780915</v>
      </c>
      <c r="V11" s="1">
        <f t="shared" si="5"/>
        <v>0.32538020205480173</v>
      </c>
      <c r="W11" s="1">
        <f t="shared" si="5"/>
        <v>0.32538020500989251</v>
      </c>
      <c r="X11" s="1">
        <f t="shared" si="5"/>
        <v>0.3253802044440825</v>
      </c>
      <c r="Y11" s="1">
        <f t="shared" si="5"/>
        <v>0.3253802043871184</v>
      </c>
      <c r="Z11" s="1">
        <f t="shared" si="5"/>
        <v>0.32538020439870852</v>
      </c>
      <c r="AA11" s="1">
        <f t="shared" si="5"/>
        <v>0.32538020439980375</v>
      </c>
      <c r="AB11" s="1">
        <f t="shared" si="5"/>
        <v>0.32538020439956661</v>
      </c>
      <c r="AC11" s="1">
        <f t="shared" si="5"/>
        <v>0.32538020439954563</v>
      </c>
      <c r="AD11" s="1">
        <f t="shared" si="6"/>
        <v>0.32538020439955051</v>
      </c>
      <c r="AE11" s="1">
        <f t="shared" si="6"/>
        <v>0.32538020439955084</v>
      </c>
      <c r="AF11" s="1">
        <f t="shared" si="6"/>
        <v>0.32538020439955073</v>
      </c>
      <c r="AG11" s="1">
        <f t="shared" si="6"/>
        <v>0.32538020439955073</v>
      </c>
      <c r="AH11" s="1">
        <f t="shared" si="6"/>
        <v>0.32538020439955073</v>
      </c>
      <c r="AI11" s="1">
        <f t="shared" si="6"/>
        <v>0.32538020439955073</v>
      </c>
      <c r="AJ11" s="1">
        <f t="shared" si="6"/>
        <v>0.32538020439955073</v>
      </c>
      <c r="AK11" s="1">
        <f t="shared" si="6"/>
        <v>0.32538020439955073</v>
      </c>
      <c r="AL11" s="1">
        <f t="shared" si="6"/>
        <v>0.32538020439955073</v>
      </c>
      <c r="AM11" s="1">
        <f t="shared" si="6"/>
        <v>0.32538020439955073</v>
      </c>
      <c r="AN11" s="1">
        <f t="shared" si="6"/>
        <v>0.32538020439955073</v>
      </c>
      <c r="AO11" s="1">
        <f t="shared" si="6"/>
        <v>0.32538020439955073</v>
      </c>
      <c r="AP11" s="1">
        <f t="shared" si="6"/>
        <v>0.32538020439955073</v>
      </c>
      <c r="AQ11" s="1">
        <f t="shared" si="6"/>
        <v>0.32538020439955073</v>
      </c>
    </row>
    <row r="12" spans="1:43" ht="18.75" customHeight="1" x14ac:dyDescent="0.4">
      <c r="B12" s="5" t="str">
        <f>I5</f>
        <v>府中郷土の森</v>
      </c>
      <c r="C12" s="4"/>
      <c r="D12" s="4"/>
      <c r="E12" s="4"/>
      <c r="F12" s="4"/>
      <c r="G12" s="4"/>
      <c r="H12" s="4"/>
      <c r="I12" s="4">
        <v>1</v>
      </c>
      <c r="J12" s="17">
        <f>IF($B$1&gt;=7,AQ12,"")</f>
        <v>9.9530889873673492E-2</v>
      </c>
      <c r="M12" s="1">
        <f>IF($B$1&gt;=7,1/$B$1,0)</f>
        <v>0.14285714285714285</v>
      </c>
      <c r="N12" s="1">
        <f t="shared" si="5"/>
        <v>0.10871477538144204</v>
      </c>
      <c r="O12" s="1">
        <f t="shared" si="5"/>
        <v>0.10009696355327348</v>
      </c>
      <c r="P12" s="1">
        <f t="shared" si="5"/>
        <v>9.9355295437130786E-2</v>
      </c>
      <c r="Q12" s="1">
        <f t="shared" si="5"/>
        <v>9.9517777971737414E-2</v>
      </c>
      <c r="R12" s="1">
        <f t="shared" si="5"/>
        <v>9.9534499219145173E-2</v>
      </c>
      <c r="S12" s="1">
        <f t="shared" si="5"/>
        <v>9.9531142557805818E-2</v>
      </c>
      <c r="T12" s="1">
        <f t="shared" si="5"/>
        <v>9.9530816250052043E-2</v>
      </c>
      <c r="U12" s="1">
        <f t="shared" si="5"/>
        <v>9.9530885100556854E-2</v>
      </c>
      <c r="V12" s="1">
        <f t="shared" si="5"/>
        <v>9.9530891371307759E-2</v>
      </c>
      <c r="W12" s="1">
        <f t="shared" si="5"/>
        <v>9.9530889963274902E-2</v>
      </c>
      <c r="X12" s="1">
        <f t="shared" si="5"/>
        <v>9.9530889843247747E-2</v>
      </c>
      <c r="Y12" s="1">
        <f t="shared" si="5"/>
        <v>9.9530889872001163E-2</v>
      </c>
      <c r="Z12" s="1">
        <f t="shared" si="5"/>
        <v>9.9530889874290998E-2</v>
      </c>
      <c r="AA12" s="1">
        <f t="shared" si="5"/>
        <v>9.9530889873704523E-2</v>
      </c>
      <c r="AB12" s="1">
        <f t="shared" si="5"/>
        <v>9.9530889873660988E-2</v>
      </c>
      <c r="AC12" s="1">
        <f t="shared" si="5"/>
        <v>9.9530889873672937E-2</v>
      </c>
      <c r="AD12" s="1">
        <f t="shared" si="6"/>
        <v>9.9530889873673756E-2</v>
      </c>
      <c r="AE12" s="1">
        <f t="shared" si="6"/>
        <v>9.9530889873673506E-2</v>
      </c>
      <c r="AF12" s="1">
        <f t="shared" si="6"/>
        <v>9.9530889873673492E-2</v>
      </c>
      <c r="AG12" s="1">
        <f t="shared" si="6"/>
        <v>9.9530889873673506E-2</v>
      </c>
      <c r="AH12" s="1">
        <f t="shared" si="6"/>
        <v>9.9530889873673492E-2</v>
      </c>
      <c r="AI12" s="1">
        <f t="shared" si="6"/>
        <v>9.9530889873673492E-2</v>
      </c>
      <c r="AJ12" s="1">
        <f t="shared" si="6"/>
        <v>9.9530889873673506E-2</v>
      </c>
      <c r="AK12" s="1">
        <f t="shared" si="6"/>
        <v>9.9530889873673492E-2</v>
      </c>
      <c r="AL12" s="1">
        <f t="shared" si="6"/>
        <v>9.9530889873673492E-2</v>
      </c>
      <c r="AM12" s="1">
        <f t="shared" si="6"/>
        <v>9.9530889873673506E-2</v>
      </c>
      <c r="AN12" s="1">
        <f t="shared" si="6"/>
        <v>9.9530889873673492E-2</v>
      </c>
      <c r="AO12" s="1">
        <f t="shared" si="6"/>
        <v>9.9530889873673492E-2</v>
      </c>
      <c r="AP12" s="1">
        <f t="shared" si="6"/>
        <v>9.9530889873673506E-2</v>
      </c>
      <c r="AQ12" s="1">
        <f t="shared" si="6"/>
        <v>9.9530889873673492E-2</v>
      </c>
    </row>
    <row r="13" spans="1:43" ht="18.75" customHeight="1" x14ac:dyDescent="0.4">
      <c r="G13" s="1" t="s">
        <v>6</v>
      </c>
      <c r="J13" s="2">
        <f>(AQ23-B1)/(B1-1)</f>
        <v>2.6588171278514316E-2</v>
      </c>
    </row>
    <row r="14" spans="1:43" ht="18.75" customHeight="1" x14ac:dyDescent="0.4"/>
    <row r="15" spans="1:43" ht="18.75" customHeight="1" x14ac:dyDescent="0.4">
      <c r="B15" s="1" t="s">
        <v>2</v>
      </c>
      <c r="C15" s="1" t="str">
        <f t="shared" ref="C15:I15" si="7">C5</f>
        <v>生田緑地</v>
      </c>
      <c r="D15" s="1" t="str">
        <f t="shared" si="7"/>
        <v>多摩川河岸</v>
      </c>
      <c r="E15" s="1" t="str">
        <f t="shared" si="7"/>
        <v>神代植物公園</v>
      </c>
      <c r="F15" s="1" t="str">
        <f t="shared" si="7"/>
        <v>三渓園</v>
      </c>
      <c r="G15" s="1" t="str">
        <f t="shared" si="7"/>
        <v>東高根森林公園</v>
      </c>
      <c r="H15" s="1" t="str">
        <f t="shared" si="7"/>
        <v>山下公園</v>
      </c>
      <c r="I15" s="1" t="str">
        <f t="shared" si="7"/>
        <v>府中郷土の森</v>
      </c>
      <c r="M15" s="1" t="s">
        <v>7</v>
      </c>
    </row>
    <row r="16" spans="1:43" ht="18.75" customHeight="1" x14ac:dyDescent="0.4">
      <c r="B16" s="1" t="str">
        <f t="shared" ref="B16:B22" si="8">B6</f>
        <v>生田緑地</v>
      </c>
      <c r="C16" s="4">
        <v>1</v>
      </c>
      <c r="D16" s="8">
        <f>IF(D6&lt;0,1/(-1*D6),D6)</f>
        <v>7</v>
      </c>
      <c r="E16" s="8">
        <f>IF($B$1&gt;=3,IF(E6&lt;0,1/(-1*E6),E6),0)</f>
        <v>3</v>
      </c>
      <c r="F16" s="8">
        <f>IF($B$1&gt;=4,IF(F6&lt;0,1/(-1*F6),F6),0)</f>
        <v>3</v>
      </c>
      <c r="G16" s="8">
        <f>IF($B$1&gt;=5,IF(G6&lt;0,1/(-1*G6),G6),0)</f>
        <v>3</v>
      </c>
      <c r="H16" s="8">
        <f>IF($B$1&gt;=6,IF(H6&lt;0,1/(-1*H6),H6),0)</f>
        <v>1</v>
      </c>
      <c r="I16" s="8">
        <f t="shared" ref="I16:I21" si="9">IF($B$1&gt;=7,IF(I6&lt;0,1/(-1*I6),I6),0)</f>
        <v>3</v>
      </c>
      <c r="M16" s="1">
        <f t="shared" ref="M16:AB22" si="10">MMULT($C16:$I16,M$6:M$12)</f>
        <v>2.9999999999999996</v>
      </c>
      <c r="N16" s="1">
        <f t="shared" si="10"/>
        <v>1.9897776564443233</v>
      </c>
      <c r="O16" s="1">
        <f t="shared" si="10"/>
        <v>1.94404762232696</v>
      </c>
      <c r="P16" s="1">
        <f t="shared" si="10"/>
        <v>1.950287110388808</v>
      </c>
      <c r="Q16" s="1">
        <f t="shared" si="10"/>
        <v>1.9510409352310873</v>
      </c>
      <c r="R16" s="1">
        <f t="shared" si="10"/>
        <v>1.9509201785372636</v>
      </c>
      <c r="S16" s="1">
        <f t="shared" si="10"/>
        <v>1.9509056194108798</v>
      </c>
      <c r="T16" s="1">
        <f t="shared" si="10"/>
        <v>1.9509080847663938</v>
      </c>
      <c r="U16" s="1">
        <f t="shared" si="10"/>
        <v>1.9509083669322416</v>
      </c>
      <c r="V16" s="1">
        <f t="shared" si="10"/>
        <v>1.9509083163251861</v>
      </c>
      <c r="W16" s="1">
        <f t="shared" si="10"/>
        <v>1.9509083108708687</v>
      </c>
      <c r="X16" s="1">
        <f t="shared" si="10"/>
        <v>1.9509083119089405</v>
      </c>
      <c r="Y16" s="1">
        <f t="shared" si="10"/>
        <v>1.9509083120141093</v>
      </c>
      <c r="Z16" s="1">
        <f t="shared" si="10"/>
        <v>1.9509083119928428</v>
      </c>
      <c r="AA16" s="1">
        <f t="shared" si="10"/>
        <v>1.9509083119908204</v>
      </c>
      <c r="AB16" s="1">
        <f t="shared" si="10"/>
        <v>1.9509083119912551</v>
      </c>
      <c r="AC16" s="1">
        <f t="shared" ref="AC16:AQ22" si="11">MMULT($C16:$I16,AC$6:AC$12)</f>
        <v>1.9509083119912938</v>
      </c>
      <c r="AD16" s="1">
        <f t="shared" si="11"/>
        <v>1.9509083119912856</v>
      </c>
      <c r="AE16" s="1">
        <f t="shared" si="11"/>
        <v>1.9509083119912844</v>
      </c>
      <c r="AF16" s="1">
        <f t="shared" si="11"/>
        <v>1.9509083119912849</v>
      </c>
      <c r="AG16" s="1">
        <f t="shared" si="11"/>
        <v>1.9509083119912849</v>
      </c>
      <c r="AH16" s="1">
        <f t="shared" si="11"/>
        <v>1.9509083119912844</v>
      </c>
      <c r="AI16" s="1">
        <f t="shared" si="11"/>
        <v>1.9509083119912849</v>
      </c>
      <c r="AJ16" s="1">
        <f t="shared" si="11"/>
        <v>1.9509083119912849</v>
      </c>
      <c r="AK16" s="1">
        <f t="shared" si="11"/>
        <v>1.9509083119912844</v>
      </c>
      <c r="AL16" s="1">
        <f t="shared" si="11"/>
        <v>1.9509083119912849</v>
      </c>
      <c r="AM16" s="1">
        <f t="shared" si="11"/>
        <v>1.9509083119912849</v>
      </c>
      <c r="AN16" s="1">
        <f t="shared" si="11"/>
        <v>1.9509083119912844</v>
      </c>
      <c r="AO16" s="1">
        <f t="shared" si="11"/>
        <v>1.9509083119912849</v>
      </c>
      <c r="AP16" s="1">
        <f t="shared" si="11"/>
        <v>1.9509083119912849</v>
      </c>
      <c r="AQ16" s="1">
        <f t="shared" si="11"/>
        <v>1.9509083119912844</v>
      </c>
    </row>
    <row r="17" spans="2:43" ht="18.75" customHeight="1" x14ac:dyDescent="0.4">
      <c r="B17" s="1" t="str">
        <f t="shared" si="8"/>
        <v>多摩川河岸</v>
      </c>
      <c r="C17" s="4">
        <f>IF(D16&lt;&gt;0,1 / D16,0)</f>
        <v>0.14285714285714285</v>
      </c>
      <c r="D17" s="4">
        <v>1</v>
      </c>
      <c r="E17" s="8">
        <f>IF($B$1&gt;=3,IF(E7&lt;0,1/(-1*E7),E7),0)</f>
        <v>0.33333333333333331</v>
      </c>
      <c r="F17" s="8">
        <f>IF($B$1&gt;=4,IF(F7&lt;0,1/(-1*F7),F7),0)</f>
        <v>0.33333333333333331</v>
      </c>
      <c r="G17" s="8">
        <f>IF($B$1&gt;=5,IF(G7&lt;0,1/(-1*G7),G7),0)</f>
        <v>0.33333333333333331</v>
      </c>
      <c r="H17" s="8">
        <f>IF($B$1&gt;=6,IF(H7&lt;0,1/(-1*H7),H7),0)</f>
        <v>0.2</v>
      </c>
      <c r="I17" s="8">
        <f t="shared" si="9"/>
        <v>0.33333333333333331</v>
      </c>
      <c r="M17" s="1">
        <f t="shared" si="10"/>
        <v>0.38231292517006799</v>
      </c>
      <c r="N17" s="1">
        <f t="shared" si="10"/>
        <v>0.26433504211281988</v>
      </c>
      <c r="O17" s="1">
        <f t="shared" si="10"/>
        <v>0.26185117747360359</v>
      </c>
      <c r="P17" s="1">
        <f t="shared" si="10"/>
        <v>0.26246246382108224</v>
      </c>
      <c r="Q17" s="1">
        <f t="shared" si="10"/>
        <v>0.26250004968091212</v>
      </c>
      <c r="R17" s="1">
        <f t="shared" si="10"/>
        <v>0.26248853579296894</v>
      </c>
      <c r="S17" s="1">
        <f t="shared" si="10"/>
        <v>0.26248782643009655</v>
      </c>
      <c r="T17" s="1">
        <f t="shared" si="10"/>
        <v>0.26248805850453139</v>
      </c>
      <c r="U17" s="1">
        <f t="shared" si="10"/>
        <v>0.26248807182192979</v>
      </c>
      <c r="V17" s="1">
        <f t="shared" si="10"/>
        <v>0.2624880671128042</v>
      </c>
      <c r="W17" s="1">
        <f t="shared" si="10"/>
        <v>0.26248806686487136</v>
      </c>
      <c r="X17" s="1">
        <f t="shared" si="10"/>
        <v>0.26248806696039451</v>
      </c>
      <c r="Y17" s="1">
        <f t="shared" si="10"/>
        <v>0.26248806696497556</v>
      </c>
      <c r="Z17" s="1">
        <f t="shared" si="10"/>
        <v>0.26248806696303972</v>
      </c>
      <c r="AA17" s="1">
        <f t="shared" si="10"/>
        <v>0.26248806696295574</v>
      </c>
      <c r="AB17" s="1">
        <f t="shared" si="10"/>
        <v>0.26248806696299498</v>
      </c>
      <c r="AC17" s="1">
        <f t="shared" si="11"/>
        <v>0.26248806696299648</v>
      </c>
      <c r="AD17" s="1">
        <f t="shared" si="11"/>
        <v>0.2624880669629957</v>
      </c>
      <c r="AE17" s="1">
        <f t="shared" si="11"/>
        <v>0.26248806696299565</v>
      </c>
      <c r="AF17" s="1">
        <f t="shared" si="11"/>
        <v>0.26248806696299565</v>
      </c>
      <c r="AG17" s="1">
        <f t="shared" si="11"/>
        <v>0.2624880669629957</v>
      </c>
      <c r="AH17" s="1">
        <f t="shared" si="11"/>
        <v>0.26248806696299565</v>
      </c>
      <c r="AI17" s="1">
        <f t="shared" si="11"/>
        <v>0.26248806696299565</v>
      </c>
      <c r="AJ17" s="1">
        <f t="shared" si="11"/>
        <v>0.2624880669629957</v>
      </c>
      <c r="AK17" s="1">
        <f t="shared" si="11"/>
        <v>0.26248806696299565</v>
      </c>
      <c r="AL17" s="1">
        <f t="shared" si="11"/>
        <v>0.26248806696299565</v>
      </c>
      <c r="AM17" s="1">
        <f t="shared" si="11"/>
        <v>0.2624880669629957</v>
      </c>
      <c r="AN17" s="1">
        <f t="shared" si="11"/>
        <v>0.26248806696299565</v>
      </c>
      <c r="AO17" s="1">
        <f t="shared" si="11"/>
        <v>0.26248806696299565</v>
      </c>
      <c r="AP17" s="1">
        <f t="shared" si="11"/>
        <v>0.2624880669629957</v>
      </c>
      <c r="AQ17" s="1">
        <f t="shared" si="11"/>
        <v>0.26248806696299565</v>
      </c>
    </row>
    <row r="18" spans="2:43" ht="18.75" customHeight="1" x14ac:dyDescent="0.4">
      <c r="B18" s="1" t="str">
        <f t="shared" si="8"/>
        <v>神代植物公園</v>
      </c>
      <c r="C18" s="4">
        <f>IF(E16&lt;&gt;0,1 / E16,0)</f>
        <v>0.33333333333333331</v>
      </c>
      <c r="D18" s="4">
        <f>IF(E17&lt;&gt;0,1 / E17,0)</f>
        <v>3</v>
      </c>
      <c r="E18" s="4">
        <v>1</v>
      </c>
      <c r="F18" s="8">
        <f>IF($B$1&gt;=4,IF(F8&lt;0,1/(-1*F8),F8),0)</f>
        <v>1</v>
      </c>
      <c r="G18" s="8">
        <f>IF($B$1&gt;=5,IF(G8&lt;0,1/(-1*G8),G8),0)</f>
        <v>1</v>
      </c>
      <c r="H18" s="8">
        <f>IF($B$1&gt;=6,IF(H8&lt;0,1/(-1*H8),H8),0)</f>
        <v>0.25</v>
      </c>
      <c r="I18" s="8">
        <f t="shared" si="9"/>
        <v>1</v>
      </c>
      <c r="M18" s="1">
        <f t="shared" si="10"/>
        <v>1.0833333333333333</v>
      </c>
      <c r="N18" s="1">
        <f t="shared" si="10"/>
        <v>0.6605089938423272</v>
      </c>
      <c r="O18" s="1">
        <f t="shared" si="10"/>
        <v>0.64460860606628223</v>
      </c>
      <c r="P18" s="1">
        <f t="shared" si="10"/>
        <v>0.64742757034732357</v>
      </c>
      <c r="Q18" s="1">
        <f t="shared" si="10"/>
        <v>0.64768787860098243</v>
      </c>
      <c r="R18" s="1">
        <f t="shared" si="10"/>
        <v>0.64763339746547743</v>
      </c>
      <c r="S18" s="1">
        <f t="shared" si="10"/>
        <v>0.64762841287936423</v>
      </c>
      <c r="T18" s="1">
        <f t="shared" si="10"/>
        <v>0.64762951943648095</v>
      </c>
      <c r="U18" s="1">
        <f t="shared" si="10"/>
        <v>0.64762961499783767</v>
      </c>
      <c r="V18" s="1">
        <f t="shared" si="10"/>
        <v>0.64762959240969009</v>
      </c>
      <c r="W18" s="1">
        <f t="shared" si="10"/>
        <v>0.64762959058487513</v>
      </c>
      <c r="X18" s="1">
        <f t="shared" si="10"/>
        <v>0.64762959104569617</v>
      </c>
      <c r="Y18" s="1">
        <f t="shared" si="10"/>
        <v>0.64762959108041285</v>
      </c>
      <c r="Z18" s="1">
        <f t="shared" si="10"/>
        <v>0.64762959107102169</v>
      </c>
      <c r="AA18" s="1">
        <f t="shared" si="10"/>
        <v>0.64762959107036377</v>
      </c>
      <c r="AB18" s="1">
        <f t="shared" si="10"/>
        <v>0.64762959107055496</v>
      </c>
      <c r="AC18" s="1">
        <f t="shared" si="11"/>
        <v>0.64762959107056739</v>
      </c>
      <c r="AD18" s="1">
        <f t="shared" si="11"/>
        <v>0.6476295910705635</v>
      </c>
      <c r="AE18" s="1">
        <f t="shared" si="11"/>
        <v>0.64762959107056339</v>
      </c>
      <c r="AF18" s="1">
        <f t="shared" si="11"/>
        <v>0.64762959107056339</v>
      </c>
      <c r="AG18" s="1">
        <f t="shared" si="11"/>
        <v>0.64762959107056339</v>
      </c>
      <c r="AH18" s="1">
        <f t="shared" si="11"/>
        <v>0.64762959107056328</v>
      </c>
      <c r="AI18" s="1">
        <f t="shared" si="11"/>
        <v>0.64762959107056339</v>
      </c>
      <c r="AJ18" s="1">
        <f t="shared" si="11"/>
        <v>0.64762959107056339</v>
      </c>
      <c r="AK18" s="1">
        <f t="shared" si="11"/>
        <v>0.64762959107056328</v>
      </c>
      <c r="AL18" s="1">
        <f t="shared" si="11"/>
        <v>0.64762959107056339</v>
      </c>
      <c r="AM18" s="1">
        <f t="shared" si="11"/>
        <v>0.64762959107056339</v>
      </c>
      <c r="AN18" s="1">
        <f t="shared" si="11"/>
        <v>0.64762959107056328</v>
      </c>
      <c r="AO18" s="1">
        <f t="shared" si="11"/>
        <v>0.64762959107056339</v>
      </c>
      <c r="AP18" s="1">
        <f t="shared" si="11"/>
        <v>0.64762959107056339</v>
      </c>
      <c r="AQ18" s="1">
        <f t="shared" si="11"/>
        <v>0.64762959107056328</v>
      </c>
    </row>
    <row r="19" spans="2:43" ht="18.75" customHeight="1" x14ac:dyDescent="0.4">
      <c r="B19" s="1" t="str">
        <f t="shared" si="8"/>
        <v>三渓園</v>
      </c>
      <c r="C19" s="4">
        <f>IF(F16&lt;&gt;0,1/F16,0)</f>
        <v>0.33333333333333331</v>
      </c>
      <c r="D19" s="4">
        <f>IF(F17&lt;&gt;0,1/F17,0)</f>
        <v>3</v>
      </c>
      <c r="E19" s="4">
        <f>IF(F18&lt;&gt;0,1/F18,0)</f>
        <v>1</v>
      </c>
      <c r="F19" s="4">
        <v>1</v>
      </c>
      <c r="G19" s="8">
        <f>IF($B$1&gt;=5,IF(G9&lt;0,1/(-1*G9),G9),0)</f>
        <v>1</v>
      </c>
      <c r="H19" s="8">
        <f>IF($B$1&gt;=6,IF(H9&lt;0,1/(-1*H9),H9),0)</f>
        <v>0.33333333333333331</v>
      </c>
      <c r="I19" s="8">
        <f t="shared" si="9"/>
        <v>1</v>
      </c>
      <c r="M19" s="1">
        <f t="shared" si="10"/>
        <v>1.0952380952380951</v>
      </c>
      <c r="N19" s="1">
        <f t="shared" si="10"/>
        <v>0.68598901932235268</v>
      </c>
      <c r="O19" s="1">
        <f t="shared" si="10"/>
        <v>0.67202078105244023</v>
      </c>
      <c r="P19" s="1">
        <f t="shared" si="10"/>
        <v>0.6745707634031195</v>
      </c>
      <c r="Q19" s="1">
        <f t="shared" si="10"/>
        <v>0.67479689873437565</v>
      </c>
      <c r="R19" s="1">
        <f t="shared" si="10"/>
        <v>0.67474787836292671</v>
      </c>
      <c r="S19" s="1">
        <f t="shared" si="10"/>
        <v>0.67474355213272441</v>
      </c>
      <c r="T19" s="1">
        <f t="shared" si="10"/>
        <v>0.67474454671995199</v>
      </c>
      <c r="U19" s="1">
        <f t="shared" si="10"/>
        <v>0.67474462953682179</v>
      </c>
      <c r="V19" s="1">
        <f t="shared" si="10"/>
        <v>0.67474460924759017</v>
      </c>
      <c r="W19" s="1">
        <f t="shared" si="10"/>
        <v>0.67474460766903277</v>
      </c>
      <c r="X19" s="1">
        <f t="shared" si="10"/>
        <v>0.67474460808270298</v>
      </c>
      <c r="Y19" s="1">
        <f t="shared" si="10"/>
        <v>0.67474460811267278</v>
      </c>
      <c r="Z19" s="1">
        <f t="shared" si="10"/>
        <v>0.67474460810424741</v>
      </c>
      <c r="AA19" s="1">
        <f t="shared" si="10"/>
        <v>0.67474460810368075</v>
      </c>
      <c r="AB19" s="1">
        <f t="shared" si="10"/>
        <v>0.67474460810385217</v>
      </c>
      <c r="AC19" s="1">
        <f t="shared" si="11"/>
        <v>0.67474460810386283</v>
      </c>
      <c r="AD19" s="1">
        <f t="shared" si="11"/>
        <v>0.67474460810385939</v>
      </c>
      <c r="AE19" s="1">
        <f t="shared" si="11"/>
        <v>0.67474460810385928</v>
      </c>
      <c r="AF19" s="1">
        <f t="shared" si="11"/>
        <v>0.67474460810385928</v>
      </c>
      <c r="AG19" s="1">
        <f t="shared" si="11"/>
        <v>0.67474460810385928</v>
      </c>
      <c r="AH19" s="1">
        <f t="shared" si="11"/>
        <v>0.67474460810385917</v>
      </c>
      <c r="AI19" s="1">
        <f t="shared" si="11"/>
        <v>0.67474460810385928</v>
      </c>
      <c r="AJ19" s="1">
        <f t="shared" si="11"/>
        <v>0.67474460810385928</v>
      </c>
      <c r="AK19" s="1">
        <f t="shared" si="11"/>
        <v>0.67474460810385917</v>
      </c>
      <c r="AL19" s="1">
        <f t="shared" si="11"/>
        <v>0.67474460810385928</v>
      </c>
      <c r="AM19" s="1">
        <f t="shared" si="11"/>
        <v>0.67474460810385928</v>
      </c>
      <c r="AN19" s="1">
        <f t="shared" si="11"/>
        <v>0.67474460810385917</v>
      </c>
      <c r="AO19" s="1">
        <f t="shared" si="11"/>
        <v>0.67474460810385928</v>
      </c>
      <c r="AP19" s="1">
        <f t="shared" si="11"/>
        <v>0.67474460810385928</v>
      </c>
      <c r="AQ19" s="1">
        <f t="shared" si="11"/>
        <v>0.67474460810385917</v>
      </c>
    </row>
    <row r="20" spans="2:43" ht="18.75" customHeight="1" x14ac:dyDescent="0.4">
      <c r="B20" s="1" t="str">
        <f t="shared" si="8"/>
        <v>東高根森林公園</v>
      </c>
      <c r="C20" s="4">
        <f>IF(G16&lt;&gt;0,1/G16,0)</f>
        <v>0.33333333333333331</v>
      </c>
      <c r="D20" s="4">
        <f>IF(G17&lt;&gt;0,1/G17,0)</f>
        <v>3</v>
      </c>
      <c r="E20" s="4">
        <f>IF(G18&lt;&gt;0,1/G18,0)</f>
        <v>1</v>
      </c>
      <c r="F20" s="4">
        <f>IF(G19&lt;&gt;0,1/G19,0)</f>
        <v>1</v>
      </c>
      <c r="G20" s="8">
        <v>1</v>
      </c>
      <c r="H20" s="8">
        <f>IF($B$1&gt;=6,IF(H10&lt;0,1/(-1*H10),H10),0)</f>
        <v>0.2</v>
      </c>
      <c r="I20" s="8">
        <f t="shared" si="9"/>
        <v>0.5</v>
      </c>
      <c r="M20" s="1">
        <f t="shared" si="10"/>
        <v>1.0047619047619047</v>
      </c>
      <c r="N20" s="1">
        <f t="shared" si="10"/>
        <v>0.59086359086359097</v>
      </c>
      <c r="O20" s="1">
        <f t="shared" si="10"/>
        <v>0.57811281929795089</v>
      </c>
      <c r="P20" s="1">
        <f t="shared" si="10"/>
        <v>0.58146400679528065</v>
      </c>
      <c r="Q20" s="1">
        <f t="shared" si="10"/>
        <v>0.5816635775350778</v>
      </c>
      <c r="R20" s="1">
        <f t="shared" si="10"/>
        <v>0.58159745931743523</v>
      </c>
      <c r="S20" s="1">
        <f t="shared" si="10"/>
        <v>0.58159375804844515</v>
      </c>
      <c r="T20" s="1">
        <f t="shared" si="10"/>
        <v>0.5815950949413724</v>
      </c>
      <c r="U20" s="1">
        <f t="shared" si="10"/>
        <v>0.58159516372416875</v>
      </c>
      <c r="V20" s="1">
        <f t="shared" si="10"/>
        <v>0.58159513662129614</v>
      </c>
      <c r="W20" s="1">
        <f t="shared" si="10"/>
        <v>0.5815951353527431</v>
      </c>
      <c r="X20" s="1">
        <f t="shared" si="10"/>
        <v>0.58159513590186807</v>
      </c>
      <c r="Y20" s="1">
        <f t="shared" si="10"/>
        <v>0.58159513592505629</v>
      </c>
      <c r="Z20" s="1">
        <f t="shared" si="10"/>
        <v>0.58159513591394074</v>
      </c>
      <c r="AA20" s="1">
        <f t="shared" si="10"/>
        <v>0.58159513591352141</v>
      </c>
      <c r="AB20" s="1">
        <f t="shared" si="10"/>
        <v>0.58159513591374612</v>
      </c>
      <c r="AC20" s="1">
        <f t="shared" si="11"/>
        <v>0.58159513591375356</v>
      </c>
      <c r="AD20" s="1">
        <f t="shared" si="11"/>
        <v>0.58159513591374912</v>
      </c>
      <c r="AE20" s="1">
        <f t="shared" si="11"/>
        <v>0.58159513591374901</v>
      </c>
      <c r="AF20" s="1">
        <f t="shared" si="11"/>
        <v>0.58159513591374901</v>
      </c>
      <c r="AG20" s="1">
        <f t="shared" si="11"/>
        <v>0.58159513591374901</v>
      </c>
      <c r="AH20" s="1">
        <f t="shared" si="11"/>
        <v>0.58159513591374901</v>
      </c>
      <c r="AI20" s="1">
        <f t="shared" si="11"/>
        <v>0.58159513591374901</v>
      </c>
      <c r="AJ20" s="1">
        <f t="shared" si="11"/>
        <v>0.58159513591374901</v>
      </c>
      <c r="AK20" s="1">
        <f t="shared" si="11"/>
        <v>0.58159513591374901</v>
      </c>
      <c r="AL20" s="1">
        <f t="shared" si="11"/>
        <v>0.58159513591374901</v>
      </c>
      <c r="AM20" s="1">
        <f t="shared" si="11"/>
        <v>0.58159513591374901</v>
      </c>
      <c r="AN20" s="1">
        <f t="shared" si="11"/>
        <v>0.58159513591374901</v>
      </c>
      <c r="AO20" s="1">
        <f t="shared" si="11"/>
        <v>0.58159513591374901</v>
      </c>
      <c r="AP20" s="1">
        <f t="shared" si="11"/>
        <v>0.58159513591374901</v>
      </c>
      <c r="AQ20" s="1">
        <f t="shared" si="11"/>
        <v>0.58159513591374901</v>
      </c>
    </row>
    <row r="21" spans="2:43" ht="18.75" customHeight="1" x14ac:dyDescent="0.4">
      <c r="B21" s="1" t="str">
        <f t="shared" si="8"/>
        <v>山下公園</v>
      </c>
      <c r="C21" s="4">
        <f>IF(H16&lt;&gt;0,1/H16,0)</f>
        <v>1</v>
      </c>
      <c r="D21" s="4">
        <f>IF(H17&lt;&gt;0,1/H17,0)</f>
        <v>5</v>
      </c>
      <c r="E21" s="4">
        <f>IF(H18&lt;&gt;0,1/H18,0)</f>
        <v>4</v>
      </c>
      <c r="F21" s="4">
        <f>IF(H19&lt;&gt;0,1/H19,0)</f>
        <v>3</v>
      </c>
      <c r="G21" s="8">
        <f>IF(H20&lt;&gt;0,1/H20,0)</f>
        <v>5</v>
      </c>
      <c r="H21" s="8">
        <v>1</v>
      </c>
      <c r="I21" s="8">
        <f t="shared" si="9"/>
        <v>5</v>
      </c>
      <c r="M21" s="1">
        <f t="shared" si="10"/>
        <v>3.4285714285714279</v>
      </c>
      <c r="N21" s="1">
        <f t="shared" si="10"/>
        <v>2.4148390815057486</v>
      </c>
      <c r="O21" s="1">
        <f t="shared" si="10"/>
        <v>2.3231737383030828</v>
      </c>
      <c r="P21" s="1">
        <f t="shared" si="10"/>
        <v>2.3280567369367478</v>
      </c>
      <c r="Q21" s="1">
        <f t="shared" si="10"/>
        <v>2.3296946163966448</v>
      </c>
      <c r="R21" s="1">
        <f t="shared" si="10"/>
        <v>2.3295987813833494</v>
      </c>
      <c r="S21" s="1">
        <f t="shared" si="10"/>
        <v>2.3295663959031616</v>
      </c>
      <c r="T21" s="1">
        <f t="shared" si="10"/>
        <v>2.3295684317588869</v>
      </c>
      <c r="U21" s="1">
        <f t="shared" si="10"/>
        <v>2.3295690734429022</v>
      </c>
      <c r="V21" s="1">
        <f t="shared" si="10"/>
        <v>2.3295690299751688</v>
      </c>
      <c r="W21" s="1">
        <f t="shared" si="10"/>
        <v>2.3295690172764316</v>
      </c>
      <c r="X21" s="1">
        <f t="shared" si="10"/>
        <v>2.329569018201167</v>
      </c>
      <c r="Y21" s="1">
        <f t="shared" si="10"/>
        <v>2.3295690184521853</v>
      </c>
      <c r="Z21" s="1">
        <f t="shared" si="10"/>
        <v>2.3295690184325903</v>
      </c>
      <c r="AA21" s="1">
        <f t="shared" si="10"/>
        <v>2.3295690184276339</v>
      </c>
      <c r="AB21" s="1">
        <f t="shared" si="10"/>
        <v>2.3295690184280478</v>
      </c>
      <c r="AC21" s="1">
        <f t="shared" si="11"/>
        <v>2.3295690184281455</v>
      </c>
      <c r="AD21" s="1">
        <f t="shared" si="11"/>
        <v>2.3295690184281366</v>
      </c>
      <c r="AE21" s="1">
        <f t="shared" si="11"/>
        <v>2.3295690184281348</v>
      </c>
      <c r="AF21" s="1">
        <f t="shared" si="11"/>
        <v>2.3295690184281348</v>
      </c>
      <c r="AG21" s="1">
        <f t="shared" si="11"/>
        <v>2.3295690184281352</v>
      </c>
      <c r="AH21" s="1">
        <f t="shared" si="11"/>
        <v>2.3295690184281348</v>
      </c>
      <c r="AI21" s="1">
        <f t="shared" si="11"/>
        <v>2.3295690184281348</v>
      </c>
      <c r="AJ21" s="1">
        <f t="shared" si="11"/>
        <v>2.3295690184281352</v>
      </c>
      <c r="AK21" s="1">
        <f t="shared" si="11"/>
        <v>2.3295690184281348</v>
      </c>
      <c r="AL21" s="1">
        <f t="shared" si="11"/>
        <v>2.3295690184281348</v>
      </c>
      <c r="AM21" s="1">
        <f t="shared" si="11"/>
        <v>2.3295690184281352</v>
      </c>
      <c r="AN21" s="1">
        <f t="shared" si="11"/>
        <v>2.3295690184281348</v>
      </c>
      <c r="AO21" s="1">
        <f t="shared" si="11"/>
        <v>2.3295690184281348</v>
      </c>
      <c r="AP21" s="1">
        <f t="shared" si="11"/>
        <v>2.3295690184281352</v>
      </c>
      <c r="AQ21" s="1">
        <f t="shared" si="11"/>
        <v>2.3295690184281348</v>
      </c>
    </row>
    <row r="22" spans="2:43" ht="18.75" customHeight="1" x14ac:dyDescent="0.4">
      <c r="B22" s="1" t="str">
        <f t="shared" si="8"/>
        <v>府中郷土の森</v>
      </c>
      <c r="C22" s="4">
        <f>IF(I16&lt;&gt;0,1/I16,0)</f>
        <v>0.33333333333333331</v>
      </c>
      <c r="D22" s="4">
        <f>IF(I17&lt;&gt;0,1/I17,0)</f>
        <v>3</v>
      </c>
      <c r="E22" s="4">
        <f>IF(I18&lt;&gt;0,1/I18,0)</f>
        <v>1</v>
      </c>
      <c r="F22" s="4">
        <f>IF(I19&lt;&gt;0,1/I19,0)</f>
        <v>1</v>
      </c>
      <c r="G22" s="8">
        <f>IF(I20&lt;&gt;0,1/I20,0)</f>
        <v>2</v>
      </c>
      <c r="H22" s="8">
        <f>IF(I21&lt;&gt;0,1/I21,0)</f>
        <v>0.2</v>
      </c>
      <c r="I22" s="8">
        <v>1</v>
      </c>
      <c r="M22" s="1">
        <f t="shared" si="10"/>
        <v>1.2190476190476187</v>
      </c>
      <c r="N22" s="1">
        <f t="shared" si="10"/>
        <v>0.73482573482573488</v>
      </c>
      <c r="O22" s="1">
        <f t="shared" si="10"/>
        <v>0.70864793690757888</v>
      </c>
      <c r="P22" s="1">
        <f t="shared" si="10"/>
        <v>0.71219540062082376</v>
      </c>
      <c r="Q22" s="1">
        <f t="shared" si="10"/>
        <v>0.71267264853050105</v>
      </c>
      <c r="R22" s="1">
        <f t="shared" si="10"/>
        <v>0.71260199651388034</v>
      </c>
      <c r="S22" s="1">
        <f t="shared" si="10"/>
        <v>0.71259269650533874</v>
      </c>
      <c r="T22" s="1">
        <f t="shared" si="10"/>
        <v>0.71259414712194524</v>
      </c>
      <c r="U22" s="1">
        <f t="shared" si="10"/>
        <v>0.71259432788646482</v>
      </c>
      <c r="V22" s="1">
        <f t="shared" si="10"/>
        <v>0.71259429803746743</v>
      </c>
      <c r="W22" s="1">
        <f t="shared" si="10"/>
        <v>0.71259429453284362</v>
      </c>
      <c r="X22" s="1">
        <f t="shared" si="10"/>
        <v>0.71259429514632622</v>
      </c>
      <c r="Y22" s="1">
        <f t="shared" si="10"/>
        <v>0.71259429521412199</v>
      </c>
      <c r="Z22" s="1">
        <f t="shared" si="10"/>
        <v>0.7125942952015305</v>
      </c>
      <c r="AA22" s="1">
        <f t="shared" si="10"/>
        <v>0.71259429520022199</v>
      </c>
      <c r="AB22" s="1">
        <f t="shared" si="10"/>
        <v>0.71259429520048012</v>
      </c>
      <c r="AC22" s="1">
        <f t="shared" si="11"/>
        <v>0.71259429520050521</v>
      </c>
      <c r="AD22" s="1">
        <f t="shared" si="11"/>
        <v>0.71259429520049999</v>
      </c>
      <c r="AE22" s="1">
        <f t="shared" si="11"/>
        <v>0.71259429520049955</v>
      </c>
      <c r="AF22" s="1">
        <f t="shared" si="11"/>
        <v>0.71259429520049966</v>
      </c>
      <c r="AG22" s="1">
        <f t="shared" si="11"/>
        <v>0.71259429520049966</v>
      </c>
      <c r="AH22" s="1">
        <f t="shared" si="11"/>
        <v>0.71259429520049955</v>
      </c>
      <c r="AI22" s="1">
        <f t="shared" si="11"/>
        <v>0.71259429520049966</v>
      </c>
      <c r="AJ22" s="1">
        <f t="shared" si="11"/>
        <v>0.71259429520049966</v>
      </c>
      <c r="AK22" s="1">
        <f t="shared" si="11"/>
        <v>0.71259429520049955</v>
      </c>
      <c r="AL22" s="1">
        <f t="shared" si="11"/>
        <v>0.71259429520049966</v>
      </c>
      <c r="AM22" s="1">
        <f t="shared" si="11"/>
        <v>0.71259429520049966</v>
      </c>
      <c r="AN22" s="1">
        <f t="shared" si="11"/>
        <v>0.71259429520049955</v>
      </c>
      <c r="AO22" s="1">
        <f t="shared" si="11"/>
        <v>0.71259429520049966</v>
      </c>
      <c r="AP22" s="1">
        <f t="shared" si="11"/>
        <v>0.71259429520049966</v>
      </c>
      <c r="AQ22" s="1">
        <f t="shared" si="11"/>
        <v>0.71259429520049955</v>
      </c>
    </row>
    <row r="23" spans="2:43" ht="18.75" customHeight="1" x14ac:dyDescent="0.4">
      <c r="L23" s="1" t="s">
        <v>8</v>
      </c>
      <c r="M23" s="1">
        <f>SUM(M16:M22)</f>
        <v>11.213265306122446</v>
      </c>
      <c r="N23" s="1">
        <f t="shared" ref="N23:AQ23" si="12">SUM(N16:N22)</f>
        <v>7.3411391189168977</v>
      </c>
      <c r="O23" s="1">
        <f t="shared" si="12"/>
        <v>7.1324626814278984</v>
      </c>
      <c r="P23" s="1">
        <f t="shared" si="12"/>
        <v>7.1564640523131855</v>
      </c>
      <c r="Q23" s="1">
        <f t="shared" si="12"/>
        <v>7.1600566047095811</v>
      </c>
      <c r="R23" s="1">
        <f t="shared" si="12"/>
        <v>7.1595882273733018</v>
      </c>
      <c r="S23" s="1">
        <f t="shared" si="12"/>
        <v>7.1595182613100103</v>
      </c>
      <c r="T23" s="1">
        <f t="shared" si="12"/>
        <v>7.1595278832495621</v>
      </c>
      <c r="U23" s="1">
        <f t="shared" si="12"/>
        <v>7.1595292483423671</v>
      </c>
      <c r="V23" s="1">
        <f t="shared" si="12"/>
        <v>7.159529049729203</v>
      </c>
      <c r="W23" s="1">
        <f t="shared" si="12"/>
        <v>7.1595290231516664</v>
      </c>
      <c r="X23" s="1">
        <f t="shared" si="12"/>
        <v>7.1595290272470953</v>
      </c>
      <c r="Y23" s="1">
        <f t="shared" si="12"/>
        <v>7.1595290277635337</v>
      </c>
      <c r="Z23" s="1">
        <f t="shared" si="12"/>
        <v>7.1595290276792127</v>
      </c>
      <c r="AA23" s="1">
        <f t="shared" si="12"/>
        <v>7.1595290276691976</v>
      </c>
      <c r="AB23" s="1">
        <f t="shared" si="12"/>
        <v>7.1595290276709314</v>
      </c>
      <c r="AC23" s="1">
        <f t="shared" si="12"/>
        <v>7.1595290276711241</v>
      </c>
      <c r="AD23" s="1">
        <f t="shared" si="12"/>
        <v>7.1595290276710895</v>
      </c>
      <c r="AE23" s="1">
        <f t="shared" si="12"/>
        <v>7.1595290276710859</v>
      </c>
      <c r="AF23" s="1">
        <f t="shared" si="12"/>
        <v>7.1595290276710868</v>
      </c>
      <c r="AG23" s="1">
        <f t="shared" si="12"/>
        <v>7.1595290276710877</v>
      </c>
      <c r="AH23" s="1">
        <f t="shared" si="12"/>
        <v>7.1595290276710859</v>
      </c>
      <c r="AI23" s="1">
        <f t="shared" si="12"/>
        <v>7.1595290276710868</v>
      </c>
      <c r="AJ23" s="1">
        <f t="shared" si="12"/>
        <v>7.1595290276710877</v>
      </c>
      <c r="AK23" s="1">
        <f t="shared" si="12"/>
        <v>7.1595290276710859</v>
      </c>
      <c r="AL23" s="1">
        <f t="shared" si="12"/>
        <v>7.1595290276710868</v>
      </c>
      <c r="AM23" s="1">
        <f t="shared" si="12"/>
        <v>7.1595290276710877</v>
      </c>
      <c r="AN23" s="1">
        <f t="shared" si="12"/>
        <v>7.1595290276710859</v>
      </c>
      <c r="AO23" s="1">
        <f t="shared" si="12"/>
        <v>7.1595290276710868</v>
      </c>
      <c r="AP23" s="1">
        <f t="shared" si="12"/>
        <v>7.1595290276710877</v>
      </c>
      <c r="AQ23" s="1">
        <f t="shared" si="12"/>
        <v>7.1595290276710859</v>
      </c>
    </row>
    <row r="24" spans="2:43" ht="18.75" customHeight="1" x14ac:dyDescent="0.4">
      <c r="B24" s="1" t="s">
        <v>9</v>
      </c>
    </row>
    <row r="25" spans="2:43" ht="18.75" customHeight="1" x14ac:dyDescent="0.4">
      <c r="B25" s="1" t="s">
        <v>10</v>
      </c>
      <c r="C25" s="1" t="str">
        <f t="shared" ref="C25:I25" si="13">C15</f>
        <v>生田緑地</v>
      </c>
      <c r="D25" s="1" t="str">
        <f t="shared" si="13"/>
        <v>多摩川河岸</v>
      </c>
      <c r="E25" s="1" t="str">
        <f t="shared" si="13"/>
        <v>神代植物公園</v>
      </c>
      <c r="F25" s="1" t="str">
        <f t="shared" si="13"/>
        <v>三渓園</v>
      </c>
      <c r="G25" s="1" t="str">
        <f t="shared" si="13"/>
        <v>東高根森林公園</v>
      </c>
      <c r="H25" s="1" t="str">
        <f t="shared" si="13"/>
        <v>山下公園</v>
      </c>
      <c r="I25" s="1" t="str">
        <f t="shared" si="13"/>
        <v>府中郷土の森</v>
      </c>
    </row>
    <row r="26" spans="2:43" ht="18.75" customHeight="1" x14ac:dyDescent="0.4">
      <c r="B26" s="1" t="str">
        <f t="shared" ref="B26:B32" si="14">B16</f>
        <v>生田緑地</v>
      </c>
      <c r="C26" s="4"/>
      <c r="D26" s="4">
        <f>J6/J7</f>
        <v>7.4323695342170151</v>
      </c>
      <c r="E26" s="4">
        <f>IF($B$1&gt;=3,J6/J8,"")</f>
        <v>3.0123829097529931</v>
      </c>
      <c r="F26" s="4">
        <f>IF($B$1&gt;=4,J6/J9,"")</f>
        <v>2.8913284946042781</v>
      </c>
      <c r="G26" s="4">
        <f>IF($B$1&gt;=5,J6/J10,"")</f>
        <v>3.3544096081996915</v>
      </c>
      <c r="H26" s="4">
        <f>IF($B$1&gt;=6,J6/J11,"")</f>
        <v>0.83745460922537951</v>
      </c>
      <c r="I26" s="4">
        <f>IF($B$1&gt;=7,J6/J12,"")</f>
        <v>2.737754603329186</v>
      </c>
    </row>
    <row r="27" spans="2:43" ht="18.75" customHeight="1" x14ac:dyDescent="0.4">
      <c r="B27" s="1" t="str">
        <f t="shared" si="14"/>
        <v>多摩川河岸</v>
      </c>
      <c r="C27" s="4"/>
      <c r="D27" s="4"/>
      <c r="E27" s="4">
        <f>IF($B$1&gt;=3,J7/J8,"")</f>
        <v>0.4053058578269873</v>
      </c>
      <c r="F27" s="4">
        <f>IF($B$1&gt;=4,J7/J9,"")</f>
        <v>0.38901839868069393</v>
      </c>
      <c r="G27" s="4">
        <f>IF($B$1&gt;=5,J7/J10,"")</f>
        <v>0.45132438487574089</v>
      </c>
      <c r="H27" s="4">
        <f>IF($B$1&gt;=6,J7/J11,"")</f>
        <v>0.1126766646047294</v>
      </c>
      <c r="I27" s="4">
        <f>IF($B$1&gt;=7,J7/J12,"")</f>
        <v>0.36835555480996451</v>
      </c>
    </row>
    <row r="28" spans="2:43" ht="18.75" customHeight="1" x14ac:dyDescent="0.4">
      <c r="B28" s="1" t="str">
        <f t="shared" si="14"/>
        <v>神代植物公園</v>
      </c>
      <c r="C28" s="4"/>
      <c r="D28" s="4"/>
      <c r="E28" s="4"/>
      <c r="F28" s="4">
        <f>IF($B$1&gt;=4,J8/J9,"")</f>
        <v>0.95981439983715711</v>
      </c>
      <c r="G28" s="4">
        <f>IF($B$1&gt;=5,J8/J10,"")</f>
        <v>1.1135402466065456</v>
      </c>
      <c r="H28" s="4">
        <f>IF($B$1&gt;=6,J8/J11,"")</f>
        <v>0.27800403677567287</v>
      </c>
      <c r="I28" s="4">
        <f>IF($B$1&gt;=7,J8/J12,"")</f>
        <v>0.9088335332355455</v>
      </c>
    </row>
    <row r="29" spans="2:43" ht="18.75" customHeight="1" x14ac:dyDescent="0.4">
      <c r="B29" s="1" t="str">
        <f t="shared" si="14"/>
        <v>三渓園</v>
      </c>
      <c r="C29" s="4"/>
      <c r="D29" s="4"/>
      <c r="E29" s="4"/>
      <c r="F29" s="4"/>
      <c r="G29" s="4">
        <f>IF($B$1&gt;=5,J9/J10,"")</f>
        <v>1.1601620550759291</v>
      </c>
      <c r="H29" s="4">
        <f>IF($B$1&gt;=6,J9/J11,"")</f>
        <v>0.28964353610743832</v>
      </c>
      <c r="I29" s="4">
        <f>IF($B$1&gt;=7,J9/J12,"")</f>
        <v>0.94688466164889684</v>
      </c>
    </row>
    <row r="30" spans="2:43" ht="18.75" customHeight="1" x14ac:dyDescent="0.4">
      <c r="B30" s="1" t="str">
        <f t="shared" si="14"/>
        <v>東高根森林公園</v>
      </c>
      <c r="C30" s="4"/>
      <c r="D30" s="4"/>
      <c r="E30" s="4"/>
      <c r="F30" s="4"/>
      <c r="G30" s="4"/>
      <c r="H30" s="16">
        <f>IF($B$1&gt;=6,J10/J11,"")</f>
        <v>0.24965782568063913</v>
      </c>
      <c r="I30" s="16">
        <f>IF($B$1&gt;=7,J10/J12,"")</f>
        <v>0.81616586019694137</v>
      </c>
    </row>
    <row r="31" spans="2:43" ht="18.75" customHeight="1" x14ac:dyDescent="0.4">
      <c r="B31" s="1" t="str">
        <f t="shared" si="14"/>
        <v>山下公園</v>
      </c>
      <c r="C31" s="4"/>
      <c r="D31" s="4"/>
      <c r="E31" s="4"/>
      <c r="F31" s="4"/>
      <c r="G31" s="4"/>
      <c r="H31" s="4"/>
      <c r="I31" s="16">
        <f>IF($B$1&gt;=7,J11/J12,"")</f>
        <v>3.2691379009323587</v>
      </c>
    </row>
    <row r="32" spans="2:43" ht="18.75" customHeight="1" x14ac:dyDescent="0.4">
      <c r="B32" s="1" t="str">
        <f t="shared" si="14"/>
        <v>府中郷土の森</v>
      </c>
      <c r="C32" s="4"/>
      <c r="D32" s="4"/>
      <c r="E32" s="4"/>
      <c r="F32" s="4"/>
      <c r="G32" s="4"/>
      <c r="H32" s="4"/>
      <c r="I32" s="4"/>
    </row>
    <row r="33" spans="2:9" ht="18.75" customHeight="1" x14ac:dyDescent="0.4">
      <c r="B33" s="5" t="s">
        <v>60</v>
      </c>
      <c r="C33" s="19">
        <v>2</v>
      </c>
      <c r="D33" s="1">
        <f>1/C33</f>
        <v>0.5</v>
      </c>
    </row>
    <row r="34" spans="2:9" ht="18.75" customHeight="1" x14ac:dyDescent="0.4">
      <c r="B34" s="1" t="s">
        <v>11</v>
      </c>
      <c r="C34" s="1" t="str">
        <f t="shared" ref="C34:I34" si="15">C25</f>
        <v>生田緑地</v>
      </c>
      <c r="D34" s="1" t="str">
        <f t="shared" si="15"/>
        <v>多摩川河岸</v>
      </c>
      <c r="E34" s="1" t="str">
        <f t="shared" si="15"/>
        <v>神代植物公園</v>
      </c>
      <c r="F34" s="1" t="str">
        <f t="shared" si="15"/>
        <v>三渓園</v>
      </c>
      <c r="G34" s="1" t="str">
        <f t="shared" si="15"/>
        <v>東高根森林公園</v>
      </c>
      <c r="H34" s="1" t="str">
        <f t="shared" si="15"/>
        <v>山下公園</v>
      </c>
      <c r="I34" s="1" t="str">
        <f t="shared" si="15"/>
        <v>府中郷土の森</v>
      </c>
    </row>
    <row r="35" spans="2:9" ht="18.75" customHeight="1" x14ac:dyDescent="0.4">
      <c r="B35" s="1" t="str">
        <f t="shared" ref="B35:B41" si="16">B26</f>
        <v>生田緑地</v>
      </c>
      <c r="C35" s="4"/>
      <c r="D35" s="4">
        <f>IF(D26&lt;&gt;"",D16/D26,1)</f>
        <v>0.94182615218114762</v>
      </c>
      <c r="E35" s="4">
        <f>IF(E26&lt;&gt;"",E16/E26,1)</f>
        <v>0.99588933076439201</v>
      </c>
      <c r="F35" s="4">
        <f t="shared" ref="F35:I40" si="17">IF(F26&lt;&gt;"",F16/F26,1)</f>
        <v>1.0375853195506917</v>
      </c>
      <c r="G35" s="4">
        <f t="shared" si="17"/>
        <v>0.89434516067049341</v>
      </c>
      <c r="H35" s="4">
        <f t="shared" si="17"/>
        <v>1.1940945682118462</v>
      </c>
      <c r="I35" s="4">
        <f t="shared" si="17"/>
        <v>1.0957884962925151</v>
      </c>
    </row>
    <row r="36" spans="2:9" ht="18.75" customHeight="1" x14ac:dyDescent="0.4">
      <c r="B36" s="1" t="str">
        <f t="shared" si="16"/>
        <v>多摩川河岸</v>
      </c>
      <c r="C36" s="4"/>
      <c r="D36" s="4"/>
      <c r="E36" s="4">
        <f>IF(E27&lt;&gt;"",E17/E27,1)</f>
        <v>0.82242416904722637</v>
      </c>
      <c r="F36" s="4">
        <f t="shared" si="17"/>
        <v>0.85685750201993172</v>
      </c>
      <c r="G36" s="4">
        <f t="shared" si="17"/>
        <v>0.73856708058242193</v>
      </c>
      <c r="H36" s="4">
        <f t="shared" si="17"/>
        <v>1.7749904179503497</v>
      </c>
      <c r="I36" s="4">
        <f t="shared" si="17"/>
        <v>0.90492278175444041</v>
      </c>
    </row>
    <row r="37" spans="2:9" ht="18.75" customHeight="1" x14ac:dyDescent="0.4">
      <c r="B37" s="1" t="str">
        <f t="shared" si="16"/>
        <v>神代植物公園</v>
      </c>
      <c r="C37" s="4"/>
      <c r="D37" s="4"/>
      <c r="E37" s="4"/>
      <c r="F37" s="4">
        <f t="shared" si="17"/>
        <v>1.0418680946750338</v>
      </c>
      <c r="G37" s="4">
        <f t="shared" si="17"/>
        <v>0.89803669247469642</v>
      </c>
      <c r="H37" s="4">
        <f t="shared" si="17"/>
        <v>0.89926751747756128</v>
      </c>
      <c r="I37" s="4">
        <f t="shared" si="17"/>
        <v>1.1003115129785013</v>
      </c>
    </row>
    <row r="38" spans="2:9" ht="18.75" customHeight="1" x14ac:dyDescent="0.4">
      <c r="B38" s="1" t="str">
        <f t="shared" si="16"/>
        <v>三渓園</v>
      </c>
      <c r="C38" s="4"/>
      <c r="D38" s="4"/>
      <c r="E38" s="4"/>
      <c r="F38" s="4"/>
      <c r="G38" s="4">
        <f t="shared" si="17"/>
        <v>0.86194854901934637</v>
      </c>
      <c r="H38" s="4">
        <f t="shared" si="17"/>
        <v>1.1508398834410343</v>
      </c>
      <c r="I38" s="4">
        <f t="shared" si="17"/>
        <v>1.0560948344633745</v>
      </c>
    </row>
    <row r="39" spans="2:9" ht="18.75" customHeight="1" x14ac:dyDescent="0.4">
      <c r="B39" s="1" t="str">
        <f t="shared" si="16"/>
        <v>東高根森林公園</v>
      </c>
      <c r="C39" s="4"/>
      <c r="D39" s="4"/>
      <c r="E39" s="4"/>
      <c r="F39" s="4"/>
      <c r="G39" s="4"/>
      <c r="H39" s="4">
        <f t="shared" si="17"/>
        <v>0.8010964585417758</v>
      </c>
      <c r="I39" s="4">
        <f t="shared" si="17"/>
        <v>0.61262057675305071</v>
      </c>
    </row>
    <row r="40" spans="2:9" ht="18.75" customHeight="1" x14ac:dyDescent="0.4">
      <c r="B40" s="1" t="str">
        <f t="shared" si="16"/>
        <v>山下公園</v>
      </c>
      <c r="C40" s="4"/>
      <c r="D40" s="4"/>
      <c r="E40" s="4"/>
      <c r="F40" s="4"/>
      <c r="G40" s="4"/>
      <c r="H40" s="4"/>
      <c r="I40" s="4">
        <f t="shared" si="17"/>
        <v>1.5294552115938576</v>
      </c>
    </row>
    <row r="41" spans="2:9" ht="18.75" customHeight="1" x14ac:dyDescent="0.4">
      <c r="B41" s="1" t="str">
        <f t="shared" si="16"/>
        <v>府中郷土の森</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$D$33</formula>
      <formula>$C$33</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2">
    <dataValidation type="whole" allowBlank="1" showInputMessage="1" showErrorMessage="1" sqref="B1" xr:uid="{00000000-0002-0000-0D00-000000000000}">
      <formula1>2</formula1>
      <formula2>7</formula2>
    </dataValidation>
    <dataValidation type="list" allowBlank="1" showInputMessage="1" showErrorMessage="1" sqref="G7:G9 D6:E6 F6:F8 G6:I6 E7 H7:I7 H8:H10 I8:I11" xr:uid="{00000000-0002-0000-0D00-000001000000}">
      <formula1>$A$50:$A$66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85"/>
  <sheetViews>
    <sheetView topLeftCell="A22" workbookViewId="0">
      <selection activeCell="D44" sqref="D44"/>
    </sheetView>
  </sheetViews>
  <sheetFormatPr defaultRowHeight="18.75" x14ac:dyDescent="0.4"/>
  <cols>
    <col min="1" max="1" width="15.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x14ac:dyDescent="0.4">
      <c r="A1" s="29" t="s">
        <v>61</v>
      </c>
      <c r="B1" s="30" t="s">
        <v>54</v>
      </c>
    </row>
    <row r="2" spans="1:20" x14ac:dyDescent="0.4">
      <c r="A2" s="29" t="s">
        <v>30</v>
      </c>
      <c r="B2" s="33" t="s">
        <v>34</v>
      </c>
    </row>
    <row r="3" spans="1:20" x14ac:dyDescent="0.4">
      <c r="A3" s="29" t="str">
        <f>A55 &amp; "の数"</f>
        <v>代替案の数</v>
      </c>
      <c r="B3" s="33">
        <v>7</v>
      </c>
    </row>
    <row r="5" spans="1:20" x14ac:dyDescent="0.4">
      <c r="A5" s="29" t="str">
        <f>A$55 &amp; "1の名称"</f>
        <v>代替案1の名称</v>
      </c>
      <c r="B5" s="33" t="s">
        <v>46</v>
      </c>
    </row>
    <row r="6" spans="1:20" x14ac:dyDescent="0.4">
      <c r="A6" s="29" t="str">
        <f>A$55 &amp; "2の名称"</f>
        <v>代替案2の名称</v>
      </c>
      <c r="B6" s="33" t="s">
        <v>47</v>
      </c>
    </row>
    <row r="7" spans="1:20" x14ac:dyDescent="0.4">
      <c r="A7" s="29" t="str">
        <f>IF(B$3&gt;=3,A$55 &amp; "3の名称","")</f>
        <v>代替案3の名称</v>
      </c>
      <c r="B7" s="33" t="s">
        <v>48</v>
      </c>
    </row>
    <row r="8" spans="1:20" x14ac:dyDescent="0.4">
      <c r="A8" s="29" t="str">
        <f>IF(B$3&gt;=4,A$55 &amp; "4の名称","")</f>
        <v>代替案4の名称</v>
      </c>
      <c r="B8" s="33" t="s">
        <v>50</v>
      </c>
    </row>
    <row r="9" spans="1:20" x14ac:dyDescent="0.4">
      <c r="A9" s="29" t="str">
        <f>IF(B$3&gt;=5,A$55 &amp; "5の名称","")</f>
        <v>代替案5の名称</v>
      </c>
      <c r="B9" s="33" t="s">
        <v>51</v>
      </c>
    </row>
    <row r="10" spans="1:20" x14ac:dyDescent="0.4">
      <c r="A10" s="29" t="str">
        <f>IF(B$3&gt;=6,A$55 &amp; "6の名称","")</f>
        <v>代替案6の名称</v>
      </c>
      <c r="B10" s="30" t="s">
        <v>53</v>
      </c>
    </row>
    <row r="11" spans="1:20" x14ac:dyDescent="0.4">
      <c r="A11" s="29" t="str">
        <f>IF(B$3&gt;=7,A$55 &amp; "7の名称","")</f>
        <v>代替案7の名称</v>
      </c>
      <c r="B11" s="30" t="s">
        <v>59</v>
      </c>
    </row>
    <row r="12" spans="1:20" x14ac:dyDescent="0.4">
      <c r="A12" s="34" t="str">
        <f>IF(B$3&gt;=8,A$55 &amp; "8の名称","")</f>
        <v/>
      </c>
      <c r="B12" s="35"/>
      <c r="H12" s="36" t="s">
        <v>41</v>
      </c>
    </row>
    <row r="13" spans="1:20" x14ac:dyDescent="0.4">
      <c r="H13" s="36" t="s">
        <v>40</v>
      </c>
    </row>
    <row r="14" spans="1:20" x14ac:dyDescent="0.4">
      <c r="B14" s="37" t="str">
        <f>B1&amp;"に関する一対比較"</f>
        <v>アクセスに関する一対比較</v>
      </c>
    </row>
    <row r="15" spans="1:20" ht="216.75" customHeight="1" x14ac:dyDescent="0.4">
      <c r="B15" s="38"/>
      <c r="C15" s="39" t="str">
        <f>"左の項目が圧倒的に" &amp; A56</f>
        <v>左の項目が圧倒的によい</v>
      </c>
      <c r="D15" s="39" t="s">
        <v>32</v>
      </c>
      <c r="E15" s="39" t="str">
        <f>"左の項目がうんと" &amp; A56</f>
        <v>左の項目がうんとよい</v>
      </c>
      <c r="F15" s="39" t="s">
        <v>32</v>
      </c>
      <c r="G15" s="39" t="str">
        <f>"左の項目がかなり" &amp; A56</f>
        <v>左の項目がかなりよい</v>
      </c>
      <c r="H15" s="39" t="s">
        <v>32</v>
      </c>
      <c r="I15" s="39" t="str">
        <f>"左の項目が少し" &amp; A56</f>
        <v>左の項目が少しよい</v>
      </c>
      <c r="J15" s="39" t="s">
        <v>32</v>
      </c>
      <c r="K15" s="39" t="str">
        <f>"左右同じくらい" &amp; A56</f>
        <v>左右同じくらいよい</v>
      </c>
      <c r="L15" s="39" t="s">
        <v>32</v>
      </c>
      <c r="M15" s="39" t="str">
        <f>"右の項目が少し" &amp; A56</f>
        <v>右の項目が少しよい</v>
      </c>
      <c r="N15" s="39" t="s">
        <v>32</v>
      </c>
      <c r="O15" s="39" t="str">
        <f>"右の項目がかなり" &amp; A56</f>
        <v>右の項目がかなりよい</v>
      </c>
      <c r="P15" s="39" t="s">
        <v>32</v>
      </c>
      <c r="Q15" s="39" t="str">
        <f>"右の項目がうんと" &amp; A56</f>
        <v>右の項目がうんとよい</v>
      </c>
      <c r="R15" s="39" t="s">
        <v>32</v>
      </c>
      <c r="S15" s="39" t="str">
        <f>"右の項目が圧倒的に" &amp; A56</f>
        <v>右の項目が圧倒的によい</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生田緑地</v>
      </c>
      <c r="C17" s="38"/>
      <c r="D17" s="38"/>
      <c r="E17" s="38"/>
      <c r="F17" s="38"/>
      <c r="G17" s="38"/>
      <c r="H17" s="38"/>
      <c r="I17" s="38"/>
      <c r="J17" s="38"/>
      <c r="K17" s="38">
        <v>1</v>
      </c>
      <c r="L17" s="38"/>
      <c r="M17" s="38"/>
      <c r="N17" s="38"/>
      <c r="O17" s="38"/>
      <c r="P17" s="38"/>
      <c r="Q17" s="38"/>
      <c r="R17" s="38"/>
      <c r="S17" s="38"/>
      <c r="T17" s="38" t="str">
        <f>IF(B58&lt;=$B$3,INDEX($B$5:$B$12,B58),"")</f>
        <v>多摩川河岸</v>
      </c>
    </row>
    <row r="18" spans="2:20" x14ac:dyDescent="0.4">
      <c r="B18" s="38" t="str">
        <f t="shared" ref="B18:B44" si="0">IF(A59&lt;$B$3,INDEX($B$5:$B$12,A59),"")</f>
        <v>生田緑地</v>
      </c>
      <c r="C18" s="38"/>
      <c r="D18" s="38"/>
      <c r="E18" s="38"/>
      <c r="F18" s="38"/>
      <c r="G18" s="38"/>
      <c r="H18" s="38"/>
      <c r="I18" s="38">
        <v>1</v>
      </c>
      <c r="J18" s="38"/>
      <c r="K18" s="38"/>
      <c r="L18" s="38"/>
      <c r="M18" s="38"/>
      <c r="N18" s="38"/>
      <c r="O18" s="38"/>
      <c r="P18" s="38"/>
      <c r="Q18" s="38"/>
      <c r="R18" s="38"/>
      <c r="S18" s="38"/>
      <c r="T18" s="38" t="str">
        <f t="shared" ref="T18:T44" si="1">IF(B59&lt;=$B$3,INDEX($B$5:$B$12,B59),"")</f>
        <v>神代植物公園</v>
      </c>
    </row>
    <row r="19" spans="2:20" x14ac:dyDescent="0.4">
      <c r="B19" s="38" t="str">
        <f t="shared" si="0"/>
        <v>生田緑地</v>
      </c>
      <c r="C19" s="38">
        <v>1</v>
      </c>
      <c r="D19" s="38"/>
      <c r="E19" s="38"/>
      <c r="F19" s="38"/>
      <c r="G19" s="38"/>
      <c r="H19" s="38"/>
      <c r="I19" s="38"/>
      <c r="J19" s="38"/>
      <c r="K19" s="38"/>
      <c r="L19" s="38"/>
      <c r="M19" s="38"/>
      <c r="N19" s="38"/>
      <c r="O19" s="38"/>
      <c r="P19" s="38"/>
      <c r="Q19" s="38"/>
      <c r="R19" s="38"/>
      <c r="S19" s="38"/>
      <c r="T19" s="38" t="str">
        <f t="shared" si="1"/>
        <v>三渓園</v>
      </c>
    </row>
    <row r="20" spans="2:20" x14ac:dyDescent="0.4">
      <c r="B20" s="38" t="str">
        <f t="shared" si="0"/>
        <v>生田緑地</v>
      </c>
      <c r="C20" s="38"/>
      <c r="D20" s="38"/>
      <c r="E20" s="38"/>
      <c r="F20" s="38"/>
      <c r="G20" s="38">
        <v>1</v>
      </c>
      <c r="H20" s="38"/>
      <c r="I20" s="38"/>
      <c r="J20" s="38"/>
      <c r="K20" s="38"/>
      <c r="L20" s="38"/>
      <c r="M20" s="38"/>
      <c r="N20" s="38"/>
      <c r="O20" s="38"/>
      <c r="P20" s="38"/>
      <c r="Q20" s="38"/>
      <c r="R20" s="38"/>
      <c r="S20" s="38"/>
      <c r="T20" s="38" t="str">
        <f t="shared" si="1"/>
        <v>東高根森林公園</v>
      </c>
    </row>
    <row r="21" spans="2:20" x14ac:dyDescent="0.4">
      <c r="B21" s="38" t="str">
        <f t="shared" si="0"/>
        <v>生田緑地</v>
      </c>
      <c r="C21" s="38"/>
      <c r="D21" s="38"/>
      <c r="E21" s="38">
        <v>1</v>
      </c>
      <c r="F21" s="38"/>
      <c r="G21" s="38"/>
      <c r="H21" s="38"/>
      <c r="I21" s="38"/>
      <c r="J21" s="38"/>
      <c r="K21" s="38"/>
      <c r="L21" s="38"/>
      <c r="M21" s="38"/>
      <c r="N21" s="38"/>
      <c r="O21" s="38"/>
      <c r="P21" s="38"/>
      <c r="Q21" s="38"/>
      <c r="R21" s="38"/>
      <c r="S21" s="38"/>
      <c r="T21" s="38" t="str">
        <f t="shared" si="1"/>
        <v>山下公園</v>
      </c>
    </row>
    <row r="22" spans="2:20" x14ac:dyDescent="0.4">
      <c r="B22" s="38" t="str">
        <f t="shared" si="0"/>
        <v>生田緑地</v>
      </c>
      <c r="C22" s="38"/>
      <c r="D22" s="38"/>
      <c r="E22" s="38"/>
      <c r="F22" s="38"/>
      <c r="G22" s="38">
        <v>1</v>
      </c>
      <c r="H22" s="38"/>
      <c r="I22" s="38"/>
      <c r="J22" s="38"/>
      <c r="K22" s="38"/>
      <c r="L22" s="38"/>
      <c r="M22" s="38"/>
      <c r="N22" s="38"/>
      <c r="O22" s="38"/>
      <c r="P22" s="38"/>
      <c r="Q22" s="38"/>
      <c r="R22" s="38"/>
      <c r="S22" s="38"/>
      <c r="T22" s="38" t="str">
        <f t="shared" si="1"/>
        <v>府中郷土の森</v>
      </c>
    </row>
    <row r="23" spans="2:20" x14ac:dyDescent="0.4">
      <c r="B23" s="38" t="str">
        <f t="shared" si="0"/>
        <v>多摩川河岸</v>
      </c>
      <c r="C23" s="38"/>
      <c r="D23" s="38"/>
      <c r="E23" s="38"/>
      <c r="F23" s="38"/>
      <c r="G23" s="38"/>
      <c r="H23" s="38"/>
      <c r="I23" s="38">
        <v>1</v>
      </c>
      <c r="J23" s="38"/>
      <c r="K23" s="38"/>
      <c r="L23" s="38"/>
      <c r="M23" s="38"/>
      <c r="N23" s="38"/>
      <c r="O23" s="38"/>
      <c r="P23" s="38"/>
      <c r="Q23" s="38"/>
      <c r="R23" s="38"/>
      <c r="S23" s="38"/>
      <c r="T23" s="38" t="str">
        <f t="shared" si="1"/>
        <v>神代植物公園</v>
      </c>
    </row>
    <row r="24" spans="2:20" x14ac:dyDescent="0.4">
      <c r="B24" s="38" t="str">
        <f t="shared" si="0"/>
        <v>多摩川河岸</v>
      </c>
      <c r="C24" s="38"/>
      <c r="D24" s="38"/>
      <c r="E24" s="38">
        <v>1</v>
      </c>
      <c r="F24" s="38"/>
      <c r="G24" s="38"/>
      <c r="H24" s="38"/>
      <c r="I24" s="38"/>
      <c r="J24" s="38"/>
      <c r="K24" s="38"/>
      <c r="L24" s="38"/>
      <c r="M24" s="38"/>
      <c r="N24" s="38"/>
      <c r="O24" s="38"/>
      <c r="P24" s="38"/>
      <c r="Q24" s="38"/>
      <c r="R24" s="38"/>
      <c r="S24" s="38"/>
      <c r="T24" s="38" t="str">
        <f t="shared" si="1"/>
        <v>三渓園</v>
      </c>
    </row>
    <row r="25" spans="2:20" x14ac:dyDescent="0.4">
      <c r="B25" s="38" t="str">
        <f t="shared" si="0"/>
        <v>多摩川河岸</v>
      </c>
      <c r="C25" s="38"/>
      <c r="D25" s="38"/>
      <c r="E25" s="38"/>
      <c r="F25" s="38"/>
      <c r="G25" s="38">
        <v>1</v>
      </c>
      <c r="H25" s="38"/>
      <c r="I25" s="38"/>
      <c r="J25" s="38"/>
      <c r="K25" s="38"/>
      <c r="L25" s="38"/>
      <c r="M25" s="38"/>
      <c r="N25" s="38"/>
      <c r="O25" s="38"/>
      <c r="P25" s="38"/>
      <c r="Q25" s="38"/>
      <c r="R25" s="38"/>
      <c r="S25" s="38"/>
      <c r="T25" s="38" t="str">
        <f t="shared" si="1"/>
        <v>東高根森林公園</v>
      </c>
    </row>
    <row r="26" spans="2:20" x14ac:dyDescent="0.4">
      <c r="B26" s="38" t="str">
        <f t="shared" si="0"/>
        <v>多摩川河岸</v>
      </c>
      <c r="C26" s="38"/>
      <c r="D26" s="38"/>
      <c r="E26" s="38">
        <v>1</v>
      </c>
      <c r="F26" s="38"/>
      <c r="G26" s="38"/>
      <c r="H26" s="38"/>
      <c r="I26" s="38"/>
      <c r="J26" s="38"/>
      <c r="K26" s="38"/>
      <c r="L26" s="38"/>
      <c r="M26" s="38"/>
      <c r="N26" s="38"/>
      <c r="O26" s="38"/>
      <c r="P26" s="38"/>
      <c r="Q26" s="38"/>
      <c r="R26" s="38"/>
      <c r="S26" s="38"/>
      <c r="T26" s="38" t="str">
        <f t="shared" si="1"/>
        <v>山下公園</v>
      </c>
    </row>
    <row r="27" spans="2:20" x14ac:dyDescent="0.4">
      <c r="B27" s="38" t="str">
        <f t="shared" si="0"/>
        <v>多摩川河岸</v>
      </c>
      <c r="C27" s="38"/>
      <c r="D27" s="38"/>
      <c r="E27" s="38"/>
      <c r="F27" s="38"/>
      <c r="G27" s="38">
        <v>1</v>
      </c>
      <c r="H27" s="38"/>
      <c r="I27" s="38"/>
      <c r="J27" s="38"/>
      <c r="K27" s="38"/>
      <c r="L27" s="38"/>
      <c r="M27" s="38"/>
      <c r="N27" s="38"/>
      <c r="O27" s="38"/>
      <c r="P27" s="38"/>
      <c r="Q27" s="38"/>
      <c r="R27" s="38"/>
      <c r="S27" s="38"/>
      <c r="T27" s="38" t="str">
        <f t="shared" si="1"/>
        <v>府中郷土の森</v>
      </c>
    </row>
    <row r="28" spans="2:20" x14ac:dyDescent="0.4">
      <c r="B28" s="38" t="str">
        <f t="shared" si="0"/>
        <v>神代植物公園</v>
      </c>
      <c r="C28" s="38"/>
      <c r="D28" s="38"/>
      <c r="E28" s="38"/>
      <c r="F28" s="38"/>
      <c r="G28" s="38"/>
      <c r="H28" s="38"/>
      <c r="I28" s="38">
        <v>1</v>
      </c>
      <c r="J28" s="38"/>
      <c r="K28" s="38"/>
      <c r="L28" s="38"/>
      <c r="M28" s="38"/>
      <c r="N28" s="38"/>
      <c r="O28" s="38"/>
      <c r="P28" s="38"/>
      <c r="Q28" s="38"/>
      <c r="R28" s="38"/>
      <c r="S28" s="38"/>
      <c r="T28" s="38" t="str">
        <f t="shared" si="1"/>
        <v>三渓園</v>
      </c>
    </row>
    <row r="29" spans="2:20" x14ac:dyDescent="0.4">
      <c r="B29" s="38" t="str">
        <f t="shared" si="0"/>
        <v>神代植物公園</v>
      </c>
      <c r="C29" s="38"/>
      <c r="D29" s="38"/>
      <c r="E29" s="38"/>
      <c r="F29" s="38"/>
      <c r="G29" s="38"/>
      <c r="H29" s="38"/>
      <c r="I29" s="38"/>
      <c r="J29" s="38"/>
      <c r="K29" s="38">
        <v>1</v>
      </c>
      <c r="L29" s="38"/>
      <c r="M29" s="38"/>
      <c r="N29" s="38"/>
      <c r="O29" s="38"/>
      <c r="P29" s="38"/>
      <c r="Q29" s="38"/>
      <c r="R29" s="38"/>
      <c r="S29" s="38"/>
      <c r="T29" s="38" t="str">
        <f t="shared" si="1"/>
        <v>東高根森林公園</v>
      </c>
    </row>
    <row r="30" spans="2:20" x14ac:dyDescent="0.4">
      <c r="B30" s="38" t="str">
        <f t="shared" si="0"/>
        <v>神代植物公園</v>
      </c>
      <c r="C30" s="38"/>
      <c r="D30" s="38"/>
      <c r="E30" s="38"/>
      <c r="F30" s="38"/>
      <c r="G30" s="38"/>
      <c r="H30" s="38"/>
      <c r="I30" s="38">
        <v>1</v>
      </c>
      <c r="J30" s="38"/>
      <c r="K30" s="38"/>
      <c r="L30" s="38"/>
      <c r="M30" s="38"/>
      <c r="N30" s="38"/>
      <c r="O30" s="38"/>
      <c r="P30" s="38"/>
      <c r="Q30" s="38"/>
      <c r="R30" s="38"/>
      <c r="S30" s="38"/>
      <c r="T30" s="38" t="str">
        <f t="shared" si="1"/>
        <v>山下公園</v>
      </c>
    </row>
    <row r="31" spans="2:20" x14ac:dyDescent="0.4">
      <c r="B31" s="38" t="str">
        <f t="shared" si="0"/>
        <v>神代植物公園</v>
      </c>
      <c r="C31" s="38"/>
      <c r="D31" s="38"/>
      <c r="E31" s="38"/>
      <c r="F31" s="38"/>
      <c r="G31" s="38"/>
      <c r="H31" s="38"/>
      <c r="I31" s="38">
        <v>1</v>
      </c>
      <c r="J31" s="38"/>
      <c r="K31" s="38"/>
      <c r="L31" s="38"/>
      <c r="M31" s="38"/>
      <c r="N31" s="38"/>
      <c r="O31" s="38"/>
      <c r="P31" s="38"/>
      <c r="Q31" s="38"/>
      <c r="R31" s="38"/>
      <c r="S31" s="38"/>
      <c r="T31" s="38" t="str">
        <f t="shared" si="1"/>
        <v>府中郷土の森</v>
      </c>
    </row>
    <row r="32" spans="2:20" x14ac:dyDescent="0.4">
      <c r="B32" s="38" t="str">
        <f t="shared" si="0"/>
        <v>三渓園</v>
      </c>
      <c r="C32" s="38"/>
      <c r="D32" s="38"/>
      <c r="E32" s="38"/>
      <c r="F32" s="38"/>
      <c r="G32" s="38"/>
      <c r="H32" s="38"/>
      <c r="I32" s="38"/>
      <c r="J32" s="38"/>
      <c r="K32" s="38"/>
      <c r="L32" s="38"/>
      <c r="M32" s="38"/>
      <c r="N32" s="38"/>
      <c r="O32" s="38">
        <v>1</v>
      </c>
      <c r="P32" s="38"/>
      <c r="Q32" s="38"/>
      <c r="R32" s="38"/>
      <c r="S32" s="38"/>
      <c r="T32" s="38" t="str">
        <f t="shared" si="1"/>
        <v>東高根森林公園</v>
      </c>
    </row>
    <row r="33" spans="2:20" x14ac:dyDescent="0.4">
      <c r="B33" s="38" t="str">
        <f t="shared" si="0"/>
        <v>三渓園</v>
      </c>
      <c r="C33" s="38"/>
      <c r="D33" s="38"/>
      <c r="E33" s="38"/>
      <c r="F33" s="38"/>
      <c r="G33" s="38"/>
      <c r="H33" s="38"/>
      <c r="I33" s="38"/>
      <c r="J33" s="38"/>
      <c r="K33" s="38">
        <v>1</v>
      </c>
      <c r="L33" s="38"/>
      <c r="M33" s="38"/>
      <c r="N33" s="38"/>
      <c r="O33" s="38"/>
      <c r="P33" s="38"/>
      <c r="Q33" s="38"/>
      <c r="R33" s="38"/>
      <c r="S33" s="38"/>
      <c r="T33" s="38" t="str">
        <f t="shared" si="1"/>
        <v>山下公園</v>
      </c>
    </row>
    <row r="34" spans="2:20" x14ac:dyDescent="0.4">
      <c r="B34" s="38" t="str">
        <f t="shared" si="0"/>
        <v>三渓園</v>
      </c>
      <c r="C34" s="38"/>
      <c r="D34" s="38"/>
      <c r="E34" s="38"/>
      <c r="F34" s="38"/>
      <c r="G34" s="38"/>
      <c r="H34" s="38"/>
      <c r="I34" s="38"/>
      <c r="J34" s="38"/>
      <c r="K34" s="38"/>
      <c r="L34" s="38"/>
      <c r="M34" s="38">
        <v>1</v>
      </c>
      <c r="N34" s="38"/>
      <c r="O34" s="38"/>
      <c r="P34" s="38"/>
      <c r="Q34" s="38"/>
      <c r="R34" s="38"/>
      <c r="S34" s="38"/>
      <c r="T34" s="38" t="str">
        <f t="shared" si="1"/>
        <v>府中郷土の森</v>
      </c>
    </row>
    <row r="35" spans="2:20" x14ac:dyDescent="0.4">
      <c r="B35" s="38" t="str">
        <f t="shared" si="0"/>
        <v>東高根森林公園</v>
      </c>
      <c r="C35" s="38"/>
      <c r="D35" s="38"/>
      <c r="E35" s="38"/>
      <c r="F35" s="38"/>
      <c r="G35" s="38"/>
      <c r="H35" s="38"/>
      <c r="I35" s="38"/>
      <c r="J35" s="38"/>
      <c r="K35" s="38">
        <v>1</v>
      </c>
      <c r="L35" s="38"/>
      <c r="M35" s="38"/>
      <c r="N35" s="38"/>
      <c r="O35" s="38"/>
      <c r="P35" s="38"/>
      <c r="Q35" s="38"/>
      <c r="R35" s="38"/>
      <c r="S35" s="38"/>
      <c r="T35" s="38" t="str">
        <f t="shared" si="1"/>
        <v>山下公園</v>
      </c>
    </row>
    <row r="36" spans="2:20" x14ac:dyDescent="0.4">
      <c r="B36" s="38" t="str">
        <f t="shared" si="0"/>
        <v>東高根森林公園</v>
      </c>
      <c r="C36" s="38"/>
      <c r="D36" s="38"/>
      <c r="E36" s="38"/>
      <c r="F36" s="38"/>
      <c r="G36" s="38"/>
      <c r="H36" s="38"/>
      <c r="I36" s="38"/>
      <c r="J36" s="38"/>
      <c r="K36" s="38">
        <v>1</v>
      </c>
      <c r="L36" s="38"/>
      <c r="M36" s="38"/>
      <c r="N36" s="38"/>
      <c r="O36" s="38"/>
      <c r="P36" s="38"/>
      <c r="Q36" s="38"/>
      <c r="R36" s="38"/>
      <c r="S36" s="38"/>
      <c r="T36" s="38" t="str">
        <f t="shared" si="1"/>
        <v>府中郷土の森</v>
      </c>
    </row>
    <row r="37" spans="2:20" x14ac:dyDescent="0.4">
      <c r="B37" s="38" t="str">
        <f t="shared" si="0"/>
        <v>山下公園</v>
      </c>
      <c r="C37" s="38"/>
      <c r="D37" s="38"/>
      <c r="E37" s="38"/>
      <c r="F37" s="38"/>
      <c r="G37" s="38"/>
      <c r="H37" s="38"/>
      <c r="I37" s="38"/>
      <c r="J37" s="38"/>
      <c r="K37" s="38"/>
      <c r="L37" s="38"/>
      <c r="M37" s="38">
        <v>1</v>
      </c>
      <c r="N37" s="38"/>
      <c r="O37" s="38"/>
      <c r="P37" s="38"/>
      <c r="Q37" s="38"/>
      <c r="R37" s="38"/>
      <c r="S37" s="38"/>
      <c r="T37" s="38" t="str">
        <f t="shared" si="1"/>
        <v>府中郷土の森</v>
      </c>
    </row>
    <row r="38" spans="2: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2: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2: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2: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2: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2:20" x14ac:dyDescent="0.4">
      <c r="B43" s="42" t="str">
        <f t="shared" si="0"/>
        <v/>
      </c>
      <c r="C43" s="42"/>
      <c r="D43" s="42"/>
      <c r="E43" s="42"/>
      <c r="F43" s="42"/>
      <c r="G43" s="42"/>
      <c r="H43" s="42"/>
      <c r="I43" s="42"/>
      <c r="J43" s="42"/>
      <c r="K43" s="42"/>
      <c r="L43" s="42"/>
      <c r="M43" s="42"/>
      <c r="N43" s="42"/>
      <c r="O43" s="42"/>
      <c r="P43" s="42"/>
      <c r="Q43" s="42"/>
      <c r="R43" s="42"/>
      <c r="S43" s="42"/>
      <c r="T43" s="42" t="str">
        <f t="shared" si="1"/>
        <v/>
      </c>
    </row>
    <row r="44" spans="2:20" x14ac:dyDescent="0.4">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代替案</v>
      </c>
    </row>
    <row r="56" spans="1:32" x14ac:dyDescent="0.4">
      <c r="A56" s="32" t="str">
        <f>IF(A55="基準","重要","よい")</f>
        <v>よい</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1</v>
      </c>
      <c r="Y58" s="29"/>
      <c r="Z58" s="29" t="str">
        <f>Y59</f>
        <v>生田緑地</v>
      </c>
      <c r="AA58" s="29" t="str">
        <f>Y60</f>
        <v>多摩川河岸</v>
      </c>
      <c r="AB58" s="29" t="str">
        <f>Y61</f>
        <v>神代植物公園</v>
      </c>
      <c r="AC58" s="29" t="str">
        <f>Y62</f>
        <v>三渓園</v>
      </c>
      <c r="AD58" s="29" t="str">
        <f>Y63</f>
        <v>東高根森林公園</v>
      </c>
      <c r="AE58" s="29" t="str">
        <f>Y64</f>
        <v>山下公園</v>
      </c>
      <c r="AF58" s="29" t="str">
        <f>Y65</f>
        <v>府中郷土の森</v>
      </c>
    </row>
    <row r="59" spans="1:32" x14ac:dyDescent="0.4">
      <c r="A59" s="32">
        <f t="shared" ref="A59:A85" si="2">IF(B58=$B$3,A58+1,A58)</f>
        <v>1</v>
      </c>
      <c r="B59" s="31">
        <f t="shared" ref="B59:B85" si="3">IF(B58=B$3,A59+1,B58+1)</f>
        <v>3</v>
      </c>
      <c r="U59" s="32" t="str">
        <f t="shared" ref="U59:U85" si="4">A59&amp;":"&amp;B59</f>
        <v>1:3</v>
      </c>
      <c r="V59" s="32">
        <f t="shared" ref="V59:V85" si="5">SUMPRODUCT($C$16:$S$16,C18:S18)</f>
        <v>3</v>
      </c>
      <c r="X59" s="32">
        <v>1</v>
      </c>
      <c r="Y59" s="29" t="str">
        <f>IF(X59&lt;=$B$3,B5,"")</f>
        <v>生田緑地</v>
      </c>
      <c r="Z59" s="29">
        <f>IF(Z$57&lt;=$B$3,1,"")</f>
        <v>1</v>
      </c>
      <c r="AA59" s="29">
        <f>IF(AA$57&lt;=$B$3,VLOOKUP($X59&amp;":"&amp;AA$57,$U$58:$V$85,2,FALSE),"")</f>
        <v>1</v>
      </c>
      <c r="AB59" s="29">
        <f t="shared" ref="AB59:AF63" si="6">IF(AB$57&lt;=$B$3,VLOOKUP($X59&amp;":"&amp;AB$57,$U$58:$V$85,2,FALSE),"")</f>
        <v>3</v>
      </c>
      <c r="AC59" s="29">
        <f t="shared" si="6"/>
        <v>9</v>
      </c>
      <c r="AD59" s="29">
        <f t="shared" si="6"/>
        <v>5</v>
      </c>
      <c r="AE59" s="29">
        <f t="shared" si="6"/>
        <v>7</v>
      </c>
      <c r="AF59" s="29">
        <f t="shared" si="6"/>
        <v>5</v>
      </c>
    </row>
    <row r="60" spans="1:32" x14ac:dyDescent="0.4">
      <c r="A60" s="32">
        <f t="shared" si="2"/>
        <v>1</v>
      </c>
      <c r="B60" s="31">
        <f t="shared" si="3"/>
        <v>4</v>
      </c>
      <c r="U60" s="32" t="str">
        <f t="shared" si="4"/>
        <v>1:4</v>
      </c>
      <c r="V60" s="32">
        <f t="shared" si="5"/>
        <v>9</v>
      </c>
      <c r="X60" s="32">
        <v>2</v>
      </c>
      <c r="Y60" s="29" t="str">
        <f t="shared" ref="Y60:Y65" si="7">IF(X60&lt;=$B$3,B6,"")</f>
        <v>多摩川河岸</v>
      </c>
      <c r="Z60" s="29"/>
      <c r="AA60" s="29">
        <f>IF(AA$57&lt;=$B$3,1,"")</f>
        <v>1</v>
      </c>
      <c r="AB60" s="29">
        <f t="shared" si="6"/>
        <v>3</v>
      </c>
      <c r="AC60" s="29">
        <f t="shared" si="6"/>
        <v>7</v>
      </c>
      <c r="AD60" s="29">
        <f t="shared" si="6"/>
        <v>5</v>
      </c>
      <c r="AE60" s="29">
        <f t="shared" si="6"/>
        <v>7</v>
      </c>
      <c r="AF60" s="29">
        <f t="shared" si="6"/>
        <v>5</v>
      </c>
    </row>
    <row r="61" spans="1:32" x14ac:dyDescent="0.4">
      <c r="A61" s="32">
        <f t="shared" si="2"/>
        <v>1</v>
      </c>
      <c r="B61" s="31">
        <f t="shared" si="3"/>
        <v>5</v>
      </c>
      <c r="U61" s="32" t="str">
        <f t="shared" si="4"/>
        <v>1:5</v>
      </c>
      <c r="V61" s="32">
        <f t="shared" si="5"/>
        <v>5</v>
      </c>
      <c r="X61" s="32">
        <v>3</v>
      </c>
      <c r="Y61" s="29" t="str">
        <f t="shared" si="7"/>
        <v>神代植物公園</v>
      </c>
      <c r="Z61" s="29"/>
      <c r="AA61" s="29"/>
      <c r="AB61" s="29">
        <f>IF(AB$57&lt;=$B$3,1,"")</f>
        <v>1</v>
      </c>
      <c r="AC61" s="29">
        <f t="shared" si="6"/>
        <v>3</v>
      </c>
      <c r="AD61" s="29">
        <f t="shared" si="6"/>
        <v>1</v>
      </c>
      <c r="AE61" s="29">
        <f t="shared" si="6"/>
        <v>3</v>
      </c>
      <c r="AF61" s="29">
        <f t="shared" si="6"/>
        <v>3</v>
      </c>
    </row>
    <row r="62" spans="1:32" x14ac:dyDescent="0.4">
      <c r="A62" s="32">
        <f t="shared" si="2"/>
        <v>1</v>
      </c>
      <c r="B62" s="31">
        <f t="shared" si="3"/>
        <v>6</v>
      </c>
      <c r="U62" s="32" t="str">
        <f t="shared" si="4"/>
        <v>1:6</v>
      </c>
      <c r="V62" s="32">
        <f t="shared" si="5"/>
        <v>7</v>
      </c>
      <c r="X62" s="32">
        <v>4</v>
      </c>
      <c r="Y62" s="29" t="str">
        <f t="shared" si="7"/>
        <v>三渓園</v>
      </c>
      <c r="Z62" s="29"/>
      <c r="AA62" s="29"/>
      <c r="AB62" s="29"/>
      <c r="AC62" s="29">
        <f>IF(AC$57&lt;=$B$3,1,"")</f>
        <v>1</v>
      </c>
      <c r="AD62" s="29">
        <f t="shared" si="6"/>
        <v>0.2</v>
      </c>
      <c r="AE62" s="29">
        <f t="shared" si="6"/>
        <v>1</v>
      </c>
      <c r="AF62" s="29">
        <f t="shared" si="6"/>
        <v>0.33333333333333331</v>
      </c>
    </row>
    <row r="63" spans="1:32" x14ac:dyDescent="0.4">
      <c r="A63" s="32">
        <f t="shared" si="2"/>
        <v>1</v>
      </c>
      <c r="B63" s="31">
        <f t="shared" si="3"/>
        <v>7</v>
      </c>
      <c r="U63" s="32" t="str">
        <f t="shared" si="4"/>
        <v>1:7</v>
      </c>
      <c r="V63" s="32">
        <f t="shared" si="5"/>
        <v>5</v>
      </c>
      <c r="X63" s="32">
        <v>5</v>
      </c>
      <c r="Y63" s="29" t="str">
        <f t="shared" si="7"/>
        <v>東高根森林公園</v>
      </c>
      <c r="Z63" s="29"/>
      <c r="AA63" s="29"/>
      <c r="AB63" s="29"/>
      <c r="AC63" s="29"/>
      <c r="AD63" s="29">
        <f>IF(AD$57&lt;=$B$3,1,"")</f>
        <v>1</v>
      </c>
      <c r="AE63" s="29">
        <f t="shared" si="6"/>
        <v>1</v>
      </c>
      <c r="AF63" s="29">
        <f t="shared" si="6"/>
        <v>1</v>
      </c>
    </row>
    <row r="64" spans="1:32" x14ac:dyDescent="0.4">
      <c r="A64" s="32">
        <f t="shared" si="2"/>
        <v>2</v>
      </c>
      <c r="B64" s="31">
        <f t="shared" si="3"/>
        <v>3</v>
      </c>
      <c r="U64" s="32" t="str">
        <f t="shared" si="4"/>
        <v>2:3</v>
      </c>
      <c r="V64" s="32">
        <f t="shared" si="5"/>
        <v>3</v>
      </c>
      <c r="X64" s="32">
        <v>6</v>
      </c>
      <c r="Y64" s="29" t="str">
        <f t="shared" si="7"/>
        <v>山下公園</v>
      </c>
      <c r="Z64" s="29"/>
      <c r="AA64" s="29"/>
      <c r="AB64" s="29"/>
      <c r="AC64" s="29"/>
      <c r="AD64" s="29"/>
      <c r="AE64" s="29">
        <f>IF(AE$57&lt;=$B$3,1,"")</f>
        <v>1</v>
      </c>
      <c r="AF64" s="29">
        <f>IF(AF$57&lt;=$B$3,VLOOKUP($X64&amp;":"&amp;AF$57,$U$58:$V$85,2,FALSE),"")</f>
        <v>0.33333333333333331</v>
      </c>
    </row>
    <row r="65" spans="1:32" x14ac:dyDescent="0.4">
      <c r="A65" s="32">
        <f t="shared" si="2"/>
        <v>2</v>
      </c>
      <c r="B65" s="31">
        <f t="shared" si="3"/>
        <v>4</v>
      </c>
      <c r="U65" s="32" t="str">
        <f t="shared" si="4"/>
        <v>2:4</v>
      </c>
      <c r="V65" s="32">
        <f t="shared" si="5"/>
        <v>7</v>
      </c>
      <c r="X65" s="32">
        <v>7</v>
      </c>
      <c r="Y65" s="29" t="str">
        <f t="shared" si="7"/>
        <v>府中郷土の森</v>
      </c>
      <c r="Z65" s="29"/>
      <c r="AA65" s="29"/>
      <c r="AB65" s="29"/>
      <c r="AC65" s="29"/>
      <c r="AD65" s="29"/>
      <c r="AE65" s="29"/>
      <c r="AF65" s="29">
        <f>IF(AF$57&lt;=$B$3,1,"")</f>
        <v>1</v>
      </c>
    </row>
    <row r="66" spans="1:32" x14ac:dyDescent="0.4">
      <c r="A66" s="32">
        <f t="shared" si="2"/>
        <v>2</v>
      </c>
      <c r="B66" s="31">
        <f t="shared" si="3"/>
        <v>5</v>
      </c>
      <c r="U66" s="32" t="str">
        <f t="shared" si="4"/>
        <v>2:5</v>
      </c>
      <c r="V66" s="32">
        <f t="shared" si="5"/>
        <v>5</v>
      </c>
    </row>
    <row r="67" spans="1:32" x14ac:dyDescent="0.4">
      <c r="A67" s="32">
        <f t="shared" si="2"/>
        <v>2</v>
      </c>
      <c r="B67" s="31">
        <f t="shared" si="3"/>
        <v>6</v>
      </c>
      <c r="U67" s="32" t="str">
        <f t="shared" si="4"/>
        <v>2:6</v>
      </c>
      <c r="V67" s="32">
        <f t="shared" si="5"/>
        <v>7</v>
      </c>
    </row>
    <row r="68" spans="1:32" x14ac:dyDescent="0.4">
      <c r="A68" s="32">
        <f t="shared" si="2"/>
        <v>2</v>
      </c>
      <c r="B68" s="31">
        <f t="shared" si="3"/>
        <v>7</v>
      </c>
      <c r="U68" s="32" t="str">
        <f t="shared" si="4"/>
        <v>2:7</v>
      </c>
      <c r="V68" s="32">
        <f t="shared" si="5"/>
        <v>5</v>
      </c>
    </row>
    <row r="69" spans="1:32" x14ac:dyDescent="0.4">
      <c r="A69" s="32">
        <f t="shared" si="2"/>
        <v>3</v>
      </c>
      <c r="B69" s="31">
        <f t="shared" si="3"/>
        <v>4</v>
      </c>
      <c r="U69" s="32" t="str">
        <f t="shared" si="4"/>
        <v>3:4</v>
      </c>
      <c r="V69" s="32">
        <f t="shared" si="5"/>
        <v>3</v>
      </c>
    </row>
    <row r="70" spans="1:32" x14ac:dyDescent="0.4">
      <c r="A70" s="32">
        <f t="shared" si="2"/>
        <v>3</v>
      </c>
      <c r="B70" s="31">
        <f t="shared" si="3"/>
        <v>5</v>
      </c>
      <c r="U70" s="32" t="str">
        <f t="shared" si="4"/>
        <v>3:5</v>
      </c>
      <c r="V70" s="32">
        <f t="shared" si="5"/>
        <v>1</v>
      </c>
    </row>
    <row r="71" spans="1:32" x14ac:dyDescent="0.4">
      <c r="A71" s="32">
        <f t="shared" si="2"/>
        <v>3</v>
      </c>
      <c r="B71" s="31">
        <f t="shared" si="3"/>
        <v>6</v>
      </c>
      <c r="U71" s="32" t="str">
        <f t="shared" si="4"/>
        <v>3:6</v>
      </c>
      <c r="V71" s="32">
        <f t="shared" si="5"/>
        <v>3</v>
      </c>
    </row>
    <row r="72" spans="1:32" x14ac:dyDescent="0.4">
      <c r="A72" s="32">
        <f t="shared" si="2"/>
        <v>3</v>
      </c>
      <c r="B72" s="31">
        <f t="shared" si="3"/>
        <v>7</v>
      </c>
      <c r="U72" s="32" t="str">
        <f t="shared" si="4"/>
        <v>3:7</v>
      </c>
      <c r="V72" s="32">
        <f t="shared" si="5"/>
        <v>3</v>
      </c>
    </row>
    <row r="73" spans="1:32" x14ac:dyDescent="0.4">
      <c r="A73" s="32">
        <f t="shared" si="2"/>
        <v>4</v>
      </c>
      <c r="B73" s="31">
        <f t="shared" si="3"/>
        <v>5</v>
      </c>
      <c r="U73" s="32" t="str">
        <f t="shared" si="4"/>
        <v>4:5</v>
      </c>
      <c r="V73" s="32">
        <f t="shared" si="5"/>
        <v>0.2</v>
      </c>
    </row>
    <row r="74" spans="1:32" x14ac:dyDescent="0.4">
      <c r="A74" s="32">
        <f t="shared" si="2"/>
        <v>4</v>
      </c>
      <c r="B74" s="31">
        <f t="shared" si="3"/>
        <v>6</v>
      </c>
      <c r="U74" s="32" t="str">
        <f t="shared" si="4"/>
        <v>4:6</v>
      </c>
      <c r="V74" s="32">
        <f t="shared" si="5"/>
        <v>1</v>
      </c>
    </row>
    <row r="75" spans="1:32" x14ac:dyDescent="0.4">
      <c r="A75" s="32">
        <f t="shared" si="2"/>
        <v>4</v>
      </c>
      <c r="B75" s="31">
        <f t="shared" si="3"/>
        <v>7</v>
      </c>
      <c r="U75" s="32" t="str">
        <f t="shared" si="4"/>
        <v>4:7</v>
      </c>
      <c r="V75" s="32">
        <f t="shared" si="5"/>
        <v>0.33333333333333331</v>
      </c>
    </row>
    <row r="76" spans="1:32" x14ac:dyDescent="0.4">
      <c r="A76" s="32">
        <f t="shared" si="2"/>
        <v>5</v>
      </c>
      <c r="B76" s="31">
        <f t="shared" si="3"/>
        <v>6</v>
      </c>
      <c r="U76" s="32" t="str">
        <f t="shared" si="4"/>
        <v>5:6</v>
      </c>
      <c r="V76" s="32">
        <f t="shared" si="5"/>
        <v>1</v>
      </c>
    </row>
    <row r="77" spans="1:32" x14ac:dyDescent="0.4">
      <c r="A77" s="32">
        <f t="shared" si="2"/>
        <v>5</v>
      </c>
      <c r="B77" s="31">
        <f t="shared" si="3"/>
        <v>7</v>
      </c>
      <c r="U77" s="32" t="str">
        <f t="shared" si="4"/>
        <v>5:7</v>
      </c>
      <c r="V77" s="32">
        <f t="shared" si="5"/>
        <v>1</v>
      </c>
    </row>
    <row r="78" spans="1:32" x14ac:dyDescent="0.4">
      <c r="A78" s="32">
        <f t="shared" si="2"/>
        <v>6</v>
      </c>
      <c r="B78" s="31">
        <f t="shared" si="3"/>
        <v>7</v>
      </c>
      <c r="U78" s="32" t="str">
        <f t="shared" si="4"/>
        <v>6:7</v>
      </c>
      <c r="V78" s="32">
        <f t="shared" si="5"/>
        <v>0.33333333333333331</v>
      </c>
    </row>
    <row r="79" spans="1:32" x14ac:dyDescent="0.4">
      <c r="A79" s="32">
        <f t="shared" si="2"/>
        <v>7</v>
      </c>
      <c r="B79" s="31">
        <f t="shared" si="3"/>
        <v>8</v>
      </c>
      <c r="U79" s="32" t="str">
        <f t="shared" si="4"/>
        <v>7:8</v>
      </c>
      <c r="V79" s="32">
        <f t="shared" si="5"/>
        <v>0</v>
      </c>
    </row>
    <row r="80" spans="1:32" x14ac:dyDescent="0.4">
      <c r="A80" s="32">
        <f t="shared" si="2"/>
        <v>7</v>
      </c>
      <c r="B80" s="31">
        <f t="shared" si="3"/>
        <v>9</v>
      </c>
      <c r="U80" s="32" t="str">
        <f t="shared" si="4"/>
        <v>7:9</v>
      </c>
      <c r="V80" s="32">
        <f t="shared" si="5"/>
        <v>0</v>
      </c>
    </row>
    <row r="81" spans="1:22" x14ac:dyDescent="0.4">
      <c r="A81" s="32">
        <f t="shared" si="2"/>
        <v>7</v>
      </c>
      <c r="B81" s="31">
        <f t="shared" si="3"/>
        <v>10</v>
      </c>
      <c r="U81" s="32" t="str">
        <f t="shared" si="4"/>
        <v>7:10</v>
      </c>
      <c r="V81" s="32">
        <f t="shared" si="5"/>
        <v>0</v>
      </c>
    </row>
    <row r="82" spans="1:22" x14ac:dyDescent="0.4">
      <c r="A82" s="32">
        <f t="shared" si="2"/>
        <v>7</v>
      </c>
      <c r="B82" s="31">
        <f t="shared" si="3"/>
        <v>11</v>
      </c>
      <c r="U82" s="32" t="str">
        <f t="shared" si="4"/>
        <v>7:11</v>
      </c>
      <c r="V82" s="32">
        <f t="shared" si="5"/>
        <v>0</v>
      </c>
    </row>
    <row r="83" spans="1:22" x14ac:dyDescent="0.4">
      <c r="A83" s="32">
        <f t="shared" si="2"/>
        <v>7</v>
      </c>
      <c r="B83" s="31">
        <f t="shared" si="3"/>
        <v>12</v>
      </c>
      <c r="U83" s="32" t="str">
        <f t="shared" si="4"/>
        <v>7:12</v>
      </c>
      <c r="V83" s="32">
        <f t="shared" si="5"/>
        <v>0</v>
      </c>
    </row>
    <row r="84" spans="1:22" x14ac:dyDescent="0.4">
      <c r="A84" s="32">
        <f t="shared" si="2"/>
        <v>7</v>
      </c>
      <c r="B84" s="31">
        <f t="shared" si="3"/>
        <v>13</v>
      </c>
      <c r="U84" s="32" t="str">
        <f t="shared" si="4"/>
        <v>7:13</v>
      </c>
      <c r="V84" s="32">
        <f t="shared" si="5"/>
        <v>0</v>
      </c>
    </row>
    <row r="85" spans="1:22" x14ac:dyDescent="0.4">
      <c r="A85" s="32">
        <f t="shared" si="2"/>
        <v>7</v>
      </c>
      <c r="B85" s="31">
        <f t="shared" si="3"/>
        <v>14</v>
      </c>
      <c r="U85" s="32" t="str">
        <f t="shared" si="4"/>
        <v>7:14</v>
      </c>
      <c r="V85" s="32">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E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E00-000001000000}">
      <formula1>2</formula1>
      <formula2>8</formula2>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F85"/>
  <sheetViews>
    <sheetView workbookViewId="0">
      <selection activeCell="B2" sqref="B2"/>
    </sheetView>
  </sheetViews>
  <sheetFormatPr defaultRowHeight="18.75" x14ac:dyDescent="0.4"/>
  <cols>
    <col min="1" max="1" width="15.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x14ac:dyDescent="0.4">
      <c r="A1" s="29" t="s">
        <v>61</v>
      </c>
      <c r="B1" s="30" t="s">
        <v>68</v>
      </c>
    </row>
    <row r="2" spans="1:20" x14ac:dyDescent="0.4">
      <c r="A2" s="29" t="s">
        <v>30</v>
      </c>
      <c r="B2" s="33" t="s">
        <v>34</v>
      </c>
    </row>
    <row r="3" spans="1:20" x14ac:dyDescent="0.4">
      <c r="A3" s="29" t="str">
        <f>A55 &amp; "の数"</f>
        <v>代替案の数</v>
      </c>
      <c r="B3" s="33">
        <v>7</v>
      </c>
    </row>
    <row r="5" spans="1:20" x14ac:dyDescent="0.4">
      <c r="A5" s="29" t="str">
        <f>A$55 &amp; "1の名称"</f>
        <v>代替案1の名称</v>
      </c>
      <c r="B5" s="33" t="s">
        <v>46</v>
      </c>
    </row>
    <row r="6" spans="1:20" x14ac:dyDescent="0.4">
      <c r="A6" s="29" t="str">
        <f>A$55 &amp; "2の名称"</f>
        <v>代替案2の名称</v>
      </c>
      <c r="B6" s="33" t="s">
        <v>47</v>
      </c>
    </row>
    <row r="7" spans="1:20" x14ac:dyDescent="0.4">
      <c r="A7" s="29" t="str">
        <f>IF(B$3&gt;=3,A$55 &amp; "3の名称","")</f>
        <v>代替案3の名称</v>
      </c>
      <c r="B7" s="33" t="s">
        <v>48</v>
      </c>
    </row>
    <row r="8" spans="1:20" x14ac:dyDescent="0.4">
      <c r="A8" s="29" t="str">
        <f>IF(B$3&gt;=4,A$55 &amp; "4の名称","")</f>
        <v>代替案4の名称</v>
      </c>
      <c r="B8" s="33" t="s">
        <v>50</v>
      </c>
    </row>
    <row r="9" spans="1:20" x14ac:dyDescent="0.4">
      <c r="A9" s="29" t="str">
        <f>IF(B$3&gt;=5,A$55 &amp; "5の名称","")</f>
        <v>代替案5の名称</v>
      </c>
      <c r="B9" s="33" t="s">
        <v>51</v>
      </c>
    </row>
    <row r="10" spans="1:20" x14ac:dyDescent="0.4">
      <c r="A10" s="29" t="str">
        <f>IF(B$3&gt;=6,A$55 &amp; "6の名称","")</f>
        <v>代替案6の名称</v>
      </c>
      <c r="B10" s="30" t="s">
        <v>53</v>
      </c>
    </row>
    <row r="11" spans="1:20" x14ac:dyDescent="0.4">
      <c r="A11" s="29" t="str">
        <f>IF(B$3&gt;=7,A$55 &amp; "7の名称","")</f>
        <v>代替案7の名称</v>
      </c>
      <c r="B11" s="30" t="s">
        <v>59</v>
      </c>
    </row>
    <row r="12" spans="1:20" x14ac:dyDescent="0.4">
      <c r="A12" s="34" t="str">
        <f>IF(B$3&gt;=8,A$55 &amp; "8の名称","")</f>
        <v/>
      </c>
      <c r="B12" s="35"/>
      <c r="H12" s="36" t="s">
        <v>41</v>
      </c>
    </row>
    <row r="13" spans="1:20" x14ac:dyDescent="0.4">
      <c r="H13" s="36" t="s">
        <v>40</v>
      </c>
    </row>
    <row r="14" spans="1:20" x14ac:dyDescent="0.4">
      <c r="B14" s="37" t="str">
        <f>B1&amp;"に関する一対比較"</f>
        <v>散歩に関する一対比較</v>
      </c>
    </row>
    <row r="15" spans="1:20" ht="216.75" customHeight="1" x14ac:dyDescent="0.4">
      <c r="B15" s="38"/>
      <c r="C15" s="39" t="str">
        <f>"左の項目が圧倒的に" &amp; A56</f>
        <v>左の項目が圧倒的によい</v>
      </c>
      <c r="D15" s="39" t="s">
        <v>32</v>
      </c>
      <c r="E15" s="39" t="str">
        <f>"左の項目がうんと" &amp; A56</f>
        <v>左の項目がうんとよい</v>
      </c>
      <c r="F15" s="39" t="s">
        <v>32</v>
      </c>
      <c r="G15" s="39" t="str">
        <f>"左の項目がかなり" &amp; A56</f>
        <v>左の項目がかなりよい</v>
      </c>
      <c r="H15" s="39" t="s">
        <v>32</v>
      </c>
      <c r="I15" s="39" t="str">
        <f>"左の項目が少し" &amp; A56</f>
        <v>左の項目が少しよい</v>
      </c>
      <c r="J15" s="39" t="s">
        <v>32</v>
      </c>
      <c r="K15" s="39" t="str">
        <f>"左右同じくらい" &amp; A56</f>
        <v>左右同じくらいよい</v>
      </c>
      <c r="L15" s="39" t="s">
        <v>32</v>
      </c>
      <c r="M15" s="39" t="str">
        <f>"右の項目が少し" &amp; A56</f>
        <v>右の項目が少しよい</v>
      </c>
      <c r="N15" s="39" t="s">
        <v>32</v>
      </c>
      <c r="O15" s="39" t="str">
        <f>"右の項目がかなり" &amp; A56</f>
        <v>右の項目がかなりよい</v>
      </c>
      <c r="P15" s="39" t="s">
        <v>32</v>
      </c>
      <c r="Q15" s="39" t="str">
        <f>"右の項目がうんと" &amp; A56</f>
        <v>右の項目がうんとよい</v>
      </c>
      <c r="R15" s="39" t="s">
        <v>32</v>
      </c>
      <c r="S15" s="39" t="str">
        <f>"右の項目が圧倒的に" &amp; A56</f>
        <v>右の項目が圧倒的によい</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生田緑地</v>
      </c>
      <c r="C17" s="38"/>
      <c r="D17" s="38"/>
      <c r="E17" s="38"/>
      <c r="F17" s="38"/>
      <c r="G17" s="38"/>
      <c r="H17" s="38"/>
      <c r="I17" s="38"/>
      <c r="J17" s="38"/>
      <c r="K17" s="38"/>
      <c r="L17" s="38"/>
      <c r="M17" s="38"/>
      <c r="N17" s="38"/>
      <c r="O17" s="38">
        <v>1</v>
      </c>
      <c r="P17" s="38"/>
      <c r="Q17" s="38"/>
      <c r="R17" s="38"/>
      <c r="S17" s="38"/>
      <c r="T17" s="38" t="str">
        <f>IF(B58&lt;=$B$3,INDEX($B$5:$B$12,B58),"")</f>
        <v>多摩川河岸</v>
      </c>
    </row>
    <row r="18" spans="2:20" x14ac:dyDescent="0.4">
      <c r="B18" s="38" t="str">
        <f t="shared" ref="B18:B44" si="0">IF(A59&lt;$B$3,INDEX($B$5:$B$12,A59),"")</f>
        <v>生田緑地</v>
      </c>
      <c r="C18" s="38"/>
      <c r="D18" s="38"/>
      <c r="E18" s="38"/>
      <c r="F18" s="38"/>
      <c r="G18" s="38"/>
      <c r="H18" s="38"/>
      <c r="I18" s="38"/>
      <c r="J18" s="38"/>
      <c r="K18" s="38"/>
      <c r="L18" s="38"/>
      <c r="M18" s="38">
        <v>1</v>
      </c>
      <c r="N18" s="38"/>
      <c r="O18" s="38"/>
      <c r="P18" s="38"/>
      <c r="Q18" s="38"/>
      <c r="R18" s="38"/>
      <c r="S18" s="38"/>
      <c r="T18" s="38" t="str">
        <f t="shared" ref="T18:T44" si="1">IF(B59&lt;=$B$3,INDEX($B$5:$B$12,B59),"")</f>
        <v>神代植物公園</v>
      </c>
    </row>
    <row r="19" spans="2:20" x14ac:dyDescent="0.4">
      <c r="B19" s="38" t="str">
        <f t="shared" si="0"/>
        <v>生田緑地</v>
      </c>
      <c r="C19" s="38"/>
      <c r="D19" s="38"/>
      <c r="E19" s="38"/>
      <c r="F19" s="38"/>
      <c r="G19" s="38"/>
      <c r="H19" s="38"/>
      <c r="I19" s="38"/>
      <c r="J19" s="38"/>
      <c r="K19" s="38">
        <v>1</v>
      </c>
      <c r="L19" s="38"/>
      <c r="M19" s="38"/>
      <c r="N19" s="38"/>
      <c r="O19" s="38"/>
      <c r="P19" s="38"/>
      <c r="Q19" s="38"/>
      <c r="R19" s="38"/>
      <c r="S19" s="38"/>
      <c r="T19" s="38" t="str">
        <f t="shared" si="1"/>
        <v>三渓園</v>
      </c>
    </row>
    <row r="20" spans="2:20" x14ac:dyDescent="0.4">
      <c r="B20" s="38" t="str">
        <f t="shared" si="0"/>
        <v>生田緑地</v>
      </c>
      <c r="C20" s="38"/>
      <c r="D20" s="38"/>
      <c r="E20" s="38"/>
      <c r="F20" s="38"/>
      <c r="G20" s="38"/>
      <c r="H20" s="38"/>
      <c r="I20" s="38"/>
      <c r="J20" s="38"/>
      <c r="K20" s="38"/>
      <c r="L20" s="38"/>
      <c r="M20" s="38"/>
      <c r="N20" s="38"/>
      <c r="O20" s="38">
        <v>1</v>
      </c>
      <c r="P20" s="38"/>
      <c r="Q20" s="38"/>
      <c r="R20" s="38"/>
      <c r="S20" s="38"/>
      <c r="T20" s="38" t="str">
        <f t="shared" si="1"/>
        <v>東高根森林公園</v>
      </c>
    </row>
    <row r="21" spans="2:20" x14ac:dyDescent="0.4">
      <c r="B21" s="38" t="str">
        <f t="shared" si="0"/>
        <v>生田緑地</v>
      </c>
      <c r="C21" s="38"/>
      <c r="D21" s="38"/>
      <c r="E21" s="38"/>
      <c r="F21" s="38"/>
      <c r="G21" s="38"/>
      <c r="H21" s="38"/>
      <c r="I21" s="38"/>
      <c r="J21" s="38"/>
      <c r="K21" s="38"/>
      <c r="L21" s="38"/>
      <c r="M21" s="38">
        <v>1</v>
      </c>
      <c r="N21" s="38"/>
      <c r="O21" s="38"/>
      <c r="P21" s="38"/>
      <c r="Q21" s="38"/>
      <c r="R21" s="38"/>
      <c r="S21" s="38"/>
      <c r="T21" s="38" t="str">
        <f t="shared" si="1"/>
        <v>山下公園</v>
      </c>
    </row>
    <row r="22" spans="2:20" x14ac:dyDescent="0.4">
      <c r="B22" s="38" t="str">
        <f t="shared" si="0"/>
        <v>生田緑地</v>
      </c>
      <c r="C22" s="38"/>
      <c r="D22" s="38"/>
      <c r="E22" s="38"/>
      <c r="F22" s="38"/>
      <c r="G22" s="38"/>
      <c r="H22" s="38"/>
      <c r="I22" s="38"/>
      <c r="J22" s="38"/>
      <c r="K22" s="38">
        <v>1</v>
      </c>
      <c r="L22" s="38"/>
      <c r="M22" s="38"/>
      <c r="N22" s="38"/>
      <c r="O22" s="38"/>
      <c r="P22" s="38"/>
      <c r="Q22" s="38"/>
      <c r="R22" s="38"/>
      <c r="S22" s="38"/>
      <c r="T22" s="38" t="str">
        <f t="shared" si="1"/>
        <v>府中郷土の森</v>
      </c>
    </row>
    <row r="23" spans="2:20" x14ac:dyDescent="0.4">
      <c r="B23" s="38" t="str">
        <f t="shared" si="0"/>
        <v>多摩川河岸</v>
      </c>
      <c r="C23" s="38"/>
      <c r="D23" s="38"/>
      <c r="E23" s="38"/>
      <c r="F23" s="38"/>
      <c r="G23" s="38"/>
      <c r="H23" s="38"/>
      <c r="I23" s="38">
        <v>1</v>
      </c>
      <c r="J23" s="38"/>
      <c r="K23" s="38"/>
      <c r="L23" s="38"/>
      <c r="M23" s="38"/>
      <c r="N23" s="38"/>
      <c r="O23" s="38"/>
      <c r="P23" s="38"/>
      <c r="Q23" s="38"/>
      <c r="R23" s="38"/>
      <c r="S23" s="38"/>
      <c r="T23" s="38" t="str">
        <f t="shared" si="1"/>
        <v>神代植物公園</v>
      </c>
    </row>
    <row r="24" spans="2:20" x14ac:dyDescent="0.4">
      <c r="B24" s="38" t="str">
        <f t="shared" si="0"/>
        <v>多摩川河岸</v>
      </c>
      <c r="C24" s="38"/>
      <c r="D24" s="38"/>
      <c r="E24" s="38"/>
      <c r="F24" s="38"/>
      <c r="G24" s="38">
        <v>1</v>
      </c>
      <c r="H24" s="38"/>
      <c r="I24" s="38"/>
      <c r="J24" s="38"/>
      <c r="K24" s="38"/>
      <c r="L24" s="38"/>
      <c r="M24" s="38"/>
      <c r="N24" s="38"/>
      <c r="O24" s="38"/>
      <c r="P24" s="38"/>
      <c r="Q24" s="38"/>
      <c r="R24" s="38"/>
      <c r="S24" s="38"/>
      <c r="T24" s="38" t="str">
        <f t="shared" si="1"/>
        <v>三渓園</v>
      </c>
    </row>
    <row r="25" spans="2:20" x14ac:dyDescent="0.4">
      <c r="B25" s="38" t="str">
        <f t="shared" si="0"/>
        <v>多摩川河岸</v>
      </c>
      <c r="C25" s="38"/>
      <c r="D25" s="38"/>
      <c r="E25" s="38"/>
      <c r="F25" s="38"/>
      <c r="G25" s="38"/>
      <c r="H25" s="38"/>
      <c r="I25" s="38">
        <v>1</v>
      </c>
      <c r="J25" s="38"/>
      <c r="K25" s="38"/>
      <c r="L25" s="38"/>
      <c r="M25" s="38"/>
      <c r="N25" s="38"/>
      <c r="O25" s="38"/>
      <c r="P25" s="38"/>
      <c r="Q25" s="38"/>
      <c r="R25" s="38"/>
      <c r="S25" s="38"/>
      <c r="T25" s="38" t="str">
        <f t="shared" si="1"/>
        <v>東高根森林公園</v>
      </c>
    </row>
    <row r="26" spans="2:20" x14ac:dyDescent="0.4">
      <c r="B26" s="38" t="str">
        <f t="shared" si="0"/>
        <v>多摩川河岸</v>
      </c>
      <c r="C26" s="38"/>
      <c r="D26" s="38"/>
      <c r="E26" s="38"/>
      <c r="F26" s="38"/>
      <c r="G26" s="38"/>
      <c r="H26" s="38"/>
      <c r="I26" s="38">
        <v>1</v>
      </c>
      <c r="J26" s="38"/>
      <c r="K26" s="38"/>
      <c r="L26" s="38"/>
      <c r="M26" s="38"/>
      <c r="N26" s="38"/>
      <c r="O26" s="38"/>
      <c r="P26" s="38"/>
      <c r="Q26" s="38"/>
      <c r="R26" s="38"/>
      <c r="S26" s="38"/>
      <c r="T26" s="38" t="str">
        <f t="shared" si="1"/>
        <v>山下公園</v>
      </c>
    </row>
    <row r="27" spans="2:20" x14ac:dyDescent="0.4">
      <c r="B27" s="38" t="str">
        <f t="shared" si="0"/>
        <v>多摩川河岸</v>
      </c>
      <c r="C27" s="38"/>
      <c r="D27" s="38"/>
      <c r="E27" s="38"/>
      <c r="F27" s="38"/>
      <c r="G27" s="38">
        <v>1</v>
      </c>
      <c r="H27" s="38"/>
      <c r="I27" s="38"/>
      <c r="J27" s="38"/>
      <c r="K27" s="38"/>
      <c r="L27" s="38"/>
      <c r="M27" s="38"/>
      <c r="N27" s="38"/>
      <c r="O27" s="38"/>
      <c r="P27" s="38"/>
      <c r="Q27" s="38"/>
      <c r="R27" s="38"/>
      <c r="S27" s="38"/>
      <c r="T27" s="38" t="str">
        <f t="shared" si="1"/>
        <v>府中郷土の森</v>
      </c>
    </row>
    <row r="28" spans="2:20" x14ac:dyDescent="0.4">
      <c r="B28" s="38" t="str">
        <f t="shared" si="0"/>
        <v>神代植物公園</v>
      </c>
      <c r="C28" s="38"/>
      <c r="D28" s="38"/>
      <c r="E28" s="38"/>
      <c r="F28" s="38"/>
      <c r="G28" s="38"/>
      <c r="H28" s="38"/>
      <c r="I28" s="38">
        <v>1</v>
      </c>
      <c r="J28" s="38"/>
      <c r="K28" s="38"/>
      <c r="L28" s="38"/>
      <c r="M28" s="38"/>
      <c r="N28" s="38"/>
      <c r="O28" s="38"/>
      <c r="P28" s="38"/>
      <c r="Q28" s="38"/>
      <c r="R28" s="38"/>
      <c r="S28" s="38"/>
      <c r="T28" s="38" t="str">
        <f t="shared" si="1"/>
        <v>三渓園</v>
      </c>
    </row>
    <row r="29" spans="2:20" x14ac:dyDescent="0.4">
      <c r="B29" s="38" t="str">
        <f t="shared" si="0"/>
        <v>神代植物公園</v>
      </c>
      <c r="C29" s="38"/>
      <c r="D29" s="38"/>
      <c r="E29" s="38"/>
      <c r="F29" s="38"/>
      <c r="G29" s="38"/>
      <c r="H29" s="38"/>
      <c r="I29" s="38"/>
      <c r="J29" s="38"/>
      <c r="K29" s="38">
        <v>1</v>
      </c>
      <c r="L29" s="38"/>
      <c r="M29" s="38"/>
      <c r="N29" s="38"/>
      <c r="O29" s="38"/>
      <c r="P29" s="38"/>
      <c r="Q29" s="38"/>
      <c r="R29" s="38"/>
      <c r="S29" s="38"/>
      <c r="T29" s="38" t="str">
        <f t="shared" si="1"/>
        <v>東高根森林公園</v>
      </c>
    </row>
    <row r="30" spans="2:20" x14ac:dyDescent="0.4">
      <c r="B30" s="38" t="str">
        <f t="shared" si="0"/>
        <v>神代植物公園</v>
      </c>
      <c r="C30" s="38"/>
      <c r="D30" s="38"/>
      <c r="E30" s="38"/>
      <c r="F30" s="38"/>
      <c r="G30" s="38"/>
      <c r="H30" s="38"/>
      <c r="I30" s="38"/>
      <c r="J30" s="38"/>
      <c r="K30" s="38">
        <v>1</v>
      </c>
      <c r="L30" s="38"/>
      <c r="M30" s="38"/>
      <c r="N30" s="38"/>
      <c r="O30" s="38"/>
      <c r="P30" s="38"/>
      <c r="Q30" s="38"/>
      <c r="R30" s="38"/>
      <c r="S30" s="38"/>
      <c r="T30" s="38" t="str">
        <f t="shared" si="1"/>
        <v>山下公園</v>
      </c>
    </row>
    <row r="31" spans="2:20" x14ac:dyDescent="0.4">
      <c r="B31" s="38" t="str">
        <f t="shared" si="0"/>
        <v>神代植物公園</v>
      </c>
      <c r="C31" s="38"/>
      <c r="D31" s="38"/>
      <c r="E31" s="38"/>
      <c r="F31" s="38"/>
      <c r="G31" s="38"/>
      <c r="H31" s="38"/>
      <c r="I31" s="38"/>
      <c r="J31" s="38"/>
      <c r="K31" s="38">
        <v>1</v>
      </c>
      <c r="L31" s="38"/>
      <c r="M31" s="38"/>
      <c r="N31" s="38"/>
      <c r="O31" s="38"/>
      <c r="P31" s="38"/>
      <c r="Q31" s="38"/>
      <c r="R31" s="38"/>
      <c r="S31" s="38"/>
      <c r="T31" s="38" t="str">
        <f t="shared" si="1"/>
        <v>府中郷土の森</v>
      </c>
    </row>
    <row r="32" spans="2:20" x14ac:dyDescent="0.4">
      <c r="B32" s="38" t="str">
        <f t="shared" si="0"/>
        <v>三渓園</v>
      </c>
      <c r="C32" s="38"/>
      <c r="D32" s="38"/>
      <c r="E32" s="38"/>
      <c r="F32" s="38"/>
      <c r="G32" s="38"/>
      <c r="H32" s="38"/>
      <c r="I32" s="38"/>
      <c r="J32" s="38"/>
      <c r="K32" s="38"/>
      <c r="L32" s="38"/>
      <c r="M32" s="38">
        <v>1</v>
      </c>
      <c r="N32" s="38"/>
      <c r="O32" s="38"/>
      <c r="P32" s="38"/>
      <c r="Q32" s="38"/>
      <c r="R32" s="38"/>
      <c r="S32" s="38"/>
      <c r="T32" s="38" t="str">
        <f t="shared" si="1"/>
        <v>東高根森林公園</v>
      </c>
    </row>
    <row r="33" spans="2:20" x14ac:dyDescent="0.4">
      <c r="B33" s="38" t="str">
        <f t="shared" si="0"/>
        <v>三渓園</v>
      </c>
      <c r="C33" s="38"/>
      <c r="D33" s="38"/>
      <c r="E33" s="38"/>
      <c r="F33" s="38"/>
      <c r="G33" s="38"/>
      <c r="H33" s="38"/>
      <c r="I33" s="38"/>
      <c r="J33" s="38"/>
      <c r="K33" s="38"/>
      <c r="L33" s="38"/>
      <c r="M33" s="38">
        <v>1</v>
      </c>
      <c r="N33" s="38"/>
      <c r="O33" s="38"/>
      <c r="P33" s="38"/>
      <c r="Q33" s="38"/>
      <c r="R33" s="38"/>
      <c r="S33" s="38"/>
      <c r="T33" s="38" t="str">
        <f t="shared" si="1"/>
        <v>山下公園</v>
      </c>
    </row>
    <row r="34" spans="2:20" x14ac:dyDescent="0.4">
      <c r="B34" s="38" t="str">
        <f t="shared" si="0"/>
        <v>三渓園</v>
      </c>
      <c r="C34" s="38"/>
      <c r="D34" s="38"/>
      <c r="E34" s="38"/>
      <c r="F34" s="38"/>
      <c r="G34" s="38"/>
      <c r="H34" s="38"/>
      <c r="I34" s="38"/>
      <c r="J34" s="38"/>
      <c r="K34" s="38"/>
      <c r="L34" s="38"/>
      <c r="M34" s="38">
        <v>1</v>
      </c>
      <c r="N34" s="38"/>
      <c r="O34" s="38"/>
      <c r="P34" s="38"/>
      <c r="Q34" s="38"/>
      <c r="R34" s="38"/>
      <c r="S34" s="38"/>
      <c r="T34" s="38" t="str">
        <f t="shared" si="1"/>
        <v>府中郷土の森</v>
      </c>
    </row>
    <row r="35" spans="2:20" x14ac:dyDescent="0.4">
      <c r="B35" s="38" t="str">
        <f t="shared" si="0"/>
        <v>東高根森林公園</v>
      </c>
      <c r="C35" s="38"/>
      <c r="D35" s="38"/>
      <c r="E35" s="38"/>
      <c r="F35" s="38"/>
      <c r="G35" s="38"/>
      <c r="H35" s="38"/>
      <c r="I35" s="38"/>
      <c r="J35" s="38"/>
      <c r="K35" s="38">
        <v>1</v>
      </c>
      <c r="L35" s="38"/>
      <c r="M35" s="38"/>
      <c r="N35" s="38"/>
      <c r="O35" s="38"/>
      <c r="P35" s="38"/>
      <c r="Q35" s="38"/>
      <c r="R35" s="38"/>
      <c r="S35" s="38"/>
      <c r="T35" s="38" t="str">
        <f t="shared" si="1"/>
        <v>山下公園</v>
      </c>
    </row>
    <row r="36" spans="2:20" x14ac:dyDescent="0.4">
      <c r="B36" s="38" t="str">
        <f t="shared" si="0"/>
        <v>東高根森林公園</v>
      </c>
      <c r="C36" s="38"/>
      <c r="D36" s="38"/>
      <c r="E36" s="38"/>
      <c r="F36" s="38"/>
      <c r="G36" s="38"/>
      <c r="H36" s="38"/>
      <c r="I36" s="38"/>
      <c r="J36" s="38"/>
      <c r="K36" s="38">
        <v>1</v>
      </c>
      <c r="L36" s="38"/>
      <c r="M36" s="38"/>
      <c r="N36" s="38"/>
      <c r="O36" s="38"/>
      <c r="P36" s="38"/>
      <c r="Q36" s="38"/>
      <c r="R36" s="38"/>
      <c r="S36" s="38"/>
      <c r="T36" s="38" t="str">
        <f t="shared" si="1"/>
        <v>府中郷土の森</v>
      </c>
    </row>
    <row r="37" spans="2:20" x14ac:dyDescent="0.4">
      <c r="B37" s="38" t="str">
        <f t="shared" si="0"/>
        <v>山下公園</v>
      </c>
      <c r="C37" s="38"/>
      <c r="D37" s="38"/>
      <c r="E37" s="38"/>
      <c r="F37" s="38"/>
      <c r="G37" s="38"/>
      <c r="H37" s="38"/>
      <c r="I37" s="38"/>
      <c r="J37" s="38"/>
      <c r="K37" s="38">
        <v>1</v>
      </c>
      <c r="L37" s="38"/>
      <c r="M37" s="38"/>
      <c r="N37" s="38"/>
      <c r="O37" s="38"/>
      <c r="P37" s="38"/>
      <c r="Q37" s="38"/>
      <c r="R37" s="38"/>
      <c r="S37" s="38"/>
      <c r="T37" s="38" t="str">
        <f t="shared" si="1"/>
        <v>府中郷土の森</v>
      </c>
    </row>
    <row r="38" spans="2: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2: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2: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2: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2: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2:20" x14ac:dyDescent="0.4">
      <c r="B43" s="42" t="str">
        <f t="shared" si="0"/>
        <v/>
      </c>
      <c r="C43" s="42"/>
      <c r="D43" s="42"/>
      <c r="E43" s="42"/>
      <c r="F43" s="42"/>
      <c r="G43" s="42"/>
      <c r="H43" s="42"/>
      <c r="I43" s="42"/>
      <c r="J43" s="42"/>
      <c r="K43" s="42"/>
      <c r="L43" s="42"/>
      <c r="M43" s="42"/>
      <c r="N43" s="42"/>
      <c r="O43" s="42"/>
      <c r="P43" s="42"/>
      <c r="Q43" s="42"/>
      <c r="R43" s="42"/>
      <c r="S43" s="42"/>
      <c r="T43" s="42" t="str">
        <f t="shared" si="1"/>
        <v/>
      </c>
    </row>
    <row r="44" spans="2:20" x14ac:dyDescent="0.4">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代替案</v>
      </c>
    </row>
    <row r="56" spans="1:32" x14ac:dyDescent="0.4">
      <c r="A56" s="32" t="str">
        <f>IF(A55="基準","重要","よい")</f>
        <v>よい</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0.2</v>
      </c>
      <c r="Y58" s="29"/>
      <c r="Z58" s="29" t="str">
        <f>Y59</f>
        <v>生田緑地</v>
      </c>
      <c r="AA58" s="29" t="str">
        <f>Y60</f>
        <v>多摩川河岸</v>
      </c>
      <c r="AB58" s="29" t="str">
        <f>Y61</f>
        <v>神代植物公園</v>
      </c>
      <c r="AC58" s="29" t="str">
        <f>Y62</f>
        <v>三渓園</v>
      </c>
      <c r="AD58" s="29" t="str">
        <f>Y63</f>
        <v>東高根森林公園</v>
      </c>
      <c r="AE58" s="29" t="str">
        <f>Y64</f>
        <v>山下公園</v>
      </c>
      <c r="AF58" s="29" t="str">
        <f>Y65</f>
        <v>府中郷土の森</v>
      </c>
    </row>
    <row r="59" spans="1:32" x14ac:dyDescent="0.4">
      <c r="A59" s="32">
        <f t="shared" ref="A59:A85" si="2">IF(B58=$B$3,A58+1,A58)</f>
        <v>1</v>
      </c>
      <c r="B59" s="31">
        <f t="shared" ref="B59:B85" si="3">IF(B58=B$3,A59+1,B58+1)</f>
        <v>3</v>
      </c>
      <c r="U59" s="32" t="str">
        <f t="shared" ref="U59:U85" si="4">A59&amp;":"&amp;B59</f>
        <v>1:3</v>
      </c>
      <c r="V59" s="32">
        <f t="shared" ref="V59:V85" si="5">SUMPRODUCT($C$16:$S$16,C18:S18)</f>
        <v>0.33333333333333331</v>
      </c>
      <c r="X59" s="32">
        <v>1</v>
      </c>
      <c r="Y59" s="29" t="str">
        <f>IF(X59&lt;=$B$3,B5,"")</f>
        <v>生田緑地</v>
      </c>
      <c r="Z59" s="29">
        <f>IF(Z$57&lt;=$B$3,1,"")</f>
        <v>1</v>
      </c>
      <c r="AA59" s="29">
        <f>IF(AA$57&lt;=$B$3,VLOOKUP($X59&amp;":"&amp;AA$57,$U$58:$V$85,2,FALSE),"")</f>
        <v>0.2</v>
      </c>
      <c r="AB59" s="29">
        <f t="shared" ref="AB59:AF63" si="6">IF(AB$57&lt;=$B$3,VLOOKUP($X59&amp;":"&amp;AB$57,$U$58:$V$85,2,FALSE),"")</f>
        <v>0.33333333333333331</v>
      </c>
      <c r="AC59" s="29">
        <f t="shared" si="6"/>
        <v>1</v>
      </c>
      <c r="AD59" s="29">
        <f t="shared" si="6"/>
        <v>0.2</v>
      </c>
      <c r="AE59" s="29">
        <f t="shared" si="6"/>
        <v>0.33333333333333331</v>
      </c>
      <c r="AF59" s="29">
        <f t="shared" si="6"/>
        <v>1</v>
      </c>
    </row>
    <row r="60" spans="1:32" x14ac:dyDescent="0.4">
      <c r="A60" s="32">
        <f t="shared" si="2"/>
        <v>1</v>
      </c>
      <c r="B60" s="31">
        <f t="shared" si="3"/>
        <v>4</v>
      </c>
      <c r="U60" s="32" t="str">
        <f t="shared" si="4"/>
        <v>1:4</v>
      </c>
      <c r="V60" s="32">
        <f t="shared" si="5"/>
        <v>1</v>
      </c>
      <c r="X60" s="32">
        <v>2</v>
      </c>
      <c r="Y60" s="29" t="str">
        <f t="shared" ref="Y60:Y65" si="7">IF(X60&lt;=$B$3,B6,"")</f>
        <v>多摩川河岸</v>
      </c>
      <c r="Z60" s="29"/>
      <c r="AA60" s="29">
        <f>IF(AA$57&lt;=$B$3,1,"")</f>
        <v>1</v>
      </c>
      <c r="AB60" s="29">
        <f t="shared" si="6"/>
        <v>3</v>
      </c>
      <c r="AC60" s="29">
        <f t="shared" si="6"/>
        <v>5</v>
      </c>
      <c r="AD60" s="29">
        <f t="shared" si="6"/>
        <v>3</v>
      </c>
      <c r="AE60" s="29">
        <f t="shared" si="6"/>
        <v>3</v>
      </c>
      <c r="AF60" s="29">
        <f t="shared" si="6"/>
        <v>5</v>
      </c>
    </row>
    <row r="61" spans="1:32" x14ac:dyDescent="0.4">
      <c r="A61" s="32">
        <f t="shared" si="2"/>
        <v>1</v>
      </c>
      <c r="B61" s="31">
        <f t="shared" si="3"/>
        <v>5</v>
      </c>
      <c r="U61" s="32" t="str">
        <f t="shared" si="4"/>
        <v>1:5</v>
      </c>
      <c r="V61" s="32">
        <f t="shared" si="5"/>
        <v>0.2</v>
      </c>
      <c r="X61" s="32">
        <v>3</v>
      </c>
      <c r="Y61" s="29" t="str">
        <f t="shared" si="7"/>
        <v>神代植物公園</v>
      </c>
      <c r="Z61" s="29"/>
      <c r="AA61" s="29"/>
      <c r="AB61" s="29">
        <f>IF(AB$57&lt;=$B$3,1,"")</f>
        <v>1</v>
      </c>
      <c r="AC61" s="29">
        <f t="shared" si="6"/>
        <v>3</v>
      </c>
      <c r="AD61" s="29">
        <f t="shared" si="6"/>
        <v>1</v>
      </c>
      <c r="AE61" s="29">
        <f t="shared" si="6"/>
        <v>1</v>
      </c>
      <c r="AF61" s="29">
        <f t="shared" si="6"/>
        <v>1</v>
      </c>
    </row>
    <row r="62" spans="1:32" x14ac:dyDescent="0.4">
      <c r="A62" s="32">
        <f t="shared" si="2"/>
        <v>1</v>
      </c>
      <c r="B62" s="31">
        <f t="shared" si="3"/>
        <v>6</v>
      </c>
      <c r="U62" s="32" t="str">
        <f t="shared" si="4"/>
        <v>1:6</v>
      </c>
      <c r="V62" s="32">
        <f t="shared" si="5"/>
        <v>0.33333333333333331</v>
      </c>
      <c r="X62" s="32">
        <v>4</v>
      </c>
      <c r="Y62" s="29" t="str">
        <f t="shared" si="7"/>
        <v>三渓園</v>
      </c>
      <c r="Z62" s="29"/>
      <c r="AA62" s="29"/>
      <c r="AB62" s="29"/>
      <c r="AC62" s="29">
        <f>IF(AC$57&lt;=$B$3,1,"")</f>
        <v>1</v>
      </c>
      <c r="AD62" s="29">
        <f t="shared" si="6"/>
        <v>0.33333333333333331</v>
      </c>
      <c r="AE62" s="29">
        <f t="shared" si="6"/>
        <v>0.33333333333333331</v>
      </c>
      <c r="AF62" s="29">
        <f t="shared" si="6"/>
        <v>0.33333333333333331</v>
      </c>
    </row>
    <row r="63" spans="1:32" x14ac:dyDescent="0.4">
      <c r="A63" s="32">
        <f t="shared" si="2"/>
        <v>1</v>
      </c>
      <c r="B63" s="31">
        <f t="shared" si="3"/>
        <v>7</v>
      </c>
      <c r="U63" s="32" t="str">
        <f t="shared" si="4"/>
        <v>1:7</v>
      </c>
      <c r="V63" s="32">
        <f t="shared" si="5"/>
        <v>1</v>
      </c>
      <c r="X63" s="32">
        <v>5</v>
      </c>
      <c r="Y63" s="29" t="str">
        <f t="shared" si="7"/>
        <v>東高根森林公園</v>
      </c>
      <c r="Z63" s="29"/>
      <c r="AA63" s="29"/>
      <c r="AB63" s="29"/>
      <c r="AC63" s="29"/>
      <c r="AD63" s="29">
        <f>IF(AD$57&lt;=$B$3,1,"")</f>
        <v>1</v>
      </c>
      <c r="AE63" s="29">
        <f t="shared" si="6"/>
        <v>1</v>
      </c>
      <c r="AF63" s="29">
        <f t="shared" si="6"/>
        <v>1</v>
      </c>
    </row>
    <row r="64" spans="1:32" x14ac:dyDescent="0.4">
      <c r="A64" s="32">
        <f t="shared" si="2"/>
        <v>2</v>
      </c>
      <c r="B64" s="31">
        <f t="shared" si="3"/>
        <v>3</v>
      </c>
      <c r="U64" s="32" t="str">
        <f t="shared" si="4"/>
        <v>2:3</v>
      </c>
      <c r="V64" s="32">
        <f t="shared" si="5"/>
        <v>3</v>
      </c>
      <c r="X64" s="32">
        <v>6</v>
      </c>
      <c r="Y64" s="29" t="str">
        <f t="shared" si="7"/>
        <v>山下公園</v>
      </c>
      <c r="Z64" s="29"/>
      <c r="AA64" s="29"/>
      <c r="AB64" s="29"/>
      <c r="AC64" s="29"/>
      <c r="AD64" s="29"/>
      <c r="AE64" s="29">
        <f>IF(AE$57&lt;=$B$3,1,"")</f>
        <v>1</v>
      </c>
      <c r="AF64" s="29">
        <f>IF(AF$57&lt;=$B$3,VLOOKUP($X64&amp;":"&amp;AF$57,$U$58:$V$85,2,FALSE),"")</f>
        <v>1</v>
      </c>
    </row>
    <row r="65" spans="1:32" x14ac:dyDescent="0.4">
      <c r="A65" s="32">
        <f t="shared" si="2"/>
        <v>2</v>
      </c>
      <c r="B65" s="31">
        <f t="shared" si="3"/>
        <v>4</v>
      </c>
      <c r="U65" s="32" t="str">
        <f t="shared" si="4"/>
        <v>2:4</v>
      </c>
      <c r="V65" s="32">
        <f t="shared" si="5"/>
        <v>5</v>
      </c>
      <c r="X65" s="32">
        <v>7</v>
      </c>
      <c r="Y65" s="29" t="str">
        <f t="shared" si="7"/>
        <v>府中郷土の森</v>
      </c>
      <c r="Z65" s="29"/>
      <c r="AA65" s="29"/>
      <c r="AB65" s="29"/>
      <c r="AC65" s="29"/>
      <c r="AD65" s="29"/>
      <c r="AE65" s="29"/>
      <c r="AF65" s="29">
        <f>IF(AF$57&lt;=$B$3,1,"")</f>
        <v>1</v>
      </c>
    </row>
    <row r="66" spans="1:32" x14ac:dyDescent="0.4">
      <c r="A66" s="32">
        <f t="shared" si="2"/>
        <v>2</v>
      </c>
      <c r="B66" s="31">
        <f t="shared" si="3"/>
        <v>5</v>
      </c>
      <c r="U66" s="32" t="str">
        <f t="shared" si="4"/>
        <v>2:5</v>
      </c>
      <c r="V66" s="32">
        <f t="shared" si="5"/>
        <v>3</v>
      </c>
    </row>
    <row r="67" spans="1:32" x14ac:dyDescent="0.4">
      <c r="A67" s="32">
        <f t="shared" si="2"/>
        <v>2</v>
      </c>
      <c r="B67" s="31">
        <f t="shared" si="3"/>
        <v>6</v>
      </c>
      <c r="U67" s="32" t="str">
        <f t="shared" si="4"/>
        <v>2:6</v>
      </c>
      <c r="V67" s="32">
        <f t="shared" si="5"/>
        <v>3</v>
      </c>
    </row>
    <row r="68" spans="1:32" x14ac:dyDescent="0.4">
      <c r="A68" s="32">
        <f t="shared" si="2"/>
        <v>2</v>
      </c>
      <c r="B68" s="31">
        <f t="shared" si="3"/>
        <v>7</v>
      </c>
      <c r="U68" s="32" t="str">
        <f t="shared" si="4"/>
        <v>2:7</v>
      </c>
      <c r="V68" s="32">
        <f t="shared" si="5"/>
        <v>5</v>
      </c>
    </row>
    <row r="69" spans="1:32" x14ac:dyDescent="0.4">
      <c r="A69" s="32">
        <f t="shared" si="2"/>
        <v>3</v>
      </c>
      <c r="B69" s="31">
        <f t="shared" si="3"/>
        <v>4</v>
      </c>
      <c r="U69" s="32" t="str">
        <f t="shared" si="4"/>
        <v>3:4</v>
      </c>
      <c r="V69" s="32">
        <f t="shared" si="5"/>
        <v>3</v>
      </c>
    </row>
    <row r="70" spans="1:32" x14ac:dyDescent="0.4">
      <c r="A70" s="32">
        <f t="shared" si="2"/>
        <v>3</v>
      </c>
      <c r="B70" s="31">
        <f t="shared" si="3"/>
        <v>5</v>
      </c>
      <c r="U70" s="32" t="str">
        <f t="shared" si="4"/>
        <v>3:5</v>
      </c>
      <c r="V70" s="32">
        <f t="shared" si="5"/>
        <v>1</v>
      </c>
    </row>
    <row r="71" spans="1:32" x14ac:dyDescent="0.4">
      <c r="A71" s="32">
        <f t="shared" si="2"/>
        <v>3</v>
      </c>
      <c r="B71" s="31">
        <f t="shared" si="3"/>
        <v>6</v>
      </c>
      <c r="U71" s="32" t="str">
        <f t="shared" si="4"/>
        <v>3:6</v>
      </c>
      <c r="V71" s="32">
        <f t="shared" si="5"/>
        <v>1</v>
      </c>
    </row>
    <row r="72" spans="1:32" x14ac:dyDescent="0.4">
      <c r="A72" s="32">
        <f t="shared" si="2"/>
        <v>3</v>
      </c>
      <c r="B72" s="31">
        <f t="shared" si="3"/>
        <v>7</v>
      </c>
      <c r="U72" s="32" t="str">
        <f t="shared" si="4"/>
        <v>3:7</v>
      </c>
      <c r="V72" s="32">
        <f t="shared" si="5"/>
        <v>1</v>
      </c>
    </row>
    <row r="73" spans="1:32" x14ac:dyDescent="0.4">
      <c r="A73" s="32">
        <f t="shared" si="2"/>
        <v>4</v>
      </c>
      <c r="B73" s="31">
        <f t="shared" si="3"/>
        <v>5</v>
      </c>
      <c r="U73" s="32" t="str">
        <f t="shared" si="4"/>
        <v>4:5</v>
      </c>
      <c r="V73" s="32">
        <f t="shared" si="5"/>
        <v>0.33333333333333331</v>
      </c>
    </row>
    <row r="74" spans="1:32" x14ac:dyDescent="0.4">
      <c r="A74" s="32">
        <f t="shared" si="2"/>
        <v>4</v>
      </c>
      <c r="B74" s="31">
        <f t="shared" si="3"/>
        <v>6</v>
      </c>
      <c r="U74" s="32" t="str">
        <f t="shared" si="4"/>
        <v>4:6</v>
      </c>
      <c r="V74" s="32">
        <f t="shared" si="5"/>
        <v>0.33333333333333331</v>
      </c>
    </row>
    <row r="75" spans="1:32" x14ac:dyDescent="0.4">
      <c r="A75" s="32">
        <f t="shared" si="2"/>
        <v>4</v>
      </c>
      <c r="B75" s="31">
        <f t="shared" si="3"/>
        <v>7</v>
      </c>
      <c r="U75" s="32" t="str">
        <f t="shared" si="4"/>
        <v>4:7</v>
      </c>
      <c r="V75" s="32">
        <f t="shared" si="5"/>
        <v>0.33333333333333331</v>
      </c>
    </row>
    <row r="76" spans="1:32" x14ac:dyDescent="0.4">
      <c r="A76" s="32">
        <f t="shared" si="2"/>
        <v>5</v>
      </c>
      <c r="B76" s="31">
        <f t="shared" si="3"/>
        <v>6</v>
      </c>
      <c r="U76" s="32" t="str">
        <f t="shared" si="4"/>
        <v>5:6</v>
      </c>
      <c r="V76" s="32">
        <f t="shared" si="5"/>
        <v>1</v>
      </c>
    </row>
    <row r="77" spans="1:32" x14ac:dyDescent="0.4">
      <c r="A77" s="32">
        <f t="shared" si="2"/>
        <v>5</v>
      </c>
      <c r="B77" s="31">
        <f t="shared" si="3"/>
        <v>7</v>
      </c>
      <c r="U77" s="32" t="str">
        <f t="shared" si="4"/>
        <v>5:7</v>
      </c>
      <c r="V77" s="32">
        <f t="shared" si="5"/>
        <v>1</v>
      </c>
    </row>
    <row r="78" spans="1:32" x14ac:dyDescent="0.4">
      <c r="A78" s="32">
        <f t="shared" si="2"/>
        <v>6</v>
      </c>
      <c r="B78" s="31">
        <f t="shared" si="3"/>
        <v>7</v>
      </c>
      <c r="U78" s="32" t="str">
        <f t="shared" si="4"/>
        <v>6:7</v>
      </c>
      <c r="V78" s="32">
        <f t="shared" si="5"/>
        <v>1</v>
      </c>
    </row>
    <row r="79" spans="1:32" x14ac:dyDescent="0.4">
      <c r="A79" s="32">
        <f t="shared" si="2"/>
        <v>7</v>
      </c>
      <c r="B79" s="31">
        <f t="shared" si="3"/>
        <v>8</v>
      </c>
      <c r="U79" s="32" t="str">
        <f t="shared" si="4"/>
        <v>7:8</v>
      </c>
      <c r="V79" s="32">
        <f t="shared" si="5"/>
        <v>0</v>
      </c>
    </row>
    <row r="80" spans="1:32" x14ac:dyDescent="0.4">
      <c r="A80" s="32">
        <f t="shared" si="2"/>
        <v>7</v>
      </c>
      <c r="B80" s="31">
        <f t="shared" si="3"/>
        <v>9</v>
      </c>
      <c r="U80" s="32" t="str">
        <f t="shared" si="4"/>
        <v>7:9</v>
      </c>
      <c r="V80" s="32">
        <f t="shared" si="5"/>
        <v>0</v>
      </c>
    </row>
    <row r="81" spans="1:22" x14ac:dyDescent="0.4">
      <c r="A81" s="32">
        <f t="shared" si="2"/>
        <v>7</v>
      </c>
      <c r="B81" s="31">
        <f t="shared" si="3"/>
        <v>10</v>
      </c>
      <c r="U81" s="32" t="str">
        <f t="shared" si="4"/>
        <v>7:10</v>
      </c>
      <c r="V81" s="32">
        <f t="shared" si="5"/>
        <v>0</v>
      </c>
    </row>
    <row r="82" spans="1:22" x14ac:dyDescent="0.4">
      <c r="A82" s="32">
        <f t="shared" si="2"/>
        <v>7</v>
      </c>
      <c r="B82" s="31">
        <f t="shared" si="3"/>
        <v>11</v>
      </c>
      <c r="U82" s="32" t="str">
        <f t="shared" si="4"/>
        <v>7:11</v>
      </c>
      <c r="V82" s="32">
        <f t="shared" si="5"/>
        <v>0</v>
      </c>
    </row>
    <row r="83" spans="1:22" x14ac:dyDescent="0.4">
      <c r="A83" s="32">
        <f t="shared" si="2"/>
        <v>7</v>
      </c>
      <c r="B83" s="31">
        <f t="shared" si="3"/>
        <v>12</v>
      </c>
      <c r="U83" s="32" t="str">
        <f t="shared" si="4"/>
        <v>7:12</v>
      </c>
      <c r="V83" s="32">
        <f t="shared" si="5"/>
        <v>0</v>
      </c>
    </row>
    <row r="84" spans="1:22" x14ac:dyDescent="0.4">
      <c r="A84" s="32">
        <f t="shared" si="2"/>
        <v>7</v>
      </c>
      <c r="B84" s="31">
        <f t="shared" si="3"/>
        <v>13</v>
      </c>
      <c r="U84" s="32" t="str">
        <f t="shared" si="4"/>
        <v>7:13</v>
      </c>
      <c r="V84" s="32">
        <f t="shared" si="5"/>
        <v>0</v>
      </c>
    </row>
    <row r="85" spans="1:22" x14ac:dyDescent="0.4">
      <c r="A85" s="32">
        <f t="shared" si="2"/>
        <v>7</v>
      </c>
      <c r="B85" s="31">
        <f t="shared" si="3"/>
        <v>14</v>
      </c>
      <c r="U85" s="32" t="str">
        <f t="shared" si="4"/>
        <v>7:14</v>
      </c>
      <c r="V85" s="32">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F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F00-000001000000}">
      <formula1>$A$52:$A$53</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F85"/>
  <sheetViews>
    <sheetView topLeftCell="A16" workbookViewId="0">
      <selection activeCell="B37" sqref="B37"/>
    </sheetView>
  </sheetViews>
  <sheetFormatPr defaultRowHeight="18.75" x14ac:dyDescent="0.4"/>
  <cols>
    <col min="1" max="1" width="15.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x14ac:dyDescent="0.4">
      <c r="A1" s="29" t="s">
        <v>61</v>
      </c>
      <c r="B1" s="30" t="s">
        <v>66</v>
      </c>
    </row>
    <row r="2" spans="1:20" x14ac:dyDescent="0.4">
      <c r="A2" s="29" t="s">
        <v>30</v>
      </c>
      <c r="B2" s="33" t="s">
        <v>34</v>
      </c>
    </row>
    <row r="3" spans="1:20" x14ac:dyDescent="0.4">
      <c r="A3" s="29" t="str">
        <f>A55 &amp; "の数"</f>
        <v>代替案の数</v>
      </c>
      <c r="B3" s="33">
        <v>7</v>
      </c>
    </row>
    <row r="5" spans="1:20" x14ac:dyDescent="0.4">
      <c r="A5" s="29" t="str">
        <f>A$55 &amp; "1の名称"</f>
        <v>代替案1の名称</v>
      </c>
      <c r="B5" s="33" t="s">
        <v>46</v>
      </c>
    </row>
    <row r="6" spans="1:20" x14ac:dyDescent="0.4">
      <c r="A6" s="29" t="str">
        <f>A$55 &amp; "2の名称"</f>
        <v>代替案2の名称</v>
      </c>
      <c r="B6" s="33" t="s">
        <v>47</v>
      </c>
    </row>
    <row r="7" spans="1:20" x14ac:dyDescent="0.4">
      <c r="A7" s="29" t="str">
        <f>IF(B$3&gt;=3,A$55 &amp; "3の名称","")</f>
        <v>代替案3の名称</v>
      </c>
      <c r="B7" s="33" t="s">
        <v>48</v>
      </c>
    </row>
    <row r="8" spans="1:20" x14ac:dyDescent="0.4">
      <c r="A8" s="29" t="str">
        <f>IF(B$3&gt;=4,A$55 &amp; "4の名称","")</f>
        <v>代替案4の名称</v>
      </c>
      <c r="B8" s="33" t="s">
        <v>50</v>
      </c>
    </row>
    <row r="9" spans="1:20" x14ac:dyDescent="0.4">
      <c r="A9" s="29" t="str">
        <f>IF(B$3&gt;=5,A$55 &amp; "5の名称","")</f>
        <v>代替案5の名称</v>
      </c>
      <c r="B9" s="33" t="s">
        <v>51</v>
      </c>
    </row>
    <row r="10" spans="1:20" x14ac:dyDescent="0.4">
      <c r="A10" s="29" t="str">
        <f>IF(B$3&gt;=6,A$55 &amp; "6の名称","")</f>
        <v>代替案6の名称</v>
      </c>
      <c r="B10" s="30" t="s">
        <v>53</v>
      </c>
    </row>
    <row r="11" spans="1:20" x14ac:dyDescent="0.4">
      <c r="A11" s="29" t="str">
        <f>IF(B$3&gt;=7,A$55 &amp; "7の名称","")</f>
        <v>代替案7の名称</v>
      </c>
      <c r="B11" s="30" t="s">
        <v>59</v>
      </c>
    </row>
    <row r="12" spans="1:20" x14ac:dyDescent="0.4">
      <c r="A12" s="34" t="str">
        <f>IF(B$3&gt;=8,A$55 &amp; "8の名称","")</f>
        <v/>
      </c>
      <c r="B12" s="35"/>
      <c r="H12" s="36" t="s">
        <v>41</v>
      </c>
    </row>
    <row r="13" spans="1:20" x14ac:dyDescent="0.4">
      <c r="H13" s="36" t="s">
        <v>40</v>
      </c>
    </row>
    <row r="14" spans="1:20" x14ac:dyDescent="0.4">
      <c r="B14" s="37" t="str">
        <f>B1&amp;"に関する一対比較"</f>
        <v>おやつに関する一対比較</v>
      </c>
    </row>
    <row r="15" spans="1:20" ht="216.75" customHeight="1" x14ac:dyDescent="0.4">
      <c r="B15" s="38"/>
      <c r="C15" s="39" t="str">
        <f>"左の項目が圧倒的に" &amp; A56</f>
        <v>左の項目が圧倒的によい</v>
      </c>
      <c r="D15" s="39" t="s">
        <v>32</v>
      </c>
      <c r="E15" s="39" t="str">
        <f>"左の項目がうんと" &amp; A56</f>
        <v>左の項目がうんとよい</v>
      </c>
      <c r="F15" s="39" t="s">
        <v>32</v>
      </c>
      <c r="G15" s="39" t="str">
        <f>"左の項目がかなり" &amp; A56</f>
        <v>左の項目がかなりよい</v>
      </c>
      <c r="H15" s="39" t="s">
        <v>32</v>
      </c>
      <c r="I15" s="39" t="str">
        <f>"左の項目が少し" &amp; A56</f>
        <v>左の項目が少しよい</v>
      </c>
      <c r="J15" s="39" t="s">
        <v>32</v>
      </c>
      <c r="K15" s="39" t="str">
        <f>"左右同じくらい" &amp; A56</f>
        <v>左右同じくらいよい</v>
      </c>
      <c r="L15" s="39" t="s">
        <v>32</v>
      </c>
      <c r="M15" s="39" t="str">
        <f>"右の項目が少し" &amp; A56</f>
        <v>右の項目が少しよい</v>
      </c>
      <c r="N15" s="39" t="s">
        <v>32</v>
      </c>
      <c r="O15" s="39" t="str">
        <f>"右の項目がかなり" &amp; A56</f>
        <v>右の項目がかなりよい</v>
      </c>
      <c r="P15" s="39" t="s">
        <v>32</v>
      </c>
      <c r="Q15" s="39" t="str">
        <f>"右の項目がうんと" &amp; A56</f>
        <v>右の項目がうんとよい</v>
      </c>
      <c r="R15" s="39" t="s">
        <v>32</v>
      </c>
      <c r="S15" s="39" t="str">
        <f>"右の項目が圧倒的に" &amp; A56</f>
        <v>右の項目が圧倒的によい</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生田緑地</v>
      </c>
      <c r="C17" s="38"/>
      <c r="D17" s="38"/>
      <c r="E17" s="38"/>
      <c r="F17" s="38"/>
      <c r="G17" s="38">
        <v>1</v>
      </c>
      <c r="H17" s="38"/>
      <c r="I17" s="38"/>
      <c r="J17" s="38"/>
      <c r="K17" s="38"/>
      <c r="L17" s="38"/>
      <c r="M17" s="38"/>
      <c r="N17" s="38"/>
      <c r="O17" s="38"/>
      <c r="P17" s="38"/>
      <c r="Q17" s="38"/>
      <c r="R17" s="38"/>
      <c r="S17" s="38"/>
      <c r="T17" s="38" t="str">
        <f>IF(B58&lt;=$B$3,INDEX($B$5:$B$12,B58),"")</f>
        <v>多摩川河岸</v>
      </c>
    </row>
    <row r="18" spans="2:20" x14ac:dyDescent="0.4">
      <c r="B18" s="38" t="str">
        <f t="shared" ref="B18:B44" si="0">IF(A59&lt;$B$3,INDEX($B$5:$B$12,A59),"")</f>
        <v>生田緑地</v>
      </c>
      <c r="C18" s="38"/>
      <c r="D18" s="38"/>
      <c r="E18" s="38"/>
      <c r="F18" s="38"/>
      <c r="G18" s="38"/>
      <c r="H18" s="38"/>
      <c r="I18" s="38">
        <v>1</v>
      </c>
      <c r="J18" s="38"/>
      <c r="K18" s="38"/>
      <c r="L18" s="38"/>
      <c r="M18" s="38"/>
      <c r="N18" s="38"/>
      <c r="O18" s="38"/>
      <c r="P18" s="38"/>
      <c r="Q18" s="38"/>
      <c r="R18" s="38"/>
      <c r="S18" s="38"/>
      <c r="T18" s="38" t="str">
        <f t="shared" ref="T18:T44" si="1">IF(B59&lt;=$B$3,INDEX($B$5:$B$12,B59),"")</f>
        <v>神代植物公園</v>
      </c>
    </row>
    <row r="19" spans="2:20" x14ac:dyDescent="0.4">
      <c r="B19" s="38" t="str">
        <f t="shared" si="0"/>
        <v>生田緑地</v>
      </c>
      <c r="C19" s="38"/>
      <c r="D19" s="38"/>
      <c r="E19" s="38"/>
      <c r="F19" s="38"/>
      <c r="G19" s="38"/>
      <c r="H19" s="38"/>
      <c r="I19" s="38"/>
      <c r="J19" s="38"/>
      <c r="K19" s="38"/>
      <c r="L19" s="38"/>
      <c r="M19" s="38"/>
      <c r="N19" s="38"/>
      <c r="O19" s="38">
        <v>1</v>
      </c>
      <c r="P19" s="38"/>
      <c r="Q19" s="38"/>
      <c r="R19" s="38"/>
      <c r="S19" s="38"/>
      <c r="T19" s="38" t="str">
        <f t="shared" si="1"/>
        <v>三渓園</v>
      </c>
    </row>
    <row r="20" spans="2:20" x14ac:dyDescent="0.4">
      <c r="B20" s="38" t="str">
        <f t="shared" si="0"/>
        <v>生田緑地</v>
      </c>
      <c r="C20" s="38"/>
      <c r="D20" s="38"/>
      <c r="E20" s="38"/>
      <c r="F20" s="38"/>
      <c r="G20" s="38">
        <v>1</v>
      </c>
      <c r="H20" s="38"/>
      <c r="I20" s="38"/>
      <c r="J20" s="38"/>
      <c r="K20" s="38"/>
      <c r="L20" s="38"/>
      <c r="M20" s="38"/>
      <c r="N20" s="38"/>
      <c r="O20" s="38"/>
      <c r="P20" s="38"/>
      <c r="Q20" s="38"/>
      <c r="R20" s="38"/>
      <c r="S20" s="38"/>
      <c r="T20" s="38" t="str">
        <f t="shared" si="1"/>
        <v>東高根森林公園</v>
      </c>
    </row>
    <row r="21" spans="2:20" x14ac:dyDescent="0.4">
      <c r="B21" s="38" t="str">
        <f t="shared" si="0"/>
        <v>生田緑地</v>
      </c>
      <c r="C21" s="38"/>
      <c r="D21" s="38"/>
      <c r="E21" s="38"/>
      <c r="F21" s="38"/>
      <c r="G21" s="38"/>
      <c r="H21" s="38"/>
      <c r="I21" s="38"/>
      <c r="J21" s="38"/>
      <c r="K21" s="38"/>
      <c r="L21" s="38"/>
      <c r="M21" s="38"/>
      <c r="N21" s="38"/>
      <c r="O21" s="38">
        <v>1</v>
      </c>
      <c r="P21" s="38"/>
      <c r="Q21" s="38"/>
      <c r="R21" s="38"/>
      <c r="S21" s="38"/>
      <c r="T21" s="38" t="str">
        <f t="shared" si="1"/>
        <v>山下公園</v>
      </c>
    </row>
    <row r="22" spans="2:20" x14ac:dyDescent="0.4">
      <c r="B22" s="38" t="str">
        <f t="shared" si="0"/>
        <v>生田緑地</v>
      </c>
      <c r="C22" s="38"/>
      <c r="D22" s="38"/>
      <c r="E22" s="38"/>
      <c r="F22" s="38"/>
      <c r="G22" s="38"/>
      <c r="H22" s="38"/>
      <c r="I22" s="38">
        <v>1</v>
      </c>
      <c r="J22" s="38"/>
      <c r="K22" s="38"/>
      <c r="L22" s="38"/>
      <c r="M22" s="38"/>
      <c r="N22" s="38"/>
      <c r="O22" s="38"/>
      <c r="P22" s="38"/>
      <c r="Q22" s="38"/>
      <c r="R22" s="38"/>
      <c r="S22" s="38"/>
      <c r="T22" s="38" t="str">
        <f t="shared" si="1"/>
        <v>府中郷土の森</v>
      </c>
    </row>
    <row r="23" spans="2:20" x14ac:dyDescent="0.4">
      <c r="B23" s="38" t="str">
        <f t="shared" si="0"/>
        <v>多摩川河岸</v>
      </c>
      <c r="C23" s="38"/>
      <c r="D23" s="38"/>
      <c r="E23" s="38"/>
      <c r="F23" s="38"/>
      <c r="G23" s="38"/>
      <c r="H23" s="38"/>
      <c r="I23" s="38"/>
      <c r="J23" s="38"/>
      <c r="K23" s="38"/>
      <c r="L23" s="38"/>
      <c r="M23" s="38"/>
      <c r="N23" s="38"/>
      <c r="O23" s="38">
        <v>1</v>
      </c>
      <c r="P23" s="38"/>
      <c r="Q23" s="38"/>
      <c r="R23" s="38"/>
      <c r="S23" s="38"/>
      <c r="T23" s="38" t="str">
        <f t="shared" si="1"/>
        <v>神代植物公園</v>
      </c>
    </row>
    <row r="24" spans="2:20" x14ac:dyDescent="0.4">
      <c r="B24" s="38" t="str">
        <f t="shared" si="0"/>
        <v>多摩川河岸</v>
      </c>
      <c r="C24" s="38"/>
      <c r="D24" s="38"/>
      <c r="E24" s="38"/>
      <c r="F24" s="38"/>
      <c r="G24" s="38"/>
      <c r="H24" s="38"/>
      <c r="I24" s="38"/>
      <c r="J24" s="38"/>
      <c r="K24" s="38"/>
      <c r="L24" s="38"/>
      <c r="M24" s="38"/>
      <c r="N24" s="38"/>
      <c r="O24" s="38"/>
      <c r="P24" s="38"/>
      <c r="Q24" s="38">
        <v>1</v>
      </c>
      <c r="R24" s="38"/>
      <c r="S24" s="38"/>
      <c r="T24" s="38" t="str">
        <f t="shared" si="1"/>
        <v>三渓園</v>
      </c>
    </row>
    <row r="25" spans="2:20" x14ac:dyDescent="0.4">
      <c r="B25" s="38" t="str">
        <f t="shared" si="0"/>
        <v>多摩川河岸</v>
      </c>
      <c r="C25" s="38"/>
      <c r="D25" s="38"/>
      <c r="E25" s="38"/>
      <c r="F25" s="38"/>
      <c r="G25" s="38"/>
      <c r="H25" s="38"/>
      <c r="I25" s="38"/>
      <c r="J25" s="38"/>
      <c r="K25" s="38">
        <v>1</v>
      </c>
      <c r="L25" s="38"/>
      <c r="M25" s="38"/>
      <c r="N25" s="38"/>
      <c r="O25" s="38"/>
      <c r="P25" s="38"/>
      <c r="Q25" s="38"/>
      <c r="R25" s="38"/>
      <c r="S25" s="38"/>
      <c r="T25" s="38" t="str">
        <f t="shared" si="1"/>
        <v>東高根森林公園</v>
      </c>
    </row>
    <row r="26" spans="2:20" x14ac:dyDescent="0.4">
      <c r="B26" s="38" t="str">
        <f t="shared" si="0"/>
        <v>多摩川河岸</v>
      </c>
      <c r="C26" s="38"/>
      <c r="D26" s="38"/>
      <c r="E26" s="38"/>
      <c r="F26" s="38"/>
      <c r="G26" s="38"/>
      <c r="H26" s="38"/>
      <c r="I26" s="38"/>
      <c r="J26" s="38"/>
      <c r="K26" s="38"/>
      <c r="L26" s="38"/>
      <c r="M26" s="38"/>
      <c r="N26" s="38"/>
      <c r="O26" s="38"/>
      <c r="P26" s="38"/>
      <c r="Q26" s="38">
        <v>1</v>
      </c>
      <c r="R26" s="38"/>
      <c r="S26" s="38"/>
      <c r="T26" s="38" t="str">
        <f t="shared" si="1"/>
        <v>山下公園</v>
      </c>
    </row>
    <row r="27" spans="2:20" x14ac:dyDescent="0.4">
      <c r="B27" s="38" t="str">
        <f t="shared" si="0"/>
        <v>多摩川河岸</v>
      </c>
      <c r="C27" s="38"/>
      <c r="D27" s="38"/>
      <c r="E27" s="38"/>
      <c r="F27" s="38"/>
      <c r="G27" s="38"/>
      <c r="H27" s="38"/>
      <c r="I27" s="38"/>
      <c r="J27" s="38"/>
      <c r="K27" s="38"/>
      <c r="L27" s="38"/>
      <c r="M27" s="38">
        <v>1</v>
      </c>
      <c r="N27" s="38"/>
      <c r="O27" s="38"/>
      <c r="P27" s="38"/>
      <c r="Q27" s="38"/>
      <c r="R27" s="38"/>
      <c r="S27" s="38"/>
      <c r="T27" s="38" t="str">
        <f t="shared" si="1"/>
        <v>府中郷土の森</v>
      </c>
    </row>
    <row r="28" spans="2:20" x14ac:dyDescent="0.4">
      <c r="B28" s="38" t="str">
        <f t="shared" si="0"/>
        <v>神代植物公園</v>
      </c>
      <c r="C28" s="38"/>
      <c r="D28" s="38"/>
      <c r="E28" s="38"/>
      <c r="F28" s="38"/>
      <c r="G28" s="38"/>
      <c r="H28" s="38"/>
      <c r="I28" s="38"/>
      <c r="J28" s="38"/>
      <c r="K28" s="38"/>
      <c r="L28" s="38"/>
      <c r="M28" s="38">
        <v>1</v>
      </c>
      <c r="N28" s="38"/>
      <c r="O28" s="38"/>
      <c r="P28" s="38"/>
      <c r="Q28" s="38"/>
      <c r="R28" s="38"/>
      <c r="S28" s="38"/>
      <c r="T28" s="38" t="str">
        <f t="shared" si="1"/>
        <v>三渓園</v>
      </c>
    </row>
    <row r="29" spans="2:20" x14ac:dyDescent="0.4">
      <c r="B29" s="38" t="str">
        <f t="shared" si="0"/>
        <v>神代植物公園</v>
      </c>
      <c r="C29" s="38"/>
      <c r="D29" s="38"/>
      <c r="E29" s="38"/>
      <c r="F29" s="38"/>
      <c r="G29" s="38">
        <v>1</v>
      </c>
      <c r="H29" s="38"/>
      <c r="I29" s="38"/>
      <c r="J29" s="38"/>
      <c r="K29" s="38"/>
      <c r="L29" s="38"/>
      <c r="M29" s="38"/>
      <c r="N29" s="38"/>
      <c r="O29" s="38"/>
      <c r="P29" s="38"/>
      <c r="Q29" s="38"/>
      <c r="R29" s="38"/>
      <c r="S29" s="38"/>
      <c r="T29" s="38" t="str">
        <f t="shared" si="1"/>
        <v>東高根森林公園</v>
      </c>
    </row>
    <row r="30" spans="2:20" x14ac:dyDescent="0.4">
      <c r="B30" s="38" t="str">
        <f t="shared" si="0"/>
        <v>神代植物公園</v>
      </c>
      <c r="C30" s="38"/>
      <c r="D30" s="38"/>
      <c r="E30" s="38"/>
      <c r="F30" s="38"/>
      <c r="G30" s="38"/>
      <c r="H30" s="38"/>
      <c r="I30" s="38"/>
      <c r="J30" s="38"/>
      <c r="K30" s="38"/>
      <c r="L30" s="38"/>
      <c r="M30" s="38"/>
      <c r="N30" s="38"/>
      <c r="O30" s="38">
        <v>1</v>
      </c>
      <c r="P30" s="38"/>
      <c r="Q30" s="38"/>
      <c r="R30" s="38"/>
      <c r="S30" s="38"/>
      <c r="T30" s="38" t="str">
        <f t="shared" si="1"/>
        <v>山下公園</v>
      </c>
    </row>
    <row r="31" spans="2:20" x14ac:dyDescent="0.4">
      <c r="B31" s="38" t="str">
        <f t="shared" si="0"/>
        <v>神代植物公園</v>
      </c>
      <c r="C31" s="38"/>
      <c r="D31" s="38"/>
      <c r="E31" s="38"/>
      <c r="F31" s="38"/>
      <c r="G31" s="38"/>
      <c r="H31" s="38"/>
      <c r="I31" s="38">
        <v>1</v>
      </c>
      <c r="J31" s="38"/>
      <c r="K31" s="38"/>
      <c r="L31" s="38"/>
      <c r="M31" s="38"/>
      <c r="N31" s="38"/>
      <c r="O31" s="38"/>
      <c r="P31" s="38"/>
      <c r="Q31" s="38"/>
      <c r="R31" s="38"/>
      <c r="S31" s="38"/>
      <c r="T31" s="38" t="str">
        <f t="shared" si="1"/>
        <v>府中郷土の森</v>
      </c>
    </row>
    <row r="32" spans="2:20" x14ac:dyDescent="0.4">
      <c r="B32" s="38" t="str">
        <f t="shared" si="0"/>
        <v>三渓園</v>
      </c>
      <c r="C32" s="38">
        <v>1</v>
      </c>
      <c r="D32" s="38"/>
      <c r="E32" s="38"/>
      <c r="F32" s="38"/>
      <c r="G32" s="38"/>
      <c r="H32" s="38"/>
      <c r="I32" s="38"/>
      <c r="J32" s="38"/>
      <c r="K32" s="38"/>
      <c r="L32" s="38"/>
      <c r="M32" s="38"/>
      <c r="N32" s="38"/>
      <c r="O32" s="38"/>
      <c r="P32" s="38"/>
      <c r="Q32" s="38"/>
      <c r="R32" s="38"/>
      <c r="S32" s="38"/>
      <c r="T32" s="38" t="str">
        <f t="shared" si="1"/>
        <v>東高根森林公園</v>
      </c>
    </row>
    <row r="33" spans="2:20" x14ac:dyDescent="0.4">
      <c r="B33" s="38" t="str">
        <f t="shared" si="0"/>
        <v>三渓園</v>
      </c>
      <c r="C33" s="38"/>
      <c r="D33" s="38"/>
      <c r="E33" s="38"/>
      <c r="F33" s="38"/>
      <c r="G33" s="38"/>
      <c r="H33" s="38"/>
      <c r="I33" s="38"/>
      <c r="J33" s="38"/>
      <c r="K33" s="38">
        <v>1</v>
      </c>
      <c r="L33" s="38"/>
      <c r="M33" s="38"/>
      <c r="N33" s="38"/>
      <c r="O33" s="38"/>
      <c r="P33" s="38"/>
      <c r="Q33" s="38"/>
      <c r="R33" s="38"/>
      <c r="S33" s="38"/>
      <c r="T33" s="38" t="str">
        <f t="shared" si="1"/>
        <v>山下公園</v>
      </c>
    </row>
    <row r="34" spans="2:20" x14ac:dyDescent="0.4">
      <c r="B34" s="38" t="str">
        <f t="shared" si="0"/>
        <v>三渓園</v>
      </c>
      <c r="C34" s="38"/>
      <c r="D34" s="38"/>
      <c r="E34" s="38">
        <v>1</v>
      </c>
      <c r="F34" s="38"/>
      <c r="G34" s="38"/>
      <c r="H34" s="38"/>
      <c r="I34" s="38"/>
      <c r="J34" s="38"/>
      <c r="K34" s="38"/>
      <c r="L34" s="38"/>
      <c r="M34" s="38"/>
      <c r="N34" s="38"/>
      <c r="O34" s="38"/>
      <c r="P34" s="38"/>
      <c r="Q34" s="38"/>
      <c r="R34" s="38"/>
      <c r="S34" s="38"/>
      <c r="T34" s="38" t="str">
        <f t="shared" si="1"/>
        <v>府中郷土の森</v>
      </c>
    </row>
    <row r="35" spans="2:20" x14ac:dyDescent="0.4">
      <c r="B35" s="38" t="str">
        <f t="shared" si="0"/>
        <v>東高根森林公園</v>
      </c>
      <c r="C35" s="38"/>
      <c r="D35" s="38"/>
      <c r="E35" s="38"/>
      <c r="F35" s="38"/>
      <c r="G35" s="38"/>
      <c r="H35" s="38"/>
      <c r="I35" s="38"/>
      <c r="J35" s="38"/>
      <c r="K35" s="38"/>
      <c r="L35" s="38"/>
      <c r="M35" s="38"/>
      <c r="N35" s="38"/>
      <c r="O35" s="38"/>
      <c r="P35" s="38"/>
      <c r="Q35" s="38"/>
      <c r="R35" s="38"/>
      <c r="S35" s="38">
        <v>1</v>
      </c>
      <c r="T35" s="38" t="str">
        <f t="shared" si="1"/>
        <v>山下公園</v>
      </c>
    </row>
    <row r="36" spans="2:20" x14ac:dyDescent="0.4">
      <c r="B36" s="38" t="str">
        <f t="shared" si="0"/>
        <v>東高根森林公園</v>
      </c>
      <c r="C36" s="38"/>
      <c r="D36" s="38"/>
      <c r="E36" s="38"/>
      <c r="F36" s="38"/>
      <c r="G36" s="38"/>
      <c r="H36" s="38"/>
      <c r="I36" s="38"/>
      <c r="J36" s="38"/>
      <c r="K36" s="38"/>
      <c r="L36" s="38"/>
      <c r="M36" s="38">
        <v>1</v>
      </c>
      <c r="N36" s="38"/>
      <c r="O36" s="38"/>
      <c r="P36" s="38"/>
      <c r="Q36" s="38"/>
      <c r="R36" s="38"/>
      <c r="S36" s="38"/>
      <c r="T36" s="38" t="str">
        <f t="shared" si="1"/>
        <v>府中郷土の森</v>
      </c>
    </row>
    <row r="37" spans="2:20" x14ac:dyDescent="0.4">
      <c r="B37" s="38" t="str">
        <f t="shared" si="0"/>
        <v>山下公園</v>
      </c>
      <c r="C37" s="38"/>
      <c r="D37" s="38"/>
      <c r="E37" s="38">
        <v>1</v>
      </c>
      <c r="F37" s="38"/>
      <c r="G37" s="38"/>
      <c r="H37" s="38"/>
      <c r="I37" s="38"/>
      <c r="J37" s="38"/>
      <c r="K37" s="38"/>
      <c r="L37" s="38"/>
      <c r="M37" s="38"/>
      <c r="N37" s="38"/>
      <c r="O37" s="38"/>
      <c r="P37" s="38"/>
      <c r="Q37" s="38"/>
      <c r="R37" s="38"/>
      <c r="S37" s="38"/>
      <c r="T37" s="38" t="str">
        <f t="shared" si="1"/>
        <v>府中郷土の森</v>
      </c>
    </row>
    <row r="38" spans="2: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2: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2: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2: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2: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2:20" x14ac:dyDescent="0.4">
      <c r="B43" s="42" t="str">
        <f t="shared" si="0"/>
        <v/>
      </c>
      <c r="C43" s="42"/>
      <c r="D43" s="42"/>
      <c r="E43" s="42"/>
      <c r="F43" s="42"/>
      <c r="G43" s="42"/>
      <c r="H43" s="42"/>
      <c r="I43" s="42"/>
      <c r="J43" s="42"/>
      <c r="K43" s="42"/>
      <c r="L43" s="42"/>
      <c r="M43" s="42"/>
      <c r="N43" s="42"/>
      <c r="O43" s="42"/>
      <c r="P43" s="42"/>
      <c r="Q43" s="42"/>
      <c r="R43" s="42"/>
      <c r="S43" s="42"/>
      <c r="T43" s="42" t="str">
        <f t="shared" si="1"/>
        <v/>
      </c>
    </row>
    <row r="44" spans="2:20" x14ac:dyDescent="0.4">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代替案</v>
      </c>
    </row>
    <row r="56" spans="1:32" x14ac:dyDescent="0.4">
      <c r="A56" s="32" t="str">
        <f>IF(A55="基準","重要","よい")</f>
        <v>よい</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5</v>
      </c>
      <c r="Y58" s="29"/>
      <c r="Z58" s="29" t="str">
        <f>Y59</f>
        <v>生田緑地</v>
      </c>
      <c r="AA58" s="29" t="str">
        <f>Y60</f>
        <v>多摩川河岸</v>
      </c>
      <c r="AB58" s="29" t="str">
        <f>Y61</f>
        <v>神代植物公園</v>
      </c>
      <c r="AC58" s="29" t="str">
        <f>Y62</f>
        <v>三渓園</v>
      </c>
      <c r="AD58" s="29" t="str">
        <f>Y63</f>
        <v>東高根森林公園</v>
      </c>
      <c r="AE58" s="29" t="str">
        <f>Y64</f>
        <v>山下公園</v>
      </c>
      <c r="AF58" s="29" t="str">
        <f>Y65</f>
        <v>府中郷土の森</v>
      </c>
    </row>
    <row r="59" spans="1:32" x14ac:dyDescent="0.4">
      <c r="A59" s="32">
        <f t="shared" ref="A59:A85" si="2">IF(B58=$B$3,A58+1,A58)</f>
        <v>1</v>
      </c>
      <c r="B59" s="31">
        <f t="shared" ref="B59:B85" si="3">IF(B58=B$3,A59+1,B58+1)</f>
        <v>3</v>
      </c>
      <c r="U59" s="32" t="str">
        <f t="shared" ref="U59:U85" si="4">A59&amp;":"&amp;B59</f>
        <v>1:3</v>
      </c>
      <c r="V59" s="32">
        <f t="shared" ref="V59:V85" si="5">SUMPRODUCT($C$16:$S$16,C18:S18)</f>
        <v>3</v>
      </c>
      <c r="X59" s="32">
        <v>1</v>
      </c>
      <c r="Y59" s="29" t="str">
        <f>IF(X59&lt;=$B$3,B5,"")</f>
        <v>生田緑地</v>
      </c>
      <c r="Z59" s="29">
        <f>IF(Z$57&lt;=$B$3,1,"")</f>
        <v>1</v>
      </c>
      <c r="AA59" s="29">
        <f>IF(AA$57&lt;=$B$3,VLOOKUP($X59&amp;":"&amp;AA$57,$U$58:$V$85,2,FALSE),"")</f>
        <v>5</v>
      </c>
      <c r="AB59" s="29">
        <f t="shared" ref="AB59:AF63" si="6">IF(AB$57&lt;=$B$3,VLOOKUP($X59&amp;":"&amp;AB$57,$U$58:$V$85,2,FALSE),"")</f>
        <v>3</v>
      </c>
      <c r="AC59" s="29">
        <f t="shared" si="6"/>
        <v>0.2</v>
      </c>
      <c r="AD59" s="29">
        <f t="shared" si="6"/>
        <v>5</v>
      </c>
      <c r="AE59" s="29">
        <f t="shared" si="6"/>
        <v>0.2</v>
      </c>
      <c r="AF59" s="29">
        <f t="shared" si="6"/>
        <v>3</v>
      </c>
    </row>
    <row r="60" spans="1:32" x14ac:dyDescent="0.4">
      <c r="A60" s="32">
        <f t="shared" si="2"/>
        <v>1</v>
      </c>
      <c r="B60" s="31">
        <f t="shared" si="3"/>
        <v>4</v>
      </c>
      <c r="U60" s="32" t="str">
        <f t="shared" si="4"/>
        <v>1:4</v>
      </c>
      <c r="V60" s="32">
        <f t="shared" si="5"/>
        <v>0.2</v>
      </c>
      <c r="X60" s="32">
        <v>2</v>
      </c>
      <c r="Y60" s="29" t="str">
        <f t="shared" ref="Y60:Y65" si="7">IF(X60&lt;=$B$3,B6,"")</f>
        <v>多摩川河岸</v>
      </c>
      <c r="Z60" s="29"/>
      <c r="AA60" s="29">
        <f>IF(AA$57&lt;=$B$3,1,"")</f>
        <v>1</v>
      </c>
      <c r="AB60" s="29">
        <f t="shared" si="6"/>
        <v>0.2</v>
      </c>
      <c r="AC60" s="29">
        <f t="shared" si="6"/>
        <v>0.14285714285714285</v>
      </c>
      <c r="AD60" s="29">
        <f t="shared" si="6"/>
        <v>1</v>
      </c>
      <c r="AE60" s="29">
        <f t="shared" si="6"/>
        <v>0.14285714285714285</v>
      </c>
      <c r="AF60" s="29">
        <f t="shared" si="6"/>
        <v>0.33333333333333331</v>
      </c>
    </row>
    <row r="61" spans="1:32" x14ac:dyDescent="0.4">
      <c r="A61" s="32">
        <f t="shared" si="2"/>
        <v>1</v>
      </c>
      <c r="B61" s="31">
        <f t="shared" si="3"/>
        <v>5</v>
      </c>
      <c r="U61" s="32" t="str">
        <f t="shared" si="4"/>
        <v>1:5</v>
      </c>
      <c r="V61" s="32">
        <f t="shared" si="5"/>
        <v>5</v>
      </c>
      <c r="X61" s="32">
        <v>3</v>
      </c>
      <c r="Y61" s="29" t="str">
        <f t="shared" si="7"/>
        <v>神代植物公園</v>
      </c>
      <c r="Z61" s="29"/>
      <c r="AA61" s="29"/>
      <c r="AB61" s="29">
        <f>IF(AB$57&lt;=$B$3,1,"")</f>
        <v>1</v>
      </c>
      <c r="AC61" s="29">
        <f t="shared" si="6"/>
        <v>0.33333333333333331</v>
      </c>
      <c r="AD61" s="29">
        <f t="shared" si="6"/>
        <v>5</v>
      </c>
      <c r="AE61" s="29">
        <f t="shared" si="6"/>
        <v>0.2</v>
      </c>
      <c r="AF61" s="29">
        <f t="shared" si="6"/>
        <v>3</v>
      </c>
    </row>
    <row r="62" spans="1:32" x14ac:dyDescent="0.4">
      <c r="A62" s="32">
        <f t="shared" si="2"/>
        <v>1</v>
      </c>
      <c r="B62" s="31">
        <f t="shared" si="3"/>
        <v>6</v>
      </c>
      <c r="U62" s="32" t="str">
        <f t="shared" si="4"/>
        <v>1:6</v>
      </c>
      <c r="V62" s="32">
        <f t="shared" si="5"/>
        <v>0.2</v>
      </c>
      <c r="X62" s="32">
        <v>4</v>
      </c>
      <c r="Y62" s="29" t="str">
        <f t="shared" si="7"/>
        <v>三渓園</v>
      </c>
      <c r="Z62" s="29"/>
      <c r="AA62" s="29"/>
      <c r="AB62" s="29"/>
      <c r="AC62" s="29">
        <f>IF(AC$57&lt;=$B$3,1,"")</f>
        <v>1</v>
      </c>
      <c r="AD62" s="29">
        <f t="shared" si="6"/>
        <v>9</v>
      </c>
      <c r="AE62" s="29">
        <f t="shared" si="6"/>
        <v>1</v>
      </c>
      <c r="AF62" s="29">
        <f t="shared" si="6"/>
        <v>7</v>
      </c>
    </row>
    <row r="63" spans="1:32" x14ac:dyDescent="0.4">
      <c r="A63" s="32">
        <f t="shared" si="2"/>
        <v>1</v>
      </c>
      <c r="B63" s="31">
        <f t="shared" si="3"/>
        <v>7</v>
      </c>
      <c r="U63" s="32" t="str">
        <f t="shared" si="4"/>
        <v>1:7</v>
      </c>
      <c r="V63" s="32">
        <f t="shared" si="5"/>
        <v>3</v>
      </c>
      <c r="X63" s="32">
        <v>5</v>
      </c>
      <c r="Y63" s="29" t="str">
        <f t="shared" si="7"/>
        <v>東高根森林公園</v>
      </c>
      <c r="Z63" s="29"/>
      <c r="AA63" s="29"/>
      <c r="AB63" s="29"/>
      <c r="AC63" s="29"/>
      <c r="AD63" s="29">
        <f>IF(AD$57&lt;=$B$3,1,"")</f>
        <v>1</v>
      </c>
      <c r="AE63" s="29">
        <f t="shared" si="6"/>
        <v>0.1111111111111111</v>
      </c>
      <c r="AF63" s="29">
        <f t="shared" si="6"/>
        <v>0.33333333333333331</v>
      </c>
    </row>
    <row r="64" spans="1:32" x14ac:dyDescent="0.4">
      <c r="A64" s="32">
        <f t="shared" si="2"/>
        <v>2</v>
      </c>
      <c r="B64" s="31">
        <f t="shared" si="3"/>
        <v>3</v>
      </c>
      <c r="U64" s="32" t="str">
        <f t="shared" si="4"/>
        <v>2:3</v>
      </c>
      <c r="V64" s="32">
        <f t="shared" si="5"/>
        <v>0.2</v>
      </c>
      <c r="X64" s="32">
        <v>6</v>
      </c>
      <c r="Y64" s="29" t="str">
        <f t="shared" si="7"/>
        <v>山下公園</v>
      </c>
      <c r="Z64" s="29"/>
      <c r="AA64" s="29"/>
      <c r="AB64" s="29"/>
      <c r="AC64" s="29"/>
      <c r="AD64" s="29"/>
      <c r="AE64" s="29">
        <f>IF(AE$57&lt;=$B$3,1,"")</f>
        <v>1</v>
      </c>
      <c r="AF64" s="29">
        <f>IF(AF$57&lt;=$B$3,VLOOKUP($X64&amp;":"&amp;AF$57,$U$58:$V$85,2,FALSE),"")</f>
        <v>7</v>
      </c>
    </row>
    <row r="65" spans="1:32" x14ac:dyDescent="0.4">
      <c r="A65" s="32">
        <f t="shared" si="2"/>
        <v>2</v>
      </c>
      <c r="B65" s="31">
        <f t="shared" si="3"/>
        <v>4</v>
      </c>
      <c r="U65" s="32" t="str">
        <f t="shared" si="4"/>
        <v>2:4</v>
      </c>
      <c r="V65" s="32">
        <f t="shared" si="5"/>
        <v>0.14285714285714285</v>
      </c>
      <c r="X65" s="32">
        <v>7</v>
      </c>
      <c r="Y65" s="29" t="str">
        <f t="shared" si="7"/>
        <v>府中郷土の森</v>
      </c>
      <c r="Z65" s="29"/>
      <c r="AA65" s="29"/>
      <c r="AB65" s="29"/>
      <c r="AC65" s="29"/>
      <c r="AD65" s="29"/>
      <c r="AE65" s="29"/>
      <c r="AF65" s="29">
        <f>IF(AF$57&lt;=$B$3,1,"")</f>
        <v>1</v>
      </c>
    </row>
    <row r="66" spans="1:32" x14ac:dyDescent="0.4">
      <c r="A66" s="32">
        <f t="shared" si="2"/>
        <v>2</v>
      </c>
      <c r="B66" s="31">
        <f t="shared" si="3"/>
        <v>5</v>
      </c>
      <c r="U66" s="32" t="str">
        <f t="shared" si="4"/>
        <v>2:5</v>
      </c>
      <c r="V66" s="32">
        <f t="shared" si="5"/>
        <v>1</v>
      </c>
    </row>
    <row r="67" spans="1:32" x14ac:dyDescent="0.4">
      <c r="A67" s="32">
        <f t="shared" si="2"/>
        <v>2</v>
      </c>
      <c r="B67" s="31">
        <f t="shared" si="3"/>
        <v>6</v>
      </c>
      <c r="U67" s="32" t="str">
        <f t="shared" si="4"/>
        <v>2:6</v>
      </c>
      <c r="V67" s="32">
        <f t="shared" si="5"/>
        <v>0.14285714285714285</v>
      </c>
    </row>
    <row r="68" spans="1:32" x14ac:dyDescent="0.4">
      <c r="A68" s="32">
        <f t="shared" si="2"/>
        <v>2</v>
      </c>
      <c r="B68" s="31">
        <f t="shared" si="3"/>
        <v>7</v>
      </c>
      <c r="U68" s="32" t="str">
        <f t="shared" si="4"/>
        <v>2:7</v>
      </c>
      <c r="V68" s="32">
        <f t="shared" si="5"/>
        <v>0.33333333333333331</v>
      </c>
    </row>
    <row r="69" spans="1:32" x14ac:dyDescent="0.4">
      <c r="A69" s="32">
        <f t="shared" si="2"/>
        <v>3</v>
      </c>
      <c r="B69" s="31">
        <f t="shared" si="3"/>
        <v>4</v>
      </c>
      <c r="U69" s="32" t="str">
        <f t="shared" si="4"/>
        <v>3:4</v>
      </c>
      <c r="V69" s="32">
        <f t="shared" si="5"/>
        <v>0.33333333333333331</v>
      </c>
    </row>
    <row r="70" spans="1:32" x14ac:dyDescent="0.4">
      <c r="A70" s="32">
        <f t="shared" si="2"/>
        <v>3</v>
      </c>
      <c r="B70" s="31">
        <f t="shared" si="3"/>
        <v>5</v>
      </c>
      <c r="U70" s="32" t="str">
        <f t="shared" si="4"/>
        <v>3:5</v>
      </c>
      <c r="V70" s="32">
        <f t="shared" si="5"/>
        <v>5</v>
      </c>
    </row>
    <row r="71" spans="1:32" x14ac:dyDescent="0.4">
      <c r="A71" s="32">
        <f t="shared" si="2"/>
        <v>3</v>
      </c>
      <c r="B71" s="31">
        <f t="shared" si="3"/>
        <v>6</v>
      </c>
      <c r="U71" s="32" t="str">
        <f t="shared" si="4"/>
        <v>3:6</v>
      </c>
      <c r="V71" s="32">
        <f t="shared" si="5"/>
        <v>0.2</v>
      </c>
    </row>
    <row r="72" spans="1:32" x14ac:dyDescent="0.4">
      <c r="A72" s="32">
        <f t="shared" si="2"/>
        <v>3</v>
      </c>
      <c r="B72" s="31">
        <f t="shared" si="3"/>
        <v>7</v>
      </c>
      <c r="U72" s="32" t="str">
        <f t="shared" si="4"/>
        <v>3:7</v>
      </c>
      <c r="V72" s="32">
        <f t="shared" si="5"/>
        <v>3</v>
      </c>
    </row>
    <row r="73" spans="1:32" x14ac:dyDescent="0.4">
      <c r="A73" s="32">
        <f t="shared" si="2"/>
        <v>4</v>
      </c>
      <c r="B73" s="31">
        <f t="shared" si="3"/>
        <v>5</v>
      </c>
      <c r="U73" s="32" t="str">
        <f t="shared" si="4"/>
        <v>4:5</v>
      </c>
      <c r="V73" s="32">
        <f t="shared" si="5"/>
        <v>9</v>
      </c>
    </row>
    <row r="74" spans="1:32" x14ac:dyDescent="0.4">
      <c r="A74" s="32">
        <f t="shared" si="2"/>
        <v>4</v>
      </c>
      <c r="B74" s="31">
        <f t="shared" si="3"/>
        <v>6</v>
      </c>
      <c r="U74" s="32" t="str">
        <f t="shared" si="4"/>
        <v>4:6</v>
      </c>
      <c r="V74" s="32">
        <f t="shared" si="5"/>
        <v>1</v>
      </c>
    </row>
    <row r="75" spans="1:32" x14ac:dyDescent="0.4">
      <c r="A75" s="32">
        <f t="shared" si="2"/>
        <v>4</v>
      </c>
      <c r="B75" s="31">
        <f t="shared" si="3"/>
        <v>7</v>
      </c>
      <c r="U75" s="32" t="str">
        <f t="shared" si="4"/>
        <v>4:7</v>
      </c>
      <c r="V75" s="32">
        <f t="shared" si="5"/>
        <v>7</v>
      </c>
    </row>
    <row r="76" spans="1:32" x14ac:dyDescent="0.4">
      <c r="A76" s="32">
        <f t="shared" si="2"/>
        <v>5</v>
      </c>
      <c r="B76" s="31">
        <f t="shared" si="3"/>
        <v>6</v>
      </c>
      <c r="U76" s="32" t="str">
        <f t="shared" si="4"/>
        <v>5:6</v>
      </c>
      <c r="V76" s="32">
        <f t="shared" si="5"/>
        <v>0.1111111111111111</v>
      </c>
    </row>
    <row r="77" spans="1:32" x14ac:dyDescent="0.4">
      <c r="A77" s="32">
        <f t="shared" si="2"/>
        <v>5</v>
      </c>
      <c r="B77" s="31">
        <f t="shared" si="3"/>
        <v>7</v>
      </c>
      <c r="U77" s="32" t="str">
        <f t="shared" si="4"/>
        <v>5:7</v>
      </c>
      <c r="V77" s="32">
        <f t="shared" si="5"/>
        <v>0.33333333333333331</v>
      </c>
    </row>
    <row r="78" spans="1:32" x14ac:dyDescent="0.4">
      <c r="A78" s="32">
        <f t="shared" si="2"/>
        <v>6</v>
      </c>
      <c r="B78" s="31">
        <f t="shared" si="3"/>
        <v>7</v>
      </c>
      <c r="U78" s="32" t="str">
        <f t="shared" si="4"/>
        <v>6:7</v>
      </c>
      <c r="V78" s="32">
        <f t="shared" si="5"/>
        <v>7</v>
      </c>
    </row>
    <row r="79" spans="1:32" x14ac:dyDescent="0.4">
      <c r="A79" s="32">
        <f t="shared" si="2"/>
        <v>7</v>
      </c>
      <c r="B79" s="31">
        <f t="shared" si="3"/>
        <v>8</v>
      </c>
      <c r="U79" s="32" t="str">
        <f t="shared" si="4"/>
        <v>7:8</v>
      </c>
      <c r="V79" s="32">
        <f t="shared" si="5"/>
        <v>0</v>
      </c>
    </row>
    <row r="80" spans="1:32" x14ac:dyDescent="0.4">
      <c r="A80" s="32">
        <f t="shared" si="2"/>
        <v>7</v>
      </c>
      <c r="B80" s="31">
        <f t="shared" si="3"/>
        <v>9</v>
      </c>
      <c r="U80" s="32" t="str">
        <f t="shared" si="4"/>
        <v>7:9</v>
      </c>
      <c r="V80" s="32">
        <f t="shared" si="5"/>
        <v>0</v>
      </c>
    </row>
    <row r="81" spans="1:22" x14ac:dyDescent="0.4">
      <c r="A81" s="32">
        <f t="shared" si="2"/>
        <v>7</v>
      </c>
      <c r="B81" s="31">
        <f t="shared" si="3"/>
        <v>10</v>
      </c>
      <c r="U81" s="32" t="str">
        <f t="shared" si="4"/>
        <v>7:10</v>
      </c>
      <c r="V81" s="32">
        <f t="shared" si="5"/>
        <v>0</v>
      </c>
    </row>
    <row r="82" spans="1:22" x14ac:dyDescent="0.4">
      <c r="A82" s="32">
        <f t="shared" si="2"/>
        <v>7</v>
      </c>
      <c r="B82" s="31">
        <f t="shared" si="3"/>
        <v>11</v>
      </c>
      <c r="U82" s="32" t="str">
        <f t="shared" si="4"/>
        <v>7:11</v>
      </c>
      <c r="V82" s="32">
        <f t="shared" si="5"/>
        <v>0</v>
      </c>
    </row>
    <row r="83" spans="1:22" x14ac:dyDescent="0.4">
      <c r="A83" s="32">
        <f t="shared" si="2"/>
        <v>7</v>
      </c>
      <c r="B83" s="31">
        <f t="shared" si="3"/>
        <v>12</v>
      </c>
      <c r="U83" s="32" t="str">
        <f t="shared" si="4"/>
        <v>7:12</v>
      </c>
      <c r="V83" s="32">
        <f t="shared" si="5"/>
        <v>0</v>
      </c>
    </row>
    <row r="84" spans="1:22" x14ac:dyDescent="0.4">
      <c r="A84" s="32">
        <f t="shared" si="2"/>
        <v>7</v>
      </c>
      <c r="B84" s="31">
        <f t="shared" si="3"/>
        <v>13</v>
      </c>
      <c r="U84" s="32" t="str">
        <f t="shared" si="4"/>
        <v>7:13</v>
      </c>
      <c r="V84" s="32">
        <f t="shared" si="5"/>
        <v>0</v>
      </c>
    </row>
    <row r="85" spans="1:22" x14ac:dyDescent="0.4">
      <c r="A85" s="32">
        <f t="shared" si="2"/>
        <v>7</v>
      </c>
      <c r="B85" s="31">
        <f t="shared" si="3"/>
        <v>14</v>
      </c>
      <c r="U85" s="32" t="str">
        <f t="shared" si="4"/>
        <v>7:14</v>
      </c>
      <c r="V85" s="32">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10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1000-000001000000}">
      <formula1>2</formula1>
      <formula2>8</formula2>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85"/>
  <sheetViews>
    <sheetView topLeftCell="B16" workbookViewId="0">
      <selection activeCell="G23" sqref="G23"/>
    </sheetView>
  </sheetViews>
  <sheetFormatPr defaultRowHeight="18.75" x14ac:dyDescent="0.4"/>
  <cols>
    <col min="1" max="1" width="15.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x14ac:dyDescent="0.4">
      <c r="A1" s="29" t="s">
        <v>61</v>
      </c>
      <c r="B1" s="30" t="s">
        <v>65</v>
      </c>
    </row>
    <row r="2" spans="1:20" x14ac:dyDescent="0.4">
      <c r="A2" s="29" t="s">
        <v>30</v>
      </c>
      <c r="B2" s="33" t="s">
        <v>34</v>
      </c>
    </row>
    <row r="3" spans="1:20" x14ac:dyDescent="0.4">
      <c r="A3" s="29" t="str">
        <f>A55 &amp; "の数"</f>
        <v>代替案の数</v>
      </c>
      <c r="B3" s="33">
        <v>7</v>
      </c>
    </row>
    <row r="5" spans="1:20" x14ac:dyDescent="0.4">
      <c r="A5" s="29" t="str">
        <f>A$55 &amp; "1の名称"</f>
        <v>代替案1の名称</v>
      </c>
      <c r="B5" s="33" t="s">
        <v>46</v>
      </c>
    </row>
    <row r="6" spans="1:20" x14ac:dyDescent="0.4">
      <c r="A6" s="29" t="str">
        <f>A$55 &amp; "2の名称"</f>
        <v>代替案2の名称</v>
      </c>
      <c r="B6" s="33" t="s">
        <v>47</v>
      </c>
    </row>
    <row r="7" spans="1:20" x14ac:dyDescent="0.4">
      <c r="A7" s="29" t="str">
        <f>IF(B$3&gt;=3,A$55 &amp; "3の名称","")</f>
        <v>代替案3の名称</v>
      </c>
      <c r="B7" s="33" t="s">
        <v>48</v>
      </c>
    </row>
    <row r="8" spans="1:20" x14ac:dyDescent="0.4">
      <c r="A8" s="29" t="str">
        <f>IF(B$3&gt;=4,A$55 &amp; "4の名称","")</f>
        <v>代替案4の名称</v>
      </c>
      <c r="B8" s="33" t="s">
        <v>50</v>
      </c>
    </row>
    <row r="9" spans="1:20" x14ac:dyDescent="0.4">
      <c r="A9" s="29" t="str">
        <f>IF(B$3&gt;=5,A$55 &amp; "5の名称","")</f>
        <v>代替案5の名称</v>
      </c>
      <c r="B9" s="33" t="s">
        <v>51</v>
      </c>
    </row>
    <row r="10" spans="1:20" x14ac:dyDescent="0.4">
      <c r="A10" s="29" t="str">
        <f>IF(B$3&gt;=6,A$55 &amp; "6の名称","")</f>
        <v>代替案6の名称</v>
      </c>
      <c r="B10" s="30" t="s">
        <v>53</v>
      </c>
    </row>
    <row r="11" spans="1:20" x14ac:dyDescent="0.4">
      <c r="A11" s="29" t="str">
        <f>IF(B$3&gt;=7,A$55 &amp; "7の名称","")</f>
        <v>代替案7の名称</v>
      </c>
      <c r="B11" s="30" t="s">
        <v>59</v>
      </c>
    </row>
    <row r="12" spans="1:20" x14ac:dyDescent="0.4">
      <c r="A12" s="34" t="str">
        <f>IF(B$3&gt;=8,A$55 &amp; "8の名称","")</f>
        <v/>
      </c>
      <c r="B12" s="35"/>
      <c r="H12" s="36" t="s">
        <v>41</v>
      </c>
    </row>
    <row r="13" spans="1:20" x14ac:dyDescent="0.4">
      <c r="H13" s="36" t="s">
        <v>40</v>
      </c>
    </row>
    <row r="14" spans="1:20" x14ac:dyDescent="0.4">
      <c r="B14" s="37" t="str">
        <f>B1&amp;"に関する一対比較"</f>
        <v>植物に関する一対比較</v>
      </c>
    </row>
    <row r="15" spans="1:20" ht="216.75" customHeight="1" x14ac:dyDescent="0.4">
      <c r="B15" s="38"/>
      <c r="C15" s="39" t="str">
        <f>"左の項目が圧倒的に" &amp; A56</f>
        <v>左の項目が圧倒的によい</v>
      </c>
      <c r="D15" s="39" t="s">
        <v>32</v>
      </c>
      <c r="E15" s="39" t="str">
        <f>"左の項目がうんと" &amp; A56</f>
        <v>左の項目がうんとよい</v>
      </c>
      <c r="F15" s="39" t="s">
        <v>32</v>
      </c>
      <c r="G15" s="39" t="str">
        <f>"左の項目がかなり" &amp; A56</f>
        <v>左の項目がかなりよい</v>
      </c>
      <c r="H15" s="39" t="s">
        <v>32</v>
      </c>
      <c r="I15" s="39" t="str">
        <f>"左の項目が少し" &amp; A56</f>
        <v>左の項目が少しよい</v>
      </c>
      <c r="J15" s="39" t="s">
        <v>32</v>
      </c>
      <c r="K15" s="39" t="str">
        <f>"左右同じくらい" &amp; A56</f>
        <v>左右同じくらいよい</v>
      </c>
      <c r="L15" s="39" t="s">
        <v>32</v>
      </c>
      <c r="M15" s="39" t="str">
        <f>"右の項目が少し" &amp; A56</f>
        <v>右の項目が少しよい</v>
      </c>
      <c r="N15" s="39" t="s">
        <v>32</v>
      </c>
      <c r="O15" s="39" t="str">
        <f>"右の項目がかなり" &amp; A56</f>
        <v>右の項目がかなりよい</v>
      </c>
      <c r="P15" s="39" t="s">
        <v>32</v>
      </c>
      <c r="Q15" s="39" t="str">
        <f>"右の項目がうんと" &amp; A56</f>
        <v>右の項目がうんとよい</v>
      </c>
      <c r="R15" s="39" t="s">
        <v>32</v>
      </c>
      <c r="S15" s="39" t="str">
        <f>"右の項目が圧倒的に" &amp; A56</f>
        <v>右の項目が圧倒的によい</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生田緑地</v>
      </c>
      <c r="C17" s="38"/>
      <c r="D17" s="38"/>
      <c r="E17" s="38">
        <v>1</v>
      </c>
      <c r="F17" s="38"/>
      <c r="G17" s="38"/>
      <c r="H17" s="38"/>
      <c r="I17" s="38"/>
      <c r="J17" s="38"/>
      <c r="K17" s="38"/>
      <c r="L17" s="38"/>
      <c r="M17" s="38"/>
      <c r="N17" s="38"/>
      <c r="O17" s="38"/>
      <c r="P17" s="38"/>
      <c r="Q17" s="38"/>
      <c r="R17" s="38"/>
      <c r="S17" s="38"/>
      <c r="T17" s="38" t="str">
        <f>IF(B58&lt;=$B$3,INDEX($B$5:$B$12,B58),"")</f>
        <v>多摩川河岸</v>
      </c>
    </row>
    <row r="18" spans="2:20" x14ac:dyDescent="0.4">
      <c r="B18" s="38" t="str">
        <f t="shared" ref="B18:B44" si="0">IF(A59&lt;$B$3,INDEX($B$5:$B$12,A59),"")</f>
        <v>生田緑地</v>
      </c>
      <c r="C18" s="38"/>
      <c r="D18" s="38"/>
      <c r="E18" s="38"/>
      <c r="F18" s="38"/>
      <c r="G18" s="38"/>
      <c r="H18" s="38"/>
      <c r="I18" s="38"/>
      <c r="J18" s="38"/>
      <c r="K18" s="38"/>
      <c r="L18" s="38">
        <v>1</v>
      </c>
      <c r="M18" s="38"/>
      <c r="N18" s="38"/>
      <c r="O18" s="38"/>
      <c r="P18" s="38"/>
      <c r="Q18" s="38"/>
      <c r="R18" s="38"/>
      <c r="S18" s="38"/>
      <c r="T18" s="38" t="str">
        <f t="shared" ref="T18:T44" si="1">IF(B59&lt;=$B$3,INDEX($B$5:$B$12,B59),"")</f>
        <v>神代植物公園</v>
      </c>
    </row>
    <row r="19" spans="2:20" x14ac:dyDescent="0.4">
      <c r="B19" s="38" t="str">
        <f t="shared" si="0"/>
        <v>生田緑地</v>
      </c>
      <c r="C19" s="38"/>
      <c r="D19" s="38"/>
      <c r="E19" s="38"/>
      <c r="F19" s="38"/>
      <c r="G19" s="38"/>
      <c r="H19" s="38"/>
      <c r="I19" s="38"/>
      <c r="J19" s="38"/>
      <c r="K19" s="38"/>
      <c r="L19" s="38">
        <v>1</v>
      </c>
      <c r="M19" s="38"/>
      <c r="N19" s="38"/>
      <c r="O19" s="38"/>
      <c r="P19" s="38"/>
      <c r="Q19" s="38"/>
      <c r="R19" s="38"/>
      <c r="S19" s="38"/>
      <c r="T19" s="38" t="str">
        <f t="shared" si="1"/>
        <v>三渓園</v>
      </c>
    </row>
    <row r="20" spans="2:20" x14ac:dyDescent="0.4">
      <c r="B20" s="38" t="str">
        <f t="shared" si="0"/>
        <v>生田緑地</v>
      </c>
      <c r="C20" s="38"/>
      <c r="D20" s="38"/>
      <c r="E20" s="38"/>
      <c r="F20" s="38"/>
      <c r="G20" s="38"/>
      <c r="H20" s="38"/>
      <c r="I20" s="38"/>
      <c r="J20" s="38"/>
      <c r="K20" s="38"/>
      <c r="L20" s="38"/>
      <c r="M20" s="38"/>
      <c r="N20" s="38">
        <v>1</v>
      </c>
      <c r="O20" s="38"/>
      <c r="P20" s="38"/>
      <c r="Q20" s="38"/>
      <c r="R20" s="38"/>
      <c r="S20" s="38"/>
      <c r="T20" s="38" t="str">
        <f t="shared" si="1"/>
        <v>東高根森林公園</v>
      </c>
    </row>
    <row r="21" spans="2:20" x14ac:dyDescent="0.4">
      <c r="B21" s="38" t="str">
        <f t="shared" si="0"/>
        <v>生田緑地</v>
      </c>
      <c r="C21" s="38"/>
      <c r="D21" s="38"/>
      <c r="E21" s="38">
        <v>1</v>
      </c>
      <c r="F21" s="38"/>
      <c r="G21" s="38"/>
      <c r="H21" s="38"/>
      <c r="I21" s="38"/>
      <c r="J21" s="38"/>
      <c r="K21" s="38"/>
      <c r="L21" s="38"/>
      <c r="M21" s="38"/>
      <c r="N21" s="38"/>
      <c r="O21" s="38"/>
      <c r="P21" s="38"/>
      <c r="Q21" s="38"/>
      <c r="R21" s="38"/>
      <c r="S21" s="38"/>
      <c r="T21" s="38" t="str">
        <f t="shared" si="1"/>
        <v>山下公園</v>
      </c>
    </row>
    <row r="22" spans="2:20" x14ac:dyDescent="0.4">
      <c r="B22" s="38" t="str">
        <f t="shared" si="0"/>
        <v>生田緑地</v>
      </c>
      <c r="C22" s="38"/>
      <c r="D22" s="38"/>
      <c r="E22" s="38"/>
      <c r="F22" s="38"/>
      <c r="G22" s="38">
        <v>1</v>
      </c>
      <c r="H22" s="38"/>
      <c r="I22" s="38"/>
      <c r="J22" s="38"/>
      <c r="K22" s="38"/>
      <c r="L22" s="38"/>
      <c r="M22" s="38"/>
      <c r="N22" s="38"/>
      <c r="O22" s="38"/>
      <c r="P22" s="38"/>
      <c r="Q22" s="38"/>
      <c r="R22" s="38"/>
      <c r="S22" s="38"/>
      <c r="T22" s="38" t="str">
        <f t="shared" si="1"/>
        <v>府中郷土の森</v>
      </c>
    </row>
    <row r="23" spans="2:20" x14ac:dyDescent="0.4">
      <c r="B23" s="38" t="str">
        <f t="shared" si="0"/>
        <v>多摩川河岸</v>
      </c>
      <c r="C23" s="38"/>
      <c r="D23" s="38"/>
      <c r="E23" s="38"/>
      <c r="F23" s="38"/>
      <c r="G23" s="38"/>
      <c r="H23" s="38"/>
      <c r="I23" s="38"/>
      <c r="J23" s="38"/>
      <c r="K23" s="38"/>
      <c r="L23" s="38"/>
      <c r="M23" s="38"/>
      <c r="N23" s="38"/>
      <c r="O23" s="38"/>
      <c r="P23" s="38"/>
      <c r="Q23" s="38">
        <v>1</v>
      </c>
      <c r="R23" s="38"/>
      <c r="S23" s="38"/>
      <c r="T23" s="38" t="str">
        <f t="shared" si="1"/>
        <v>神代植物公園</v>
      </c>
    </row>
    <row r="24" spans="2:20" x14ac:dyDescent="0.4">
      <c r="B24" s="38" t="str">
        <f t="shared" si="0"/>
        <v>多摩川河岸</v>
      </c>
      <c r="C24" s="38"/>
      <c r="D24" s="38"/>
      <c r="E24" s="38"/>
      <c r="F24" s="38"/>
      <c r="G24" s="38"/>
      <c r="H24" s="38"/>
      <c r="I24" s="38"/>
      <c r="J24" s="38"/>
      <c r="K24" s="38"/>
      <c r="L24" s="38"/>
      <c r="M24" s="38"/>
      <c r="N24" s="38"/>
      <c r="O24" s="38"/>
      <c r="P24" s="38"/>
      <c r="Q24" s="38">
        <v>1</v>
      </c>
      <c r="R24" s="38"/>
      <c r="S24" s="38"/>
      <c r="T24" s="38" t="str">
        <f t="shared" si="1"/>
        <v>三渓園</v>
      </c>
    </row>
    <row r="25" spans="2:20" x14ac:dyDescent="0.4">
      <c r="B25" s="38" t="str">
        <f t="shared" si="0"/>
        <v>多摩川河岸</v>
      </c>
      <c r="C25" s="38"/>
      <c r="D25" s="38"/>
      <c r="E25" s="38"/>
      <c r="F25" s="38"/>
      <c r="G25" s="38"/>
      <c r="H25" s="38"/>
      <c r="I25" s="38"/>
      <c r="J25" s="38"/>
      <c r="K25" s="38"/>
      <c r="L25" s="38"/>
      <c r="M25" s="38"/>
      <c r="N25" s="38"/>
      <c r="O25" s="38"/>
      <c r="P25" s="38"/>
      <c r="Q25" s="38"/>
      <c r="R25" s="38"/>
      <c r="S25" s="38">
        <v>1</v>
      </c>
      <c r="T25" s="38" t="str">
        <f t="shared" si="1"/>
        <v>東高根森林公園</v>
      </c>
    </row>
    <row r="26" spans="2:20" x14ac:dyDescent="0.4">
      <c r="B26" s="38" t="str">
        <f t="shared" si="0"/>
        <v>多摩川河岸</v>
      </c>
      <c r="C26" s="38"/>
      <c r="D26" s="38"/>
      <c r="E26" s="38"/>
      <c r="F26" s="38"/>
      <c r="G26" s="38"/>
      <c r="H26" s="38"/>
      <c r="I26" s="38"/>
      <c r="J26" s="38"/>
      <c r="K26" s="38">
        <v>1</v>
      </c>
      <c r="L26" s="38"/>
      <c r="M26" s="38"/>
      <c r="N26" s="38"/>
      <c r="O26" s="38"/>
      <c r="P26" s="38"/>
      <c r="Q26" s="38"/>
      <c r="R26" s="38"/>
      <c r="S26" s="38"/>
      <c r="T26" s="38" t="str">
        <f t="shared" si="1"/>
        <v>山下公園</v>
      </c>
    </row>
    <row r="27" spans="2:20" x14ac:dyDescent="0.4">
      <c r="B27" s="38" t="str">
        <f t="shared" si="0"/>
        <v>多摩川河岸</v>
      </c>
      <c r="C27" s="38"/>
      <c r="D27" s="38"/>
      <c r="E27" s="38"/>
      <c r="F27" s="38"/>
      <c r="G27" s="38"/>
      <c r="H27" s="38"/>
      <c r="I27" s="38"/>
      <c r="J27" s="38"/>
      <c r="K27" s="38"/>
      <c r="L27" s="38"/>
      <c r="M27" s="38"/>
      <c r="N27" s="38">
        <v>1</v>
      </c>
      <c r="O27" s="38"/>
      <c r="P27" s="38"/>
      <c r="Q27" s="38"/>
      <c r="R27" s="38"/>
      <c r="S27" s="38"/>
      <c r="T27" s="38" t="str">
        <f t="shared" si="1"/>
        <v>府中郷土の森</v>
      </c>
    </row>
    <row r="28" spans="2:20" x14ac:dyDescent="0.4">
      <c r="B28" s="38" t="str">
        <f t="shared" si="0"/>
        <v>神代植物公園</v>
      </c>
      <c r="C28" s="38"/>
      <c r="D28" s="38"/>
      <c r="E28" s="38"/>
      <c r="F28" s="38"/>
      <c r="G28" s="38"/>
      <c r="H28" s="38"/>
      <c r="I28" s="38"/>
      <c r="J28" s="38"/>
      <c r="K28" s="38">
        <v>1</v>
      </c>
      <c r="L28" s="38"/>
      <c r="M28" s="38"/>
      <c r="N28" s="38"/>
      <c r="O28" s="38"/>
      <c r="P28" s="38"/>
      <c r="Q28" s="38"/>
      <c r="R28" s="38"/>
      <c r="S28" s="38"/>
      <c r="T28" s="38" t="str">
        <f t="shared" si="1"/>
        <v>三渓園</v>
      </c>
    </row>
    <row r="29" spans="2:20" x14ac:dyDescent="0.4">
      <c r="B29" s="38" t="str">
        <f t="shared" si="0"/>
        <v>神代植物公園</v>
      </c>
      <c r="C29" s="38"/>
      <c r="D29" s="38"/>
      <c r="E29" s="38"/>
      <c r="F29" s="38"/>
      <c r="G29" s="38"/>
      <c r="H29" s="38"/>
      <c r="I29" s="38"/>
      <c r="J29" s="38"/>
      <c r="K29" s="38"/>
      <c r="L29" s="38"/>
      <c r="M29" s="38">
        <v>1</v>
      </c>
      <c r="N29" s="38"/>
      <c r="O29" s="38"/>
      <c r="P29" s="38"/>
      <c r="Q29" s="38"/>
      <c r="R29" s="38"/>
      <c r="S29" s="38"/>
      <c r="T29" s="38" t="str">
        <f t="shared" si="1"/>
        <v>東高根森林公園</v>
      </c>
    </row>
    <row r="30" spans="2:20" x14ac:dyDescent="0.4">
      <c r="B30" s="38" t="str">
        <f t="shared" si="0"/>
        <v>神代植物公園</v>
      </c>
      <c r="C30" s="38"/>
      <c r="D30" s="38"/>
      <c r="E30" s="38">
        <v>1</v>
      </c>
      <c r="F30" s="38"/>
      <c r="G30" s="38"/>
      <c r="H30" s="38"/>
      <c r="I30" s="38"/>
      <c r="J30" s="38"/>
      <c r="K30" s="38"/>
      <c r="L30" s="38"/>
      <c r="M30" s="38"/>
      <c r="N30" s="38"/>
      <c r="O30" s="38"/>
      <c r="P30" s="38"/>
      <c r="Q30" s="38"/>
      <c r="R30" s="38"/>
      <c r="S30" s="38"/>
      <c r="T30" s="38" t="str">
        <f t="shared" si="1"/>
        <v>山下公園</v>
      </c>
    </row>
    <row r="31" spans="2:20" x14ac:dyDescent="0.4">
      <c r="B31" s="38" t="str">
        <f t="shared" si="0"/>
        <v>神代植物公園</v>
      </c>
      <c r="C31" s="38"/>
      <c r="D31" s="38"/>
      <c r="E31" s="38"/>
      <c r="F31" s="38"/>
      <c r="G31" s="38">
        <v>1</v>
      </c>
      <c r="H31" s="38"/>
      <c r="I31" s="38"/>
      <c r="J31" s="38"/>
      <c r="K31" s="38"/>
      <c r="L31" s="38"/>
      <c r="M31" s="38"/>
      <c r="N31" s="38"/>
      <c r="O31" s="38"/>
      <c r="P31" s="38"/>
      <c r="Q31" s="38"/>
      <c r="R31" s="38"/>
      <c r="S31" s="38"/>
      <c r="T31" s="38" t="str">
        <f t="shared" si="1"/>
        <v>府中郷土の森</v>
      </c>
    </row>
    <row r="32" spans="2:20" x14ac:dyDescent="0.4">
      <c r="B32" s="38" t="str">
        <f t="shared" si="0"/>
        <v>三渓園</v>
      </c>
      <c r="C32" s="38"/>
      <c r="D32" s="38"/>
      <c r="E32" s="38"/>
      <c r="F32" s="38"/>
      <c r="G32" s="38"/>
      <c r="H32" s="38"/>
      <c r="I32" s="38"/>
      <c r="J32" s="38"/>
      <c r="K32" s="38"/>
      <c r="L32" s="38"/>
      <c r="M32" s="38">
        <v>1</v>
      </c>
      <c r="N32" s="38"/>
      <c r="O32" s="38"/>
      <c r="P32" s="38"/>
      <c r="Q32" s="38"/>
      <c r="R32" s="38"/>
      <c r="S32" s="38"/>
      <c r="T32" s="38" t="str">
        <f t="shared" si="1"/>
        <v>東高根森林公園</v>
      </c>
    </row>
    <row r="33" spans="2:20" x14ac:dyDescent="0.4">
      <c r="B33" s="38" t="str">
        <f t="shared" si="0"/>
        <v>三渓園</v>
      </c>
      <c r="C33" s="38"/>
      <c r="D33" s="38"/>
      <c r="E33" s="38">
        <v>1</v>
      </c>
      <c r="F33" s="38"/>
      <c r="G33" s="38"/>
      <c r="H33" s="38"/>
      <c r="I33" s="38"/>
      <c r="J33" s="38"/>
      <c r="K33" s="38"/>
      <c r="L33" s="38"/>
      <c r="M33" s="38"/>
      <c r="N33" s="38"/>
      <c r="O33" s="38"/>
      <c r="P33" s="38"/>
      <c r="Q33" s="38"/>
      <c r="R33" s="38"/>
      <c r="S33" s="38"/>
      <c r="T33" s="38" t="str">
        <f t="shared" si="1"/>
        <v>山下公園</v>
      </c>
    </row>
    <row r="34" spans="2:20" x14ac:dyDescent="0.4">
      <c r="B34" s="38" t="str">
        <f t="shared" si="0"/>
        <v>三渓園</v>
      </c>
      <c r="C34" s="38"/>
      <c r="D34" s="38"/>
      <c r="E34" s="38"/>
      <c r="F34" s="38"/>
      <c r="G34" s="38">
        <v>1</v>
      </c>
      <c r="H34" s="38"/>
      <c r="I34" s="38"/>
      <c r="J34" s="38"/>
      <c r="K34" s="38"/>
      <c r="L34" s="38"/>
      <c r="M34" s="38"/>
      <c r="N34" s="38"/>
      <c r="O34" s="38"/>
      <c r="P34" s="38"/>
      <c r="Q34" s="38"/>
      <c r="R34" s="38"/>
      <c r="S34" s="38"/>
      <c r="T34" s="38" t="str">
        <f t="shared" si="1"/>
        <v>府中郷土の森</v>
      </c>
    </row>
    <row r="35" spans="2:20" x14ac:dyDescent="0.4">
      <c r="B35" s="38" t="str">
        <f t="shared" si="0"/>
        <v>東高根森林公園</v>
      </c>
      <c r="C35" s="38"/>
      <c r="D35" s="38"/>
      <c r="E35" s="38">
        <v>1</v>
      </c>
      <c r="F35" s="38"/>
      <c r="G35" s="38"/>
      <c r="H35" s="38"/>
      <c r="I35" s="38"/>
      <c r="J35" s="38"/>
      <c r="K35" s="38"/>
      <c r="L35" s="38"/>
      <c r="M35" s="38"/>
      <c r="N35" s="38"/>
      <c r="O35" s="38"/>
      <c r="P35" s="38"/>
      <c r="Q35" s="38"/>
      <c r="R35" s="38"/>
      <c r="S35" s="38"/>
      <c r="T35" s="38" t="str">
        <f t="shared" si="1"/>
        <v>山下公園</v>
      </c>
    </row>
    <row r="36" spans="2:20" x14ac:dyDescent="0.4">
      <c r="B36" s="38" t="str">
        <f t="shared" si="0"/>
        <v>東高根森林公園</v>
      </c>
      <c r="C36" s="38"/>
      <c r="D36" s="38"/>
      <c r="E36" s="38">
        <v>1</v>
      </c>
      <c r="F36" s="38"/>
      <c r="G36" s="38"/>
      <c r="H36" s="38"/>
      <c r="I36" s="38"/>
      <c r="J36" s="38"/>
      <c r="K36" s="38"/>
      <c r="L36" s="38"/>
      <c r="M36" s="38"/>
      <c r="N36" s="38"/>
      <c r="O36" s="38"/>
      <c r="P36" s="38"/>
      <c r="Q36" s="38"/>
      <c r="R36" s="38"/>
      <c r="S36" s="38"/>
      <c r="T36" s="38" t="str">
        <f t="shared" si="1"/>
        <v>府中郷土の森</v>
      </c>
    </row>
    <row r="37" spans="2:20" x14ac:dyDescent="0.4">
      <c r="B37" s="38" t="str">
        <f t="shared" si="0"/>
        <v>山下公園</v>
      </c>
      <c r="C37" s="38"/>
      <c r="D37" s="38"/>
      <c r="E37" s="38"/>
      <c r="F37" s="38"/>
      <c r="G37" s="38"/>
      <c r="H37" s="38"/>
      <c r="I37" s="38"/>
      <c r="J37" s="38"/>
      <c r="K37" s="38"/>
      <c r="L37" s="38"/>
      <c r="M37" s="38">
        <v>1</v>
      </c>
      <c r="N37" s="38"/>
      <c r="O37" s="38"/>
      <c r="P37" s="38"/>
      <c r="Q37" s="38"/>
      <c r="R37" s="38"/>
      <c r="S37" s="38"/>
      <c r="T37" s="38" t="str">
        <f t="shared" si="1"/>
        <v>府中郷土の森</v>
      </c>
    </row>
    <row r="38" spans="2: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2: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2: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2: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2: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2:20" x14ac:dyDescent="0.4">
      <c r="B43" s="42" t="str">
        <f t="shared" si="0"/>
        <v/>
      </c>
      <c r="C43" s="42"/>
      <c r="D43" s="42"/>
      <c r="E43" s="42"/>
      <c r="F43" s="42"/>
      <c r="G43" s="42"/>
      <c r="H43" s="42"/>
      <c r="I43" s="42"/>
      <c r="J43" s="42"/>
      <c r="K43" s="42"/>
      <c r="L43" s="42"/>
      <c r="M43" s="42"/>
      <c r="N43" s="42"/>
      <c r="O43" s="42"/>
      <c r="P43" s="42"/>
      <c r="Q43" s="42"/>
      <c r="R43" s="42"/>
      <c r="S43" s="42"/>
      <c r="T43" s="42" t="str">
        <f t="shared" si="1"/>
        <v/>
      </c>
    </row>
    <row r="44" spans="2:20" x14ac:dyDescent="0.4">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代替案</v>
      </c>
    </row>
    <row r="56" spans="1:32" x14ac:dyDescent="0.4">
      <c r="A56" s="32" t="str">
        <f>IF(A55="基準","重要","よい")</f>
        <v>よい</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7</v>
      </c>
      <c r="Y58" s="29"/>
      <c r="Z58" s="29" t="str">
        <f>Y59</f>
        <v>生田緑地</v>
      </c>
      <c r="AA58" s="29" t="str">
        <f>Y60</f>
        <v>多摩川河岸</v>
      </c>
      <c r="AB58" s="29" t="str">
        <f>Y61</f>
        <v>神代植物公園</v>
      </c>
      <c r="AC58" s="29" t="str">
        <f>Y62</f>
        <v>三渓園</v>
      </c>
      <c r="AD58" s="29" t="str">
        <f>Y63</f>
        <v>東高根森林公園</v>
      </c>
      <c r="AE58" s="29" t="str">
        <f>Y64</f>
        <v>山下公園</v>
      </c>
      <c r="AF58" s="29" t="str">
        <f>Y65</f>
        <v>府中郷土の森</v>
      </c>
    </row>
    <row r="59" spans="1:32" x14ac:dyDescent="0.4">
      <c r="A59" s="32">
        <f t="shared" ref="A59:A85" si="2">IF(B58=$B$3,A58+1,A58)</f>
        <v>1</v>
      </c>
      <c r="B59" s="31">
        <f t="shared" ref="B59:B85" si="3">IF(B58=B$3,A59+1,B58+1)</f>
        <v>3</v>
      </c>
      <c r="U59" s="32" t="str">
        <f t="shared" ref="U59:U85" si="4">A59&amp;":"&amp;B59</f>
        <v>1:3</v>
      </c>
      <c r="V59" s="32">
        <f t="shared" ref="V59:V85" si="5">SUMPRODUCT($C$16:$S$16,C18:S18)</f>
        <v>0.5</v>
      </c>
      <c r="X59" s="32">
        <v>1</v>
      </c>
      <c r="Y59" s="29" t="str">
        <f>IF(X59&lt;=$B$3,B5,"")</f>
        <v>生田緑地</v>
      </c>
      <c r="Z59" s="29">
        <f>IF(Z$57&lt;=$B$3,1,"")</f>
        <v>1</v>
      </c>
      <c r="AA59" s="29">
        <f>IF(AA$57&lt;=$B$3,VLOOKUP($X59&amp;":"&amp;AA$57,$U$58:$V$85,2,FALSE),"")</f>
        <v>7</v>
      </c>
      <c r="AB59" s="29">
        <f t="shared" ref="AB59:AF63" si="6">IF(AB$57&lt;=$B$3,VLOOKUP($X59&amp;":"&amp;AB$57,$U$58:$V$85,2,FALSE),"")</f>
        <v>0.5</v>
      </c>
      <c r="AC59" s="29">
        <f t="shared" si="6"/>
        <v>0.5</v>
      </c>
      <c r="AD59" s="29">
        <f t="shared" si="6"/>
        <v>0.25</v>
      </c>
      <c r="AE59" s="29">
        <f t="shared" si="6"/>
        <v>7</v>
      </c>
      <c r="AF59" s="29">
        <f t="shared" si="6"/>
        <v>5</v>
      </c>
    </row>
    <row r="60" spans="1:32" x14ac:dyDescent="0.4">
      <c r="A60" s="32">
        <f t="shared" si="2"/>
        <v>1</v>
      </c>
      <c r="B60" s="31">
        <f t="shared" si="3"/>
        <v>4</v>
      </c>
      <c r="U60" s="32" t="str">
        <f t="shared" si="4"/>
        <v>1:4</v>
      </c>
      <c r="V60" s="32">
        <f t="shared" si="5"/>
        <v>0.5</v>
      </c>
      <c r="X60" s="32">
        <v>2</v>
      </c>
      <c r="Y60" s="29" t="str">
        <f t="shared" ref="Y60:Y65" si="7">IF(X60&lt;=$B$3,B6,"")</f>
        <v>多摩川河岸</v>
      </c>
      <c r="Z60" s="29"/>
      <c r="AA60" s="29">
        <f>IF(AA$57&lt;=$B$3,1,"")</f>
        <v>1</v>
      </c>
      <c r="AB60" s="29">
        <f t="shared" si="6"/>
        <v>0.14285714285714285</v>
      </c>
      <c r="AC60" s="29">
        <f t="shared" si="6"/>
        <v>0.14285714285714285</v>
      </c>
      <c r="AD60" s="29">
        <f t="shared" si="6"/>
        <v>0.1111111111111111</v>
      </c>
      <c r="AE60" s="29">
        <f t="shared" si="6"/>
        <v>1</v>
      </c>
      <c r="AF60" s="29">
        <f t="shared" si="6"/>
        <v>0.25</v>
      </c>
    </row>
    <row r="61" spans="1:32" x14ac:dyDescent="0.4">
      <c r="A61" s="32">
        <f t="shared" si="2"/>
        <v>1</v>
      </c>
      <c r="B61" s="31">
        <f t="shared" si="3"/>
        <v>5</v>
      </c>
      <c r="U61" s="32" t="str">
        <f t="shared" si="4"/>
        <v>1:5</v>
      </c>
      <c r="V61" s="32">
        <f t="shared" si="5"/>
        <v>0.25</v>
      </c>
      <c r="X61" s="32">
        <v>3</v>
      </c>
      <c r="Y61" s="29" t="str">
        <f t="shared" si="7"/>
        <v>神代植物公園</v>
      </c>
      <c r="Z61" s="29"/>
      <c r="AA61" s="29"/>
      <c r="AB61" s="29">
        <f>IF(AB$57&lt;=$B$3,1,"")</f>
        <v>1</v>
      </c>
      <c r="AC61" s="29">
        <f t="shared" si="6"/>
        <v>1</v>
      </c>
      <c r="AD61" s="29">
        <f t="shared" si="6"/>
        <v>0.33333333333333331</v>
      </c>
      <c r="AE61" s="29">
        <f t="shared" si="6"/>
        <v>7</v>
      </c>
      <c r="AF61" s="29">
        <f t="shared" si="6"/>
        <v>5</v>
      </c>
    </row>
    <row r="62" spans="1:32" x14ac:dyDescent="0.4">
      <c r="A62" s="32">
        <f t="shared" si="2"/>
        <v>1</v>
      </c>
      <c r="B62" s="31">
        <f t="shared" si="3"/>
        <v>6</v>
      </c>
      <c r="U62" s="32" t="str">
        <f t="shared" si="4"/>
        <v>1:6</v>
      </c>
      <c r="V62" s="32">
        <f t="shared" si="5"/>
        <v>7</v>
      </c>
      <c r="X62" s="32">
        <v>4</v>
      </c>
      <c r="Y62" s="29" t="str">
        <f t="shared" si="7"/>
        <v>三渓園</v>
      </c>
      <c r="Z62" s="29"/>
      <c r="AA62" s="29"/>
      <c r="AB62" s="29"/>
      <c r="AC62" s="29">
        <f>IF(AC$57&lt;=$B$3,1,"")</f>
        <v>1</v>
      </c>
      <c r="AD62" s="29">
        <f t="shared" si="6"/>
        <v>0.33333333333333331</v>
      </c>
      <c r="AE62" s="29">
        <f t="shared" si="6"/>
        <v>7</v>
      </c>
      <c r="AF62" s="29">
        <f t="shared" si="6"/>
        <v>5</v>
      </c>
    </row>
    <row r="63" spans="1:32" x14ac:dyDescent="0.4">
      <c r="A63" s="32">
        <f t="shared" si="2"/>
        <v>1</v>
      </c>
      <c r="B63" s="31">
        <f t="shared" si="3"/>
        <v>7</v>
      </c>
      <c r="U63" s="32" t="str">
        <f t="shared" si="4"/>
        <v>1:7</v>
      </c>
      <c r="V63" s="32">
        <f t="shared" si="5"/>
        <v>5</v>
      </c>
      <c r="X63" s="32">
        <v>5</v>
      </c>
      <c r="Y63" s="29" t="str">
        <f t="shared" si="7"/>
        <v>東高根森林公園</v>
      </c>
      <c r="Z63" s="29"/>
      <c r="AA63" s="29"/>
      <c r="AB63" s="29"/>
      <c r="AC63" s="29"/>
      <c r="AD63" s="29">
        <f>IF(AD$57&lt;=$B$3,1,"")</f>
        <v>1</v>
      </c>
      <c r="AE63" s="29">
        <f t="shared" si="6"/>
        <v>7</v>
      </c>
      <c r="AF63" s="29">
        <f t="shared" si="6"/>
        <v>7</v>
      </c>
    </row>
    <row r="64" spans="1:32" x14ac:dyDescent="0.4">
      <c r="A64" s="32">
        <f t="shared" si="2"/>
        <v>2</v>
      </c>
      <c r="B64" s="31">
        <f t="shared" si="3"/>
        <v>3</v>
      </c>
      <c r="U64" s="32" t="str">
        <f t="shared" si="4"/>
        <v>2:3</v>
      </c>
      <c r="V64" s="32">
        <f t="shared" si="5"/>
        <v>0.14285714285714285</v>
      </c>
      <c r="X64" s="32">
        <v>6</v>
      </c>
      <c r="Y64" s="29" t="str">
        <f t="shared" si="7"/>
        <v>山下公園</v>
      </c>
      <c r="Z64" s="29"/>
      <c r="AA64" s="29"/>
      <c r="AB64" s="29"/>
      <c r="AC64" s="29"/>
      <c r="AD64" s="29"/>
      <c r="AE64" s="29">
        <f>IF(AE$57&lt;=$B$3,1,"")</f>
        <v>1</v>
      </c>
      <c r="AF64" s="29">
        <f>IF(AF$57&lt;=$B$3,VLOOKUP($X64&amp;":"&amp;AF$57,$U$58:$V$85,2,FALSE),"")</f>
        <v>0.33333333333333331</v>
      </c>
    </row>
    <row r="65" spans="1:32" x14ac:dyDescent="0.4">
      <c r="A65" s="32">
        <f t="shared" si="2"/>
        <v>2</v>
      </c>
      <c r="B65" s="31">
        <f t="shared" si="3"/>
        <v>4</v>
      </c>
      <c r="U65" s="32" t="str">
        <f t="shared" si="4"/>
        <v>2:4</v>
      </c>
      <c r="V65" s="32">
        <f t="shared" si="5"/>
        <v>0.14285714285714285</v>
      </c>
      <c r="X65" s="32">
        <v>7</v>
      </c>
      <c r="Y65" s="29" t="str">
        <f t="shared" si="7"/>
        <v>府中郷土の森</v>
      </c>
      <c r="Z65" s="29"/>
      <c r="AA65" s="29"/>
      <c r="AB65" s="29"/>
      <c r="AC65" s="29"/>
      <c r="AD65" s="29"/>
      <c r="AE65" s="29"/>
      <c r="AF65" s="29">
        <f>IF(AF$57&lt;=$B$3,1,"")</f>
        <v>1</v>
      </c>
    </row>
    <row r="66" spans="1:32" x14ac:dyDescent="0.4">
      <c r="A66" s="32">
        <f t="shared" si="2"/>
        <v>2</v>
      </c>
      <c r="B66" s="31">
        <f t="shared" si="3"/>
        <v>5</v>
      </c>
      <c r="U66" s="32" t="str">
        <f t="shared" si="4"/>
        <v>2:5</v>
      </c>
      <c r="V66" s="32">
        <f t="shared" si="5"/>
        <v>0.1111111111111111</v>
      </c>
    </row>
    <row r="67" spans="1:32" x14ac:dyDescent="0.4">
      <c r="A67" s="32">
        <f t="shared" si="2"/>
        <v>2</v>
      </c>
      <c r="B67" s="31">
        <f t="shared" si="3"/>
        <v>6</v>
      </c>
      <c r="U67" s="32" t="str">
        <f t="shared" si="4"/>
        <v>2:6</v>
      </c>
      <c r="V67" s="32">
        <f t="shared" si="5"/>
        <v>1</v>
      </c>
    </row>
    <row r="68" spans="1:32" x14ac:dyDescent="0.4">
      <c r="A68" s="32">
        <f t="shared" si="2"/>
        <v>2</v>
      </c>
      <c r="B68" s="31">
        <f t="shared" si="3"/>
        <v>7</v>
      </c>
      <c r="U68" s="32" t="str">
        <f t="shared" si="4"/>
        <v>2:7</v>
      </c>
      <c r="V68" s="32">
        <f t="shared" si="5"/>
        <v>0.25</v>
      </c>
    </row>
    <row r="69" spans="1:32" x14ac:dyDescent="0.4">
      <c r="A69" s="32">
        <f t="shared" si="2"/>
        <v>3</v>
      </c>
      <c r="B69" s="31">
        <f t="shared" si="3"/>
        <v>4</v>
      </c>
      <c r="U69" s="32" t="str">
        <f t="shared" si="4"/>
        <v>3:4</v>
      </c>
      <c r="V69" s="32">
        <f t="shared" si="5"/>
        <v>1</v>
      </c>
    </row>
    <row r="70" spans="1:32" x14ac:dyDescent="0.4">
      <c r="A70" s="32">
        <f t="shared" si="2"/>
        <v>3</v>
      </c>
      <c r="B70" s="31">
        <f t="shared" si="3"/>
        <v>5</v>
      </c>
      <c r="U70" s="32" t="str">
        <f t="shared" si="4"/>
        <v>3:5</v>
      </c>
      <c r="V70" s="32">
        <f t="shared" si="5"/>
        <v>0.33333333333333331</v>
      </c>
    </row>
    <row r="71" spans="1:32" x14ac:dyDescent="0.4">
      <c r="A71" s="32">
        <f t="shared" si="2"/>
        <v>3</v>
      </c>
      <c r="B71" s="31">
        <f t="shared" si="3"/>
        <v>6</v>
      </c>
      <c r="U71" s="32" t="str">
        <f t="shared" si="4"/>
        <v>3:6</v>
      </c>
      <c r="V71" s="32">
        <f t="shared" si="5"/>
        <v>7</v>
      </c>
    </row>
    <row r="72" spans="1:32" x14ac:dyDescent="0.4">
      <c r="A72" s="32">
        <f t="shared" si="2"/>
        <v>3</v>
      </c>
      <c r="B72" s="31">
        <f t="shared" si="3"/>
        <v>7</v>
      </c>
      <c r="U72" s="32" t="str">
        <f t="shared" si="4"/>
        <v>3:7</v>
      </c>
      <c r="V72" s="32">
        <f t="shared" si="5"/>
        <v>5</v>
      </c>
    </row>
    <row r="73" spans="1:32" x14ac:dyDescent="0.4">
      <c r="A73" s="32">
        <f t="shared" si="2"/>
        <v>4</v>
      </c>
      <c r="B73" s="31">
        <f t="shared" si="3"/>
        <v>5</v>
      </c>
      <c r="U73" s="32" t="str">
        <f t="shared" si="4"/>
        <v>4:5</v>
      </c>
      <c r="V73" s="32">
        <f t="shared" si="5"/>
        <v>0.33333333333333331</v>
      </c>
    </row>
    <row r="74" spans="1:32" x14ac:dyDescent="0.4">
      <c r="A74" s="32">
        <f t="shared" si="2"/>
        <v>4</v>
      </c>
      <c r="B74" s="31">
        <f t="shared" si="3"/>
        <v>6</v>
      </c>
      <c r="U74" s="32" t="str">
        <f t="shared" si="4"/>
        <v>4:6</v>
      </c>
      <c r="V74" s="32">
        <f t="shared" si="5"/>
        <v>7</v>
      </c>
    </row>
    <row r="75" spans="1:32" x14ac:dyDescent="0.4">
      <c r="A75" s="32">
        <f t="shared" si="2"/>
        <v>4</v>
      </c>
      <c r="B75" s="31">
        <f t="shared" si="3"/>
        <v>7</v>
      </c>
      <c r="U75" s="32" t="str">
        <f t="shared" si="4"/>
        <v>4:7</v>
      </c>
      <c r="V75" s="32">
        <f t="shared" si="5"/>
        <v>5</v>
      </c>
    </row>
    <row r="76" spans="1:32" x14ac:dyDescent="0.4">
      <c r="A76" s="32">
        <f t="shared" si="2"/>
        <v>5</v>
      </c>
      <c r="B76" s="31">
        <f t="shared" si="3"/>
        <v>6</v>
      </c>
      <c r="U76" s="32" t="str">
        <f t="shared" si="4"/>
        <v>5:6</v>
      </c>
      <c r="V76" s="32">
        <f t="shared" si="5"/>
        <v>7</v>
      </c>
    </row>
    <row r="77" spans="1:32" x14ac:dyDescent="0.4">
      <c r="A77" s="32">
        <f t="shared" si="2"/>
        <v>5</v>
      </c>
      <c r="B77" s="31">
        <f t="shared" si="3"/>
        <v>7</v>
      </c>
      <c r="U77" s="32" t="str">
        <f t="shared" si="4"/>
        <v>5:7</v>
      </c>
      <c r="V77" s="32">
        <f t="shared" si="5"/>
        <v>7</v>
      </c>
    </row>
    <row r="78" spans="1:32" x14ac:dyDescent="0.4">
      <c r="A78" s="32">
        <f t="shared" si="2"/>
        <v>6</v>
      </c>
      <c r="B78" s="31">
        <f t="shared" si="3"/>
        <v>7</v>
      </c>
      <c r="U78" s="32" t="str">
        <f t="shared" si="4"/>
        <v>6:7</v>
      </c>
      <c r="V78" s="32">
        <f t="shared" si="5"/>
        <v>0.33333333333333331</v>
      </c>
    </row>
    <row r="79" spans="1:32" x14ac:dyDescent="0.4">
      <c r="A79" s="32">
        <f t="shared" si="2"/>
        <v>7</v>
      </c>
      <c r="B79" s="31">
        <f t="shared" si="3"/>
        <v>8</v>
      </c>
      <c r="U79" s="32" t="str">
        <f t="shared" si="4"/>
        <v>7:8</v>
      </c>
      <c r="V79" s="32">
        <f t="shared" si="5"/>
        <v>0</v>
      </c>
    </row>
    <row r="80" spans="1:32" x14ac:dyDescent="0.4">
      <c r="A80" s="32">
        <f t="shared" si="2"/>
        <v>7</v>
      </c>
      <c r="B80" s="31">
        <f t="shared" si="3"/>
        <v>9</v>
      </c>
      <c r="U80" s="32" t="str">
        <f t="shared" si="4"/>
        <v>7:9</v>
      </c>
      <c r="V80" s="32">
        <f t="shared" si="5"/>
        <v>0</v>
      </c>
    </row>
    <row r="81" spans="1:22" x14ac:dyDescent="0.4">
      <c r="A81" s="32">
        <f t="shared" si="2"/>
        <v>7</v>
      </c>
      <c r="B81" s="31">
        <f t="shared" si="3"/>
        <v>10</v>
      </c>
      <c r="U81" s="32" t="str">
        <f t="shared" si="4"/>
        <v>7:10</v>
      </c>
      <c r="V81" s="32">
        <f t="shared" si="5"/>
        <v>0</v>
      </c>
    </row>
    <row r="82" spans="1:22" x14ac:dyDescent="0.4">
      <c r="A82" s="32">
        <f t="shared" si="2"/>
        <v>7</v>
      </c>
      <c r="B82" s="31">
        <f t="shared" si="3"/>
        <v>11</v>
      </c>
      <c r="U82" s="32" t="str">
        <f t="shared" si="4"/>
        <v>7:11</v>
      </c>
      <c r="V82" s="32">
        <f t="shared" si="5"/>
        <v>0</v>
      </c>
    </row>
    <row r="83" spans="1:22" x14ac:dyDescent="0.4">
      <c r="A83" s="32">
        <f t="shared" si="2"/>
        <v>7</v>
      </c>
      <c r="B83" s="31">
        <f t="shared" si="3"/>
        <v>12</v>
      </c>
      <c r="U83" s="32" t="str">
        <f t="shared" si="4"/>
        <v>7:12</v>
      </c>
      <c r="V83" s="32">
        <f t="shared" si="5"/>
        <v>0</v>
      </c>
    </row>
    <row r="84" spans="1:22" x14ac:dyDescent="0.4">
      <c r="A84" s="32">
        <f t="shared" si="2"/>
        <v>7</v>
      </c>
      <c r="B84" s="31">
        <f t="shared" si="3"/>
        <v>13</v>
      </c>
      <c r="U84" s="32" t="str">
        <f t="shared" si="4"/>
        <v>7:13</v>
      </c>
      <c r="V84" s="32">
        <f t="shared" si="5"/>
        <v>0</v>
      </c>
    </row>
    <row r="85" spans="1:22" x14ac:dyDescent="0.4">
      <c r="A85" s="32">
        <f t="shared" si="2"/>
        <v>7</v>
      </c>
      <c r="B85" s="31">
        <f t="shared" si="3"/>
        <v>14</v>
      </c>
      <c r="U85" s="32" t="str">
        <f t="shared" si="4"/>
        <v>7:14</v>
      </c>
      <c r="V85" s="32">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11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1100-000001000000}">
      <formula1>$A$52:$A$53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F85"/>
  <sheetViews>
    <sheetView topLeftCell="B16" workbookViewId="0">
      <selection activeCell="M38" sqref="M38"/>
    </sheetView>
  </sheetViews>
  <sheetFormatPr defaultRowHeight="18.75" x14ac:dyDescent="0.4"/>
  <cols>
    <col min="1" max="1" width="15.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x14ac:dyDescent="0.4">
      <c r="A1" s="29" t="s">
        <v>61</v>
      </c>
      <c r="B1" s="30" t="s">
        <v>67</v>
      </c>
    </row>
    <row r="2" spans="1:20" x14ac:dyDescent="0.4">
      <c r="A2" s="29" t="s">
        <v>30</v>
      </c>
      <c r="B2" s="33" t="s">
        <v>34</v>
      </c>
    </row>
    <row r="3" spans="1:20" x14ac:dyDescent="0.4">
      <c r="A3" s="29" t="str">
        <f>A55 &amp; "の数"</f>
        <v>代替案の数</v>
      </c>
      <c r="B3" s="33">
        <v>7</v>
      </c>
    </row>
    <row r="5" spans="1:20" x14ac:dyDescent="0.4">
      <c r="A5" s="29" t="str">
        <f>A$55 &amp; "1の名称"</f>
        <v>代替案1の名称</v>
      </c>
      <c r="B5" s="33" t="s">
        <v>46</v>
      </c>
    </row>
    <row r="6" spans="1:20" x14ac:dyDescent="0.4">
      <c r="A6" s="29" t="str">
        <f>A$55 &amp; "2の名称"</f>
        <v>代替案2の名称</v>
      </c>
      <c r="B6" s="33" t="s">
        <v>47</v>
      </c>
    </row>
    <row r="7" spans="1:20" x14ac:dyDescent="0.4">
      <c r="A7" s="29" t="str">
        <f>IF(B$3&gt;=3,A$55 &amp; "3の名称","")</f>
        <v>代替案3の名称</v>
      </c>
      <c r="B7" s="33" t="s">
        <v>48</v>
      </c>
    </row>
    <row r="8" spans="1:20" x14ac:dyDescent="0.4">
      <c r="A8" s="29" t="str">
        <f>IF(B$3&gt;=4,A$55 &amp; "4の名称","")</f>
        <v>代替案4の名称</v>
      </c>
      <c r="B8" s="33" t="s">
        <v>50</v>
      </c>
    </row>
    <row r="9" spans="1:20" x14ac:dyDescent="0.4">
      <c r="A9" s="29" t="str">
        <f>IF(B$3&gt;=5,A$55 &amp; "5の名称","")</f>
        <v>代替案5の名称</v>
      </c>
      <c r="B9" s="33" t="s">
        <v>51</v>
      </c>
    </row>
    <row r="10" spans="1:20" x14ac:dyDescent="0.4">
      <c r="A10" s="29" t="str">
        <f>IF(B$3&gt;=6,A$55 &amp; "6の名称","")</f>
        <v>代替案6の名称</v>
      </c>
      <c r="B10" s="30" t="s">
        <v>53</v>
      </c>
    </row>
    <row r="11" spans="1:20" x14ac:dyDescent="0.4">
      <c r="A11" s="29" t="str">
        <f>IF(B$3&gt;=7,A$55 &amp; "7の名称","")</f>
        <v>代替案7の名称</v>
      </c>
      <c r="B11" s="30" t="s">
        <v>59</v>
      </c>
    </row>
    <row r="12" spans="1:20" x14ac:dyDescent="0.4">
      <c r="A12" s="34" t="str">
        <f>IF(B$3&gt;=8,A$55 &amp; "8の名称","")</f>
        <v/>
      </c>
      <c r="B12" s="35"/>
      <c r="H12" s="36" t="s">
        <v>41</v>
      </c>
    </row>
    <row r="13" spans="1:20" x14ac:dyDescent="0.4">
      <c r="H13" s="36" t="s">
        <v>40</v>
      </c>
    </row>
    <row r="14" spans="1:20" x14ac:dyDescent="0.4">
      <c r="B14" s="37" t="str">
        <f>B1&amp;"に関する一対比較"</f>
        <v>歴史文化財に関する一対比較</v>
      </c>
    </row>
    <row r="15" spans="1:20" ht="216.75" customHeight="1" x14ac:dyDescent="0.4">
      <c r="B15" s="38"/>
      <c r="C15" s="39" t="str">
        <f>"左の項目が圧倒的に" &amp; A56</f>
        <v>左の項目が圧倒的によい</v>
      </c>
      <c r="D15" s="39" t="s">
        <v>32</v>
      </c>
      <c r="E15" s="39" t="str">
        <f>"左の項目がうんと" &amp; A56</f>
        <v>左の項目がうんとよい</v>
      </c>
      <c r="F15" s="39" t="s">
        <v>32</v>
      </c>
      <c r="G15" s="39" t="str">
        <f>"左の項目がかなり" &amp; A56</f>
        <v>左の項目がかなりよい</v>
      </c>
      <c r="H15" s="39" t="s">
        <v>32</v>
      </c>
      <c r="I15" s="39" t="str">
        <f>"左の項目が少し" &amp; A56</f>
        <v>左の項目が少しよい</v>
      </c>
      <c r="J15" s="39" t="s">
        <v>32</v>
      </c>
      <c r="K15" s="39" t="str">
        <f>"左右同じくらい" &amp; A56</f>
        <v>左右同じくらいよい</v>
      </c>
      <c r="L15" s="39" t="s">
        <v>32</v>
      </c>
      <c r="M15" s="39" t="str">
        <f>"右の項目が少し" &amp; A56</f>
        <v>右の項目が少しよい</v>
      </c>
      <c r="N15" s="39" t="s">
        <v>32</v>
      </c>
      <c r="O15" s="39" t="str">
        <f>"右の項目がかなり" &amp; A56</f>
        <v>右の項目がかなりよい</v>
      </c>
      <c r="P15" s="39" t="s">
        <v>32</v>
      </c>
      <c r="Q15" s="39" t="str">
        <f>"右の項目がうんと" &amp; A56</f>
        <v>右の項目がうんとよい</v>
      </c>
      <c r="R15" s="39" t="s">
        <v>32</v>
      </c>
      <c r="S15" s="39" t="str">
        <f>"右の項目が圧倒的に" &amp; A56</f>
        <v>右の項目が圧倒的によい</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生田緑地</v>
      </c>
      <c r="C17" s="38"/>
      <c r="D17" s="38"/>
      <c r="E17" s="38"/>
      <c r="F17" s="38"/>
      <c r="G17" s="38">
        <v>1</v>
      </c>
      <c r="H17" s="38"/>
      <c r="I17" s="38"/>
      <c r="J17" s="38"/>
      <c r="K17" s="38"/>
      <c r="L17" s="38"/>
      <c r="M17" s="38"/>
      <c r="N17" s="38"/>
      <c r="O17" s="38"/>
      <c r="P17" s="38"/>
      <c r="Q17" s="38"/>
      <c r="R17" s="38"/>
      <c r="S17" s="38"/>
      <c r="T17" s="38" t="str">
        <f>IF(B58&lt;=$B$3,INDEX($B$5:$B$12,B58),"")</f>
        <v>多摩川河岸</v>
      </c>
    </row>
    <row r="18" spans="2:20" x14ac:dyDescent="0.4">
      <c r="B18" s="38" t="str">
        <f t="shared" ref="B18:B44" si="0">IF(A59&lt;$B$3,INDEX($B$5:$B$12,A59),"")</f>
        <v>生田緑地</v>
      </c>
      <c r="C18" s="38"/>
      <c r="D18" s="38"/>
      <c r="E18" s="38"/>
      <c r="F18" s="38"/>
      <c r="G18" s="38"/>
      <c r="H18" s="38"/>
      <c r="I18" s="38"/>
      <c r="J18" s="38">
        <v>1</v>
      </c>
      <c r="K18" s="38"/>
      <c r="L18" s="38"/>
      <c r="M18" s="38"/>
      <c r="N18" s="38"/>
      <c r="O18" s="38"/>
      <c r="P18" s="38"/>
      <c r="Q18" s="38"/>
      <c r="R18" s="38"/>
      <c r="S18" s="38"/>
      <c r="T18" s="38" t="str">
        <f t="shared" ref="T18:T44" si="1">IF(B59&lt;=$B$3,INDEX($B$5:$B$12,B59),"")</f>
        <v>神代植物公園</v>
      </c>
    </row>
    <row r="19" spans="2:20" x14ac:dyDescent="0.4">
      <c r="B19" s="38" t="str">
        <f t="shared" si="0"/>
        <v>生田緑地</v>
      </c>
      <c r="C19" s="38"/>
      <c r="D19" s="38"/>
      <c r="E19" s="38"/>
      <c r="F19" s="38"/>
      <c r="G19" s="38"/>
      <c r="H19" s="38"/>
      <c r="I19" s="38"/>
      <c r="J19" s="38"/>
      <c r="K19" s="38"/>
      <c r="L19" s="38"/>
      <c r="M19" s="38">
        <v>1</v>
      </c>
      <c r="N19" s="38"/>
      <c r="O19" s="38"/>
      <c r="P19" s="38"/>
      <c r="Q19" s="38"/>
      <c r="R19" s="38"/>
      <c r="S19" s="38"/>
      <c r="T19" s="38" t="str">
        <f t="shared" si="1"/>
        <v>三渓園</v>
      </c>
    </row>
    <row r="20" spans="2:20" x14ac:dyDescent="0.4">
      <c r="B20" s="38" t="str">
        <f t="shared" si="0"/>
        <v>生田緑地</v>
      </c>
      <c r="C20" s="38"/>
      <c r="D20" s="38"/>
      <c r="E20" s="38"/>
      <c r="F20" s="38"/>
      <c r="G20" s="38"/>
      <c r="H20" s="38"/>
      <c r="I20" s="38">
        <v>1</v>
      </c>
      <c r="J20" s="38"/>
      <c r="K20" s="38"/>
      <c r="L20" s="38"/>
      <c r="M20" s="38"/>
      <c r="N20" s="38"/>
      <c r="O20" s="38"/>
      <c r="P20" s="38"/>
      <c r="Q20" s="38"/>
      <c r="R20" s="38"/>
      <c r="S20" s="38"/>
      <c r="T20" s="38" t="str">
        <f t="shared" si="1"/>
        <v>東高根森林公園</v>
      </c>
    </row>
    <row r="21" spans="2:20" x14ac:dyDescent="0.4">
      <c r="B21" s="38" t="str">
        <f t="shared" si="0"/>
        <v>生田緑地</v>
      </c>
      <c r="C21" s="38"/>
      <c r="D21" s="38"/>
      <c r="E21" s="38"/>
      <c r="F21" s="38"/>
      <c r="G21" s="38"/>
      <c r="H21" s="38"/>
      <c r="I21" s="38">
        <v>1</v>
      </c>
      <c r="J21" s="38"/>
      <c r="K21" s="38"/>
      <c r="L21" s="38"/>
      <c r="M21" s="38"/>
      <c r="N21" s="38"/>
      <c r="O21" s="38"/>
      <c r="P21" s="38"/>
      <c r="Q21" s="38"/>
      <c r="R21" s="38"/>
      <c r="S21" s="38"/>
      <c r="T21" s="38" t="str">
        <f t="shared" si="1"/>
        <v>山下公園</v>
      </c>
    </row>
    <row r="22" spans="2:20" x14ac:dyDescent="0.4">
      <c r="B22" s="38" t="str">
        <f t="shared" si="0"/>
        <v>生田緑地</v>
      </c>
      <c r="C22" s="38"/>
      <c r="D22" s="38"/>
      <c r="E22" s="38"/>
      <c r="F22" s="38"/>
      <c r="G22" s="38"/>
      <c r="H22" s="38"/>
      <c r="I22" s="38"/>
      <c r="J22" s="38"/>
      <c r="K22" s="38"/>
      <c r="L22" s="38"/>
      <c r="M22" s="38">
        <v>1</v>
      </c>
      <c r="N22" s="38"/>
      <c r="O22" s="38"/>
      <c r="P22" s="38"/>
      <c r="Q22" s="38"/>
      <c r="R22" s="38"/>
      <c r="S22" s="38"/>
      <c r="T22" s="38" t="str">
        <f t="shared" si="1"/>
        <v>府中郷土の森</v>
      </c>
    </row>
    <row r="23" spans="2:20" x14ac:dyDescent="0.4">
      <c r="B23" s="38" t="str">
        <f t="shared" si="0"/>
        <v>多摩川河岸</v>
      </c>
      <c r="C23" s="38"/>
      <c r="D23" s="38"/>
      <c r="E23" s="38"/>
      <c r="F23" s="38"/>
      <c r="G23" s="38"/>
      <c r="H23" s="38"/>
      <c r="I23" s="38"/>
      <c r="J23" s="38"/>
      <c r="K23" s="38"/>
      <c r="L23" s="38"/>
      <c r="M23" s="38"/>
      <c r="N23" s="38"/>
      <c r="O23" s="38">
        <v>1</v>
      </c>
      <c r="P23" s="38"/>
      <c r="Q23" s="38"/>
      <c r="R23" s="38"/>
      <c r="S23" s="38"/>
      <c r="T23" s="38" t="str">
        <f t="shared" si="1"/>
        <v>神代植物公園</v>
      </c>
    </row>
    <row r="24" spans="2:20" x14ac:dyDescent="0.4">
      <c r="B24" s="38" t="str">
        <f t="shared" si="0"/>
        <v>多摩川河岸</v>
      </c>
      <c r="C24" s="38"/>
      <c r="D24" s="38"/>
      <c r="E24" s="38"/>
      <c r="F24" s="38"/>
      <c r="G24" s="38"/>
      <c r="H24" s="38"/>
      <c r="I24" s="38"/>
      <c r="J24" s="38"/>
      <c r="K24" s="38"/>
      <c r="L24" s="38"/>
      <c r="M24" s="38"/>
      <c r="N24" s="38"/>
      <c r="O24" s="38"/>
      <c r="P24" s="38"/>
      <c r="Q24" s="38">
        <v>1</v>
      </c>
      <c r="R24" s="38"/>
      <c r="S24" s="38"/>
      <c r="T24" s="38" t="str">
        <f t="shared" si="1"/>
        <v>三渓園</v>
      </c>
    </row>
    <row r="25" spans="2:20" x14ac:dyDescent="0.4">
      <c r="B25" s="38" t="str">
        <f t="shared" si="0"/>
        <v>多摩川河岸</v>
      </c>
      <c r="C25" s="38"/>
      <c r="D25" s="38"/>
      <c r="E25" s="38"/>
      <c r="F25" s="38"/>
      <c r="G25" s="38"/>
      <c r="H25" s="38"/>
      <c r="I25" s="38"/>
      <c r="J25" s="38"/>
      <c r="K25" s="38">
        <v>1</v>
      </c>
      <c r="L25" s="38"/>
      <c r="M25" s="38"/>
      <c r="N25" s="38"/>
      <c r="O25" s="38"/>
      <c r="P25" s="38"/>
      <c r="Q25" s="38"/>
      <c r="R25" s="38"/>
      <c r="S25" s="38"/>
      <c r="T25" s="38" t="str">
        <f t="shared" si="1"/>
        <v>東高根森林公園</v>
      </c>
    </row>
    <row r="26" spans="2:20" x14ac:dyDescent="0.4">
      <c r="B26" s="38" t="str">
        <f t="shared" si="0"/>
        <v>多摩川河岸</v>
      </c>
      <c r="C26" s="38"/>
      <c r="D26" s="38"/>
      <c r="E26" s="38"/>
      <c r="F26" s="38"/>
      <c r="G26" s="38"/>
      <c r="H26" s="38"/>
      <c r="I26" s="38"/>
      <c r="J26" s="38"/>
      <c r="K26" s="38"/>
      <c r="L26" s="38"/>
      <c r="M26" s="38">
        <v>1</v>
      </c>
      <c r="N26" s="38"/>
      <c r="O26" s="38"/>
      <c r="P26" s="38"/>
      <c r="Q26" s="38"/>
      <c r="R26" s="38"/>
      <c r="S26" s="38"/>
      <c r="T26" s="38" t="str">
        <f t="shared" si="1"/>
        <v>山下公園</v>
      </c>
    </row>
    <row r="27" spans="2:20" x14ac:dyDescent="0.4">
      <c r="B27" s="38" t="str">
        <f t="shared" si="0"/>
        <v>多摩川河岸</v>
      </c>
      <c r="C27" s="38"/>
      <c r="D27" s="38"/>
      <c r="E27" s="38"/>
      <c r="F27" s="38"/>
      <c r="G27" s="38"/>
      <c r="H27" s="38"/>
      <c r="I27" s="38"/>
      <c r="J27" s="38"/>
      <c r="K27" s="38"/>
      <c r="L27" s="38"/>
      <c r="M27" s="38"/>
      <c r="N27" s="38"/>
      <c r="O27" s="38">
        <v>1</v>
      </c>
      <c r="P27" s="38"/>
      <c r="Q27" s="38"/>
      <c r="R27" s="38"/>
      <c r="S27" s="38"/>
      <c r="T27" s="38" t="str">
        <f t="shared" si="1"/>
        <v>府中郷土の森</v>
      </c>
    </row>
    <row r="28" spans="2:20" x14ac:dyDescent="0.4">
      <c r="B28" s="38" t="str">
        <f t="shared" si="0"/>
        <v>神代植物公園</v>
      </c>
      <c r="C28" s="38"/>
      <c r="D28" s="38"/>
      <c r="E28" s="38"/>
      <c r="F28" s="38"/>
      <c r="G28" s="38"/>
      <c r="H28" s="38"/>
      <c r="I28" s="38"/>
      <c r="J28" s="38"/>
      <c r="K28" s="38"/>
      <c r="L28" s="38"/>
      <c r="M28" s="38"/>
      <c r="N28" s="38"/>
      <c r="O28" s="38">
        <v>1</v>
      </c>
      <c r="P28" s="38"/>
      <c r="Q28" s="38"/>
      <c r="R28" s="38"/>
      <c r="S28" s="38"/>
      <c r="T28" s="38" t="str">
        <f t="shared" si="1"/>
        <v>三渓園</v>
      </c>
    </row>
    <row r="29" spans="2:20" x14ac:dyDescent="0.4">
      <c r="B29" s="38" t="str">
        <f t="shared" si="0"/>
        <v>神代植物公園</v>
      </c>
      <c r="C29" s="38"/>
      <c r="D29" s="38"/>
      <c r="E29" s="38"/>
      <c r="F29" s="38"/>
      <c r="G29" s="38"/>
      <c r="H29" s="38"/>
      <c r="I29" s="38">
        <v>1</v>
      </c>
      <c r="J29" s="38"/>
      <c r="K29" s="38"/>
      <c r="L29" s="38"/>
      <c r="M29" s="38"/>
      <c r="N29" s="38"/>
      <c r="O29" s="38"/>
      <c r="P29" s="38"/>
      <c r="Q29" s="38"/>
      <c r="R29" s="38"/>
      <c r="S29" s="38"/>
      <c r="T29" s="38" t="str">
        <f t="shared" si="1"/>
        <v>東高根森林公園</v>
      </c>
    </row>
    <row r="30" spans="2:20" x14ac:dyDescent="0.4">
      <c r="B30" s="38" t="str">
        <f t="shared" si="0"/>
        <v>神代植物公園</v>
      </c>
      <c r="C30" s="38"/>
      <c r="D30" s="38"/>
      <c r="E30" s="38"/>
      <c r="F30" s="38"/>
      <c r="G30" s="38"/>
      <c r="H30" s="38"/>
      <c r="I30" s="38"/>
      <c r="J30" s="38"/>
      <c r="K30" s="38">
        <v>1</v>
      </c>
      <c r="L30" s="38"/>
      <c r="M30" s="38"/>
      <c r="N30" s="38"/>
      <c r="O30" s="38"/>
      <c r="P30" s="38"/>
      <c r="Q30" s="38"/>
      <c r="R30" s="38"/>
      <c r="S30" s="38"/>
      <c r="T30" s="38" t="str">
        <f t="shared" si="1"/>
        <v>山下公園</v>
      </c>
    </row>
    <row r="31" spans="2:20" x14ac:dyDescent="0.4">
      <c r="B31" s="38" t="str">
        <f t="shared" si="0"/>
        <v>神代植物公園</v>
      </c>
      <c r="C31" s="38"/>
      <c r="D31" s="38"/>
      <c r="E31" s="38"/>
      <c r="F31" s="38"/>
      <c r="G31" s="38"/>
      <c r="H31" s="38"/>
      <c r="I31" s="38"/>
      <c r="J31" s="38"/>
      <c r="K31" s="38"/>
      <c r="L31" s="38"/>
      <c r="M31" s="38">
        <v>1</v>
      </c>
      <c r="N31" s="38"/>
      <c r="O31" s="38"/>
      <c r="P31" s="38"/>
      <c r="Q31" s="38"/>
      <c r="R31" s="38"/>
      <c r="S31" s="38"/>
      <c r="T31" s="38" t="str">
        <f t="shared" si="1"/>
        <v>府中郷土の森</v>
      </c>
    </row>
    <row r="32" spans="2:20" x14ac:dyDescent="0.4">
      <c r="B32" s="38" t="str">
        <f t="shared" si="0"/>
        <v>三渓園</v>
      </c>
      <c r="C32" s="38"/>
      <c r="D32" s="38"/>
      <c r="E32" s="38"/>
      <c r="F32" s="38"/>
      <c r="G32" s="38">
        <v>1</v>
      </c>
      <c r="H32" s="38"/>
      <c r="I32" s="38"/>
      <c r="J32" s="38"/>
      <c r="K32" s="38"/>
      <c r="L32" s="38"/>
      <c r="M32" s="38"/>
      <c r="N32" s="38"/>
      <c r="O32" s="38"/>
      <c r="P32" s="38"/>
      <c r="Q32" s="38"/>
      <c r="R32" s="38"/>
      <c r="S32" s="38"/>
      <c r="T32" s="38" t="str">
        <f t="shared" si="1"/>
        <v>東高根森林公園</v>
      </c>
    </row>
    <row r="33" spans="2:20" x14ac:dyDescent="0.4">
      <c r="B33" s="38" t="str">
        <f t="shared" si="0"/>
        <v>三渓園</v>
      </c>
      <c r="C33" s="38"/>
      <c r="D33" s="38"/>
      <c r="E33" s="38"/>
      <c r="F33" s="38"/>
      <c r="G33" s="38">
        <v>1</v>
      </c>
      <c r="H33" s="38"/>
      <c r="I33" s="38"/>
      <c r="J33" s="38"/>
      <c r="K33" s="38"/>
      <c r="L33" s="38"/>
      <c r="M33" s="38"/>
      <c r="N33" s="38"/>
      <c r="O33" s="38"/>
      <c r="P33" s="38"/>
      <c r="Q33" s="38"/>
      <c r="R33" s="38"/>
      <c r="S33" s="38"/>
      <c r="T33" s="38" t="str">
        <f t="shared" si="1"/>
        <v>山下公園</v>
      </c>
    </row>
    <row r="34" spans="2:20" x14ac:dyDescent="0.4">
      <c r="B34" s="38" t="str">
        <f t="shared" si="0"/>
        <v>三渓園</v>
      </c>
      <c r="C34" s="38"/>
      <c r="D34" s="38"/>
      <c r="E34" s="38"/>
      <c r="F34" s="38"/>
      <c r="G34" s="38"/>
      <c r="H34" s="38"/>
      <c r="I34" s="38">
        <v>1</v>
      </c>
      <c r="J34" s="38"/>
      <c r="K34" s="38"/>
      <c r="L34" s="38"/>
      <c r="M34" s="38"/>
      <c r="N34" s="38"/>
      <c r="O34" s="38"/>
      <c r="P34" s="38"/>
      <c r="Q34" s="38"/>
      <c r="R34" s="38"/>
      <c r="S34" s="38"/>
      <c r="T34" s="38" t="str">
        <f t="shared" si="1"/>
        <v>府中郷土の森</v>
      </c>
    </row>
    <row r="35" spans="2:20" x14ac:dyDescent="0.4">
      <c r="B35" s="38" t="str">
        <f t="shared" si="0"/>
        <v>東高根森林公園</v>
      </c>
      <c r="C35" s="38"/>
      <c r="D35" s="38"/>
      <c r="E35" s="38"/>
      <c r="F35" s="38"/>
      <c r="G35" s="38"/>
      <c r="H35" s="38"/>
      <c r="I35" s="38"/>
      <c r="J35" s="38"/>
      <c r="K35" s="38">
        <v>1</v>
      </c>
      <c r="L35" s="38"/>
      <c r="M35" s="38"/>
      <c r="N35" s="38"/>
      <c r="O35" s="38"/>
      <c r="P35" s="38"/>
      <c r="Q35" s="38"/>
      <c r="R35" s="38"/>
      <c r="S35" s="38"/>
      <c r="T35" s="38" t="str">
        <f t="shared" si="1"/>
        <v>山下公園</v>
      </c>
    </row>
    <row r="36" spans="2:20" x14ac:dyDescent="0.4">
      <c r="B36" s="38" t="str">
        <f t="shared" si="0"/>
        <v>東高根森林公園</v>
      </c>
      <c r="C36" s="38"/>
      <c r="D36" s="38"/>
      <c r="E36" s="38"/>
      <c r="F36" s="38"/>
      <c r="G36" s="38"/>
      <c r="H36" s="38"/>
      <c r="I36" s="38"/>
      <c r="J36" s="38"/>
      <c r="K36" s="38"/>
      <c r="L36" s="38"/>
      <c r="M36" s="38"/>
      <c r="N36" s="38"/>
      <c r="O36" s="38">
        <v>1</v>
      </c>
      <c r="P36" s="38"/>
      <c r="Q36" s="38"/>
      <c r="R36" s="38"/>
      <c r="S36" s="38"/>
      <c r="T36" s="38" t="str">
        <f t="shared" si="1"/>
        <v>府中郷土の森</v>
      </c>
    </row>
    <row r="37" spans="2:20" x14ac:dyDescent="0.4">
      <c r="B37" s="38" t="str">
        <f t="shared" si="0"/>
        <v>山下公園</v>
      </c>
      <c r="C37" s="38"/>
      <c r="D37" s="38"/>
      <c r="E37" s="38"/>
      <c r="F37" s="38"/>
      <c r="G37" s="38"/>
      <c r="H37" s="38"/>
      <c r="I37" s="38"/>
      <c r="J37" s="38"/>
      <c r="K37" s="38"/>
      <c r="L37" s="38"/>
      <c r="M37" s="38">
        <v>1</v>
      </c>
      <c r="N37" s="38"/>
      <c r="O37" s="38"/>
      <c r="P37" s="38"/>
      <c r="Q37" s="38"/>
      <c r="R37" s="38"/>
      <c r="S37" s="38"/>
      <c r="T37" s="38" t="str">
        <f t="shared" si="1"/>
        <v>府中郷土の森</v>
      </c>
    </row>
    <row r="38" spans="2: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2: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2: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2: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2: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2:20" x14ac:dyDescent="0.4">
      <c r="B43" s="42" t="str">
        <f t="shared" si="0"/>
        <v/>
      </c>
      <c r="C43" s="42"/>
      <c r="D43" s="42"/>
      <c r="E43" s="42"/>
      <c r="F43" s="42"/>
      <c r="G43" s="42"/>
      <c r="H43" s="42"/>
      <c r="I43" s="42"/>
      <c r="J43" s="42"/>
      <c r="K43" s="42"/>
      <c r="L43" s="42"/>
      <c r="M43" s="42"/>
      <c r="N43" s="42"/>
      <c r="O43" s="42"/>
      <c r="P43" s="42"/>
      <c r="Q43" s="42"/>
      <c r="R43" s="42"/>
      <c r="S43" s="42"/>
      <c r="T43" s="42" t="str">
        <f t="shared" si="1"/>
        <v/>
      </c>
    </row>
    <row r="44" spans="2:20" x14ac:dyDescent="0.4">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代替案</v>
      </c>
    </row>
    <row r="56" spans="1:32" x14ac:dyDescent="0.4">
      <c r="A56" s="32" t="str">
        <f>IF(A55="基準","重要","よい")</f>
        <v>よい</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5</v>
      </c>
      <c r="Y58" s="29"/>
      <c r="Z58" s="29" t="str">
        <f>Y59</f>
        <v>生田緑地</v>
      </c>
      <c r="AA58" s="29" t="str">
        <f>Y60</f>
        <v>多摩川河岸</v>
      </c>
      <c r="AB58" s="29" t="str">
        <f>Y61</f>
        <v>神代植物公園</v>
      </c>
      <c r="AC58" s="29" t="str">
        <f>Y62</f>
        <v>三渓園</v>
      </c>
      <c r="AD58" s="29" t="str">
        <f>Y63</f>
        <v>東高根森林公園</v>
      </c>
      <c r="AE58" s="29" t="str">
        <f>Y64</f>
        <v>山下公園</v>
      </c>
      <c r="AF58" s="29" t="str">
        <f>Y65</f>
        <v>府中郷土の森</v>
      </c>
    </row>
    <row r="59" spans="1:32" x14ac:dyDescent="0.4">
      <c r="A59" s="32">
        <f t="shared" ref="A59:A85" si="2">IF(B58=$B$3,A58+1,A58)</f>
        <v>1</v>
      </c>
      <c r="B59" s="31">
        <f t="shared" ref="B59:B85" si="3">IF(B58=B$3,A59+1,B58+1)</f>
        <v>3</v>
      </c>
      <c r="U59" s="32" t="str">
        <f t="shared" ref="U59:U85" si="4">A59&amp;":"&amp;B59</f>
        <v>1:3</v>
      </c>
      <c r="V59" s="32">
        <f t="shared" ref="V59:V85" si="5">SUMPRODUCT($C$16:$S$16,C18:S18)</f>
        <v>2</v>
      </c>
      <c r="X59" s="32">
        <v>1</v>
      </c>
      <c r="Y59" s="29" t="str">
        <f>IF(X59&lt;=$B$3,B5,"")</f>
        <v>生田緑地</v>
      </c>
      <c r="Z59" s="29">
        <f>IF(Z$57&lt;=$B$3,1,"")</f>
        <v>1</v>
      </c>
      <c r="AA59" s="29">
        <f>IF(AA$57&lt;=$B$3,VLOOKUP($X59&amp;":"&amp;AA$57,$U$58:$V$85,2,FALSE),"")</f>
        <v>5</v>
      </c>
      <c r="AB59" s="29">
        <f t="shared" ref="AB59:AF63" si="6">IF(AB$57&lt;=$B$3,VLOOKUP($X59&amp;":"&amp;AB$57,$U$58:$V$85,2,FALSE),"")</f>
        <v>2</v>
      </c>
      <c r="AC59" s="29">
        <f t="shared" si="6"/>
        <v>0.33333333333333331</v>
      </c>
      <c r="AD59" s="29">
        <f t="shared" si="6"/>
        <v>3</v>
      </c>
      <c r="AE59" s="29">
        <f t="shared" si="6"/>
        <v>3</v>
      </c>
      <c r="AF59" s="29">
        <f t="shared" si="6"/>
        <v>0.33333333333333331</v>
      </c>
    </row>
    <row r="60" spans="1:32" x14ac:dyDescent="0.4">
      <c r="A60" s="32">
        <f t="shared" si="2"/>
        <v>1</v>
      </c>
      <c r="B60" s="31">
        <f t="shared" si="3"/>
        <v>4</v>
      </c>
      <c r="U60" s="32" t="str">
        <f t="shared" si="4"/>
        <v>1:4</v>
      </c>
      <c r="V60" s="32">
        <f t="shared" si="5"/>
        <v>0.33333333333333331</v>
      </c>
      <c r="X60" s="32">
        <v>2</v>
      </c>
      <c r="Y60" s="29" t="str">
        <f t="shared" ref="Y60:Y65" si="7">IF(X60&lt;=$B$3,B6,"")</f>
        <v>多摩川河岸</v>
      </c>
      <c r="Z60" s="29"/>
      <c r="AA60" s="29">
        <f>IF(AA$57&lt;=$B$3,1,"")</f>
        <v>1</v>
      </c>
      <c r="AB60" s="29">
        <f t="shared" si="6"/>
        <v>0.2</v>
      </c>
      <c r="AC60" s="29">
        <f t="shared" si="6"/>
        <v>0.14285714285714285</v>
      </c>
      <c r="AD60" s="29">
        <f t="shared" si="6"/>
        <v>1</v>
      </c>
      <c r="AE60" s="29">
        <f t="shared" si="6"/>
        <v>0.33333333333333331</v>
      </c>
      <c r="AF60" s="29">
        <f t="shared" si="6"/>
        <v>0.2</v>
      </c>
    </row>
    <row r="61" spans="1:32" x14ac:dyDescent="0.4">
      <c r="A61" s="32">
        <f t="shared" si="2"/>
        <v>1</v>
      </c>
      <c r="B61" s="31">
        <f t="shared" si="3"/>
        <v>5</v>
      </c>
      <c r="U61" s="32" t="str">
        <f t="shared" si="4"/>
        <v>1:5</v>
      </c>
      <c r="V61" s="32">
        <f t="shared" si="5"/>
        <v>3</v>
      </c>
      <c r="X61" s="32">
        <v>3</v>
      </c>
      <c r="Y61" s="29" t="str">
        <f t="shared" si="7"/>
        <v>神代植物公園</v>
      </c>
      <c r="Z61" s="29"/>
      <c r="AA61" s="29"/>
      <c r="AB61" s="29">
        <f>IF(AB$57&lt;=$B$3,1,"")</f>
        <v>1</v>
      </c>
      <c r="AC61" s="29">
        <f t="shared" si="6"/>
        <v>0.2</v>
      </c>
      <c r="AD61" s="29">
        <f t="shared" si="6"/>
        <v>3</v>
      </c>
      <c r="AE61" s="29">
        <f t="shared" si="6"/>
        <v>1</v>
      </c>
      <c r="AF61" s="29">
        <f t="shared" si="6"/>
        <v>0.33333333333333331</v>
      </c>
    </row>
    <row r="62" spans="1:32" x14ac:dyDescent="0.4">
      <c r="A62" s="32">
        <f t="shared" si="2"/>
        <v>1</v>
      </c>
      <c r="B62" s="31">
        <f t="shared" si="3"/>
        <v>6</v>
      </c>
      <c r="U62" s="32" t="str">
        <f t="shared" si="4"/>
        <v>1:6</v>
      </c>
      <c r="V62" s="32">
        <f t="shared" si="5"/>
        <v>3</v>
      </c>
      <c r="X62" s="32">
        <v>4</v>
      </c>
      <c r="Y62" s="29" t="str">
        <f t="shared" si="7"/>
        <v>三渓園</v>
      </c>
      <c r="Z62" s="29"/>
      <c r="AA62" s="29"/>
      <c r="AB62" s="29"/>
      <c r="AC62" s="29">
        <f>IF(AC$57&lt;=$B$3,1,"")</f>
        <v>1</v>
      </c>
      <c r="AD62" s="29">
        <f t="shared" si="6"/>
        <v>5</v>
      </c>
      <c r="AE62" s="29">
        <f t="shared" si="6"/>
        <v>5</v>
      </c>
      <c r="AF62" s="29">
        <f t="shared" si="6"/>
        <v>3</v>
      </c>
    </row>
    <row r="63" spans="1:32" x14ac:dyDescent="0.4">
      <c r="A63" s="32">
        <f t="shared" si="2"/>
        <v>1</v>
      </c>
      <c r="B63" s="31">
        <f t="shared" si="3"/>
        <v>7</v>
      </c>
      <c r="U63" s="32" t="str">
        <f t="shared" si="4"/>
        <v>1:7</v>
      </c>
      <c r="V63" s="32">
        <f t="shared" si="5"/>
        <v>0.33333333333333331</v>
      </c>
      <c r="X63" s="32">
        <v>5</v>
      </c>
      <c r="Y63" s="29" t="str">
        <f t="shared" si="7"/>
        <v>東高根森林公園</v>
      </c>
      <c r="Z63" s="29"/>
      <c r="AA63" s="29"/>
      <c r="AB63" s="29"/>
      <c r="AC63" s="29"/>
      <c r="AD63" s="29">
        <f>IF(AD$57&lt;=$B$3,1,"")</f>
        <v>1</v>
      </c>
      <c r="AE63" s="29">
        <f t="shared" si="6"/>
        <v>1</v>
      </c>
      <c r="AF63" s="29">
        <f t="shared" si="6"/>
        <v>0.2</v>
      </c>
    </row>
    <row r="64" spans="1:32" x14ac:dyDescent="0.4">
      <c r="A64" s="32">
        <f t="shared" si="2"/>
        <v>2</v>
      </c>
      <c r="B64" s="31">
        <f t="shared" si="3"/>
        <v>3</v>
      </c>
      <c r="U64" s="32" t="str">
        <f t="shared" si="4"/>
        <v>2:3</v>
      </c>
      <c r="V64" s="32">
        <f t="shared" si="5"/>
        <v>0.2</v>
      </c>
      <c r="X64" s="32">
        <v>6</v>
      </c>
      <c r="Y64" s="29" t="str">
        <f t="shared" si="7"/>
        <v>山下公園</v>
      </c>
      <c r="Z64" s="29"/>
      <c r="AA64" s="29"/>
      <c r="AB64" s="29"/>
      <c r="AC64" s="29"/>
      <c r="AD64" s="29"/>
      <c r="AE64" s="29">
        <f>IF(AE$57&lt;=$B$3,1,"")</f>
        <v>1</v>
      </c>
      <c r="AF64" s="29">
        <f>IF(AF$57&lt;=$B$3,VLOOKUP($X64&amp;":"&amp;AF$57,$U$58:$V$85,2,FALSE),"")</f>
        <v>0.33333333333333331</v>
      </c>
    </row>
    <row r="65" spans="1:32" x14ac:dyDescent="0.4">
      <c r="A65" s="32">
        <f t="shared" si="2"/>
        <v>2</v>
      </c>
      <c r="B65" s="31">
        <f t="shared" si="3"/>
        <v>4</v>
      </c>
      <c r="U65" s="32" t="str">
        <f t="shared" si="4"/>
        <v>2:4</v>
      </c>
      <c r="V65" s="32">
        <f t="shared" si="5"/>
        <v>0.14285714285714285</v>
      </c>
      <c r="X65" s="32">
        <v>7</v>
      </c>
      <c r="Y65" s="29" t="str">
        <f t="shared" si="7"/>
        <v>府中郷土の森</v>
      </c>
      <c r="Z65" s="29"/>
      <c r="AA65" s="29"/>
      <c r="AB65" s="29"/>
      <c r="AC65" s="29"/>
      <c r="AD65" s="29"/>
      <c r="AE65" s="29"/>
      <c r="AF65" s="29">
        <f>IF(AF$57&lt;=$B$3,1,"")</f>
        <v>1</v>
      </c>
    </row>
    <row r="66" spans="1:32" x14ac:dyDescent="0.4">
      <c r="A66" s="32">
        <f t="shared" si="2"/>
        <v>2</v>
      </c>
      <c r="B66" s="31">
        <f t="shared" si="3"/>
        <v>5</v>
      </c>
      <c r="U66" s="32" t="str">
        <f t="shared" si="4"/>
        <v>2:5</v>
      </c>
      <c r="V66" s="32">
        <f t="shared" si="5"/>
        <v>1</v>
      </c>
    </row>
    <row r="67" spans="1:32" x14ac:dyDescent="0.4">
      <c r="A67" s="32">
        <f t="shared" si="2"/>
        <v>2</v>
      </c>
      <c r="B67" s="31">
        <f t="shared" si="3"/>
        <v>6</v>
      </c>
      <c r="U67" s="32" t="str">
        <f t="shared" si="4"/>
        <v>2:6</v>
      </c>
      <c r="V67" s="32">
        <f t="shared" si="5"/>
        <v>0.33333333333333331</v>
      </c>
    </row>
    <row r="68" spans="1:32" x14ac:dyDescent="0.4">
      <c r="A68" s="32">
        <f t="shared" si="2"/>
        <v>2</v>
      </c>
      <c r="B68" s="31">
        <f t="shared" si="3"/>
        <v>7</v>
      </c>
      <c r="U68" s="32" t="str">
        <f t="shared" si="4"/>
        <v>2:7</v>
      </c>
      <c r="V68" s="32">
        <f t="shared" si="5"/>
        <v>0.2</v>
      </c>
    </row>
    <row r="69" spans="1:32" x14ac:dyDescent="0.4">
      <c r="A69" s="32">
        <f t="shared" si="2"/>
        <v>3</v>
      </c>
      <c r="B69" s="31">
        <f t="shared" si="3"/>
        <v>4</v>
      </c>
      <c r="U69" s="32" t="str">
        <f t="shared" si="4"/>
        <v>3:4</v>
      </c>
      <c r="V69" s="32">
        <f t="shared" si="5"/>
        <v>0.2</v>
      </c>
    </row>
    <row r="70" spans="1:32" x14ac:dyDescent="0.4">
      <c r="A70" s="32">
        <f t="shared" si="2"/>
        <v>3</v>
      </c>
      <c r="B70" s="31">
        <f t="shared" si="3"/>
        <v>5</v>
      </c>
      <c r="U70" s="32" t="str">
        <f t="shared" si="4"/>
        <v>3:5</v>
      </c>
      <c r="V70" s="32">
        <f t="shared" si="5"/>
        <v>3</v>
      </c>
    </row>
    <row r="71" spans="1:32" x14ac:dyDescent="0.4">
      <c r="A71" s="32">
        <f t="shared" si="2"/>
        <v>3</v>
      </c>
      <c r="B71" s="31">
        <f t="shared" si="3"/>
        <v>6</v>
      </c>
      <c r="U71" s="32" t="str">
        <f t="shared" si="4"/>
        <v>3:6</v>
      </c>
      <c r="V71" s="32">
        <f t="shared" si="5"/>
        <v>1</v>
      </c>
    </row>
    <row r="72" spans="1:32" x14ac:dyDescent="0.4">
      <c r="A72" s="32">
        <f t="shared" si="2"/>
        <v>3</v>
      </c>
      <c r="B72" s="31">
        <f t="shared" si="3"/>
        <v>7</v>
      </c>
      <c r="U72" s="32" t="str">
        <f t="shared" si="4"/>
        <v>3:7</v>
      </c>
      <c r="V72" s="32">
        <f t="shared" si="5"/>
        <v>0.33333333333333331</v>
      </c>
    </row>
    <row r="73" spans="1:32" x14ac:dyDescent="0.4">
      <c r="A73" s="32">
        <f t="shared" si="2"/>
        <v>4</v>
      </c>
      <c r="B73" s="31">
        <f t="shared" si="3"/>
        <v>5</v>
      </c>
      <c r="U73" s="32" t="str">
        <f t="shared" si="4"/>
        <v>4:5</v>
      </c>
      <c r="V73" s="32">
        <f t="shared" si="5"/>
        <v>5</v>
      </c>
    </row>
    <row r="74" spans="1:32" x14ac:dyDescent="0.4">
      <c r="A74" s="32">
        <f t="shared" si="2"/>
        <v>4</v>
      </c>
      <c r="B74" s="31">
        <f t="shared" si="3"/>
        <v>6</v>
      </c>
      <c r="U74" s="32" t="str">
        <f t="shared" si="4"/>
        <v>4:6</v>
      </c>
      <c r="V74" s="32">
        <f t="shared" si="5"/>
        <v>5</v>
      </c>
    </row>
    <row r="75" spans="1:32" x14ac:dyDescent="0.4">
      <c r="A75" s="32">
        <f t="shared" si="2"/>
        <v>4</v>
      </c>
      <c r="B75" s="31">
        <f t="shared" si="3"/>
        <v>7</v>
      </c>
      <c r="U75" s="32" t="str">
        <f t="shared" si="4"/>
        <v>4:7</v>
      </c>
      <c r="V75" s="32">
        <f t="shared" si="5"/>
        <v>3</v>
      </c>
    </row>
    <row r="76" spans="1:32" x14ac:dyDescent="0.4">
      <c r="A76" s="32">
        <f t="shared" si="2"/>
        <v>5</v>
      </c>
      <c r="B76" s="31">
        <f t="shared" si="3"/>
        <v>6</v>
      </c>
      <c r="U76" s="32" t="str">
        <f t="shared" si="4"/>
        <v>5:6</v>
      </c>
      <c r="V76" s="32">
        <f t="shared" si="5"/>
        <v>1</v>
      </c>
    </row>
    <row r="77" spans="1:32" x14ac:dyDescent="0.4">
      <c r="A77" s="32">
        <f t="shared" si="2"/>
        <v>5</v>
      </c>
      <c r="B77" s="31">
        <f t="shared" si="3"/>
        <v>7</v>
      </c>
      <c r="U77" s="32" t="str">
        <f t="shared" si="4"/>
        <v>5:7</v>
      </c>
      <c r="V77" s="32">
        <f t="shared" si="5"/>
        <v>0.2</v>
      </c>
    </row>
    <row r="78" spans="1:32" x14ac:dyDescent="0.4">
      <c r="A78" s="32">
        <f t="shared" si="2"/>
        <v>6</v>
      </c>
      <c r="B78" s="31">
        <f t="shared" si="3"/>
        <v>7</v>
      </c>
      <c r="U78" s="32" t="str">
        <f t="shared" si="4"/>
        <v>6:7</v>
      </c>
      <c r="V78" s="32">
        <f t="shared" si="5"/>
        <v>0.33333333333333331</v>
      </c>
    </row>
    <row r="79" spans="1:32" x14ac:dyDescent="0.4">
      <c r="A79" s="32">
        <f t="shared" si="2"/>
        <v>7</v>
      </c>
      <c r="B79" s="31">
        <f t="shared" si="3"/>
        <v>8</v>
      </c>
      <c r="U79" s="32" t="str">
        <f t="shared" si="4"/>
        <v>7:8</v>
      </c>
      <c r="V79" s="32">
        <f t="shared" si="5"/>
        <v>0</v>
      </c>
    </row>
    <row r="80" spans="1:32" x14ac:dyDescent="0.4">
      <c r="A80" s="32">
        <f t="shared" si="2"/>
        <v>7</v>
      </c>
      <c r="B80" s="31">
        <f t="shared" si="3"/>
        <v>9</v>
      </c>
      <c r="U80" s="32" t="str">
        <f t="shared" si="4"/>
        <v>7:9</v>
      </c>
      <c r="V80" s="32">
        <f t="shared" si="5"/>
        <v>0</v>
      </c>
    </row>
    <row r="81" spans="1:22" x14ac:dyDescent="0.4">
      <c r="A81" s="32">
        <f t="shared" si="2"/>
        <v>7</v>
      </c>
      <c r="B81" s="31">
        <f t="shared" si="3"/>
        <v>10</v>
      </c>
      <c r="U81" s="32" t="str">
        <f t="shared" si="4"/>
        <v>7:10</v>
      </c>
      <c r="V81" s="32">
        <f t="shared" si="5"/>
        <v>0</v>
      </c>
    </row>
    <row r="82" spans="1:22" x14ac:dyDescent="0.4">
      <c r="A82" s="32">
        <f t="shared" si="2"/>
        <v>7</v>
      </c>
      <c r="B82" s="31">
        <f t="shared" si="3"/>
        <v>11</v>
      </c>
      <c r="U82" s="32" t="str">
        <f t="shared" si="4"/>
        <v>7:11</v>
      </c>
      <c r="V82" s="32">
        <f t="shared" si="5"/>
        <v>0</v>
      </c>
    </row>
    <row r="83" spans="1:22" x14ac:dyDescent="0.4">
      <c r="A83" s="32">
        <f t="shared" si="2"/>
        <v>7</v>
      </c>
      <c r="B83" s="31">
        <f t="shared" si="3"/>
        <v>12</v>
      </c>
      <c r="U83" s="32" t="str">
        <f t="shared" si="4"/>
        <v>7:12</v>
      </c>
      <c r="V83" s="32">
        <f t="shared" si="5"/>
        <v>0</v>
      </c>
    </row>
    <row r="84" spans="1:22" x14ac:dyDescent="0.4">
      <c r="A84" s="32">
        <f t="shared" si="2"/>
        <v>7</v>
      </c>
      <c r="B84" s="31">
        <f t="shared" si="3"/>
        <v>13</v>
      </c>
      <c r="U84" s="32" t="str">
        <f t="shared" si="4"/>
        <v>7:13</v>
      </c>
      <c r="V84" s="32">
        <f t="shared" si="5"/>
        <v>0</v>
      </c>
    </row>
    <row r="85" spans="1:22" x14ac:dyDescent="0.4">
      <c r="A85" s="32">
        <f t="shared" si="2"/>
        <v>7</v>
      </c>
      <c r="B85" s="31">
        <f t="shared" si="3"/>
        <v>14</v>
      </c>
      <c r="U85" s="32" t="str">
        <f t="shared" si="4"/>
        <v>7:14</v>
      </c>
      <c r="V85" s="32">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12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1200-000001000000}">
      <formula1>2</formula1>
      <formula2>8</formula2>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F85"/>
  <sheetViews>
    <sheetView topLeftCell="B1" workbookViewId="0">
      <selection activeCell="U15" sqref="U15"/>
    </sheetView>
  </sheetViews>
  <sheetFormatPr defaultRowHeight="18.75" x14ac:dyDescent="0.4"/>
  <cols>
    <col min="1" max="1" width="15.75" style="32" customWidth="1"/>
    <col min="2" max="2" width="21.625" style="31" customWidth="1"/>
    <col min="3" max="19" width="3.625" style="31" customWidth="1"/>
    <col min="20" max="20" width="19.5" style="31" customWidth="1"/>
    <col min="21" max="23" width="9" style="32"/>
    <col min="24" max="24" width="12.5" style="32" customWidth="1"/>
    <col min="25" max="256" width="9" style="32"/>
    <col min="257" max="257" width="15.75" style="32" customWidth="1"/>
    <col min="258" max="258" width="21.625" style="32" customWidth="1"/>
    <col min="259" max="275" width="3.625" style="32" customWidth="1"/>
    <col min="276" max="276" width="19.5" style="32" customWidth="1"/>
    <col min="277" max="512" width="9" style="32"/>
    <col min="513" max="513" width="15.75" style="32" customWidth="1"/>
    <col min="514" max="514" width="21.625" style="32" customWidth="1"/>
    <col min="515" max="531" width="3.625" style="32" customWidth="1"/>
    <col min="532" max="532" width="19.5" style="32" customWidth="1"/>
    <col min="533" max="768" width="9" style="32"/>
    <col min="769" max="769" width="15.75" style="32" customWidth="1"/>
    <col min="770" max="770" width="21.625" style="32" customWidth="1"/>
    <col min="771" max="787" width="3.625" style="32" customWidth="1"/>
    <col min="788" max="788" width="19.5" style="32" customWidth="1"/>
    <col min="789" max="1024" width="9" style="32"/>
    <col min="1025" max="1025" width="15.75" style="32" customWidth="1"/>
    <col min="1026" max="1026" width="21.625" style="32" customWidth="1"/>
    <col min="1027" max="1043" width="3.625" style="32" customWidth="1"/>
    <col min="1044" max="1044" width="19.5" style="32" customWidth="1"/>
    <col min="1045" max="1280" width="9" style="32"/>
    <col min="1281" max="1281" width="15.75" style="32" customWidth="1"/>
    <col min="1282" max="1282" width="21.625" style="32" customWidth="1"/>
    <col min="1283" max="1299" width="3.625" style="32" customWidth="1"/>
    <col min="1300" max="1300" width="19.5" style="32" customWidth="1"/>
    <col min="1301" max="1536" width="9" style="32"/>
    <col min="1537" max="1537" width="15.75" style="32" customWidth="1"/>
    <col min="1538" max="1538" width="21.625" style="32" customWidth="1"/>
    <col min="1539" max="1555" width="3.625" style="32" customWidth="1"/>
    <col min="1556" max="1556" width="19.5" style="32" customWidth="1"/>
    <col min="1557" max="1792" width="9" style="32"/>
    <col min="1793" max="1793" width="15.75" style="32" customWidth="1"/>
    <col min="1794" max="1794" width="21.625" style="32" customWidth="1"/>
    <col min="1795" max="1811" width="3.625" style="32" customWidth="1"/>
    <col min="1812" max="1812" width="19.5" style="32" customWidth="1"/>
    <col min="1813" max="2048" width="9" style="32"/>
    <col min="2049" max="2049" width="15.75" style="32" customWidth="1"/>
    <col min="2050" max="2050" width="21.625" style="32" customWidth="1"/>
    <col min="2051" max="2067" width="3.625" style="32" customWidth="1"/>
    <col min="2068" max="2068" width="19.5" style="32" customWidth="1"/>
    <col min="2069" max="2304" width="9" style="32"/>
    <col min="2305" max="2305" width="15.75" style="32" customWidth="1"/>
    <col min="2306" max="2306" width="21.625" style="32" customWidth="1"/>
    <col min="2307" max="2323" width="3.625" style="32" customWidth="1"/>
    <col min="2324" max="2324" width="19.5" style="32" customWidth="1"/>
    <col min="2325" max="2560" width="9" style="32"/>
    <col min="2561" max="2561" width="15.75" style="32" customWidth="1"/>
    <col min="2562" max="2562" width="21.625" style="32" customWidth="1"/>
    <col min="2563" max="2579" width="3.625" style="32" customWidth="1"/>
    <col min="2580" max="2580" width="19.5" style="32" customWidth="1"/>
    <col min="2581" max="2816" width="9" style="32"/>
    <col min="2817" max="2817" width="15.75" style="32" customWidth="1"/>
    <col min="2818" max="2818" width="21.625" style="32" customWidth="1"/>
    <col min="2819" max="2835" width="3.625" style="32" customWidth="1"/>
    <col min="2836" max="2836" width="19.5" style="32" customWidth="1"/>
    <col min="2837" max="3072" width="9" style="32"/>
    <col min="3073" max="3073" width="15.75" style="32" customWidth="1"/>
    <col min="3074" max="3074" width="21.625" style="32" customWidth="1"/>
    <col min="3075" max="3091" width="3.625" style="32" customWidth="1"/>
    <col min="3092" max="3092" width="19.5" style="32" customWidth="1"/>
    <col min="3093" max="3328" width="9" style="32"/>
    <col min="3329" max="3329" width="15.75" style="32" customWidth="1"/>
    <col min="3330" max="3330" width="21.625" style="32" customWidth="1"/>
    <col min="3331" max="3347" width="3.625" style="32" customWidth="1"/>
    <col min="3348" max="3348" width="19.5" style="32" customWidth="1"/>
    <col min="3349" max="3584" width="9" style="32"/>
    <col min="3585" max="3585" width="15.75" style="32" customWidth="1"/>
    <col min="3586" max="3586" width="21.625" style="32" customWidth="1"/>
    <col min="3587" max="3603" width="3.625" style="32" customWidth="1"/>
    <col min="3604" max="3604" width="19.5" style="32" customWidth="1"/>
    <col min="3605" max="3840" width="9" style="32"/>
    <col min="3841" max="3841" width="15.75" style="32" customWidth="1"/>
    <col min="3842" max="3842" width="21.625" style="32" customWidth="1"/>
    <col min="3843" max="3859" width="3.625" style="32" customWidth="1"/>
    <col min="3860" max="3860" width="19.5" style="32" customWidth="1"/>
    <col min="3861" max="4096" width="9" style="32"/>
    <col min="4097" max="4097" width="15.75" style="32" customWidth="1"/>
    <col min="4098" max="4098" width="21.625" style="32" customWidth="1"/>
    <col min="4099" max="4115" width="3.625" style="32" customWidth="1"/>
    <col min="4116" max="4116" width="19.5" style="32" customWidth="1"/>
    <col min="4117" max="4352" width="9" style="32"/>
    <col min="4353" max="4353" width="15.75" style="32" customWidth="1"/>
    <col min="4354" max="4354" width="21.625" style="32" customWidth="1"/>
    <col min="4355" max="4371" width="3.625" style="32" customWidth="1"/>
    <col min="4372" max="4372" width="19.5" style="32" customWidth="1"/>
    <col min="4373" max="4608" width="9" style="32"/>
    <col min="4609" max="4609" width="15.75" style="32" customWidth="1"/>
    <col min="4610" max="4610" width="21.625" style="32" customWidth="1"/>
    <col min="4611" max="4627" width="3.625" style="32" customWidth="1"/>
    <col min="4628" max="4628" width="19.5" style="32" customWidth="1"/>
    <col min="4629" max="4864" width="9" style="32"/>
    <col min="4865" max="4865" width="15.75" style="32" customWidth="1"/>
    <col min="4866" max="4866" width="21.625" style="32" customWidth="1"/>
    <col min="4867" max="4883" width="3.625" style="32" customWidth="1"/>
    <col min="4884" max="4884" width="19.5" style="32" customWidth="1"/>
    <col min="4885" max="5120" width="9" style="32"/>
    <col min="5121" max="5121" width="15.75" style="32" customWidth="1"/>
    <col min="5122" max="5122" width="21.625" style="32" customWidth="1"/>
    <col min="5123" max="5139" width="3.625" style="32" customWidth="1"/>
    <col min="5140" max="5140" width="19.5" style="32" customWidth="1"/>
    <col min="5141" max="5376" width="9" style="32"/>
    <col min="5377" max="5377" width="15.75" style="32" customWidth="1"/>
    <col min="5378" max="5378" width="21.625" style="32" customWidth="1"/>
    <col min="5379" max="5395" width="3.625" style="32" customWidth="1"/>
    <col min="5396" max="5396" width="19.5" style="32" customWidth="1"/>
    <col min="5397" max="5632" width="9" style="32"/>
    <col min="5633" max="5633" width="15.75" style="32" customWidth="1"/>
    <col min="5634" max="5634" width="21.625" style="32" customWidth="1"/>
    <col min="5635" max="5651" width="3.625" style="32" customWidth="1"/>
    <col min="5652" max="5652" width="19.5" style="32" customWidth="1"/>
    <col min="5653" max="5888" width="9" style="32"/>
    <col min="5889" max="5889" width="15.75" style="32" customWidth="1"/>
    <col min="5890" max="5890" width="21.625" style="32" customWidth="1"/>
    <col min="5891" max="5907" width="3.625" style="32" customWidth="1"/>
    <col min="5908" max="5908" width="19.5" style="32" customWidth="1"/>
    <col min="5909" max="6144" width="9" style="32"/>
    <col min="6145" max="6145" width="15.75" style="32" customWidth="1"/>
    <col min="6146" max="6146" width="21.625" style="32" customWidth="1"/>
    <col min="6147" max="6163" width="3.625" style="32" customWidth="1"/>
    <col min="6164" max="6164" width="19.5" style="32" customWidth="1"/>
    <col min="6165" max="6400" width="9" style="32"/>
    <col min="6401" max="6401" width="15.75" style="32" customWidth="1"/>
    <col min="6402" max="6402" width="21.625" style="32" customWidth="1"/>
    <col min="6403" max="6419" width="3.625" style="32" customWidth="1"/>
    <col min="6420" max="6420" width="19.5" style="32" customWidth="1"/>
    <col min="6421" max="6656" width="9" style="32"/>
    <col min="6657" max="6657" width="15.75" style="32" customWidth="1"/>
    <col min="6658" max="6658" width="21.625" style="32" customWidth="1"/>
    <col min="6659" max="6675" width="3.625" style="32" customWidth="1"/>
    <col min="6676" max="6676" width="19.5" style="32" customWidth="1"/>
    <col min="6677" max="6912" width="9" style="32"/>
    <col min="6913" max="6913" width="15.75" style="32" customWidth="1"/>
    <col min="6914" max="6914" width="21.625" style="32" customWidth="1"/>
    <col min="6915" max="6931" width="3.625" style="32" customWidth="1"/>
    <col min="6932" max="6932" width="19.5" style="32" customWidth="1"/>
    <col min="6933" max="7168" width="9" style="32"/>
    <col min="7169" max="7169" width="15.75" style="32" customWidth="1"/>
    <col min="7170" max="7170" width="21.625" style="32" customWidth="1"/>
    <col min="7171" max="7187" width="3.625" style="32" customWidth="1"/>
    <col min="7188" max="7188" width="19.5" style="32" customWidth="1"/>
    <col min="7189" max="7424" width="9" style="32"/>
    <col min="7425" max="7425" width="15.75" style="32" customWidth="1"/>
    <col min="7426" max="7426" width="21.625" style="32" customWidth="1"/>
    <col min="7427" max="7443" width="3.625" style="32" customWidth="1"/>
    <col min="7444" max="7444" width="19.5" style="32" customWidth="1"/>
    <col min="7445" max="7680" width="9" style="32"/>
    <col min="7681" max="7681" width="15.75" style="32" customWidth="1"/>
    <col min="7682" max="7682" width="21.625" style="32" customWidth="1"/>
    <col min="7683" max="7699" width="3.625" style="32" customWidth="1"/>
    <col min="7700" max="7700" width="19.5" style="32" customWidth="1"/>
    <col min="7701" max="7936" width="9" style="32"/>
    <col min="7937" max="7937" width="15.75" style="32" customWidth="1"/>
    <col min="7938" max="7938" width="21.625" style="32" customWidth="1"/>
    <col min="7939" max="7955" width="3.625" style="32" customWidth="1"/>
    <col min="7956" max="7956" width="19.5" style="32" customWidth="1"/>
    <col min="7957" max="8192" width="9" style="32"/>
    <col min="8193" max="8193" width="15.75" style="32" customWidth="1"/>
    <col min="8194" max="8194" width="21.625" style="32" customWidth="1"/>
    <col min="8195" max="8211" width="3.625" style="32" customWidth="1"/>
    <col min="8212" max="8212" width="19.5" style="32" customWidth="1"/>
    <col min="8213" max="8448" width="9" style="32"/>
    <col min="8449" max="8449" width="15.75" style="32" customWidth="1"/>
    <col min="8450" max="8450" width="21.625" style="32" customWidth="1"/>
    <col min="8451" max="8467" width="3.625" style="32" customWidth="1"/>
    <col min="8468" max="8468" width="19.5" style="32" customWidth="1"/>
    <col min="8469" max="8704" width="9" style="32"/>
    <col min="8705" max="8705" width="15.75" style="32" customWidth="1"/>
    <col min="8706" max="8706" width="21.625" style="32" customWidth="1"/>
    <col min="8707" max="8723" width="3.625" style="32" customWidth="1"/>
    <col min="8724" max="8724" width="19.5" style="32" customWidth="1"/>
    <col min="8725" max="8960" width="9" style="32"/>
    <col min="8961" max="8961" width="15.75" style="32" customWidth="1"/>
    <col min="8962" max="8962" width="21.625" style="32" customWidth="1"/>
    <col min="8963" max="8979" width="3.625" style="32" customWidth="1"/>
    <col min="8980" max="8980" width="19.5" style="32" customWidth="1"/>
    <col min="8981" max="9216" width="9" style="32"/>
    <col min="9217" max="9217" width="15.75" style="32" customWidth="1"/>
    <col min="9218" max="9218" width="21.625" style="32" customWidth="1"/>
    <col min="9219" max="9235" width="3.625" style="32" customWidth="1"/>
    <col min="9236" max="9236" width="19.5" style="32" customWidth="1"/>
    <col min="9237" max="9472" width="9" style="32"/>
    <col min="9473" max="9473" width="15.75" style="32" customWidth="1"/>
    <col min="9474" max="9474" width="21.625" style="32" customWidth="1"/>
    <col min="9475" max="9491" width="3.625" style="32" customWidth="1"/>
    <col min="9492" max="9492" width="19.5" style="32" customWidth="1"/>
    <col min="9493" max="9728" width="9" style="32"/>
    <col min="9729" max="9729" width="15.75" style="32" customWidth="1"/>
    <col min="9730" max="9730" width="21.625" style="32" customWidth="1"/>
    <col min="9731" max="9747" width="3.625" style="32" customWidth="1"/>
    <col min="9748" max="9748" width="19.5" style="32" customWidth="1"/>
    <col min="9749" max="9984" width="9" style="32"/>
    <col min="9985" max="9985" width="15.75" style="32" customWidth="1"/>
    <col min="9986" max="9986" width="21.625" style="32" customWidth="1"/>
    <col min="9987" max="10003" width="3.625" style="32" customWidth="1"/>
    <col min="10004" max="10004" width="19.5" style="32" customWidth="1"/>
    <col min="10005" max="10240" width="9" style="32"/>
    <col min="10241" max="10241" width="15.75" style="32" customWidth="1"/>
    <col min="10242" max="10242" width="21.625" style="32" customWidth="1"/>
    <col min="10243" max="10259" width="3.625" style="32" customWidth="1"/>
    <col min="10260" max="10260" width="19.5" style="32" customWidth="1"/>
    <col min="10261" max="10496" width="9" style="32"/>
    <col min="10497" max="10497" width="15.75" style="32" customWidth="1"/>
    <col min="10498" max="10498" width="21.625" style="32" customWidth="1"/>
    <col min="10499" max="10515" width="3.625" style="32" customWidth="1"/>
    <col min="10516" max="10516" width="19.5" style="32" customWidth="1"/>
    <col min="10517" max="10752" width="9" style="32"/>
    <col min="10753" max="10753" width="15.75" style="32" customWidth="1"/>
    <col min="10754" max="10754" width="21.625" style="32" customWidth="1"/>
    <col min="10755" max="10771" width="3.625" style="32" customWidth="1"/>
    <col min="10772" max="10772" width="19.5" style="32" customWidth="1"/>
    <col min="10773" max="11008" width="9" style="32"/>
    <col min="11009" max="11009" width="15.75" style="32" customWidth="1"/>
    <col min="11010" max="11010" width="21.625" style="32" customWidth="1"/>
    <col min="11011" max="11027" width="3.625" style="32" customWidth="1"/>
    <col min="11028" max="11028" width="19.5" style="32" customWidth="1"/>
    <col min="11029" max="11264" width="9" style="32"/>
    <col min="11265" max="11265" width="15.75" style="32" customWidth="1"/>
    <col min="11266" max="11266" width="21.625" style="32" customWidth="1"/>
    <col min="11267" max="11283" width="3.625" style="32" customWidth="1"/>
    <col min="11284" max="11284" width="19.5" style="32" customWidth="1"/>
    <col min="11285" max="11520" width="9" style="32"/>
    <col min="11521" max="11521" width="15.75" style="32" customWidth="1"/>
    <col min="11522" max="11522" width="21.625" style="32" customWidth="1"/>
    <col min="11523" max="11539" width="3.625" style="32" customWidth="1"/>
    <col min="11540" max="11540" width="19.5" style="32" customWidth="1"/>
    <col min="11541" max="11776" width="9" style="32"/>
    <col min="11777" max="11777" width="15.75" style="32" customWidth="1"/>
    <col min="11778" max="11778" width="21.625" style="32" customWidth="1"/>
    <col min="11779" max="11795" width="3.625" style="32" customWidth="1"/>
    <col min="11796" max="11796" width="19.5" style="32" customWidth="1"/>
    <col min="11797" max="12032" width="9" style="32"/>
    <col min="12033" max="12033" width="15.75" style="32" customWidth="1"/>
    <col min="12034" max="12034" width="21.625" style="32" customWidth="1"/>
    <col min="12035" max="12051" width="3.625" style="32" customWidth="1"/>
    <col min="12052" max="12052" width="19.5" style="32" customWidth="1"/>
    <col min="12053" max="12288" width="9" style="32"/>
    <col min="12289" max="12289" width="15.75" style="32" customWidth="1"/>
    <col min="12290" max="12290" width="21.625" style="32" customWidth="1"/>
    <col min="12291" max="12307" width="3.625" style="32" customWidth="1"/>
    <col min="12308" max="12308" width="19.5" style="32" customWidth="1"/>
    <col min="12309" max="12544" width="9" style="32"/>
    <col min="12545" max="12545" width="15.75" style="32" customWidth="1"/>
    <col min="12546" max="12546" width="21.625" style="32" customWidth="1"/>
    <col min="12547" max="12563" width="3.625" style="32" customWidth="1"/>
    <col min="12564" max="12564" width="19.5" style="32" customWidth="1"/>
    <col min="12565" max="12800" width="9" style="32"/>
    <col min="12801" max="12801" width="15.75" style="32" customWidth="1"/>
    <col min="12802" max="12802" width="21.625" style="32" customWidth="1"/>
    <col min="12803" max="12819" width="3.625" style="32" customWidth="1"/>
    <col min="12820" max="12820" width="19.5" style="32" customWidth="1"/>
    <col min="12821" max="13056" width="9" style="32"/>
    <col min="13057" max="13057" width="15.75" style="32" customWidth="1"/>
    <col min="13058" max="13058" width="21.625" style="32" customWidth="1"/>
    <col min="13059" max="13075" width="3.625" style="32" customWidth="1"/>
    <col min="13076" max="13076" width="19.5" style="32" customWidth="1"/>
    <col min="13077" max="13312" width="9" style="32"/>
    <col min="13313" max="13313" width="15.75" style="32" customWidth="1"/>
    <col min="13314" max="13314" width="21.625" style="32" customWidth="1"/>
    <col min="13315" max="13331" width="3.625" style="32" customWidth="1"/>
    <col min="13332" max="13332" width="19.5" style="32" customWidth="1"/>
    <col min="13333" max="13568" width="9" style="32"/>
    <col min="13569" max="13569" width="15.75" style="32" customWidth="1"/>
    <col min="13570" max="13570" width="21.625" style="32" customWidth="1"/>
    <col min="13571" max="13587" width="3.625" style="32" customWidth="1"/>
    <col min="13588" max="13588" width="19.5" style="32" customWidth="1"/>
    <col min="13589" max="13824" width="9" style="32"/>
    <col min="13825" max="13825" width="15.75" style="32" customWidth="1"/>
    <col min="13826" max="13826" width="21.625" style="32" customWidth="1"/>
    <col min="13827" max="13843" width="3.625" style="32" customWidth="1"/>
    <col min="13844" max="13844" width="19.5" style="32" customWidth="1"/>
    <col min="13845" max="14080" width="9" style="32"/>
    <col min="14081" max="14081" width="15.75" style="32" customWidth="1"/>
    <col min="14082" max="14082" width="21.625" style="32" customWidth="1"/>
    <col min="14083" max="14099" width="3.625" style="32" customWidth="1"/>
    <col min="14100" max="14100" width="19.5" style="32" customWidth="1"/>
    <col min="14101" max="14336" width="9" style="32"/>
    <col min="14337" max="14337" width="15.75" style="32" customWidth="1"/>
    <col min="14338" max="14338" width="21.625" style="32" customWidth="1"/>
    <col min="14339" max="14355" width="3.625" style="32" customWidth="1"/>
    <col min="14356" max="14356" width="19.5" style="32" customWidth="1"/>
    <col min="14357" max="14592" width="9" style="32"/>
    <col min="14593" max="14593" width="15.75" style="32" customWidth="1"/>
    <col min="14594" max="14594" width="21.625" style="32" customWidth="1"/>
    <col min="14595" max="14611" width="3.625" style="32" customWidth="1"/>
    <col min="14612" max="14612" width="19.5" style="32" customWidth="1"/>
    <col min="14613" max="14848" width="9" style="32"/>
    <col min="14849" max="14849" width="15.75" style="32" customWidth="1"/>
    <col min="14850" max="14850" width="21.625" style="32" customWidth="1"/>
    <col min="14851" max="14867" width="3.625" style="32" customWidth="1"/>
    <col min="14868" max="14868" width="19.5" style="32" customWidth="1"/>
    <col min="14869" max="15104" width="9" style="32"/>
    <col min="15105" max="15105" width="15.75" style="32" customWidth="1"/>
    <col min="15106" max="15106" width="21.625" style="32" customWidth="1"/>
    <col min="15107" max="15123" width="3.625" style="32" customWidth="1"/>
    <col min="15124" max="15124" width="19.5" style="32" customWidth="1"/>
    <col min="15125" max="15360" width="9" style="32"/>
    <col min="15361" max="15361" width="15.75" style="32" customWidth="1"/>
    <col min="15362" max="15362" width="21.625" style="32" customWidth="1"/>
    <col min="15363" max="15379" width="3.625" style="32" customWidth="1"/>
    <col min="15380" max="15380" width="19.5" style="32" customWidth="1"/>
    <col min="15381" max="15616" width="9" style="32"/>
    <col min="15617" max="15617" width="15.75" style="32" customWidth="1"/>
    <col min="15618" max="15618" width="21.625" style="32" customWidth="1"/>
    <col min="15619" max="15635" width="3.625" style="32" customWidth="1"/>
    <col min="15636" max="15636" width="19.5" style="32" customWidth="1"/>
    <col min="15637" max="15872" width="9" style="32"/>
    <col min="15873" max="15873" width="15.75" style="32" customWidth="1"/>
    <col min="15874" max="15874" width="21.625" style="32" customWidth="1"/>
    <col min="15875" max="15891" width="3.625" style="32" customWidth="1"/>
    <col min="15892" max="15892" width="19.5" style="32" customWidth="1"/>
    <col min="15893" max="16128" width="9" style="32"/>
    <col min="16129" max="16129" width="15.75" style="32" customWidth="1"/>
    <col min="16130" max="16130" width="21.625" style="32" customWidth="1"/>
    <col min="16131" max="16147" width="3.625" style="32" customWidth="1"/>
    <col min="16148" max="16148" width="19.5" style="32" customWidth="1"/>
    <col min="16149" max="16384" width="9" style="32"/>
  </cols>
  <sheetData>
    <row r="1" spans="1:20" x14ac:dyDescent="0.4">
      <c r="A1" s="29" t="s">
        <v>61</v>
      </c>
      <c r="B1" s="30" t="s">
        <v>72</v>
      </c>
    </row>
    <row r="2" spans="1:20" x14ac:dyDescent="0.4">
      <c r="A2" s="29" t="s">
        <v>30</v>
      </c>
      <c r="B2" s="33" t="s">
        <v>34</v>
      </c>
    </row>
    <row r="3" spans="1:20" x14ac:dyDescent="0.4">
      <c r="A3" s="29" t="str">
        <f>A55 &amp; "の数"</f>
        <v>代替案の数</v>
      </c>
      <c r="B3" s="33">
        <v>7</v>
      </c>
    </row>
    <row r="5" spans="1:20" x14ac:dyDescent="0.4">
      <c r="A5" s="29" t="str">
        <f>A$55 &amp; "1の名称"</f>
        <v>代替案1の名称</v>
      </c>
      <c r="B5" s="33" t="s">
        <v>46</v>
      </c>
    </row>
    <row r="6" spans="1:20" x14ac:dyDescent="0.4">
      <c r="A6" s="29" t="str">
        <f>A$55 &amp; "2の名称"</f>
        <v>代替案2の名称</v>
      </c>
      <c r="B6" s="33" t="s">
        <v>47</v>
      </c>
    </row>
    <row r="7" spans="1:20" x14ac:dyDescent="0.4">
      <c r="A7" s="29" t="str">
        <f>IF(B$3&gt;=3,A$55 &amp; "3の名称","")</f>
        <v>代替案3の名称</v>
      </c>
      <c r="B7" s="33" t="s">
        <v>48</v>
      </c>
    </row>
    <row r="8" spans="1:20" x14ac:dyDescent="0.4">
      <c r="A8" s="29" t="str">
        <f>IF(B$3&gt;=4,A$55 &amp; "4の名称","")</f>
        <v>代替案4の名称</v>
      </c>
      <c r="B8" s="33" t="s">
        <v>50</v>
      </c>
    </row>
    <row r="9" spans="1:20" x14ac:dyDescent="0.4">
      <c r="A9" s="29" t="str">
        <f>IF(B$3&gt;=5,A$55 &amp; "5の名称","")</f>
        <v>代替案5の名称</v>
      </c>
      <c r="B9" s="33" t="s">
        <v>51</v>
      </c>
    </row>
    <row r="10" spans="1:20" x14ac:dyDescent="0.4">
      <c r="A10" s="29" t="str">
        <f>IF(B$3&gt;=6,A$55 &amp; "6の名称","")</f>
        <v>代替案6の名称</v>
      </c>
      <c r="B10" s="30" t="s">
        <v>53</v>
      </c>
    </row>
    <row r="11" spans="1:20" x14ac:dyDescent="0.4">
      <c r="A11" s="29" t="str">
        <f>IF(B$3&gt;=7,A$55 &amp; "7の名称","")</f>
        <v>代替案7の名称</v>
      </c>
      <c r="B11" s="30" t="s">
        <v>59</v>
      </c>
    </row>
    <row r="12" spans="1:20" x14ac:dyDescent="0.4">
      <c r="A12" s="34" t="str">
        <f>IF(B$3&gt;=8,A$55 &amp; "8の名称","")</f>
        <v/>
      </c>
      <c r="B12" s="35"/>
      <c r="H12" s="36" t="s">
        <v>41</v>
      </c>
    </row>
    <row r="13" spans="1:20" x14ac:dyDescent="0.4">
      <c r="H13" s="36" t="s">
        <v>40</v>
      </c>
    </row>
    <row r="14" spans="1:20" x14ac:dyDescent="0.4">
      <c r="B14" s="37" t="str">
        <f>B1&amp;"に関する一対比較"</f>
        <v>現代的に関する一対比較</v>
      </c>
    </row>
    <row r="15" spans="1:20" ht="216.75" customHeight="1" x14ac:dyDescent="0.4">
      <c r="B15" s="38"/>
      <c r="C15" s="39" t="str">
        <f>"左の項目が圧倒的に" &amp; A56</f>
        <v>左の項目が圧倒的によい</v>
      </c>
      <c r="D15" s="39" t="s">
        <v>32</v>
      </c>
      <c r="E15" s="39" t="str">
        <f>"左の項目がうんと" &amp; A56</f>
        <v>左の項目がうんとよい</v>
      </c>
      <c r="F15" s="39" t="s">
        <v>32</v>
      </c>
      <c r="G15" s="39" t="str">
        <f>"左の項目がかなり" &amp; A56</f>
        <v>左の項目がかなりよい</v>
      </c>
      <c r="H15" s="39" t="s">
        <v>32</v>
      </c>
      <c r="I15" s="39" t="str">
        <f>"左の項目が少し" &amp; A56</f>
        <v>左の項目が少しよい</v>
      </c>
      <c r="J15" s="39" t="s">
        <v>32</v>
      </c>
      <c r="K15" s="39" t="str">
        <f>"左右同じくらい" &amp; A56</f>
        <v>左右同じくらいよい</v>
      </c>
      <c r="L15" s="39" t="s">
        <v>32</v>
      </c>
      <c r="M15" s="39" t="str">
        <f>"右の項目が少し" &amp; A56</f>
        <v>右の項目が少しよい</v>
      </c>
      <c r="N15" s="39" t="s">
        <v>32</v>
      </c>
      <c r="O15" s="39" t="str">
        <f>"右の項目がかなり" &amp; A56</f>
        <v>右の項目がかなりよい</v>
      </c>
      <c r="P15" s="39" t="s">
        <v>32</v>
      </c>
      <c r="Q15" s="39" t="str">
        <f>"右の項目がうんと" &amp; A56</f>
        <v>右の項目がうんとよい</v>
      </c>
      <c r="R15" s="39" t="s">
        <v>32</v>
      </c>
      <c r="S15" s="39" t="str">
        <f>"右の項目が圧倒的に" &amp; A56</f>
        <v>右の項目が圧倒的によい</v>
      </c>
      <c r="T15" s="39"/>
    </row>
    <row r="16" spans="1:20" x14ac:dyDescent="0.4">
      <c r="B16" s="38"/>
      <c r="C16" s="40">
        <v>9</v>
      </c>
      <c r="D16" s="40">
        <v>8</v>
      </c>
      <c r="E16" s="40">
        <v>7</v>
      </c>
      <c r="F16" s="40">
        <v>6</v>
      </c>
      <c r="G16" s="40">
        <v>5</v>
      </c>
      <c r="H16" s="40">
        <v>4</v>
      </c>
      <c r="I16" s="40">
        <v>3</v>
      </c>
      <c r="J16" s="40">
        <v>2</v>
      </c>
      <c r="K16" s="40">
        <v>1</v>
      </c>
      <c r="L16" s="41">
        <v>0.5</v>
      </c>
      <c r="M16" s="41">
        <v>0.33333333333333331</v>
      </c>
      <c r="N16" s="41">
        <v>0.25</v>
      </c>
      <c r="O16" s="41">
        <v>0.2</v>
      </c>
      <c r="P16" s="41">
        <v>0.16666666666666666</v>
      </c>
      <c r="Q16" s="41">
        <v>0.14285714285714285</v>
      </c>
      <c r="R16" s="41">
        <v>0.125</v>
      </c>
      <c r="S16" s="41">
        <v>0.1111111111111111</v>
      </c>
      <c r="T16" s="38"/>
    </row>
    <row r="17" spans="2:20" x14ac:dyDescent="0.4">
      <c r="B17" s="38" t="str">
        <f>IF(A58&lt;$B$3,INDEX($B$5:$B$12,A58),"")</f>
        <v>生田緑地</v>
      </c>
      <c r="C17" s="38"/>
      <c r="D17" s="38"/>
      <c r="E17" s="38">
        <v>1</v>
      </c>
      <c r="F17" s="38"/>
      <c r="G17" s="38"/>
      <c r="H17" s="38"/>
      <c r="I17" s="38"/>
      <c r="J17" s="38"/>
      <c r="K17" s="38"/>
      <c r="L17" s="38"/>
      <c r="M17" s="38"/>
      <c r="N17" s="38"/>
      <c r="O17" s="38"/>
      <c r="P17" s="38"/>
      <c r="Q17" s="38"/>
      <c r="R17" s="38"/>
      <c r="S17" s="38"/>
      <c r="T17" s="38" t="str">
        <f>IF(B58&lt;=$B$3,INDEX($B$5:$B$12,B58),"")</f>
        <v>多摩川河岸</v>
      </c>
    </row>
    <row r="18" spans="2:20" x14ac:dyDescent="0.4">
      <c r="B18" s="38" t="str">
        <f t="shared" ref="B18:B44" si="0">IF(A59&lt;$B$3,INDEX($B$5:$B$12,A59),"")</f>
        <v>生田緑地</v>
      </c>
      <c r="C18" s="38"/>
      <c r="D18" s="38"/>
      <c r="E18" s="38"/>
      <c r="F18" s="38"/>
      <c r="G18" s="38"/>
      <c r="H18" s="38"/>
      <c r="I18" s="38">
        <v>1</v>
      </c>
      <c r="J18" s="38"/>
      <c r="K18" s="38"/>
      <c r="L18" s="38"/>
      <c r="M18" s="38"/>
      <c r="N18" s="38"/>
      <c r="O18" s="38"/>
      <c r="P18" s="38"/>
      <c r="Q18" s="38"/>
      <c r="R18" s="38"/>
      <c r="S18" s="38"/>
      <c r="T18" s="38" t="str">
        <f t="shared" ref="T18:T44" si="1">IF(B59&lt;=$B$3,INDEX($B$5:$B$12,B59),"")</f>
        <v>神代植物公園</v>
      </c>
    </row>
    <row r="19" spans="2:20" x14ac:dyDescent="0.4">
      <c r="B19" s="38" t="str">
        <f t="shared" si="0"/>
        <v>生田緑地</v>
      </c>
      <c r="C19" s="38"/>
      <c r="D19" s="38"/>
      <c r="E19" s="38"/>
      <c r="F19" s="38"/>
      <c r="G19" s="38"/>
      <c r="H19" s="38"/>
      <c r="I19" s="38">
        <v>1</v>
      </c>
      <c r="J19" s="38"/>
      <c r="K19" s="38"/>
      <c r="L19" s="38"/>
      <c r="M19" s="38"/>
      <c r="N19" s="38"/>
      <c r="O19" s="38"/>
      <c r="P19" s="38"/>
      <c r="Q19" s="38"/>
      <c r="R19" s="38"/>
      <c r="S19" s="38"/>
      <c r="T19" s="38" t="str">
        <f t="shared" si="1"/>
        <v>三渓園</v>
      </c>
    </row>
    <row r="20" spans="2:20" x14ac:dyDescent="0.4">
      <c r="B20" s="38" t="str">
        <f t="shared" si="0"/>
        <v>生田緑地</v>
      </c>
      <c r="C20" s="38"/>
      <c r="D20" s="38"/>
      <c r="E20" s="38"/>
      <c r="F20" s="38"/>
      <c r="G20" s="38"/>
      <c r="H20" s="38"/>
      <c r="I20" s="38">
        <v>1</v>
      </c>
      <c r="J20" s="38"/>
      <c r="K20" s="38"/>
      <c r="L20" s="38"/>
      <c r="M20" s="38"/>
      <c r="N20" s="38"/>
      <c r="O20" s="38"/>
      <c r="P20" s="38"/>
      <c r="Q20" s="38"/>
      <c r="R20" s="38"/>
      <c r="S20" s="38"/>
      <c r="T20" s="38" t="str">
        <f t="shared" si="1"/>
        <v>東高根森林公園</v>
      </c>
    </row>
    <row r="21" spans="2:20" x14ac:dyDescent="0.4">
      <c r="B21" s="38" t="str">
        <f t="shared" si="0"/>
        <v>生田緑地</v>
      </c>
      <c r="C21" s="38"/>
      <c r="D21" s="38"/>
      <c r="E21" s="38"/>
      <c r="F21" s="38"/>
      <c r="G21" s="38"/>
      <c r="H21" s="38"/>
      <c r="I21" s="38"/>
      <c r="J21" s="38"/>
      <c r="K21" s="38">
        <v>1</v>
      </c>
      <c r="L21" s="38"/>
      <c r="M21" s="38"/>
      <c r="N21" s="38"/>
      <c r="O21" s="38"/>
      <c r="P21" s="38"/>
      <c r="Q21" s="38"/>
      <c r="R21" s="38"/>
      <c r="S21" s="38"/>
      <c r="T21" s="38" t="str">
        <f t="shared" si="1"/>
        <v>山下公園</v>
      </c>
    </row>
    <row r="22" spans="2:20" x14ac:dyDescent="0.4">
      <c r="B22" s="38" t="str">
        <f t="shared" si="0"/>
        <v>生田緑地</v>
      </c>
      <c r="C22" s="38"/>
      <c r="D22" s="38"/>
      <c r="E22" s="38"/>
      <c r="F22" s="38"/>
      <c r="G22" s="38"/>
      <c r="H22" s="38"/>
      <c r="I22" s="38">
        <v>1</v>
      </c>
      <c r="J22" s="38"/>
      <c r="K22" s="38"/>
      <c r="L22" s="38"/>
      <c r="M22" s="38"/>
      <c r="N22" s="38"/>
      <c r="O22" s="38"/>
      <c r="P22" s="38"/>
      <c r="Q22" s="38"/>
      <c r="R22" s="38"/>
      <c r="S22" s="38"/>
      <c r="T22" s="38" t="str">
        <f t="shared" si="1"/>
        <v>府中郷土の森</v>
      </c>
    </row>
    <row r="23" spans="2:20" x14ac:dyDescent="0.4">
      <c r="B23" s="38" t="str">
        <f t="shared" si="0"/>
        <v>多摩川河岸</v>
      </c>
      <c r="C23" s="38"/>
      <c r="D23" s="38"/>
      <c r="E23" s="38"/>
      <c r="F23" s="38"/>
      <c r="G23" s="38"/>
      <c r="H23" s="38"/>
      <c r="I23" s="38"/>
      <c r="J23" s="38"/>
      <c r="K23" s="38"/>
      <c r="L23" s="38"/>
      <c r="M23" s="38">
        <v>1</v>
      </c>
      <c r="N23" s="38"/>
      <c r="O23" s="38"/>
      <c r="P23" s="38"/>
      <c r="Q23" s="38"/>
      <c r="R23" s="38"/>
      <c r="S23" s="38"/>
      <c r="T23" s="38" t="str">
        <f t="shared" si="1"/>
        <v>神代植物公園</v>
      </c>
    </row>
    <row r="24" spans="2:20" x14ac:dyDescent="0.4">
      <c r="B24" s="38" t="str">
        <f t="shared" si="0"/>
        <v>多摩川河岸</v>
      </c>
      <c r="C24" s="38"/>
      <c r="D24" s="38"/>
      <c r="E24" s="38"/>
      <c r="F24" s="38"/>
      <c r="G24" s="38"/>
      <c r="H24" s="38"/>
      <c r="I24" s="38"/>
      <c r="J24" s="38"/>
      <c r="K24" s="38"/>
      <c r="L24" s="38"/>
      <c r="M24" s="38">
        <v>1</v>
      </c>
      <c r="N24" s="38"/>
      <c r="O24" s="38"/>
      <c r="P24" s="38"/>
      <c r="Q24" s="38"/>
      <c r="R24" s="38"/>
      <c r="S24" s="38"/>
      <c r="T24" s="38" t="str">
        <f t="shared" si="1"/>
        <v>三渓園</v>
      </c>
    </row>
    <row r="25" spans="2:20" x14ac:dyDescent="0.4">
      <c r="B25" s="38" t="str">
        <f t="shared" si="0"/>
        <v>多摩川河岸</v>
      </c>
      <c r="C25" s="38"/>
      <c r="D25" s="38"/>
      <c r="E25" s="38"/>
      <c r="F25" s="38"/>
      <c r="G25" s="38"/>
      <c r="H25" s="38"/>
      <c r="I25" s="38"/>
      <c r="J25" s="38"/>
      <c r="K25" s="38"/>
      <c r="L25" s="38"/>
      <c r="M25" s="38">
        <v>1</v>
      </c>
      <c r="N25" s="38"/>
      <c r="O25" s="38"/>
      <c r="P25" s="38"/>
      <c r="Q25" s="38"/>
      <c r="R25" s="38"/>
      <c r="S25" s="38"/>
      <c r="T25" s="38" t="str">
        <f t="shared" si="1"/>
        <v>東高根森林公園</v>
      </c>
    </row>
    <row r="26" spans="2:20" x14ac:dyDescent="0.4">
      <c r="B26" s="38" t="str">
        <f t="shared" si="0"/>
        <v>多摩川河岸</v>
      </c>
      <c r="C26" s="38"/>
      <c r="D26" s="38"/>
      <c r="E26" s="38"/>
      <c r="F26" s="38"/>
      <c r="G26" s="38"/>
      <c r="H26" s="38"/>
      <c r="I26" s="38"/>
      <c r="J26" s="38"/>
      <c r="K26" s="38"/>
      <c r="L26" s="38"/>
      <c r="M26" s="38"/>
      <c r="N26" s="38"/>
      <c r="O26" s="38">
        <v>1</v>
      </c>
      <c r="P26" s="38"/>
      <c r="Q26" s="38"/>
      <c r="R26" s="38"/>
      <c r="S26" s="38"/>
      <c r="T26" s="38" t="str">
        <f t="shared" si="1"/>
        <v>山下公園</v>
      </c>
    </row>
    <row r="27" spans="2:20" x14ac:dyDescent="0.4">
      <c r="B27" s="38" t="str">
        <f t="shared" si="0"/>
        <v>多摩川河岸</v>
      </c>
      <c r="C27" s="38"/>
      <c r="D27" s="38"/>
      <c r="E27" s="38"/>
      <c r="F27" s="38"/>
      <c r="G27" s="38"/>
      <c r="H27" s="38"/>
      <c r="I27" s="38"/>
      <c r="J27" s="38"/>
      <c r="K27" s="38"/>
      <c r="L27" s="38"/>
      <c r="M27" s="38">
        <v>1</v>
      </c>
      <c r="N27" s="38"/>
      <c r="O27" s="38"/>
      <c r="P27" s="38"/>
      <c r="Q27" s="38"/>
      <c r="R27" s="38"/>
      <c r="S27" s="38"/>
      <c r="T27" s="38" t="str">
        <f t="shared" si="1"/>
        <v>府中郷土の森</v>
      </c>
    </row>
    <row r="28" spans="2:20" x14ac:dyDescent="0.4">
      <c r="B28" s="38" t="str">
        <f t="shared" si="0"/>
        <v>神代植物公園</v>
      </c>
      <c r="C28" s="38"/>
      <c r="D28" s="38"/>
      <c r="E28" s="38"/>
      <c r="F28" s="38"/>
      <c r="G28" s="38"/>
      <c r="H28" s="38"/>
      <c r="I28" s="38"/>
      <c r="J28" s="38"/>
      <c r="K28" s="38">
        <v>1</v>
      </c>
      <c r="L28" s="38"/>
      <c r="M28" s="38"/>
      <c r="N28" s="38"/>
      <c r="O28" s="38"/>
      <c r="P28" s="38"/>
      <c r="Q28" s="38"/>
      <c r="R28" s="38"/>
      <c r="S28" s="38"/>
      <c r="T28" s="38" t="str">
        <f t="shared" si="1"/>
        <v>三渓園</v>
      </c>
    </row>
    <row r="29" spans="2:20" x14ac:dyDescent="0.4">
      <c r="B29" s="38" t="str">
        <f t="shared" si="0"/>
        <v>神代植物公園</v>
      </c>
      <c r="C29" s="38"/>
      <c r="D29" s="38"/>
      <c r="E29" s="38"/>
      <c r="F29" s="38"/>
      <c r="G29" s="38"/>
      <c r="H29" s="38"/>
      <c r="I29" s="38"/>
      <c r="J29" s="38"/>
      <c r="K29" s="38">
        <v>1</v>
      </c>
      <c r="L29" s="38"/>
      <c r="M29" s="38"/>
      <c r="N29" s="38"/>
      <c r="O29" s="38"/>
      <c r="P29" s="38"/>
      <c r="Q29" s="38"/>
      <c r="R29" s="38"/>
      <c r="S29" s="38"/>
      <c r="T29" s="38" t="str">
        <f t="shared" si="1"/>
        <v>東高根森林公園</v>
      </c>
    </row>
    <row r="30" spans="2:20" x14ac:dyDescent="0.4">
      <c r="B30" s="38" t="str">
        <f t="shared" si="0"/>
        <v>神代植物公園</v>
      </c>
      <c r="C30" s="38"/>
      <c r="D30" s="38"/>
      <c r="E30" s="38"/>
      <c r="F30" s="38"/>
      <c r="G30" s="38"/>
      <c r="H30" s="38"/>
      <c r="I30" s="38"/>
      <c r="J30" s="38"/>
      <c r="K30" s="38"/>
      <c r="L30" s="38"/>
      <c r="M30" s="38"/>
      <c r="N30" s="38">
        <v>1</v>
      </c>
      <c r="O30" s="38"/>
      <c r="P30" s="38"/>
      <c r="Q30" s="38"/>
      <c r="R30" s="38"/>
      <c r="S30" s="38"/>
      <c r="T30" s="38" t="str">
        <f t="shared" si="1"/>
        <v>山下公園</v>
      </c>
    </row>
    <row r="31" spans="2:20" x14ac:dyDescent="0.4">
      <c r="B31" s="38" t="str">
        <f t="shared" si="0"/>
        <v>神代植物公園</v>
      </c>
      <c r="C31" s="38"/>
      <c r="D31" s="38"/>
      <c r="E31" s="38"/>
      <c r="F31" s="38"/>
      <c r="G31" s="38"/>
      <c r="H31" s="38"/>
      <c r="I31" s="38"/>
      <c r="J31" s="38"/>
      <c r="K31" s="38">
        <v>1</v>
      </c>
      <c r="L31" s="38"/>
      <c r="M31" s="38"/>
      <c r="N31" s="38"/>
      <c r="O31" s="38"/>
      <c r="P31" s="38"/>
      <c r="Q31" s="38"/>
      <c r="R31" s="38"/>
      <c r="S31" s="38"/>
      <c r="T31" s="38" t="str">
        <f t="shared" si="1"/>
        <v>府中郷土の森</v>
      </c>
    </row>
    <row r="32" spans="2:20" x14ac:dyDescent="0.4">
      <c r="B32" s="38" t="str">
        <f t="shared" si="0"/>
        <v>三渓園</v>
      </c>
      <c r="C32" s="38"/>
      <c r="D32" s="38"/>
      <c r="E32" s="38"/>
      <c r="F32" s="38"/>
      <c r="G32" s="38"/>
      <c r="H32" s="38"/>
      <c r="I32" s="38"/>
      <c r="J32" s="38"/>
      <c r="K32" s="38">
        <v>1</v>
      </c>
      <c r="L32" s="38"/>
      <c r="M32" s="38"/>
      <c r="N32" s="38"/>
      <c r="O32" s="38"/>
      <c r="P32" s="38"/>
      <c r="Q32" s="38"/>
      <c r="R32" s="38"/>
      <c r="S32" s="38"/>
      <c r="T32" s="38" t="str">
        <f t="shared" si="1"/>
        <v>東高根森林公園</v>
      </c>
    </row>
    <row r="33" spans="2:20" x14ac:dyDescent="0.4">
      <c r="B33" s="38" t="str">
        <f t="shared" si="0"/>
        <v>三渓園</v>
      </c>
      <c r="C33" s="38"/>
      <c r="D33" s="38"/>
      <c r="E33" s="38"/>
      <c r="F33" s="38"/>
      <c r="G33" s="38"/>
      <c r="H33" s="38"/>
      <c r="I33" s="38"/>
      <c r="J33" s="38"/>
      <c r="K33" s="38"/>
      <c r="L33" s="38"/>
      <c r="M33" s="38">
        <v>1</v>
      </c>
      <c r="N33" s="38"/>
      <c r="O33" s="38"/>
      <c r="P33" s="38"/>
      <c r="Q33" s="38"/>
      <c r="R33" s="38"/>
      <c r="S33" s="38"/>
      <c r="T33" s="38" t="str">
        <f t="shared" si="1"/>
        <v>山下公園</v>
      </c>
    </row>
    <row r="34" spans="2:20" x14ac:dyDescent="0.4">
      <c r="B34" s="38" t="str">
        <f t="shared" si="0"/>
        <v>三渓園</v>
      </c>
      <c r="C34" s="38"/>
      <c r="D34" s="38"/>
      <c r="E34" s="38"/>
      <c r="F34" s="38"/>
      <c r="G34" s="38"/>
      <c r="H34" s="38"/>
      <c r="I34" s="38"/>
      <c r="J34" s="38"/>
      <c r="K34" s="38">
        <v>1</v>
      </c>
      <c r="L34" s="38"/>
      <c r="M34" s="38"/>
      <c r="N34" s="38"/>
      <c r="O34" s="38"/>
      <c r="P34" s="38"/>
      <c r="Q34" s="38"/>
      <c r="R34" s="38"/>
      <c r="S34" s="38"/>
      <c r="T34" s="38" t="str">
        <f t="shared" si="1"/>
        <v>府中郷土の森</v>
      </c>
    </row>
    <row r="35" spans="2:20" x14ac:dyDescent="0.4">
      <c r="B35" s="38" t="str">
        <f t="shared" si="0"/>
        <v>東高根森林公園</v>
      </c>
      <c r="C35" s="38"/>
      <c r="D35" s="38"/>
      <c r="E35" s="38"/>
      <c r="F35" s="38"/>
      <c r="G35" s="38"/>
      <c r="H35" s="38"/>
      <c r="I35" s="38"/>
      <c r="J35" s="38"/>
      <c r="K35" s="38"/>
      <c r="L35" s="38"/>
      <c r="M35" s="38"/>
      <c r="N35" s="38"/>
      <c r="O35" s="38">
        <v>1</v>
      </c>
      <c r="P35" s="38"/>
      <c r="Q35" s="38"/>
      <c r="R35" s="38"/>
      <c r="S35" s="38"/>
      <c r="T35" s="38" t="str">
        <f t="shared" si="1"/>
        <v>山下公園</v>
      </c>
    </row>
    <row r="36" spans="2:20" x14ac:dyDescent="0.4">
      <c r="B36" s="38" t="str">
        <f t="shared" si="0"/>
        <v>東高根森林公園</v>
      </c>
      <c r="C36" s="38"/>
      <c r="D36" s="38"/>
      <c r="E36" s="38"/>
      <c r="F36" s="38"/>
      <c r="G36" s="38"/>
      <c r="H36" s="38"/>
      <c r="I36" s="38"/>
      <c r="J36" s="38"/>
      <c r="K36" s="38"/>
      <c r="L36" s="38">
        <v>1</v>
      </c>
      <c r="M36" s="38"/>
      <c r="N36" s="38"/>
      <c r="O36" s="38"/>
      <c r="P36" s="38"/>
      <c r="Q36" s="38"/>
      <c r="R36" s="38"/>
      <c r="S36" s="38"/>
      <c r="T36" s="38" t="str">
        <f t="shared" si="1"/>
        <v>府中郷土の森</v>
      </c>
    </row>
    <row r="37" spans="2:20" x14ac:dyDescent="0.4">
      <c r="B37" s="38" t="str">
        <f t="shared" si="0"/>
        <v>山下公園</v>
      </c>
      <c r="C37" s="38"/>
      <c r="D37" s="38"/>
      <c r="E37" s="38"/>
      <c r="F37" s="38"/>
      <c r="G37" s="38">
        <v>1</v>
      </c>
      <c r="H37" s="38"/>
      <c r="I37" s="38"/>
      <c r="J37" s="38"/>
      <c r="K37" s="38"/>
      <c r="L37" s="38"/>
      <c r="M37" s="38"/>
      <c r="N37" s="38"/>
      <c r="O37" s="38"/>
      <c r="P37" s="38"/>
      <c r="Q37" s="38"/>
      <c r="R37" s="38"/>
      <c r="S37" s="38"/>
      <c r="T37" s="38" t="str">
        <f t="shared" si="1"/>
        <v>府中郷土の森</v>
      </c>
    </row>
    <row r="38" spans="2:20" x14ac:dyDescent="0.4">
      <c r="B38" s="42" t="str">
        <f t="shared" si="0"/>
        <v/>
      </c>
      <c r="C38" s="42"/>
      <c r="D38" s="42"/>
      <c r="E38" s="42"/>
      <c r="F38" s="42"/>
      <c r="G38" s="42"/>
      <c r="H38" s="42"/>
      <c r="I38" s="42"/>
      <c r="J38" s="42"/>
      <c r="K38" s="42"/>
      <c r="L38" s="42"/>
      <c r="M38" s="42"/>
      <c r="N38" s="42"/>
      <c r="O38" s="42"/>
      <c r="P38" s="42"/>
      <c r="Q38" s="42"/>
      <c r="R38" s="42"/>
      <c r="S38" s="42"/>
      <c r="T38" s="42" t="str">
        <f t="shared" si="1"/>
        <v/>
      </c>
    </row>
    <row r="39" spans="2:20" x14ac:dyDescent="0.4">
      <c r="B39" s="42" t="str">
        <f t="shared" si="0"/>
        <v/>
      </c>
      <c r="C39" s="42"/>
      <c r="D39" s="42"/>
      <c r="E39" s="42"/>
      <c r="F39" s="42"/>
      <c r="G39" s="42"/>
      <c r="H39" s="42"/>
      <c r="I39" s="42"/>
      <c r="J39" s="42"/>
      <c r="K39" s="42"/>
      <c r="L39" s="42"/>
      <c r="M39" s="42"/>
      <c r="N39" s="42"/>
      <c r="O39" s="42"/>
      <c r="P39" s="42"/>
      <c r="Q39" s="42"/>
      <c r="R39" s="42"/>
      <c r="S39" s="42"/>
      <c r="T39" s="42" t="str">
        <f t="shared" si="1"/>
        <v/>
      </c>
    </row>
    <row r="40" spans="2:20" x14ac:dyDescent="0.4">
      <c r="B40" s="42" t="str">
        <f t="shared" si="0"/>
        <v/>
      </c>
      <c r="C40" s="42"/>
      <c r="D40" s="42"/>
      <c r="E40" s="42"/>
      <c r="F40" s="42"/>
      <c r="G40" s="42"/>
      <c r="H40" s="42"/>
      <c r="I40" s="42"/>
      <c r="J40" s="42"/>
      <c r="K40" s="42"/>
      <c r="L40" s="42"/>
      <c r="M40" s="42"/>
      <c r="N40" s="42"/>
      <c r="O40" s="42"/>
      <c r="P40" s="42"/>
      <c r="Q40" s="42"/>
      <c r="R40" s="42"/>
      <c r="S40" s="42"/>
      <c r="T40" s="42" t="str">
        <f t="shared" si="1"/>
        <v/>
      </c>
    </row>
    <row r="41" spans="2:20" x14ac:dyDescent="0.4">
      <c r="B41" s="42" t="str">
        <f t="shared" si="0"/>
        <v/>
      </c>
      <c r="C41" s="42"/>
      <c r="D41" s="42"/>
      <c r="E41" s="42"/>
      <c r="F41" s="42"/>
      <c r="G41" s="42"/>
      <c r="H41" s="42"/>
      <c r="I41" s="42"/>
      <c r="J41" s="42"/>
      <c r="K41" s="42"/>
      <c r="L41" s="42"/>
      <c r="M41" s="42"/>
      <c r="N41" s="42"/>
      <c r="O41" s="42"/>
      <c r="P41" s="42"/>
      <c r="Q41" s="42"/>
      <c r="R41" s="42"/>
      <c r="S41" s="42"/>
      <c r="T41" s="42" t="str">
        <f t="shared" si="1"/>
        <v/>
      </c>
    </row>
    <row r="42" spans="2:20" x14ac:dyDescent="0.4">
      <c r="B42" s="42" t="str">
        <f t="shared" si="0"/>
        <v/>
      </c>
      <c r="C42" s="42"/>
      <c r="D42" s="42"/>
      <c r="E42" s="42"/>
      <c r="F42" s="42"/>
      <c r="G42" s="42"/>
      <c r="H42" s="42"/>
      <c r="I42" s="42"/>
      <c r="J42" s="42"/>
      <c r="K42" s="42"/>
      <c r="L42" s="42"/>
      <c r="M42" s="42"/>
      <c r="N42" s="42"/>
      <c r="O42" s="42"/>
      <c r="P42" s="42"/>
      <c r="Q42" s="42"/>
      <c r="R42" s="42"/>
      <c r="S42" s="42"/>
      <c r="T42" s="42" t="str">
        <f t="shared" si="1"/>
        <v/>
      </c>
    </row>
    <row r="43" spans="2:20" x14ac:dyDescent="0.4">
      <c r="B43" s="42" t="str">
        <f t="shared" si="0"/>
        <v/>
      </c>
      <c r="C43" s="42"/>
      <c r="D43" s="42"/>
      <c r="E43" s="42"/>
      <c r="F43" s="42"/>
      <c r="G43" s="42"/>
      <c r="H43" s="42"/>
      <c r="I43" s="42"/>
      <c r="J43" s="42"/>
      <c r="K43" s="42"/>
      <c r="L43" s="42"/>
      <c r="M43" s="42"/>
      <c r="N43" s="42"/>
      <c r="O43" s="42"/>
      <c r="P43" s="42"/>
      <c r="Q43" s="42"/>
      <c r="R43" s="42"/>
      <c r="S43" s="42"/>
      <c r="T43" s="42" t="str">
        <f t="shared" si="1"/>
        <v/>
      </c>
    </row>
    <row r="44" spans="2:20" x14ac:dyDescent="0.4">
      <c r="B44" s="42" t="str">
        <f t="shared" si="0"/>
        <v/>
      </c>
      <c r="C44" s="42"/>
      <c r="D44" s="42"/>
      <c r="E44" s="42"/>
      <c r="F44" s="42"/>
      <c r="G44" s="42"/>
      <c r="H44" s="42"/>
      <c r="I44" s="42"/>
      <c r="J44" s="42"/>
      <c r="K44" s="42"/>
      <c r="L44" s="42"/>
      <c r="M44" s="42"/>
      <c r="N44" s="42"/>
      <c r="O44" s="42"/>
      <c r="P44" s="42"/>
      <c r="Q44" s="42"/>
      <c r="R44" s="42"/>
      <c r="S44" s="42"/>
      <c r="T44" s="42" t="str">
        <f t="shared" si="1"/>
        <v/>
      </c>
    </row>
    <row r="51" spans="1:32" x14ac:dyDescent="0.4">
      <c r="A51" s="32" t="s">
        <v>33</v>
      </c>
    </row>
    <row r="52" spans="1:32" x14ac:dyDescent="0.4">
      <c r="A52" s="32" t="s">
        <v>31</v>
      </c>
    </row>
    <row r="53" spans="1:32" x14ac:dyDescent="0.4">
      <c r="A53" s="32" t="s">
        <v>34</v>
      </c>
    </row>
    <row r="55" spans="1:32" x14ac:dyDescent="0.4">
      <c r="A55" s="32" t="str">
        <f>IF(B2="基準間","基準","代替案")</f>
        <v>代替案</v>
      </c>
    </row>
    <row r="56" spans="1:32" x14ac:dyDescent="0.4">
      <c r="A56" s="32" t="str">
        <f>IF(A55="基準","重要","よい")</f>
        <v>よい</v>
      </c>
      <c r="X56" s="43" t="s">
        <v>39</v>
      </c>
      <c r="Z56" s="43" t="s">
        <v>42</v>
      </c>
    </row>
    <row r="57" spans="1:32" x14ac:dyDescent="0.4">
      <c r="A57" s="32" t="s">
        <v>35</v>
      </c>
      <c r="B57" s="31" t="s">
        <v>36</v>
      </c>
      <c r="V57" s="43" t="s">
        <v>37</v>
      </c>
      <c r="X57" s="43" t="s">
        <v>38</v>
      </c>
      <c r="Z57" s="32">
        <v>1</v>
      </c>
      <c r="AA57" s="32">
        <v>2</v>
      </c>
      <c r="AB57" s="32">
        <v>3</v>
      </c>
      <c r="AC57" s="32">
        <v>4</v>
      </c>
      <c r="AD57" s="32">
        <v>5</v>
      </c>
      <c r="AE57" s="32">
        <v>6</v>
      </c>
      <c r="AF57" s="32">
        <v>7</v>
      </c>
    </row>
    <row r="58" spans="1:32" x14ac:dyDescent="0.4">
      <c r="A58" s="32">
        <v>1</v>
      </c>
      <c r="B58" s="31">
        <v>2</v>
      </c>
      <c r="U58" s="32" t="str">
        <f>A58&amp;":"&amp;B58</f>
        <v>1:2</v>
      </c>
      <c r="V58" s="32">
        <f>SUMPRODUCT($C$16:$S$16,C17:S17)</f>
        <v>7</v>
      </c>
      <c r="Y58" s="29"/>
      <c r="Z58" s="29" t="str">
        <f>Y59</f>
        <v>生田緑地</v>
      </c>
      <c r="AA58" s="29" t="str">
        <f>Y60</f>
        <v>多摩川河岸</v>
      </c>
      <c r="AB58" s="29" t="str">
        <f>Y61</f>
        <v>神代植物公園</v>
      </c>
      <c r="AC58" s="29" t="str">
        <f>Y62</f>
        <v>三渓園</v>
      </c>
      <c r="AD58" s="29" t="str">
        <f>Y63</f>
        <v>東高根森林公園</v>
      </c>
      <c r="AE58" s="29" t="str">
        <f>Y64</f>
        <v>山下公園</v>
      </c>
      <c r="AF58" s="29" t="str">
        <f>Y65</f>
        <v>府中郷土の森</v>
      </c>
    </row>
    <row r="59" spans="1:32" x14ac:dyDescent="0.4">
      <c r="A59" s="32">
        <f t="shared" ref="A59:A85" si="2">IF(B58=$B$3,A58+1,A58)</f>
        <v>1</v>
      </c>
      <c r="B59" s="31">
        <f t="shared" ref="B59:B85" si="3">IF(B58=B$3,A59+1,B58+1)</f>
        <v>3</v>
      </c>
      <c r="U59" s="32" t="str">
        <f t="shared" ref="U59:U85" si="4">A59&amp;":"&amp;B59</f>
        <v>1:3</v>
      </c>
      <c r="V59" s="32">
        <f t="shared" ref="V59:V85" si="5">SUMPRODUCT($C$16:$S$16,C18:S18)</f>
        <v>3</v>
      </c>
      <c r="X59" s="32">
        <v>1</v>
      </c>
      <c r="Y59" s="29" t="str">
        <f>IF(X59&lt;=$B$3,B5,"")</f>
        <v>生田緑地</v>
      </c>
      <c r="Z59" s="29">
        <f>IF(Z$57&lt;=$B$3,1,"")</f>
        <v>1</v>
      </c>
      <c r="AA59" s="29">
        <f>IF(AA$57&lt;=$B$3,VLOOKUP($X59&amp;":"&amp;AA$57,$U$58:$V$85,2,FALSE),"")</f>
        <v>7</v>
      </c>
      <c r="AB59" s="29">
        <f t="shared" ref="AB59:AF63" si="6">IF(AB$57&lt;=$B$3,VLOOKUP($X59&amp;":"&amp;AB$57,$U$58:$V$85,2,FALSE),"")</f>
        <v>3</v>
      </c>
      <c r="AC59" s="29">
        <f t="shared" si="6"/>
        <v>3</v>
      </c>
      <c r="AD59" s="29">
        <f t="shared" si="6"/>
        <v>3</v>
      </c>
      <c r="AE59" s="29">
        <f t="shared" si="6"/>
        <v>1</v>
      </c>
      <c r="AF59" s="29">
        <f t="shared" si="6"/>
        <v>3</v>
      </c>
    </row>
    <row r="60" spans="1:32" x14ac:dyDescent="0.4">
      <c r="A60" s="32">
        <f t="shared" si="2"/>
        <v>1</v>
      </c>
      <c r="B60" s="31">
        <f t="shared" si="3"/>
        <v>4</v>
      </c>
      <c r="U60" s="32" t="str">
        <f t="shared" si="4"/>
        <v>1:4</v>
      </c>
      <c r="V60" s="32">
        <f t="shared" si="5"/>
        <v>3</v>
      </c>
      <c r="X60" s="32">
        <v>2</v>
      </c>
      <c r="Y60" s="29" t="str">
        <f t="shared" ref="Y60:Y65" si="7">IF(X60&lt;=$B$3,B6,"")</f>
        <v>多摩川河岸</v>
      </c>
      <c r="Z60" s="29"/>
      <c r="AA60" s="29">
        <f>IF(AA$57&lt;=$B$3,1,"")</f>
        <v>1</v>
      </c>
      <c r="AB60" s="29">
        <f t="shared" si="6"/>
        <v>0.33333333333333331</v>
      </c>
      <c r="AC60" s="29">
        <f t="shared" si="6"/>
        <v>0.33333333333333331</v>
      </c>
      <c r="AD60" s="29">
        <f t="shared" si="6"/>
        <v>0.33333333333333331</v>
      </c>
      <c r="AE60" s="29">
        <f t="shared" si="6"/>
        <v>0.2</v>
      </c>
      <c r="AF60" s="29">
        <f t="shared" si="6"/>
        <v>0.33333333333333331</v>
      </c>
    </row>
    <row r="61" spans="1:32" x14ac:dyDescent="0.4">
      <c r="A61" s="32">
        <f t="shared" si="2"/>
        <v>1</v>
      </c>
      <c r="B61" s="31">
        <f t="shared" si="3"/>
        <v>5</v>
      </c>
      <c r="U61" s="32" t="str">
        <f t="shared" si="4"/>
        <v>1:5</v>
      </c>
      <c r="V61" s="32">
        <f t="shared" si="5"/>
        <v>3</v>
      </c>
      <c r="X61" s="32">
        <v>3</v>
      </c>
      <c r="Y61" s="29" t="str">
        <f t="shared" si="7"/>
        <v>神代植物公園</v>
      </c>
      <c r="Z61" s="29"/>
      <c r="AA61" s="29"/>
      <c r="AB61" s="29">
        <f>IF(AB$57&lt;=$B$3,1,"")</f>
        <v>1</v>
      </c>
      <c r="AC61" s="29">
        <f t="shared" si="6"/>
        <v>1</v>
      </c>
      <c r="AD61" s="29">
        <f t="shared" si="6"/>
        <v>1</v>
      </c>
      <c r="AE61" s="29">
        <f t="shared" si="6"/>
        <v>0.25</v>
      </c>
      <c r="AF61" s="29">
        <f t="shared" si="6"/>
        <v>1</v>
      </c>
    </row>
    <row r="62" spans="1:32" x14ac:dyDescent="0.4">
      <c r="A62" s="32">
        <f t="shared" si="2"/>
        <v>1</v>
      </c>
      <c r="B62" s="31">
        <f t="shared" si="3"/>
        <v>6</v>
      </c>
      <c r="U62" s="32" t="str">
        <f t="shared" si="4"/>
        <v>1:6</v>
      </c>
      <c r="V62" s="32">
        <f t="shared" si="5"/>
        <v>1</v>
      </c>
      <c r="X62" s="32">
        <v>4</v>
      </c>
      <c r="Y62" s="29" t="str">
        <f t="shared" si="7"/>
        <v>三渓園</v>
      </c>
      <c r="Z62" s="29"/>
      <c r="AA62" s="29"/>
      <c r="AB62" s="29"/>
      <c r="AC62" s="29">
        <f>IF(AC$57&lt;=$B$3,1,"")</f>
        <v>1</v>
      </c>
      <c r="AD62" s="29">
        <f t="shared" si="6"/>
        <v>1</v>
      </c>
      <c r="AE62" s="29">
        <f t="shared" si="6"/>
        <v>0.33333333333333331</v>
      </c>
      <c r="AF62" s="29">
        <f t="shared" si="6"/>
        <v>1</v>
      </c>
    </row>
    <row r="63" spans="1:32" x14ac:dyDescent="0.4">
      <c r="A63" s="32">
        <f t="shared" si="2"/>
        <v>1</v>
      </c>
      <c r="B63" s="31">
        <f t="shared" si="3"/>
        <v>7</v>
      </c>
      <c r="U63" s="32" t="str">
        <f t="shared" si="4"/>
        <v>1:7</v>
      </c>
      <c r="V63" s="32">
        <f t="shared" si="5"/>
        <v>3</v>
      </c>
      <c r="X63" s="32">
        <v>5</v>
      </c>
      <c r="Y63" s="29" t="str">
        <f t="shared" si="7"/>
        <v>東高根森林公園</v>
      </c>
      <c r="Z63" s="29"/>
      <c r="AA63" s="29"/>
      <c r="AB63" s="29"/>
      <c r="AC63" s="29"/>
      <c r="AD63" s="29">
        <f>IF(AD$57&lt;=$B$3,1,"")</f>
        <v>1</v>
      </c>
      <c r="AE63" s="29">
        <f t="shared" si="6"/>
        <v>0.2</v>
      </c>
      <c r="AF63" s="29">
        <f t="shared" si="6"/>
        <v>0.5</v>
      </c>
    </row>
    <row r="64" spans="1:32" x14ac:dyDescent="0.4">
      <c r="A64" s="32">
        <f t="shared" si="2"/>
        <v>2</v>
      </c>
      <c r="B64" s="31">
        <f t="shared" si="3"/>
        <v>3</v>
      </c>
      <c r="U64" s="32" t="str">
        <f t="shared" si="4"/>
        <v>2:3</v>
      </c>
      <c r="V64" s="32">
        <f t="shared" si="5"/>
        <v>0.33333333333333331</v>
      </c>
      <c r="X64" s="32">
        <v>6</v>
      </c>
      <c r="Y64" s="29" t="str">
        <f t="shared" si="7"/>
        <v>山下公園</v>
      </c>
      <c r="Z64" s="29"/>
      <c r="AA64" s="29"/>
      <c r="AB64" s="29"/>
      <c r="AC64" s="29"/>
      <c r="AD64" s="29"/>
      <c r="AE64" s="29">
        <f>IF(AE$57&lt;=$B$3,1,"")</f>
        <v>1</v>
      </c>
      <c r="AF64" s="29">
        <f>IF(AF$57&lt;=$B$3,VLOOKUP($X64&amp;":"&amp;AF$57,$U$58:$V$85,2,FALSE),"")</f>
        <v>5</v>
      </c>
    </row>
    <row r="65" spans="1:32" x14ac:dyDescent="0.4">
      <c r="A65" s="32">
        <f t="shared" si="2"/>
        <v>2</v>
      </c>
      <c r="B65" s="31">
        <f t="shared" si="3"/>
        <v>4</v>
      </c>
      <c r="U65" s="32" t="str">
        <f t="shared" si="4"/>
        <v>2:4</v>
      </c>
      <c r="V65" s="32">
        <f t="shared" si="5"/>
        <v>0.33333333333333331</v>
      </c>
      <c r="X65" s="32">
        <v>7</v>
      </c>
      <c r="Y65" s="29" t="str">
        <f t="shared" si="7"/>
        <v>府中郷土の森</v>
      </c>
      <c r="Z65" s="29"/>
      <c r="AA65" s="29"/>
      <c r="AB65" s="29"/>
      <c r="AC65" s="29"/>
      <c r="AD65" s="29"/>
      <c r="AE65" s="29"/>
      <c r="AF65" s="29">
        <f>IF(AF$57&lt;=$B$3,1,"")</f>
        <v>1</v>
      </c>
    </row>
    <row r="66" spans="1:32" x14ac:dyDescent="0.4">
      <c r="A66" s="32">
        <f t="shared" si="2"/>
        <v>2</v>
      </c>
      <c r="B66" s="31">
        <f t="shared" si="3"/>
        <v>5</v>
      </c>
      <c r="U66" s="32" t="str">
        <f t="shared" si="4"/>
        <v>2:5</v>
      </c>
      <c r="V66" s="32">
        <f t="shared" si="5"/>
        <v>0.33333333333333331</v>
      </c>
    </row>
    <row r="67" spans="1:32" x14ac:dyDescent="0.4">
      <c r="A67" s="32">
        <f t="shared" si="2"/>
        <v>2</v>
      </c>
      <c r="B67" s="31">
        <f t="shared" si="3"/>
        <v>6</v>
      </c>
      <c r="U67" s="32" t="str">
        <f t="shared" si="4"/>
        <v>2:6</v>
      </c>
      <c r="V67" s="32">
        <f t="shared" si="5"/>
        <v>0.2</v>
      </c>
    </row>
    <row r="68" spans="1:32" x14ac:dyDescent="0.4">
      <c r="A68" s="32">
        <f t="shared" si="2"/>
        <v>2</v>
      </c>
      <c r="B68" s="31">
        <f t="shared" si="3"/>
        <v>7</v>
      </c>
      <c r="U68" s="32" t="str">
        <f t="shared" si="4"/>
        <v>2:7</v>
      </c>
      <c r="V68" s="32">
        <f t="shared" si="5"/>
        <v>0.33333333333333331</v>
      </c>
    </row>
    <row r="69" spans="1:32" x14ac:dyDescent="0.4">
      <c r="A69" s="32">
        <f t="shared" si="2"/>
        <v>3</v>
      </c>
      <c r="B69" s="31">
        <f t="shared" si="3"/>
        <v>4</v>
      </c>
      <c r="U69" s="32" t="str">
        <f t="shared" si="4"/>
        <v>3:4</v>
      </c>
      <c r="V69" s="32">
        <f t="shared" si="5"/>
        <v>1</v>
      </c>
    </row>
    <row r="70" spans="1:32" x14ac:dyDescent="0.4">
      <c r="A70" s="32">
        <f t="shared" si="2"/>
        <v>3</v>
      </c>
      <c r="B70" s="31">
        <f t="shared" si="3"/>
        <v>5</v>
      </c>
      <c r="U70" s="32" t="str">
        <f t="shared" si="4"/>
        <v>3:5</v>
      </c>
      <c r="V70" s="32">
        <f t="shared" si="5"/>
        <v>1</v>
      </c>
    </row>
    <row r="71" spans="1:32" x14ac:dyDescent="0.4">
      <c r="A71" s="32">
        <f t="shared" si="2"/>
        <v>3</v>
      </c>
      <c r="B71" s="31">
        <f t="shared" si="3"/>
        <v>6</v>
      </c>
      <c r="U71" s="32" t="str">
        <f t="shared" si="4"/>
        <v>3:6</v>
      </c>
      <c r="V71" s="32">
        <f t="shared" si="5"/>
        <v>0.25</v>
      </c>
    </row>
    <row r="72" spans="1:32" x14ac:dyDescent="0.4">
      <c r="A72" s="32">
        <f t="shared" si="2"/>
        <v>3</v>
      </c>
      <c r="B72" s="31">
        <f t="shared" si="3"/>
        <v>7</v>
      </c>
      <c r="U72" s="32" t="str">
        <f t="shared" si="4"/>
        <v>3:7</v>
      </c>
      <c r="V72" s="32">
        <f t="shared" si="5"/>
        <v>1</v>
      </c>
    </row>
    <row r="73" spans="1:32" x14ac:dyDescent="0.4">
      <c r="A73" s="32">
        <f t="shared" si="2"/>
        <v>4</v>
      </c>
      <c r="B73" s="31">
        <f t="shared" si="3"/>
        <v>5</v>
      </c>
      <c r="U73" s="32" t="str">
        <f t="shared" si="4"/>
        <v>4:5</v>
      </c>
      <c r="V73" s="32">
        <f t="shared" si="5"/>
        <v>1</v>
      </c>
    </row>
    <row r="74" spans="1:32" x14ac:dyDescent="0.4">
      <c r="A74" s="32">
        <f t="shared" si="2"/>
        <v>4</v>
      </c>
      <c r="B74" s="31">
        <f t="shared" si="3"/>
        <v>6</v>
      </c>
      <c r="U74" s="32" t="str">
        <f t="shared" si="4"/>
        <v>4:6</v>
      </c>
      <c r="V74" s="32">
        <f t="shared" si="5"/>
        <v>0.33333333333333331</v>
      </c>
    </row>
    <row r="75" spans="1:32" x14ac:dyDescent="0.4">
      <c r="A75" s="32">
        <f t="shared" si="2"/>
        <v>4</v>
      </c>
      <c r="B75" s="31">
        <f t="shared" si="3"/>
        <v>7</v>
      </c>
      <c r="U75" s="32" t="str">
        <f t="shared" si="4"/>
        <v>4:7</v>
      </c>
      <c r="V75" s="32">
        <f t="shared" si="5"/>
        <v>1</v>
      </c>
    </row>
    <row r="76" spans="1:32" x14ac:dyDescent="0.4">
      <c r="A76" s="32">
        <f t="shared" si="2"/>
        <v>5</v>
      </c>
      <c r="B76" s="31">
        <f t="shared" si="3"/>
        <v>6</v>
      </c>
      <c r="U76" s="32" t="str">
        <f t="shared" si="4"/>
        <v>5:6</v>
      </c>
      <c r="V76" s="32">
        <f t="shared" si="5"/>
        <v>0.2</v>
      </c>
    </row>
    <row r="77" spans="1:32" x14ac:dyDescent="0.4">
      <c r="A77" s="32">
        <f t="shared" si="2"/>
        <v>5</v>
      </c>
      <c r="B77" s="31">
        <f t="shared" si="3"/>
        <v>7</v>
      </c>
      <c r="U77" s="32" t="str">
        <f t="shared" si="4"/>
        <v>5:7</v>
      </c>
      <c r="V77" s="32">
        <f t="shared" si="5"/>
        <v>0.5</v>
      </c>
    </row>
    <row r="78" spans="1:32" x14ac:dyDescent="0.4">
      <c r="A78" s="32">
        <f t="shared" si="2"/>
        <v>6</v>
      </c>
      <c r="B78" s="31">
        <f t="shared" si="3"/>
        <v>7</v>
      </c>
      <c r="U78" s="32" t="str">
        <f t="shared" si="4"/>
        <v>6:7</v>
      </c>
      <c r="V78" s="32">
        <f t="shared" si="5"/>
        <v>5</v>
      </c>
    </row>
    <row r="79" spans="1:32" x14ac:dyDescent="0.4">
      <c r="A79" s="32">
        <f t="shared" si="2"/>
        <v>7</v>
      </c>
      <c r="B79" s="31">
        <f t="shared" si="3"/>
        <v>8</v>
      </c>
      <c r="U79" s="32" t="str">
        <f t="shared" si="4"/>
        <v>7:8</v>
      </c>
      <c r="V79" s="32">
        <f t="shared" si="5"/>
        <v>0</v>
      </c>
    </row>
    <row r="80" spans="1:32" x14ac:dyDescent="0.4">
      <c r="A80" s="32">
        <f t="shared" si="2"/>
        <v>7</v>
      </c>
      <c r="B80" s="31">
        <f t="shared" si="3"/>
        <v>9</v>
      </c>
      <c r="U80" s="32" t="str">
        <f t="shared" si="4"/>
        <v>7:9</v>
      </c>
      <c r="V80" s="32">
        <f t="shared" si="5"/>
        <v>0</v>
      </c>
    </row>
    <row r="81" spans="1:22" x14ac:dyDescent="0.4">
      <c r="A81" s="32">
        <f t="shared" si="2"/>
        <v>7</v>
      </c>
      <c r="B81" s="31">
        <f t="shared" si="3"/>
        <v>10</v>
      </c>
      <c r="U81" s="32" t="str">
        <f t="shared" si="4"/>
        <v>7:10</v>
      </c>
      <c r="V81" s="32">
        <f t="shared" si="5"/>
        <v>0</v>
      </c>
    </row>
    <row r="82" spans="1:22" x14ac:dyDescent="0.4">
      <c r="A82" s="32">
        <f t="shared" si="2"/>
        <v>7</v>
      </c>
      <c r="B82" s="31">
        <f t="shared" si="3"/>
        <v>11</v>
      </c>
      <c r="U82" s="32" t="str">
        <f t="shared" si="4"/>
        <v>7:11</v>
      </c>
      <c r="V82" s="32">
        <f t="shared" si="5"/>
        <v>0</v>
      </c>
    </row>
    <row r="83" spans="1:22" x14ac:dyDescent="0.4">
      <c r="A83" s="32">
        <f t="shared" si="2"/>
        <v>7</v>
      </c>
      <c r="B83" s="31">
        <f t="shared" si="3"/>
        <v>12</v>
      </c>
      <c r="U83" s="32" t="str">
        <f t="shared" si="4"/>
        <v>7:12</v>
      </c>
      <c r="V83" s="32">
        <f t="shared" si="5"/>
        <v>0</v>
      </c>
    </row>
    <row r="84" spans="1:22" x14ac:dyDescent="0.4">
      <c r="A84" s="32">
        <f t="shared" si="2"/>
        <v>7</v>
      </c>
      <c r="B84" s="31">
        <f t="shared" si="3"/>
        <v>13</v>
      </c>
      <c r="U84" s="32" t="str">
        <f t="shared" si="4"/>
        <v>7:13</v>
      </c>
      <c r="V84" s="32">
        <f t="shared" si="5"/>
        <v>0</v>
      </c>
    </row>
    <row r="85" spans="1:22" x14ac:dyDescent="0.4">
      <c r="A85" s="32">
        <f t="shared" si="2"/>
        <v>7</v>
      </c>
      <c r="B85" s="31">
        <f t="shared" si="3"/>
        <v>14</v>
      </c>
      <c r="U85" s="32" t="str">
        <f t="shared" si="4"/>
        <v>7:14</v>
      </c>
      <c r="V85" s="32">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13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1300-000001000000}">
      <formula1>$A$52:$A$53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D2:AQ12"/>
  <sheetViews>
    <sheetView showGridLines="0" workbookViewId="0">
      <selection activeCell="BD11" sqref="BD11"/>
    </sheetView>
  </sheetViews>
  <sheetFormatPr defaultColWidth="2.25" defaultRowHeight="18.75" x14ac:dyDescent="0.4"/>
  <sheetData>
    <row r="2" spans="4:43" ht="9.75" customHeight="1" thickBot="1" x14ac:dyDescent="0.45"/>
    <row r="3" spans="4:43" ht="18.75" customHeight="1" x14ac:dyDescent="0.4">
      <c r="T3" s="58" t="s">
        <v>82</v>
      </c>
      <c r="U3" s="59"/>
      <c r="V3" s="59"/>
      <c r="W3" s="59"/>
      <c r="X3" s="59"/>
      <c r="Y3" s="59"/>
      <c r="Z3" s="59"/>
      <c r="AA3" s="60"/>
    </row>
    <row r="4" spans="4:43" ht="26.25" customHeight="1" thickBot="1" x14ac:dyDescent="0.45">
      <c r="T4" s="61"/>
      <c r="U4" s="62"/>
      <c r="V4" s="62"/>
      <c r="W4" s="62"/>
      <c r="X4" s="62"/>
      <c r="Y4" s="62"/>
      <c r="Z4" s="62"/>
      <c r="AA4" s="63"/>
    </row>
    <row r="5" spans="4:43" ht="19.5" thickBot="1" x14ac:dyDescent="0.45">
      <c r="L5" s="48"/>
      <c r="M5" s="48"/>
      <c r="N5" s="48"/>
      <c r="O5" s="48"/>
      <c r="P5" s="48"/>
      <c r="Q5" s="48"/>
      <c r="R5" s="48"/>
      <c r="S5" s="48"/>
      <c r="T5" s="48"/>
      <c r="U5" s="48"/>
      <c r="V5" s="48"/>
      <c r="W5" s="48"/>
      <c r="X5" s="50"/>
      <c r="Y5" s="48"/>
      <c r="Z5" s="48"/>
      <c r="AA5" s="48"/>
      <c r="AB5" s="48"/>
      <c r="AC5" s="48"/>
      <c r="AD5" s="48"/>
      <c r="AE5" s="48"/>
      <c r="AF5" s="48"/>
      <c r="AG5" s="48"/>
      <c r="AH5" s="48"/>
      <c r="AI5" s="48"/>
    </row>
    <row r="6" spans="4:43" ht="19.5" thickBot="1" x14ac:dyDescent="0.45">
      <c r="L6" s="49"/>
      <c r="R6" s="49"/>
      <c r="X6" s="49"/>
      <c r="AD6" s="49"/>
      <c r="AJ6" s="50"/>
    </row>
    <row r="7" spans="4:43" x14ac:dyDescent="0.4">
      <c r="J7" s="52" t="s">
        <v>74</v>
      </c>
      <c r="K7" s="53"/>
      <c r="L7" s="53"/>
      <c r="M7" s="54"/>
      <c r="P7" s="58" t="s">
        <v>79</v>
      </c>
      <c r="Q7" s="53"/>
      <c r="R7" s="53"/>
      <c r="S7" s="54"/>
      <c r="V7" s="58" t="s">
        <v>80</v>
      </c>
      <c r="W7" s="53"/>
      <c r="X7" s="53"/>
      <c r="Y7" s="54"/>
      <c r="AB7" s="58" t="s">
        <v>81</v>
      </c>
      <c r="AC7" s="53"/>
      <c r="AD7" s="53"/>
      <c r="AE7" s="54"/>
      <c r="AH7" s="58" t="s">
        <v>75</v>
      </c>
      <c r="AI7" s="53"/>
      <c r="AJ7" s="53"/>
      <c r="AK7" s="54"/>
    </row>
    <row r="8" spans="4:43" ht="19.5" thickBot="1" x14ac:dyDescent="0.45">
      <c r="J8" s="55"/>
      <c r="K8" s="56"/>
      <c r="L8" s="56"/>
      <c r="M8" s="57"/>
      <c r="P8" s="55"/>
      <c r="Q8" s="56"/>
      <c r="R8" s="56"/>
      <c r="S8" s="57"/>
      <c r="V8" s="55"/>
      <c r="W8" s="56"/>
      <c r="X8" s="56"/>
      <c r="Y8" s="57"/>
      <c r="AB8" s="55"/>
      <c r="AC8" s="56"/>
      <c r="AD8" s="56"/>
      <c r="AE8" s="57"/>
      <c r="AH8" s="55"/>
      <c r="AI8" s="56"/>
      <c r="AJ8" s="56"/>
      <c r="AK8" s="57"/>
    </row>
    <row r="9" spans="4:43" ht="19.5" thickBot="1" x14ac:dyDescent="0.45">
      <c r="F9" s="48"/>
      <c r="G9" s="48"/>
      <c r="H9" s="48"/>
      <c r="I9" s="48"/>
      <c r="J9" s="48"/>
      <c r="K9" s="48"/>
      <c r="L9" s="49"/>
      <c r="M9" s="48"/>
      <c r="N9" s="48"/>
      <c r="O9" s="48"/>
      <c r="P9" s="48"/>
      <c r="Q9" s="51"/>
      <c r="R9" s="48"/>
      <c r="S9" s="48"/>
      <c r="T9" s="48"/>
      <c r="U9" s="48"/>
      <c r="V9" s="48"/>
      <c r="W9" s="48"/>
      <c r="X9" s="49"/>
      <c r="Y9" s="48"/>
      <c r="Z9" s="48"/>
      <c r="AA9" s="48"/>
      <c r="AB9" s="48"/>
      <c r="AC9" s="48"/>
      <c r="AD9" s="49"/>
      <c r="AE9" s="48"/>
      <c r="AF9" s="48"/>
      <c r="AG9" s="48"/>
      <c r="AH9" s="48"/>
      <c r="AI9" s="51"/>
      <c r="AJ9" s="48"/>
      <c r="AK9" s="48"/>
      <c r="AL9" s="48"/>
      <c r="AM9" s="48"/>
      <c r="AN9" s="48"/>
      <c r="AO9" s="48"/>
    </row>
    <row r="10" spans="4:43" ht="19.5" thickBot="1" x14ac:dyDescent="0.45">
      <c r="F10" s="50"/>
      <c r="L10" s="49"/>
      <c r="R10" s="49"/>
      <c r="X10" s="49"/>
      <c r="AD10" s="49"/>
      <c r="AI10" s="51"/>
      <c r="AP10" s="50"/>
    </row>
    <row r="11" spans="4:43" x14ac:dyDescent="0.4">
      <c r="D11" s="52" t="s">
        <v>76</v>
      </c>
      <c r="E11" s="53"/>
      <c r="F11" s="53"/>
      <c r="G11" s="54"/>
      <c r="J11" s="58" t="s">
        <v>86</v>
      </c>
      <c r="K11" s="53"/>
      <c r="L11" s="53"/>
      <c r="M11" s="54"/>
      <c r="P11" s="58" t="s">
        <v>83</v>
      </c>
      <c r="Q11" s="53"/>
      <c r="R11" s="53"/>
      <c r="S11" s="54"/>
      <c r="V11" s="52" t="s">
        <v>77</v>
      </c>
      <c r="W11" s="53"/>
      <c r="X11" s="53"/>
      <c r="Y11" s="54"/>
      <c r="AB11" s="58" t="s">
        <v>84</v>
      </c>
      <c r="AC11" s="53"/>
      <c r="AD11" s="53"/>
      <c r="AE11" s="54"/>
      <c r="AH11" s="52" t="s">
        <v>78</v>
      </c>
      <c r="AI11" s="53"/>
      <c r="AJ11" s="53"/>
      <c r="AK11" s="54"/>
      <c r="AN11" s="58" t="s">
        <v>85</v>
      </c>
      <c r="AO11" s="53"/>
      <c r="AP11" s="53"/>
      <c r="AQ11" s="54"/>
    </row>
    <row r="12" spans="4:43" ht="19.5" thickBot="1" x14ac:dyDescent="0.45">
      <c r="D12" s="55"/>
      <c r="E12" s="56"/>
      <c r="F12" s="56"/>
      <c r="G12" s="57"/>
      <c r="J12" s="55"/>
      <c r="K12" s="56"/>
      <c r="L12" s="56"/>
      <c r="M12" s="57"/>
      <c r="P12" s="55"/>
      <c r="Q12" s="56"/>
      <c r="R12" s="56"/>
      <c r="S12" s="57"/>
      <c r="V12" s="55"/>
      <c r="W12" s="56"/>
      <c r="X12" s="56"/>
      <c r="Y12" s="57"/>
      <c r="AB12" s="55"/>
      <c r="AC12" s="56"/>
      <c r="AD12" s="56"/>
      <c r="AE12" s="57"/>
      <c r="AH12" s="55"/>
      <c r="AI12" s="56"/>
      <c r="AJ12" s="56"/>
      <c r="AK12" s="57"/>
      <c r="AN12" s="55"/>
      <c r="AO12" s="56"/>
      <c r="AP12" s="56"/>
      <c r="AQ12" s="57"/>
    </row>
  </sheetData>
  <mergeCells count="13">
    <mergeCell ref="D11:G12"/>
    <mergeCell ref="T3:AA4"/>
    <mergeCell ref="V11:Y12"/>
    <mergeCell ref="AB11:AE12"/>
    <mergeCell ref="P11:S12"/>
    <mergeCell ref="J11:M12"/>
    <mergeCell ref="J7:M8"/>
    <mergeCell ref="AH11:AK12"/>
    <mergeCell ref="AN11:AQ12"/>
    <mergeCell ref="V7:Y8"/>
    <mergeCell ref="P7:S8"/>
    <mergeCell ref="AB7:AE8"/>
    <mergeCell ref="AH7:AK8"/>
  </mergeCells>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グラフ</vt:lpstr>
      </vt:variant>
      <vt:variant>
        <vt:i4>4</vt:i4>
      </vt:variant>
    </vt:vector>
  </HeadingPairs>
  <TitlesOfParts>
    <vt:vector size="21" baseType="lpstr">
      <vt:lpstr>入力画面</vt:lpstr>
      <vt:lpstr>総合評価</vt:lpstr>
      <vt:lpstr>基準間</vt:lpstr>
      <vt:lpstr>pc_n_di</vt:lpstr>
      <vt:lpstr>アクセス</vt:lpstr>
      <vt:lpstr>散歩</vt:lpstr>
      <vt:lpstr>おやつ</vt:lpstr>
      <vt:lpstr>植物</vt:lpstr>
      <vt:lpstr>歴史的</vt:lpstr>
      <vt:lpstr>現代的</vt:lpstr>
      <vt:lpstr>アンケートアクセス</vt:lpstr>
      <vt:lpstr>アンケート散歩</vt:lpstr>
      <vt:lpstr>アンケートおやつ</vt:lpstr>
      <vt:lpstr>アンケート植物</vt:lpstr>
      <vt:lpstr>アンケート歴史的</vt:lpstr>
      <vt:lpstr>アンケート現代的</vt:lpstr>
      <vt:lpstr>階層図</vt:lpstr>
      <vt:lpstr>重要度の円グラフ</vt:lpstr>
      <vt:lpstr>総合評価値グラフ</vt:lpstr>
      <vt:lpstr>個別評価値</vt:lpstr>
      <vt:lpstr>個別評価値2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eiichiro</cp:lastModifiedBy>
  <dcterms:created xsi:type="dcterms:W3CDTF">2017-08-24T08:47:03Z</dcterms:created>
  <dcterms:modified xsi:type="dcterms:W3CDTF">2018-05-02T00:48:44Z</dcterms:modified>
</cp:coreProperties>
</file>