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78C2775B-D27E-4057-AC32-EC423FFA71FF}" xr6:coauthVersionLast="32" xr6:coauthVersionMax="32" xr10:uidLastSave="{00000000-0000-0000-0000-000000000000}"/>
  <bookViews>
    <workbookView xWindow="0" yWindow="0" windowWidth="27870" windowHeight="12705" activeTab="1" xr2:uid="{00000000-000D-0000-FFFF-FFFF00000000}"/>
  </bookViews>
  <sheets>
    <sheet name="n=2" sheetId="4" r:id="rId1"/>
    <sheet name="n=3" sheetId="1" r:id="rId2"/>
    <sheet name="n=4" sheetId="2" r:id="rId3"/>
    <sheet name="n=5" sheetId="3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4" l="1"/>
  <c r="E7" i="4"/>
  <c r="E6" i="4"/>
  <c r="D1" i="4"/>
  <c r="E1" i="4" s="1"/>
  <c r="F1" i="4" s="1"/>
  <c r="E10" i="3"/>
  <c r="E9" i="3"/>
  <c r="E8" i="3"/>
  <c r="D8" i="3"/>
  <c r="D9" i="3" s="1"/>
  <c r="E7" i="3"/>
  <c r="D7" i="3"/>
  <c r="E6" i="3"/>
  <c r="C16" i="3" s="1"/>
  <c r="E9" i="2"/>
  <c r="E8" i="2"/>
  <c r="E7" i="2"/>
  <c r="E6" i="2"/>
  <c r="D7" i="2"/>
  <c r="D8" i="2" s="1"/>
  <c r="D9" i="2" s="1"/>
  <c r="D7" i="1"/>
  <c r="D8" i="1" s="1"/>
  <c r="E8" i="1"/>
  <c r="E7" i="1"/>
  <c r="E6" i="1"/>
  <c r="D12" i="4" l="1"/>
  <c r="B12" i="4"/>
  <c r="C12" i="4"/>
  <c r="B11" i="4"/>
  <c r="D11" i="4"/>
  <c r="C11" i="4"/>
  <c r="B14" i="1"/>
  <c r="B12" i="1"/>
  <c r="B13" i="1"/>
  <c r="C17" i="3"/>
  <c r="B18" i="3"/>
  <c r="B17" i="3"/>
  <c r="B16" i="3"/>
  <c r="B15" i="3"/>
  <c r="B14" i="3"/>
  <c r="B16" i="2"/>
  <c r="B15" i="2"/>
  <c r="B14" i="2"/>
  <c r="B13" i="2"/>
  <c r="D13" i="1"/>
  <c r="D14" i="1"/>
  <c r="E14" i="1" s="1"/>
  <c r="C12" i="1"/>
  <c r="F12" i="1" s="1"/>
  <c r="H12" i="1" s="1"/>
  <c r="C13" i="1"/>
  <c r="D12" i="1"/>
  <c r="E12" i="1" s="1"/>
  <c r="C14" i="1"/>
  <c r="E11" i="4"/>
  <c r="E12" i="4"/>
  <c r="F11" i="4"/>
  <c r="F12" i="4" s="1"/>
  <c r="D16" i="3"/>
  <c r="D17" i="3"/>
  <c r="D18" i="3"/>
  <c r="E18" i="3" s="1"/>
  <c r="C16" i="2"/>
  <c r="D10" i="3"/>
  <c r="C18" i="3" s="1"/>
  <c r="C15" i="3"/>
  <c r="C14" i="3"/>
  <c r="F14" i="3" s="1"/>
  <c r="D15" i="3"/>
  <c r="D14" i="3"/>
  <c r="C15" i="2"/>
  <c r="D15" i="2"/>
  <c r="D14" i="2"/>
  <c r="D13" i="2"/>
  <c r="C14" i="2"/>
  <c r="D16" i="2"/>
  <c r="E16" i="2" s="1"/>
  <c r="C13" i="2"/>
  <c r="F13" i="2" s="1"/>
  <c r="H13" i="2" s="1"/>
  <c r="E17" i="3" l="1"/>
  <c r="I12" i="1"/>
  <c r="E13" i="1"/>
  <c r="G11" i="4"/>
  <c r="H11" i="4"/>
  <c r="I11" i="4" s="1"/>
  <c r="H14" i="3"/>
  <c r="G14" i="3"/>
  <c r="F15" i="3"/>
  <c r="E16" i="3"/>
  <c r="E14" i="3"/>
  <c r="E15" i="3"/>
  <c r="E14" i="2"/>
  <c r="E15" i="2"/>
  <c r="F14" i="2"/>
  <c r="H14" i="2" s="1"/>
  <c r="G13" i="2"/>
  <c r="E13" i="2"/>
  <c r="F13" i="1"/>
  <c r="H13" i="1" s="1"/>
  <c r="G12" i="1"/>
  <c r="I13" i="1" l="1"/>
  <c r="H15" i="3"/>
  <c r="I15" i="3" s="1"/>
  <c r="G15" i="3"/>
  <c r="F16" i="3"/>
  <c r="I14" i="3"/>
  <c r="I14" i="2"/>
  <c r="F15" i="2"/>
  <c r="H15" i="2" s="1"/>
  <c r="I15" i="2" s="1"/>
  <c r="G14" i="2"/>
  <c r="I13" i="2"/>
  <c r="F14" i="1"/>
  <c r="G13" i="1"/>
  <c r="G14" i="1" l="1"/>
  <c r="H14" i="1"/>
  <c r="I14" i="1" s="1"/>
  <c r="I15" i="1" s="1"/>
  <c r="H12" i="4"/>
  <c r="I12" i="4" s="1"/>
  <c r="I13" i="4" s="1"/>
  <c r="G12" i="4"/>
  <c r="F17" i="3"/>
  <c r="G16" i="3"/>
  <c r="H16" i="3"/>
  <c r="I16" i="3" s="1"/>
  <c r="F16" i="2"/>
  <c r="G15" i="2"/>
  <c r="F18" i="3" l="1"/>
  <c r="H17" i="3"/>
  <c r="I17" i="3" s="1"/>
  <c r="G17" i="3"/>
  <c r="G16" i="2"/>
  <c r="H16" i="2"/>
  <c r="I16" i="2" s="1"/>
  <c r="I17" i="2" s="1"/>
  <c r="D1" i="1"/>
  <c r="E1" i="1" s="1"/>
  <c r="F1" i="1" s="1"/>
  <c r="G1" i="1" s="1"/>
  <c r="H1" i="1" s="1"/>
  <c r="I1" i="1" s="1"/>
  <c r="J1" i="1" s="1"/>
  <c r="H18" i="3" l="1"/>
  <c r="I18" i="3" s="1"/>
  <c r="I19" i="3" s="1"/>
  <c r="G18" i="3"/>
</calcChain>
</file>

<file path=xl/sharedStrings.xml><?xml version="1.0" encoding="utf-8"?>
<sst xmlns="http://schemas.openxmlformats.org/spreadsheetml/2006/main" count="146" uniqueCount="54">
  <si>
    <t>集合</t>
    <rPh sb="0" eb="2">
      <t>シュウゴウ</t>
    </rPh>
    <phoneticPr fontId="1"/>
  </si>
  <si>
    <t>集合番号</t>
    <rPh sb="0" eb="2">
      <t>シュウゴウ</t>
    </rPh>
    <rPh sb="2" eb="4">
      <t>バンゴウ</t>
    </rPh>
    <phoneticPr fontId="1"/>
  </si>
  <si>
    <t>{}</t>
  </si>
  <si>
    <t>{1}</t>
  </si>
  <si>
    <t>{2}</t>
  </si>
  <si>
    <t>{1,2}</t>
  </si>
  <si>
    <t>{3}</t>
  </si>
  <si>
    <t>{1,3}</t>
  </si>
  <si>
    <t>{2,3}</t>
  </si>
  <si>
    <t>{1,2,3}</t>
  </si>
  <si>
    <t>入力値</t>
    <rPh sb="0" eb="3">
      <t>ニュウリョクチ</t>
    </rPh>
    <phoneticPr fontId="1"/>
  </si>
  <si>
    <t>基準1</t>
    <rPh sb="0" eb="2">
      <t>キジュン</t>
    </rPh>
    <phoneticPr fontId="1"/>
  </si>
  <si>
    <t>基準2</t>
    <rPh sb="0" eb="2">
      <t>キジュン</t>
    </rPh>
    <phoneticPr fontId="1"/>
  </si>
  <si>
    <t>基準3</t>
    <rPh sb="0" eb="2">
      <t>キジュン</t>
    </rPh>
    <phoneticPr fontId="1"/>
  </si>
  <si>
    <t>計算表</t>
    <rPh sb="0" eb="3">
      <t>ケイサンヒョウ</t>
    </rPh>
    <phoneticPr fontId="1"/>
  </si>
  <si>
    <t>順位</t>
    <rPh sb="0" eb="2">
      <t>ジュンイ</t>
    </rPh>
    <phoneticPr fontId="1"/>
  </si>
  <si>
    <t>順位（同順位無し）</t>
    <rPh sb="0" eb="2">
      <t>ジュンイ</t>
    </rPh>
    <rPh sb="3" eb="6">
      <t>ドウジュンイ</t>
    </rPh>
    <rPh sb="6" eb="7">
      <t>ナ</t>
    </rPh>
    <phoneticPr fontId="1"/>
  </si>
  <si>
    <t>番号累積</t>
    <rPh sb="0" eb="2">
      <t>バンゴウ</t>
    </rPh>
    <rPh sb="2" eb="4">
      <t>ルイセキ</t>
    </rPh>
    <phoneticPr fontId="1"/>
  </si>
  <si>
    <t>合計（出力値)</t>
    <rPh sb="0" eb="2">
      <t>ゴウケイ</t>
    </rPh>
    <rPh sb="3" eb="6">
      <t>シュツリョクチ</t>
    </rPh>
    <phoneticPr fontId="1"/>
  </si>
  <si>
    <t>ファジィ測度g</t>
    <rPh sb="4" eb="6">
      <t>ソクド</t>
    </rPh>
    <phoneticPr fontId="1"/>
  </si>
  <si>
    <t>n=3</t>
    <phoneticPr fontId="1"/>
  </si>
  <si>
    <t>{4}</t>
  </si>
  <si>
    <t>{1,4}</t>
  </si>
  <si>
    <t>{2,4}</t>
  </si>
  <si>
    <t>{1,2,4}</t>
  </si>
  <si>
    <t>{3,4}</t>
  </si>
  <si>
    <t>{1,3,4}</t>
  </si>
  <si>
    <t>{2,3,4}</t>
  </si>
  <si>
    <t>{1,2,3,4}</t>
  </si>
  <si>
    <t>基準4</t>
    <rPh sb="0" eb="2">
      <t>キジュン</t>
    </rPh>
    <phoneticPr fontId="1"/>
  </si>
  <si>
    <t>n=4</t>
    <phoneticPr fontId="1"/>
  </si>
  <si>
    <t>{5}</t>
  </si>
  <si>
    <t>{1,5}</t>
  </si>
  <si>
    <t>{2,5}</t>
  </si>
  <si>
    <t>{1,2,5}</t>
  </si>
  <si>
    <t>{3,5}</t>
  </si>
  <si>
    <t>{1,3,5}</t>
  </si>
  <si>
    <t>{2,3,5}</t>
  </si>
  <si>
    <t>{1,2,3,5}</t>
  </si>
  <si>
    <t>{4,5}</t>
  </si>
  <si>
    <t>{1,4,5}</t>
  </si>
  <si>
    <t>{2,4,5}</t>
  </si>
  <si>
    <t>{1,2,4,5}</t>
  </si>
  <si>
    <t>{3,4,5}</t>
  </si>
  <si>
    <t>{1,3,4,5}</t>
  </si>
  <si>
    <t>{2,3,4,5}</t>
  </si>
  <si>
    <t>{1,2,3,4,5}</t>
  </si>
  <si>
    <t>基準5</t>
    <rPh sb="0" eb="2">
      <t>キジュン</t>
    </rPh>
    <phoneticPr fontId="1"/>
  </si>
  <si>
    <t>n=2</t>
    <phoneticPr fontId="1"/>
  </si>
  <si>
    <t>順位
同順位無し</t>
    <rPh sb="0" eb="2">
      <t>ジュンイ</t>
    </rPh>
    <rPh sb="3" eb="6">
      <t>ドウジュンイ</t>
    </rPh>
    <rPh sb="6" eb="7">
      <t>ナ</t>
    </rPh>
    <phoneticPr fontId="1"/>
  </si>
  <si>
    <t>積（v×g)</t>
    <rPh sb="0" eb="1">
      <t>セキ</t>
    </rPh>
    <phoneticPr fontId="1"/>
  </si>
  <si>
    <t>評価値</t>
    <rPh sb="0" eb="3">
      <t>ヒョウカチ</t>
    </rPh>
    <phoneticPr fontId="1"/>
  </si>
  <si>
    <t>評価値差 v</t>
    <rPh sb="0" eb="3">
      <t>ヒョウカチ</t>
    </rPh>
    <rPh sb="3" eb="4">
      <t>サ</t>
    </rPh>
    <phoneticPr fontId="1"/>
  </si>
  <si>
    <t>基準</t>
    <rPh sb="0" eb="2">
      <t>キジュン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</si>
</sst>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B18" sqref="B18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7" width="12" customWidth="1"/>
    <col min="8" max="8" width="13.375" customWidth="1"/>
    <col min="9" max="10" width="12" customWidth="1"/>
  </cols>
  <sheetData>
    <row r="1" spans="1:9" x14ac:dyDescent="0.4">
      <c r="A1" t="s">
        <v>48</v>
      </c>
      <c r="B1" s="1" t="s">
        <v>1</v>
      </c>
      <c r="C1" s="1">
        <v>0</v>
      </c>
      <c r="D1" s="1">
        <f>C1+1</f>
        <v>1</v>
      </c>
      <c r="E1" s="1">
        <f t="shared" ref="E1:F1" si="0">D1+1</f>
        <v>2</v>
      </c>
      <c r="F1" s="1">
        <f t="shared" si="0"/>
        <v>3</v>
      </c>
    </row>
    <row r="2" spans="1:9" x14ac:dyDescent="0.4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</row>
    <row r="3" spans="1:9" x14ac:dyDescent="0.4">
      <c r="B3" s="1" t="s">
        <v>19</v>
      </c>
      <c r="C3" s="2">
        <v>0</v>
      </c>
      <c r="D3" s="2">
        <v>0.2</v>
      </c>
      <c r="E3" s="2">
        <v>0.3</v>
      </c>
      <c r="F3" s="2">
        <v>1</v>
      </c>
    </row>
    <row r="5" spans="1:9" x14ac:dyDescent="0.4">
      <c r="B5" s="1"/>
      <c r="C5" s="1" t="s">
        <v>51</v>
      </c>
      <c r="D5" s="1" t="s">
        <v>1</v>
      </c>
      <c r="E5" s="1" t="s">
        <v>16</v>
      </c>
    </row>
    <row r="6" spans="1:9" x14ac:dyDescent="0.4">
      <c r="B6" s="1" t="s">
        <v>11</v>
      </c>
      <c r="C6" s="2">
        <v>60</v>
      </c>
      <c r="D6" s="1">
        <v>1</v>
      </c>
      <c r="E6" s="1">
        <f>RANK(C6,$C$6:$C$7,0)</f>
        <v>2</v>
      </c>
    </row>
    <row r="7" spans="1:9" x14ac:dyDescent="0.4">
      <c r="B7" s="1" t="s">
        <v>12</v>
      </c>
      <c r="C7" s="2">
        <v>80</v>
      </c>
      <c r="D7" s="1">
        <f>D6*2</f>
        <v>2</v>
      </c>
      <c r="E7" s="1">
        <f>RANK(C7,$C$6:$C$7,0)+COUNTIF($C$6:$C6,C7)</f>
        <v>1</v>
      </c>
    </row>
    <row r="9" spans="1:9" x14ac:dyDescent="0.4">
      <c r="B9" t="s">
        <v>14</v>
      </c>
    </row>
    <row r="10" spans="1:9" x14ac:dyDescent="0.4">
      <c r="A10" s="1" t="s">
        <v>15</v>
      </c>
      <c r="B10" s="1" t="s">
        <v>53</v>
      </c>
      <c r="C10" s="1" t="s">
        <v>1</v>
      </c>
      <c r="D10" s="1" t="s">
        <v>51</v>
      </c>
      <c r="E10" s="1" t="s">
        <v>52</v>
      </c>
      <c r="F10" s="1" t="s">
        <v>17</v>
      </c>
      <c r="G10" s="1" t="s">
        <v>0</v>
      </c>
      <c r="H10" s="1" t="s">
        <v>19</v>
      </c>
      <c r="I10" s="1" t="s">
        <v>50</v>
      </c>
    </row>
    <row r="11" spans="1:9" x14ac:dyDescent="0.4">
      <c r="A11" s="1">
        <v>1</v>
      </c>
      <c r="B11" s="1" t="str">
        <f>INDEX($B$6:$B$8,MATCH(A11,$E$6:$E$8,0))</f>
        <v>基準2</v>
      </c>
      <c r="C11" s="1">
        <f>INDEX($D$6:$D$7,MATCH(A11,$E$6:$E$7,0))</f>
        <v>2</v>
      </c>
      <c r="D11" s="1">
        <f>INDEX($C$6:$C$7,MATCH(A11,$E$6:$E$7,0))</f>
        <v>80</v>
      </c>
      <c r="E11" s="1">
        <f>D11-D12</f>
        <v>20</v>
      </c>
      <c r="F11" s="1">
        <f>C11</f>
        <v>2</v>
      </c>
      <c r="G11" s="1" t="str">
        <f>INDEX($C$2:$F$2,0,F11+1)</f>
        <v>{2}</v>
      </c>
      <c r="H11" s="1">
        <f>INDEX($C$3:$F$3,0,F11+1)</f>
        <v>0.3</v>
      </c>
      <c r="I11" s="1">
        <f>E11*H11</f>
        <v>6</v>
      </c>
    </row>
    <row r="12" spans="1:9" x14ac:dyDescent="0.4">
      <c r="A12" s="1">
        <v>2</v>
      </c>
      <c r="B12" s="1" t="str">
        <f>INDEX($B$6:$B$8,MATCH(A12,$E$6:$E$8,0))</f>
        <v>基準1</v>
      </c>
      <c r="C12" s="1">
        <f t="shared" ref="C12" si="1">INDEX($D$6:$D$7,MATCH(A12,$E$6:$E$7,0))</f>
        <v>1</v>
      </c>
      <c r="D12" s="1">
        <f t="shared" ref="D12" si="2">INDEX($C$6:$C$7,MATCH(A12,$E$6:$E$7,0))</f>
        <v>60</v>
      </c>
      <c r="E12" s="1">
        <f>D12-D13</f>
        <v>60</v>
      </c>
      <c r="F12" s="1">
        <f>F11+C12</f>
        <v>3</v>
      </c>
      <c r="G12" s="1" t="str">
        <f>INDEX($C$2:$F$2,0,F12+1)</f>
        <v>{1,2}</v>
      </c>
      <c r="H12" s="1">
        <f>INDEX($C$3:$F$3,0,F12+1)</f>
        <v>1</v>
      </c>
      <c r="I12" s="1">
        <f>E12*H12</f>
        <v>60</v>
      </c>
    </row>
    <row r="13" spans="1:9" x14ac:dyDescent="0.4">
      <c r="D13" s="1">
        <v>0</v>
      </c>
      <c r="H13" s="1" t="s">
        <v>18</v>
      </c>
      <c r="I13" s="1">
        <f>SUM(I11:I12)</f>
        <v>66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D19" sqref="D19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7" width="12" customWidth="1"/>
    <col min="8" max="8" width="13.375" customWidth="1"/>
    <col min="9" max="10" width="12" customWidth="1"/>
  </cols>
  <sheetData>
    <row r="1" spans="1:10" x14ac:dyDescent="0.4">
      <c r="A1" t="s">
        <v>20</v>
      </c>
      <c r="B1" s="1" t="s">
        <v>1</v>
      </c>
      <c r="C1" s="1">
        <v>0</v>
      </c>
      <c r="D1" s="1">
        <f>C1+1</f>
        <v>1</v>
      </c>
      <c r="E1" s="1">
        <f t="shared" ref="E1:J1" si="0">D1+1</f>
        <v>2</v>
      </c>
      <c r="F1" s="1">
        <f t="shared" si="0"/>
        <v>3</v>
      </c>
      <c r="G1" s="1">
        <f t="shared" si="0"/>
        <v>4</v>
      </c>
      <c r="H1" s="1">
        <f t="shared" si="0"/>
        <v>5</v>
      </c>
      <c r="I1" s="1">
        <f t="shared" si="0"/>
        <v>6</v>
      </c>
      <c r="J1" s="1">
        <f t="shared" si="0"/>
        <v>7</v>
      </c>
    </row>
    <row r="2" spans="1:10" x14ac:dyDescent="0.4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4">
      <c r="B3" s="1" t="s">
        <v>19</v>
      </c>
      <c r="C3" s="2">
        <v>0</v>
      </c>
      <c r="D3" s="2">
        <v>0.1</v>
      </c>
      <c r="E3" s="2">
        <v>0.2</v>
      </c>
      <c r="F3" s="2">
        <v>0.4</v>
      </c>
      <c r="G3" s="2">
        <v>0.4</v>
      </c>
      <c r="H3" s="2">
        <v>0.6</v>
      </c>
      <c r="I3" s="2">
        <v>0.7</v>
      </c>
      <c r="J3" s="2">
        <v>1</v>
      </c>
    </row>
    <row r="5" spans="1:10" ht="33" customHeight="1" x14ac:dyDescent="0.4">
      <c r="B5" s="1"/>
      <c r="C5" s="1" t="s">
        <v>51</v>
      </c>
      <c r="D5" s="1" t="s">
        <v>1</v>
      </c>
      <c r="E5" s="3" t="s">
        <v>49</v>
      </c>
    </row>
    <row r="6" spans="1:10" x14ac:dyDescent="0.4">
      <c r="B6" s="1" t="s">
        <v>11</v>
      </c>
      <c r="C6" s="2">
        <v>50</v>
      </c>
      <c r="D6" s="1">
        <v>1</v>
      </c>
      <c r="E6" s="1">
        <f>RANK(C6,$C$6:$C$8,0)</f>
        <v>3</v>
      </c>
    </row>
    <row r="7" spans="1:10" x14ac:dyDescent="0.4">
      <c r="B7" s="1" t="s">
        <v>12</v>
      </c>
      <c r="C7" s="2">
        <v>60</v>
      </c>
      <c r="D7" s="1">
        <f>D6*2</f>
        <v>2</v>
      </c>
      <c r="E7" s="1">
        <f>RANK(C7,$C$6:$C$8,0)+COUNTIF($C$6:$C6,C7)</f>
        <v>2</v>
      </c>
    </row>
    <row r="8" spans="1:10" x14ac:dyDescent="0.4">
      <c r="B8" s="1" t="s">
        <v>13</v>
      </c>
      <c r="C8" s="2">
        <v>80</v>
      </c>
      <c r="D8" s="1">
        <f>D7*2</f>
        <v>4</v>
      </c>
      <c r="E8" s="1">
        <f>RANK(C8,$C$6:$C$8,0)+COUNTIF($C$6:$C7,C8)</f>
        <v>1</v>
      </c>
    </row>
    <row r="10" spans="1:10" x14ac:dyDescent="0.4">
      <c r="B10" t="s">
        <v>14</v>
      </c>
    </row>
    <row r="11" spans="1:10" x14ac:dyDescent="0.4">
      <c r="A11" s="1" t="s">
        <v>15</v>
      </c>
      <c r="B11" s="1" t="s">
        <v>53</v>
      </c>
      <c r="C11" s="1" t="s">
        <v>1</v>
      </c>
      <c r="D11" s="1" t="s">
        <v>51</v>
      </c>
      <c r="E11" s="1" t="s">
        <v>52</v>
      </c>
      <c r="F11" s="1" t="s">
        <v>17</v>
      </c>
      <c r="G11" s="1" t="s">
        <v>0</v>
      </c>
      <c r="H11" s="1" t="s">
        <v>19</v>
      </c>
      <c r="I11" s="1" t="s">
        <v>50</v>
      </c>
    </row>
    <row r="12" spans="1:10" x14ac:dyDescent="0.4">
      <c r="A12" s="1">
        <v>1</v>
      </c>
      <c r="B12" s="1" t="str">
        <f>INDEX($B$6:$B$8,MATCH(A12,$E$6:$E$8,0))</f>
        <v>基準3</v>
      </c>
      <c r="C12" s="1">
        <f>INDEX($D$6:$D$8,MATCH(A12,$E$6:$E$8,0))</f>
        <v>4</v>
      </c>
      <c r="D12" s="1">
        <f>INDEX($C$6:$C$8,MATCH(A12,$E$6:$E$8,0))</f>
        <v>80</v>
      </c>
      <c r="E12" s="1">
        <f>D12-D13</f>
        <v>20</v>
      </c>
      <c r="F12" s="1">
        <f>C12</f>
        <v>4</v>
      </c>
      <c r="G12" s="1" t="str">
        <f>INDEX($C$2:$J$2,0,F12+1)</f>
        <v>{3}</v>
      </c>
      <c r="H12" s="1">
        <f>INDEX($C$3:$J$3,0,F12+1)</f>
        <v>0.4</v>
      </c>
      <c r="I12" s="1">
        <f>E12*H12</f>
        <v>8</v>
      </c>
    </row>
    <row r="13" spans="1:10" x14ac:dyDescent="0.4">
      <c r="A13" s="1">
        <v>2</v>
      </c>
      <c r="B13" s="1" t="str">
        <f>INDEX($B$6:$B$8,MATCH(A13,$E$6:$E$8,0))</f>
        <v>基準2</v>
      </c>
      <c r="C13" s="1">
        <f>INDEX($D$6:$D$8,MATCH(A13,$E$6:$E$8,0))</f>
        <v>2</v>
      </c>
      <c r="D13" s="1">
        <f>INDEX($C$6:$C$8,MATCH(A13,$E$6:$E$8,0))</f>
        <v>60</v>
      </c>
      <c r="E13" s="1">
        <f>D13-D14</f>
        <v>10</v>
      </c>
      <c r="F13" s="1">
        <f>F12+C13</f>
        <v>6</v>
      </c>
      <c r="G13" s="1" t="str">
        <f>INDEX($C$2:$J$2,0,F13+1)</f>
        <v>{2,3}</v>
      </c>
      <c r="H13" s="1">
        <f>INDEX($C$3:$J$3,0,F13+1)</f>
        <v>0.7</v>
      </c>
      <c r="I13" s="1">
        <f>E13*H13</f>
        <v>7</v>
      </c>
    </row>
    <row r="14" spans="1:10" x14ac:dyDescent="0.4">
      <c r="A14" s="1">
        <v>3</v>
      </c>
      <c r="B14" s="1" t="str">
        <f>INDEX($B$6:$B$8,MATCH(A14,$E$6:$E$8,0))</f>
        <v>基準1</v>
      </c>
      <c r="C14" s="1">
        <f>INDEX($D$6:$D$8,MATCH(A14,$E$6:$E$8,0))</f>
        <v>1</v>
      </c>
      <c r="D14" s="1">
        <f>INDEX($C$6:$C$8,MATCH(A14,$E$6:$E$8,0))</f>
        <v>50</v>
      </c>
      <c r="E14" s="1">
        <f>D14-D15</f>
        <v>50</v>
      </c>
      <c r="F14" s="1">
        <f>F13+C14</f>
        <v>7</v>
      </c>
      <c r="G14" s="1" t="str">
        <f>INDEX($C$2:$J$2,0,F14+1)</f>
        <v>{1,2,3}</v>
      </c>
      <c r="H14" s="1">
        <f>INDEX($C$3:$J$3,0,F14+1)</f>
        <v>1</v>
      </c>
      <c r="I14" s="1">
        <f>E14*H14</f>
        <v>50</v>
      </c>
    </row>
    <row r="15" spans="1:10" x14ac:dyDescent="0.4">
      <c r="D15" s="4">
        <v>0</v>
      </c>
      <c r="H15" s="4" t="s">
        <v>18</v>
      </c>
      <c r="I15" s="4">
        <f>SUM(I12:I14)</f>
        <v>65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7"/>
  <sheetViews>
    <sheetView workbookViewId="0">
      <selection activeCell="D22" sqref="D22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7" width="12" customWidth="1"/>
    <col min="8" max="8" width="13.375" customWidth="1"/>
    <col min="9" max="10" width="12" customWidth="1"/>
  </cols>
  <sheetData>
    <row r="1" spans="1:18" x14ac:dyDescent="0.4">
      <c r="A1" t="s">
        <v>30</v>
      </c>
      <c r="B1" s="1" t="s">
        <v>1</v>
      </c>
      <c r="C1" s="1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>
        <v>10</v>
      </c>
      <c r="N1" s="1">
        <v>11</v>
      </c>
      <c r="O1" s="1">
        <v>12</v>
      </c>
      <c r="P1" s="1">
        <v>13</v>
      </c>
      <c r="Q1" s="1">
        <v>14</v>
      </c>
      <c r="R1" s="1">
        <v>15</v>
      </c>
    </row>
    <row r="2" spans="1:18" x14ac:dyDescent="0.4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</row>
    <row r="3" spans="1:18" x14ac:dyDescent="0.4">
      <c r="B3" s="1" t="s">
        <v>19</v>
      </c>
      <c r="C3" s="2">
        <v>0</v>
      </c>
      <c r="D3" s="2">
        <v>0.1</v>
      </c>
      <c r="E3" s="2">
        <v>0.2</v>
      </c>
      <c r="F3" s="2">
        <v>0.3</v>
      </c>
      <c r="G3" s="2">
        <v>0.3</v>
      </c>
      <c r="H3" s="2">
        <v>0.4</v>
      </c>
      <c r="I3" s="2">
        <v>0.35</v>
      </c>
      <c r="J3" s="2">
        <v>0.6</v>
      </c>
      <c r="K3" s="2">
        <v>0.25</v>
      </c>
      <c r="L3" s="2">
        <v>0.35</v>
      </c>
      <c r="M3" s="2">
        <v>0.3</v>
      </c>
      <c r="N3" s="2">
        <v>0.7</v>
      </c>
      <c r="O3" s="2">
        <v>0.35</v>
      </c>
      <c r="P3" s="2">
        <v>0.6</v>
      </c>
      <c r="Q3" s="2">
        <v>0.7</v>
      </c>
      <c r="R3" s="2">
        <v>1</v>
      </c>
    </row>
    <row r="5" spans="1:18" x14ac:dyDescent="0.4">
      <c r="B5" s="1"/>
      <c r="C5" s="1" t="s">
        <v>51</v>
      </c>
      <c r="D5" s="1" t="s">
        <v>1</v>
      </c>
      <c r="E5" s="1" t="s">
        <v>16</v>
      </c>
    </row>
    <row r="6" spans="1:18" x14ac:dyDescent="0.4">
      <c r="B6" s="1" t="s">
        <v>11</v>
      </c>
      <c r="C6" s="2">
        <v>70</v>
      </c>
      <c r="D6" s="1">
        <v>1</v>
      </c>
      <c r="E6" s="1">
        <f>RANK(C6,$C$6:$C$9,0)</f>
        <v>2</v>
      </c>
    </row>
    <row r="7" spans="1:18" x14ac:dyDescent="0.4">
      <c r="B7" s="1" t="s">
        <v>12</v>
      </c>
      <c r="C7" s="2">
        <v>60</v>
      </c>
      <c r="D7" s="1">
        <f>D6*2</f>
        <v>2</v>
      </c>
      <c r="E7" s="1">
        <f>RANK(C7,$C$6:$C$9,0)+COUNTIF($C$6:$C6,C7)</f>
        <v>4</v>
      </c>
    </row>
    <row r="8" spans="1:18" x14ac:dyDescent="0.4">
      <c r="B8" s="1" t="s">
        <v>13</v>
      </c>
      <c r="C8" s="2">
        <v>70</v>
      </c>
      <c r="D8" s="1">
        <f>D7*2</f>
        <v>4</v>
      </c>
      <c r="E8" s="1">
        <f>RANK(C8,$C$6:$C$9,0)+COUNTIF($C$6:$C7,C8)</f>
        <v>3</v>
      </c>
    </row>
    <row r="9" spans="1:18" x14ac:dyDescent="0.4">
      <c r="B9" s="1" t="s">
        <v>47</v>
      </c>
      <c r="C9" s="2">
        <v>90</v>
      </c>
      <c r="D9" s="1">
        <f>D8*2</f>
        <v>8</v>
      </c>
      <c r="E9" s="1">
        <f>RANK(C9,$C$6:$C$9,0)+COUNTIF($C$6:$C8,C9)</f>
        <v>1</v>
      </c>
    </row>
    <row r="11" spans="1:18" x14ac:dyDescent="0.4">
      <c r="B11" t="s">
        <v>14</v>
      </c>
    </row>
    <row r="12" spans="1:18" x14ac:dyDescent="0.4">
      <c r="A12" s="1" t="s">
        <v>15</v>
      </c>
      <c r="B12" s="1" t="s">
        <v>53</v>
      </c>
      <c r="C12" s="1" t="s">
        <v>1</v>
      </c>
      <c r="D12" s="1" t="s">
        <v>51</v>
      </c>
      <c r="E12" s="1" t="s">
        <v>52</v>
      </c>
      <c r="F12" s="1" t="s">
        <v>17</v>
      </c>
      <c r="G12" s="1" t="s">
        <v>0</v>
      </c>
      <c r="H12" s="1" t="s">
        <v>19</v>
      </c>
      <c r="I12" s="1" t="s">
        <v>50</v>
      </c>
    </row>
    <row r="13" spans="1:18" x14ac:dyDescent="0.4">
      <c r="A13" s="1">
        <v>1</v>
      </c>
      <c r="B13" s="1" t="str">
        <f>INDEX($B$6:$B$9,MATCH(A13,$E$6:$E$9,0))</f>
        <v>基準5</v>
      </c>
      <c r="C13" s="1">
        <f>INDEX($D$6:$D$9,MATCH(A13,$E$6:$E$9,0))</f>
        <v>8</v>
      </c>
      <c r="D13" s="1">
        <f>INDEX($C$6:$C$9,MATCH(A13,$E$6:$E$9,0))</f>
        <v>90</v>
      </c>
      <c r="E13" s="1">
        <f>D13-D14</f>
        <v>20</v>
      </c>
      <c r="F13" s="1">
        <f>C13</f>
        <v>8</v>
      </c>
      <c r="G13" s="1" t="str">
        <f>INDEX($C$2:$R$2,0,F13+1)</f>
        <v>{4}</v>
      </c>
      <c r="H13" s="1">
        <f>INDEX($C$3:$R$3,0,F13+1)</f>
        <v>0.25</v>
      </c>
      <c r="I13" s="1">
        <f>E13*H13</f>
        <v>5</v>
      </c>
    </row>
    <row r="14" spans="1:18" x14ac:dyDescent="0.4">
      <c r="A14" s="1">
        <v>2</v>
      </c>
      <c r="B14" s="1" t="str">
        <f t="shared" ref="B14:B16" si="0">INDEX($B$6:$B$9,MATCH(A14,$E$6:$E$9,0))</f>
        <v>基準1</v>
      </c>
      <c r="C14" s="1">
        <f>INDEX($D$6:$D$9,MATCH(A14,$E$6:$E$9,0))</f>
        <v>1</v>
      </c>
      <c r="D14" s="1">
        <f>INDEX($C$6:$C$9,MATCH(A14,$E$6:$E$9,0))</f>
        <v>70</v>
      </c>
      <c r="E14" s="1">
        <f>D14-D15</f>
        <v>0</v>
      </c>
      <c r="F14" s="1">
        <f>F13+C14</f>
        <v>9</v>
      </c>
      <c r="G14" s="1" t="str">
        <f>INDEX($C$2:$R$2,0,F14+1)</f>
        <v>{1,4}</v>
      </c>
      <c r="H14" s="1">
        <f>INDEX($C$3:$R$3,0,F14+1)</f>
        <v>0.35</v>
      </c>
      <c r="I14" s="1">
        <f t="shared" ref="I14:I16" si="1">E14*H14</f>
        <v>0</v>
      </c>
    </row>
    <row r="15" spans="1:18" x14ac:dyDescent="0.4">
      <c r="A15" s="1">
        <v>3</v>
      </c>
      <c r="B15" s="1" t="str">
        <f t="shared" si="0"/>
        <v>基準3</v>
      </c>
      <c r="C15" s="1">
        <f>INDEX($D$6:$D$9,MATCH(A15,$E$6:$E$9,0))</f>
        <v>4</v>
      </c>
      <c r="D15" s="1">
        <f>INDEX($C$6:$C$9,MATCH(A15,$E$6:$E$9,0))</f>
        <v>70</v>
      </c>
      <c r="E15" s="1">
        <f>D15-D16</f>
        <v>10</v>
      </c>
      <c r="F15" s="1">
        <f>F14+C15</f>
        <v>13</v>
      </c>
      <c r="G15" s="1" t="str">
        <f>INDEX($C$2:$R$2,0,F15+1)</f>
        <v>{1,3,4}</v>
      </c>
      <c r="H15" s="1">
        <f>INDEX($C$3:$R$3,0,F15+1)</f>
        <v>0.6</v>
      </c>
      <c r="I15" s="1">
        <f t="shared" si="1"/>
        <v>6</v>
      </c>
    </row>
    <row r="16" spans="1:18" x14ac:dyDescent="0.4">
      <c r="A16" s="1">
        <v>4</v>
      </c>
      <c r="B16" s="1" t="str">
        <f t="shared" si="0"/>
        <v>基準2</v>
      </c>
      <c r="C16" s="1">
        <f>INDEX($D$6:$D$9,MATCH(A16,$E$6:$E$9,0))</f>
        <v>2</v>
      </c>
      <c r="D16" s="1">
        <f>INDEX($C$6:$C$9,MATCH(A16,$E$6:$E$9,0))</f>
        <v>60</v>
      </c>
      <c r="E16" s="1">
        <f>D16-D17</f>
        <v>60</v>
      </c>
      <c r="F16" s="1">
        <f>F15+C16</f>
        <v>15</v>
      </c>
      <c r="G16" s="1" t="str">
        <f>INDEX($C$2:$R$2,0,F16+1)</f>
        <v>{1,2,3,4}</v>
      </c>
      <c r="H16" s="1">
        <f>INDEX($C$3:$R$3,0,F16+1)</f>
        <v>1</v>
      </c>
      <c r="I16" s="1">
        <f t="shared" si="1"/>
        <v>60</v>
      </c>
    </row>
    <row r="17" spans="4:9" x14ac:dyDescent="0.4">
      <c r="D17" s="1">
        <v>0</v>
      </c>
      <c r="H17" s="1" t="s">
        <v>18</v>
      </c>
      <c r="I17" s="1">
        <f>SUM(I13:I16)</f>
        <v>71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9"/>
  <sheetViews>
    <sheetView workbookViewId="0">
      <selection activeCell="C11" sqref="C11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7" width="12" customWidth="1"/>
    <col min="8" max="8" width="13.375" customWidth="1"/>
    <col min="9" max="10" width="12" customWidth="1"/>
  </cols>
  <sheetData>
    <row r="1" spans="1:34" x14ac:dyDescent="0.4">
      <c r="A1" t="s">
        <v>30</v>
      </c>
      <c r="B1" s="1" t="s">
        <v>1</v>
      </c>
      <c r="C1" s="1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>
        <v>10</v>
      </c>
      <c r="N1" s="1">
        <v>11</v>
      </c>
      <c r="O1" s="1">
        <v>12</v>
      </c>
      <c r="P1" s="1">
        <v>13</v>
      </c>
      <c r="Q1" s="1">
        <v>14</v>
      </c>
      <c r="R1" s="1">
        <v>15</v>
      </c>
      <c r="S1" s="1">
        <v>16</v>
      </c>
      <c r="T1" s="1">
        <v>17</v>
      </c>
      <c r="U1" s="1">
        <v>18</v>
      </c>
      <c r="V1" s="1">
        <v>19</v>
      </c>
      <c r="W1" s="1">
        <v>20</v>
      </c>
      <c r="X1" s="1">
        <v>21</v>
      </c>
      <c r="Y1" s="1">
        <v>22</v>
      </c>
      <c r="Z1" s="1">
        <v>23</v>
      </c>
      <c r="AA1" s="1">
        <v>24</v>
      </c>
      <c r="AB1" s="1">
        <v>25</v>
      </c>
      <c r="AC1" s="1">
        <v>26</v>
      </c>
      <c r="AD1" s="1">
        <v>27</v>
      </c>
      <c r="AE1" s="1">
        <v>28</v>
      </c>
      <c r="AF1" s="1">
        <v>29</v>
      </c>
      <c r="AG1" s="1">
        <v>30</v>
      </c>
      <c r="AH1" s="1">
        <v>31</v>
      </c>
    </row>
    <row r="2" spans="1:34" x14ac:dyDescent="0.4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  <c r="Y2" s="1" t="s">
        <v>37</v>
      </c>
      <c r="Z2" s="1" t="s">
        <v>38</v>
      </c>
      <c r="AA2" s="1" t="s">
        <v>39</v>
      </c>
      <c r="AB2" s="1" t="s">
        <v>40</v>
      </c>
      <c r="AC2" s="1" t="s">
        <v>41</v>
      </c>
      <c r="AD2" s="1" t="s">
        <v>42</v>
      </c>
      <c r="AE2" s="1" t="s">
        <v>43</v>
      </c>
      <c r="AF2" s="1" t="s">
        <v>44</v>
      </c>
      <c r="AG2" s="1" t="s">
        <v>45</v>
      </c>
      <c r="AH2" s="1" t="s">
        <v>46</v>
      </c>
    </row>
    <row r="3" spans="1:34" x14ac:dyDescent="0.4">
      <c r="B3" s="1" t="s">
        <v>19</v>
      </c>
      <c r="C3" s="2">
        <v>0</v>
      </c>
      <c r="D3" s="2">
        <v>0.1</v>
      </c>
      <c r="E3" s="2">
        <v>0.2</v>
      </c>
      <c r="F3" s="2">
        <v>0.3</v>
      </c>
      <c r="G3" s="2">
        <v>0.3</v>
      </c>
      <c r="H3" s="2">
        <v>0.4</v>
      </c>
      <c r="I3" s="2">
        <v>0.35</v>
      </c>
      <c r="J3" s="2">
        <v>0.6</v>
      </c>
      <c r="K3" s="2">
        <v>0.25</v>
      </c>
      <c r="L3" s="2">
        <v>0.35</v>
      </c>
      <c r="M3" s="2">
        <v>0.3</v>
      </c>
      <c r="N3" s="2">
        <v>0.7</v>
      </c>
      <c r="O3" s="2">
        <v>0.35</v>
      </c>
      <c r="P3" s="2">
        <v>0.6</v>
      </c>
      <c r="Q3" s="2">
        <v>0.7</v>
      </c>
      <c r="R3" s="2">
        <v>0.8</v>
      </c>
      <c r="S3" s="2">
        <v>0.1</v>
      </c>
      <c r="T3" s="2">
        <v>0.4</v>
      </c>
      <c r="U3" s="2">
        <v>0.3</v>
      </c>
      <c r="V3" s="2">
        <v>0.5</v>
      </c>
      <c r="W3" s="2">
        <v>0.5</v>
      </c>
      <c r="X3" s="2">
        <v>0.60000000000000009</v>
      </c>
      <c r="Y3" s="2">
        <v>0.6</v>
      </c>
      <c r="Z3" s="2">
        <v>0.7</v>
      </c>
      <c r="AA3" s="2">
        <v>0.4</v>
      </c>
      <c r="AB3" s="2">
        <v>0.55000000000000004</v>
      </c>
      <c r="AC3" s="2">
        <v>0.5</v>
      </c>
      <c r="AD3" s="2">
        <v>0.89999999999999991</v>
      </c>
      <c r="AE3" s="2">
        <v>0.55000000000000004</v>
      </c>
      <c r="AF3" s="2">
        <v>0.8</v>
      </c>
      <c r="AG3" s="2">
        <v>0.89999999999999991</v>
      </c>
      <c r="AH3" s="2">
        <v>1</v>
      </c>
    </row>
    <row r="5" spans="1:34" x14ac:dyDescent="0.4">
      <c r="B5" s="1"/>
      <c r="C5" s="1" t="s">
        <v>10</v>
      </c>
      <c r="D5" s="1" t="s">
        <v>1</v>
      </c>
      <c r="E5" s="1" t="s">
        <v>16</v>
      </c>
    </row>
    <row r="6" spans="1:34" x14ac:dyDescent="0.4">
      <c r="B6" s="1" t="s">
        <v>11</v>
      </c>
      <c r="C6" s="2">
        <v>70</v>
      </c>
      <c r="D6" s="1">
        <v>1</v>
      </c>
      <c r="E6" s="1">
        <f>RANK(C6,$C$6:$C$10,0)</f>
        <v>2</v>
      </c>
    </row>
    <row r="7" spans="1:34" x14ac:dyDescent="0.4">
      <c r="B7" s="1" t="s">
        <v>12</v>
      </c>
      <c r="C7" s="2">
        <v>60</v>
      </c>
      <c r="D7" s="1">
        <f>D6*2</f>
        <v>2</v>
      </c>
      <c r="E7" s="1">
        <f>RANK(C7,$C$6:$C$10,0)+COUNTIF($C$6:$C6,C7)</f>
        <v>3</v>
      </c>
    </row>
    <row r="8" spans="1:34" x14ac:dyDescent="0.4">
      <c r="B8" s="1" t="s">
        <v>13</v>
      </c>
      <c r="C8" s="2">
        <v>75</v>
      </c>
      <c r="D8" s="1">
        <f>D7*2</f>
        <v>4</v>
      </c>
      <c r="E8" s="1">
        <f>RANK(C8,$C$6:$C$10,0)+COUNTIF($C$6:$C7,C8)</f>
        <v>1</v>
      </c>
    </row>
    <row r="9" spans="1:34" x14ac:dyDescent="0.4">
      <c r="B9" s="1" t="s">
        <v>29</v>
      </c>
      <c r="C9" s="2">
        <v>40</v>
      </c>
      <c r="D9" s="1">
        <f>D8*2</f>
        <v>8</v>
      </c>
      <c r="E9" s="1">
        <f>RANK(C9,$C$6:$C$10,0)+COUNTIF($C$6:$C8,C9)</f>
        <v>4</v>
      </c>
    </row>
    <row r="10" spans="1:34" x14ac:dyDescent="0.4">
      <c r="B10" s="1" t="s">
        <v>47</v>
      </c>
      <c r="C10" s="2">
        <v>30</v>
      </c>
      <c r="D10" s="1">
        <f>D9*2</f>
        <v>16</v>
      </c>
      <c r="E10" s="1">
        <f>RANK(C10,$C$6:$C$10,0)+COUNTIF($C$6:$C9,C10)</f>
        <v>5</v>
      </c>
    </row>
    <row r="12" spans="1:34" x14ac:dyDescent="0.4">
      <c r="B12" t="s">
        <v>14</v>
      </c>
    </row>
    <row r="13" spans="1:34" x14ac:dyDescent="0.4">
      <c r="A13" s="1" t="s">
        <v>15</v>
      </c>
      <c r="B13" s="1" t="s">
        <v>53</v>
      </c>
      <c r="C13" s="1" t="s">
        <v>1</v>
      </c>
      <c r="D13" s="1" t="s">
        <v>51</v>
      </c>
      <c r="E13" s="1" t="s">
        <v>52</v>
      </c>
      <c r="F13" s="1" t="s">
        <v>17</v>
      </c>
      <c r="G13" s="1" t="s">
        <v>0</v>
      </c>
      <c r="H13" s="1" t="s">
        <v>19</v>
      </c>
      <c r="I13" s="1" t="s">
        <v>50</v>
      </c>
    </row>
    <row r="14" spans="1:34" x14ac:dyDescent="0.4">
      <c r="A14" s="1">
        <v>1</v>
      </c>
      <c r="B14" s="1" t="str">
        <f>INDEX($B$6:$B$10,MATCH(A14,$E$6:$E$10,0))</f>
        <v>基準3</v>
      </c>
      <c r="C14" s="1">
        <f>INDEX($D$6:$D$10,MATCH(A14,$E$6:$E$10,0))</f>
        <v>4</v>
      </c>
      <c r="D14" s="1">
        <f>INDEX($C$6:$C$10,MATCH(A14,$E$6:$E$10,0))</f>
        <v>75</v>
      </c>
      <c r="E14" s="1">
        <f>D14-D15</f>
        <v>5</v>
      </c>
      <c r="F14" s="1">
        <f>C14</f>
        <v>4</v>
      </c>
      <c r="G14" s="1" t="str">
        <f>INDEX($C$2:$AH$2,0,F14+1)</f>
        <v>{3}</v>
      </c>
      <c r="H14" s="1">
        <f>INDEX($C$3:$AH$3,0,F14+1)</f>
        <v>0.3</v>
      </c>
      <c r="I14" s="1">
        <f>E14*H14</f>
        <v>1.5</v>
      </c>
    </row>
    <row r="15" spans="1:34" x14ac:dyDescent="0.4">
      <c r="A15" s="1">
        <v>2</v>
      </c>
      <c r="B15" s="1" t="str">
        <f t="shared" ref="B15:B18" si="0">INDEX($B$6:$B$10,MATCH(A15,$E$6:$E$10,0))</f>
        <v>基準1</v>
      </c>
      <c r="C15" s="1">
        <f>INDEX($D$6:$D$10,MATCH(A15,$E$6:$E$10,0))</f>
        <v>1</v>
      </c>
      <c r="D15" s="1">
        <f>INDEX($C$6:$C$10,MATCH(A15,$E$6:$E$10,0))</f>
        <v>70</v>
      </c>
      <c r="E15" s="1">
        <f>D15-D16</f>
        <v>10</v>
      </c>
      <c r="F15" s="1">
        <f>F14+C15</f>
        <v>5</v>
      </c>
      <c r="G15" s="1" t="str">
        <f>INDEX($C$2:$AH$2,0,F15+1)</f>
        <v>{1,3}</v>
      </c>
      <c r="H15" s="1">
        <f>INDEX($C$3:$AH$3,0,F15+1)</f>
        <v>0.4</v>
      </c>
      <c r="I15" s="1">
        <f t="shared" ref="I15:I18" si="1">E15*H15</f>
        <v>4</v>
      </c>
    </row>
    <row r="16" spans="1:34" x14ac:dyDescent="0.4">
      <c r="A16" s="1">
        <v>3</v>
      </c>
      <c r="B16" s="1" t="str">
        <f t="shared" si="0"/>
        <v>基準2</v>
      </c>
      <c r="C16" s="1">
        <f>INDEX($D$6:$D$10,MATCH(A16,$E$6:$E$10,0))</f>
        <v>2</v>
      </c>
      <c r="D16" s="1">
        <f>INDEX($C$6:$C$10,MATCH(A16,$E$6:$E$10,0))</f>
        <v>60</v>
      </c>
      <c r="E16" s="1">
        <f>D16-D17</f>
        <v>20</v>
      </c>
      <c r="F16" s="1">
        <f t="shared" ref="F16:F18" si="2">F15+C16</f>
        <v>7</v>
      </c>
      <c r="G16" s="1" t="str">
        <f>INDEX($C$2:$AH$2,0,F16+1)</f>
        <v>{1,2,3}</v>
      </c>
      <c r="H16" s="1">
        <f>INDEX($C$3:$AH$3,0,F16+1)</f>
        <v>0.6</v>
      </c>
      <c r="I16" s="1">
        <f t="shared" si="1"/>
        <v>12</v>
      </c>
    </row>
    <row r="17" spans="1:9" x14ac:dyDescent="0.4">
      <c r="A17" s="1">
        <v>4</v>
      </c>
      <c r="B17" s="1" t="str">
        <f t="shared" si="0"/>
        <v>基準4</v>
      </c>
      <c r="C17" s="1">
        <f>INDEX($D$6:$D$10,MATCH(A17,$E$6:$E$10,0))</f>
        <v>8</v>
      </c>
      <c r="D17" s="1">
        <f>INDEX($C$6:$C$10,MATCH(A17,$E$6:$E$10,0))</f>
        <v>40</v>
      </c>
      <c r="E17" s="1">
        <f>D17-D18</f>
        <v>10</v>
      </c>
      <c r="F17" s="1">
        <f t="shared" si="2"/>
        <v>15</v>
      </c>
      <c r="G17" s="1" t="str">
        <f>INDEX($C$2:$AH$2,0,F17+1)</f>
        <v>{1,2,3,4}</v>
      </c>
      <c r="H17" s="1">
        <f>INDEX($C$3:$AH$3,0,F17+1)</f>
        <v>0.8</v>
      </c>
      <c r="I17" s="1">
        <f t="shared" si="1"/>
        <v>8</v>
      </c>
    </row>
    <row r="18" spans="1:9" x14ac:dyDescent="0.4">
      <c r="A18" s="1">
        <v>5</v>
      </c>
      <c r="B18" s="1" t="str">
        <f t="shared" si="0"/>
        <v>基準5</v>
      </c>
      <c r="C18" s="1">
        <f>INDEX($D$6:$D$10,MATCH(A18,$E$6:$E$10,0))</f>
        <v>16</v>
      </c>
      <c r="D18" s="1">
        <f>INDEX($C$6:$C$10,MATCH(A18,$E$6:$E$10,0))</f>
        <v>30</v>
      </c>
      <c r="E18" s="1">
        <f>D18-D19</f>
        <v>30</v>
      </c>
      <c r="F18" s="1">
        <f t="shared" si="2"/>
        <v>31</v>
      </c>
      <c r="G18" s="1" t="str">
        <f>INDEX($C$2:$AH$2,0,F18+1)</f>
        <v>{1,2,3,4,5}</v>
      </c>
      <c r="H18" s="1">
        <f>INDEX($C$3:$AH$3,0,F18+1)</f>
        <v>1</v>
      </c>
      <c r="I18" s="1">
        <f t="shared" si="1"/>
        <v>30</v>
      </c>
    </row>
    <row r="19" spans="1:9" x14ac:dyDescent="0.4">
      <c r="D19" s="1">
        <v>0</v>
      </c>
      <c r="H19" s="1" t="s">
        <v>18</v>
      </c>
      <c r="I19" s="1">
        <f>SUM(I14:I18)</f>
        <v>55.5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n=2</vt:lpstr>
      <vt:lpstr>n=3</vt:lpstr>
      <vt:lpstr>n=4</vt:lpstr>
      <vt:lpstr>n=5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2018-02-24T15:19:59Z</dcterms:created>
  <dcterms:modified xsi:type="dcterms:W3CDTF">2018-05-02T00:49:49Z</dcterms:modified>
</cp:coreProperties>
</file>