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ropbox\AHPbook\AHPnewVer\配布用Excelファイル\"/>
    </mc:Choice>
  </mc:AlternateContent>
  <xr:revisionPtr revIDLastSave="0" documentId="13_ncr:1_{CF70C96F-163B-4D7D-8106-30BF96FCC1F1}" xr6:coauthVersionLast="32" xr6:coauthVersionMax="32" xr10:uidLastSave="{00000000-0000-0000-0000-000000000000}"/>
  <bookViews>
    <workbookView xWindow="0" yWindow="0" windowWidth="27870" windowHeight="12705" xr2:uid="{00000000-000D-0000-FFFF-FFFF00000000}"/>
  </bookViews>
  <sheets>
    <sheet name="優加法的" sheetId="2" r:id="rId1"/>
    <sheet name="加法的" sheetId="1" r:id="rId2"/>
    <sheet name="劣加法的" sheetId="3" r:id="rId3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" i="3" l="1"/>
  <c r="B14" i="3"/>
  <c r="D13" i="3"/>
  <c r="E10" i="3"/>
  <c r="E13" i="3" s="1"/>
  <c r="D10" i="3"/>
  <c r="C10" i="3"/>
  <c r="C13" i="3" s="1"/>
  <c r="E8" i="3"/>
  <c r="E15" i="3" s="1"/>
  <c r="D8" i="3"/>
  <c r="D15" i="3" s="1"/>
  <c r="C8" i="3"/>
  <c r="C15" i="3" s="1"/>
  <c r="E7" i="3"/>
  <c r="E14" i="3" s="1"/>
  <c r="D7" i="3"/>
  <c r="D14" i="3" s="1"/>
  <c r="C7" i="3"/>
  <c r="C14" i="3" s="1"/>
  <c r="B15" i="2"/>
  <c r="B14" i="2"/>
  <c r="D13" i="2"/>
  <c r="E10" i="2"/>
  <c r="E13" i="2" s="1"/>
  <c r="D10" i="2"/>
  <c r="C10" i="2"/>
  <c r="C13" i="2" s="1"/>
  <c r="E8" i="2"/>
  <c r="E15" i="2" s="1"/>
  <c r="D8" i="2"/>
  <c r="D15" i="2" s="1"/>
  <c r="C8" i="2"/>
  <c r="C15" i="2" s="1"/>
  <c r="E7" i="2"/>
  <c r="E14" i="2" s="1"/>
  <c r="D7" i="2"/>
  <c r="D14" i="2" s="1"/>
  <c r="C7" i="2"/>
  <c r="C14" i="2" s="1"/>
  <c r="C15" i="1"/>
  <c r="C14" i="1"/>
  <c r="B15" i="1"/>
  <c r="B14" i="1"/>
  <c r="E13" i="1"/>
  <c r="D13" i="1"/>
  <c r="E10" i="1"/>
  <c r="D10" i="1"/>
  <c r="C10" i="1"/>
  <c r="C13" i="1" s="1"/>
  <c r="E8" i="1"/>
  <c r="E15" i="1" s="1"/>
  <c r="E7" i="1"/>
  <c r="E14" i="1" s="1"/>
  <c r="D8" i="1"/>
  <c r="D15" i="1" s="1"/>
  <c r="F15" i="1" s="1"/>
  <c r="D7" i="1"/>
  <c r="D14" i="1" s="1"/>
  <c r="C8" i="1"/>
  <c r="C7" i="1"/>
  <c r="F14" i="2" l="1"/>
  <c r="F14" i="3"/>
  <c r="F15" i="3"/>
  <c r="F16" i="3" s="1"/>
  <c r="G14" i="3" s="1"/>
  <c r="F15" i="2"/>
  <c r="F14" i="1"/>
  <c r="G15" i="3" l="1"/>
  <c r="G16" i="3" s="1"/>
  <c r="F16" i="1"/>
  <c r="G15" i="1" s="1"/>
  <c r="F16" i="2"/>
  <c r="G14" i="2" s="1"/>
  <c r="G14" i="1" l="1"/>
  <c r="G16" i="1" s="1"/>
  <c r="G15" i="2"/>
  <c r="G16" i="2" s="1"/>
</calcChain>
</file>

<file path=xl/sharedStrings.xml><?xml version="1.0" encoding="utf-8"?>
<sst xmlns="http://schemas.openxmlformats.org/spreadsheetml/2006/main" count="51" uniqueCount="16">
  <si>
    <t>代替案A</t>
    <rPh sb="0" eb="3">
      <t>ダイタイアン</t>
    </rPh>
    <phoneticPr fontId="1"/>
  </si>
  <si>
    <t>代替案B</t>
    <rPh sb="0" eb="3">
      <t>ダイタイアン</t>
    </rPh>
    <phoneticPr fontId="1"/>
  </si>
  <si>
    <t>評価値</t>
    <rPh sb="0" eb="3">
      <t>ヒョウカチ</t>
    </rPh>
    <phoneticPr fontId="1"/>
  </si>
  <si>
    <t>{e}</t>
    <phoneticPr fontId="1"/>
  </si>
  <si>
    <t>{m}</t>
    <phoneticPr fontId="1"/>
  </si>
  <si>
    <t>{e,m}</t>
    <phoneticPr fontId="1"/>
  </si>
  <si>
    <t>入力値 ｖ</t>
    <rPh sb="0" eb="3">
      <t>ニュウリョクチ</t>
    </rPh>
    <phoneticPr fontId="1"/>
  </si>
  <si>
    <t>g</t>
    <phoneticPr fontId="1"/>
  </si>
  <si>
    <t>e</t>
    <phoneticPr fontId="1"/>
  </si>
  <si>
    <t>m</t>
    <phoneticPr fontId="1"/>
  </si>
  <si>
    <t>積和</t>
    <rPh sb="0" eb="2">
      <t>セキワ</t>
    </rPh>
    <phoneticPr fontId="1"/>
  </si>
  <si>
    <t>正規化</t>
    <rPh sb="0" eb="3">
      <t>セイキカ</t>
    </rPh>
    <phoneticPr fontId="1"/>
  </si>
  <si>
    <t>合計</t>
    <rPh sb="0" eb="2">
      <t>ゴウケイ</t>
    </rPh>
    <phoneticPr fontId="1"/>
  </si>
  <si>
    <t>優加法的</t>
    <rPh sb="0" eb="4">
      <t>ユウカホウテキ</t>
    </rPh>
    <phoneticPr fontId="1"/>
  </si>
  <si>
    <t>加法的</t>
    <rPh sb="0" eb="2">
      <t>カホウ</t>
    </rPh>
    <rPh sb="2" eb="3">
      <t>テキ</t>
    </rPh>
    <phoneticPr fontId="1"/>
  </si>
  <si>
    <t>劣加法的</t>
    <rPh sb="0" eb="1">
      <t>レツ</t>
    </rPh>
    <rPh sb="1" eb="3">
      <t>カホウ</t>
    </rPh>
    <rPh sb="3" eb="4">
      <t>テキ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</si>
</sst>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_ 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0" fontId="0" fillId="2" borderId="1" xfId="0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6"/>
  <sheetViews>
    <sheetView tabSelected="1" workbookViewId="0">
      <selection activeCell="L18" sqref="L18"/>
    </sheetView>
  </sheetViews>
  <sheetFormatPr defaultRowHeight="18.75" x14ac:dyDescent="0.4"/>
  <sheetData>
    <row r="2" spans="2:7" x14ac:dyDescent="0.4">
      <c r="B2" s="1" t="s">
        <v>2</v>
      </c>
      <c r="C2" s="1" t="s">
        <v>8</v>
      </c>
      <c r="D2" s="1" t="s">
        <v>9</v>
      </c>
    </row>
    <row r="3" spans="2:7" x14ac:dyDescent="0.4">
      <c r="B3" s="1" t="s">
        <v>0</v>
      </c>
      <c r="C3" s="3">
        <v>20</v>
      </c>
      <c r="D3" s="3">
        <v>80</v>
      </c>
    </row>
    <row r="4" spans="2:7" x14ac:dyDescent="0.4">
      <c r="B4" s="1" t="s">
        <v>1</v>
      </c>
      <c r="C4" s="3">
        <v>60</v>
      </c>
      <c r="D4" s="3">
        <v>40</v>
      </c>
    </row>
    <row r="6" spans="2:7" x14ac:dyDescent="0.4">
      <c r="B6" s="1" t="s">
        <v>6</v>
      </c>
      <c r="C6" s="1" t="s">
        <v>3</v>
      </c>
      <c r="D6" s="1" t="s">
        <v>4</v>
      </c>
      <c r="E6" s="1" t="s">
        <v>5</v>
      </c>
    </row>
    <row r="7" spans="2:7" x14ac:dyDescent="0.4">
      <c r="B7" s="1" t="s">
        <v>0</v>
      </c>
      <c r="C7" s="1">
        <f>IF(C3&gt;=D3,C3-D3,0)</f>
        <v>0</v>
      </c>
      <c r="D7" s="1">
        <f>IF(D3&gt;=C3,D3-C3,0)</f>
        <v>60</v>
      </c>
      <c r="E7" s="1">
        <f>MIN(C3:D3)</f>
        <v>20</v>
      </c>
    </row>
    <row r="8" spans="2:7" x14ac:dyDescent="0.4">
      <c r="B8" s="1" t="s">
        <v>1</v>
      </c>
      <c r="C8" s="1">
        <f>IF(C4&gt;=D4,C4-D4,0)</f>
        <v>20</v>
      </c>
      <c r="D8" s="1">
        <f>IF(D4&gt;=C4,D4-C4,0)</f>
        <v>0</v>
      </c>
      <c r="E8" s="1">
        <f>MIN(C4:D4)</f>
        <v>40</v>
      </c>
    </row>
    <row r="10" spans="2:7" x14ac:dyDescent="0.4">
      <c r="B10" s="1" t="s">
        <v>7</v>
      </c>
      <c r="C10" s="1" t="str">
        <f>C6</f>
        <v>{e}</v>
      </c>
      <c r="D10" s="1" t="str">
        <f>D6</f>
        <v>{m}</v>
      </c>
      <c r="E10" s="1" t="str">
        <f>E6</f>
        <v>{e,m}</v>
      </c>
    </row>
    <row r="11" spans="2:7" x14ac:dyDescent="0.4">
      <c r="B11" s="1" t="s">
        <v>13</v>
      </c>
      <c r="C11" s="3">
        <v>0.2</v>
      </c>
      <c r="D11" s="3">
        <v>0.3</v>
      </c>
      <c r="E11" s="1">
        <v>1</v>
      </c>
    </row>
    <row r="13" spans="2:7" x14ac:dyDescent="0.4">
      <c r="B13" s="1" t="s">
        <v>10</v>
      </c>
      <c r="C13" s="1" t="str">
        <f>C10</f>
        <v>{e}</v>
      </c>
      <c r="D13" s="1" t="str">
        <f>D10</f>
        <v>{m}</v>
      </c>
      <c r="E13" s="1" t="str">
        <f>E10</f>
        <v>{e,m}</v>
      </c>
      <c r="F13" s="1" t="s">
        <v>10</v>
      </c>
      <c r="G13" s="1" t="s">
        <v>11</v>
      </c>
    </row>
    <row r="14" spans="2:7" x14ac:dyDescent="0.4">
      <c r="B14" s="1" t="str">
        <f>B7</f>
        <v>代替案A</v>
      </c>
      <c r="C14" s="1">
        <f>C7*C$11</f>
        <v>0</v>
      </c>
      <c r="D14" s="1">
        <f t="shared" ref="D14:E14" si="0">D7*D$11</f>
        <v>18</v>
      </c>
      <c r="E14" s="1">
        <f t="shared" si="0"/>
        <v>20</v>
      </c>
      <c r="F14" s="1">
        <f>SUM(C14:E14)</f>
        <v>38</v>
      </c>
      <c r="G14" s="2">
        <f>F14/F$16</f>
        <v>0.46341463414634149</v>
      </c>
    </row>
    <row r="15" spans="2:7" x14ac:dyDescent="0.4">
      <c r="B15" s="1" t="str">
        <f>B8</f>
        <v>代替案B</v>
      </c>
      <c r="C15" s="1">
        <f t="shared" ref="C15:E15" si="1">C8*C$11</f>
        <v>4</v>
      </c>
      <c r="D15" s="1">
        <f t="shared" si="1"/>
        <v>0</v>
      </c>
      <c r="E15" s="1">
        <f t="shared" si="1"/>
        <v>40</v>
      </c>
      <c r="F15" s="1">
        <f>SUM(C15:E15)</f>
        <v>44</v>
      </c>
      <c r="G15" s="2">
        <f>F15/F$16</f>
        <v>0.53658536585365857</v>
      </c>
    </row>
    <row r="16" spans="2:7" x14ac:dyDescent="0.4">
      <c r="E16" s="1" t="s">
        <v>12</v>
      </c>
      <c r="F16" s="1">
        <f>SUM(F14:F15)</f>
        <v>82</v>
      </c>
      <c r="G16" s="1">
        <f>SUM(G14:G15)</f>
        <v>1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G16"/>
  <sheetViews>
    <sheetView workbookViewId="0">
      <selection activeCell="J23" sqref="J23"/>
    </sheetView>
  </sheetViews>
  <sheetFormatPr defaultRowHeight="18.75" x14ac:dyDescent="0.4"/>
  <sheetData>
    <row r="2" spans="2:7" x14ac:dyDescent="0.4">
      <c r="B2" s="1" t="s">
        <v>2</v>
      </c>
      <c r="C2" s="1" t="s">
        <v>8</v>
      </c>
      <c r="D2" s="1" t="s">
        <v>9</v>
      </c>
    </row>
    <row r="3" spans="2:7" x14ac:dyDescent="0.4">
      <c r="B3" s="1" t="s">
        <v>0</v>
      </c>
      <c r="C3" s="3">
        <v>20</v>
      </c>
      <c r="D3" s="3">
        <v>80</v>
      </c>
    </row>
    <row r="4" spans="2:7" x14ac:dyDescent="0.4">
      <c r="B4" s="1" t="s">
        <v>1</v>
      </c>
      <c r="C4" s="3">
        <v>60</v>
      </c>
      <c r="D4" s="3">
        <v>40</v>
      </c>
    </row>
    <row r="6" spans="2:7" x14ac:dyDescent="0.4">
      <c r="B6" s="1" t="s">
        <v>6</v>
      </c>
      <c r="C6" s="1" t="s">
        <v>3</v>
      </c>
      <c r="D6" s="1" t="s">
        <v>4</v>
      </c>
      <c r="E6" s="1" t="s">
        <v>5</v>
      </c>
    </row>
    <row r="7" spans="2:7" x14ac:dyDescent="0.4">
      <c r="B7" s="1" t="s">
        <v>0</v>
      </c>
      <c r="C7" s="1">
        <f>IF(C3&gt;=D3,C3-D3,0)</f>
        <v>0</v>
      </c>
      <c r="D7" s="1">
        <f>IF(D3&gt;=C3,D3-C3,0)</f>
        <v>60</v>
      </c>
      <c r="E7" s="1">
        <f>MIN(C3:D3)</f>
        <v>20</v>
      </c>
    </row>
    <row r="8" spans="2:7" x14ac:dyDescent="0.4">
      <c r="B8" s="1" t="s">
        <v>1</v>
      </c>
      <c r="C8" s="1">
        <f>IF(C4&gt;=D4,C4-D4,0)</f>
        <v>20</v>
      </c>
      <c r="D8" s="1">
        <f>IF(D4&gt;=C4,D4-C4,0)</f>
        <v>0</v>
      </c>
      <c r="E8" s="1">
        <f>MIN(C4:D4)</f>
        <v>40</v>
      </c>
    </row>
    <row r="10" spans="2:7" x14ac:dyDescent="0.4">
      <c r="B10" s="1" t="s">
        <v>7</v>
      </c>
      <c r="C10" s="1" t="str">
        <f>C6</f>
        <v>{e}</v>
      </c>
      <c r="D10" s="1" t="str">
        <f>D6</f>
        <v>{m}</v>
      </c>
      <c r="E10" s="1" t="str">
        <f>E6</f>
        <v>{e,m}</v>
      </c>
    </row>
    <row r="11" spans="2:7" x14ac:dyDescent="0.4">
      <c r="B11" s="1" t="s">
        <v>14</v>
      </c>
      <c r="C11" s="3">
        <v>0.4</v>
      </c>
      <c r="D11" s="3">
        <v>0.6</v>
      </c>
      <c r="E11" s="1">
        <v>1</v>
      </c>
    </row>
    <row r="13" spans="2:7" x14ac:dyDescent="0.4">
      <c r="B13" s="1" t="s">
        <v>10</v>
      </c>
      <c r="C13" s="1" t="str">
        <f>C10</f>
        <v>{e}</v>
      </c>
      <c r="D13" s="1" t="str">
        <f>D10</f>
        <v>{m}</v>
      </c>
      <c r="E13" s="1" t="str">
        <f>E10</f>
        <v>{e,m}</v>
      </c>
      <c r="F13" s="1" t="s">
        <v>10</v>
      </c>
      <c r="G13" s="1" t="s">
        <v>11</v>
      </c>
    </row>
    <row r="14" spans="2:7" x14ac:dyDescent="0.4">
      <c r="B14" s="1" t="str">
        <f>B7</f>
        <v>代替案A</v>
      </c>
      <c r="C14" s="1">
        <f>C7*C$11</f>
        <v>0</v>
      </c>
      <c r="D14" s="1">
        <f t="shared" ref="D14:E14" si="0">D7*D$11</f>
        <v>36</v>
      </c>
      <c r="E14" s="1">
        <f t="shared" si="0"/>
        <v>20</v>
      </c>
      <c r="F14" s="1">
        <f>SUM(C14:E14)</f>
        <v>56</v>
      </c>
      <c r="G14" s="2">
        <f>F14/F$16</f>
        <v>0.53846153846153844</v>
      </c>
    </row>
    <row r="15" spans="2:7" x14ac:dyDescent="0.4">
      <c r="B15" s="1" t="str">
        <f>B8</f>
        <v>代替案B</v>
      </c>
      <c r="C15" s="1">
        <f t="shared" ref="C15:E15" si="1">C8*C$11</f>
        <v>8</v>
      </c>
      <c r="D15" s="1">
        <f t="shared" si="1"/>
        <v>0</v>
      </c>
      <c r="E15" s="1">
        <f t="shared" si="1"/>
        <v>40</v>
      </c>
      <c r="F15" s="1">
        <f>SUM(C15:E15)</f>
        <v>48</v>
      </c>
      <c r="G15" s="2">
        <f>F15/F$16</f>
        <v>0.46153846153846156</v>
      </c>
    </row>
    <row r="16" spans="2:7" x14ac:dyDescent="0.4">
      <c r="E16" s="1" t="s">
        <v>12</v>
      </c>
      <c r="F16" s="1">
        <f>SUM(F14:F15)</f>
        <v>104</v>
      </c>
      <c r="G16" s="1">
        <f>SUM(G14:G15)</f>
        <v>1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G16"/>
  <sheetViews>
    <sheetView workbookViewId="0">
      <selection activeCell="G22" sqref="G22"/>
    </sheetView>
  </sheetViews>
  <sheetFormatPr defaultRowHeight="18.75" x14ac:dyDescent="0.4"/>
  <sheetData>
    <row r="2" spans="2:7" x14ac:dyDescent="0.4">
      <c r="B2" s="1" t="s">
        <v>2</v>
      </c>
      <c r="C2" s="1" t="s">
        <v>8</v>
      </c>
      <c r="D2" s="1" t="s">
        <v>9</v>
      </c>
    </row>
    <row r="3" spans="2:7" x14ac:dyDescent="0.4">
      <c r="B3" s="1" t="s">
        <v>0</v>
      </c>
      <c r="C3" s="3">
        <v>20</v>
      </c>
      <c r="D3" s="3">
        <v>80</v>
      </c>
    </row>
    <row r="4" spans="2:7" x14ac:dyDescent="0.4">
      <c r="B4" s="1" t="s">
        <v>1</v>
      </c>
      <c r="C4" s="3">
        <v>60</v>
      </c>
      <c r="D4" s="3">
        <v>40</v>
      </c>
    </row>
    <row r="6" spans="2:7" x14ac:dyDescent="0.4">
      <c r="B6" s="1" t="s">
        <v>6</v>
      </c>
      <c r="C6" s="1" t="s">
        <v>3</v>
      </c>
      <c r="D6" s="1" t="s">
        <v>4</v>
      </c>
      <c r="E6" s="1" t="s">
        <v>5</v>
      </c>
    </row>
    <row r="7" spans="2:7" x14ac:dyDescent="0.4">
      <c r="B7" s="1" t="s">
        <v>0</v>
      </c>
      <c r="C7" s="1">
        <f>IF(C3&gt;=D3,C3-D3,0)</f>
        <v>0</v>
      </c>
      <c r="D7" s="1">
        <f>IF(D3&gt;=C3,D3-C3,0)</f>
        <v>60</v>
      </c>
      <c r="E7" s="1">
        <f>MIN(C3:D3)</f>
        <v>20</v>
      </c>
    </row>
    <row r="8" spans="2:7" x14ac:dyDescent="0.4">
      <c r="B8" s="1" t="s">
        <v>1</v>
      </c>
      <c r="C8" s="1">
        <f>IF(C4&gt;=D4,C4-D4,0)</f>
        <v>20</v>
      </c>
      <c r="D8" s="1">
        <f>IF(D4&gt;=C4,D4-C4,0)</f>
        <v>0</v>
      </c>
      <c r="E8" s="1">
        <f>MIN(C4:D4)</f>
        <v>40</v>
      </c>
    </row>
    <row r="10" spans="2:7" x14ac:dyDescent="0.4">
      <c r="B10" s="1" t="s">
        <v>7</v>
      </c>
      <c r="C10" s="1" t="str">
        <f>C6</f>
        <v>{e}</v>
      </c>
      <c r="D10" s="1" t="str">
        <f>D6</f>
        <v>{m}</v>
      </c>
      <c r="E10" s="1" t="str">
        <f>E6</f>
        <v>{e,m}</v>
      </c>
    </row>
    <row r="11" spans="2:7" x14ac:dyDescent="0.4">
      <c r="B11" s="1" t="s">
        <v>15</v>
      </c>
      <c r="C11" s="3">
        <v>0.6</v>
      </c>
      <c r="D11" s="3">
        <v>0.9</v>
      </c>
      <c r="E11" s="3">
        <v>1</v>
      </c>
    </row>
    <row r="13" spans="2:7" x14ac:dyDescent="0.4">
      <c r="B13" s="1" t="s">
        <v>10</v>
      </c>
      <c r="C13" s="1" t="str">
        <f>C10</f>
        <v>{e}</v>
      </c>
      <c r="D13" s="1" t="str">
        <f>D10</f>
        <v>{m}</v>
      </c>
      <c r="E13" s="1" t="str">
        <f>E10</f>
        <v>{e,m}</v>
      </c>
      <c r="F13" s="1" t="s">
        <v>10</v>
      </c>
      <c r="G13" s="1" t="s">
        <v>11</v>
      </c>
    </row>
    <row r="14" spans="2:7" x14ac:dyDescent="0.4">
      <c r="B14" s="1" t="str">
        <f>B7</f>
        <v>代替案A</v>
      </c>
      <c r="C14" s="1">
        <f>C7*C$11</f>
        <v>0</v>
      </c>
      <c r="D14" s="1">
        <f t="shared" ref="D14:E14" si="0">D7*D$11</f>
        <v>54</v>
      </c>
      <c r="E14" s="1">
        <f t="shared" si="0"/>
        <v>20</v>
      </c>
      <c r="F14" s="1">
        <f>SUM(C14:E14)</f>
        <v>74</v>
      </c>
      <c r="G14" s="2">
        <f>F14/F$16</f>
        <v>0.58730158730158732</v>
      </c>
    </row>
    <row r="15" spans="2:7" x14ac:dyDescent="0.4">
      <c r="B15" s="1" t="str">
        <f>B8</f>
        <v>代替案B</v>
      </c>
      <c r="C15" s="1">
        <f t="shared" ref="C15:E15" si="1">C8*C$11</f>
        <v>12</v>
      </c>
      <c r="D15" s="1">
        <f t="shared" si="1"/>
        <v>0</v>
      </c>
      <c r="E15" s="1">
        <f t="shared" si="1"/>
        <v>40</v>
      </c>
      <c r="F15" s="1">
        <f>SUM(C15:E15)</f>
        <v>52</v>
      </c>
      <c r="G15" s="2">
        <f>F15/F$16</f>
        <v>0.41269841269841268</v>
      </c>
    </row>
    <row r="16" spans="2:7" x14ac:dyDescent="0.4">
      <c r="E16" s="1" t="s">
        <v>12</v>
      </c>
      <c r="F16" s="1">
        <f>SUM(F14:F15)</f>
        <v>126</v>
      </c>
      <c r="G16" s="1">
        <f>SUM(G14:G15)</f>
        <v>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優加法的</vt:lpstr>
      <vt:lpstr>加法的</vt:lpstr>
      <vt:lpstr>劣加法的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eiichiro</dc:creator>
  <cp:lastModifiedBy>eiichiro</cp:lastModifiedBy>
  <dcterms:created xsi:type="dcterms:W3CDTF">2018-02-24T13:41:42Z</dcterms:created>
  <dcterms:modified xsi:type="dcterms:W3CDTF">2018-05-02T00:50:43Z</dcterms:modified>
</cp:coreProperties>
</file>