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HPbook\AHPnewVer\配布用Excelファイル\"/>
    </mc:Choice>
  </mc:AlternateContent>
  <xr:revisionPtr revIDLastSave="0" documentId="13_ncr:1_{E5F24946-7A3E-4DE2-AC2C-499FEB4E80E8}" xr6:coauthVersionLast="32" xr6:coauthVersionMax="32" xr10:uidLastSave="{00000000-0000-0000-0000-000000000000}"/>
  <bookViews>
    <workbookView xWindow="0" yWindow="0" windowWidth="27870" windowHeight="12705" activeTab="1" xr2:uid="{00000000-000D-0000-FFFF-FFFF00000000}"/>
  </bookViews>
  <sheets>
    <sheet name="グラフ1" sheetId="2" r:id="rId1"/>
    <sheet name="SportClub_ex" sheetId="1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D35" i="1"/>
  <c r="D34" i="1"/>
  <c r="D33" i="1"/>
  <c r="D42" i="1" s="1"/>
  <c r="D32" i="1"/>
  <c r="D31" i="1"/>
  <c r="D30" i="1"/>
  <c r="D24" i="1"/>
  <c r="D23" i="1"/>
  <c r="D44" i="1" s="1"/>
  <c r="D22" i="1"/>
  <c r="D43" i="1" s="1"/>
  <c r="D21" i="1"/>
  <c r="D20" i="1"/>
  <c r="D19" i="1"/>
  <c r="D40" i="1" s="1"/>
  <c r="D18" i="1"/>
  <c r="D39" i="1" s="1"/>
  <c r="D41" i="1"/>
  <c r="D45" i="1"/>
  <c r="CB29" i="1"/>
  <c r="CC29" i="1" s="1"/>
  <c r="CD29" i="1" s="1"/>
  <c r="CE29" i="1" s="1"/>
  <c r="CF29" i="1" s="1"/>
  <c r="CG29" i="1" s="1"/>
  <c r="K17" i="1"/>
  <c r="J17" i="1"/>
  <c r="I17" i="1"/>
  <c r="H17" i="1"/>
  <c r="G17" i="1"/>
  <c r="F17" i="1"/>
  <c r="E17" i="1"/>
  <c r="A24" i="1"/>
  <c r="A23" i="1"/>
  <c r="A22" i="1"/>
  <c r="A21" i="1"/>
  <c r="A20" i="1"/>
  <c r="A19" i="1"/>
  <c r="A18" i="1"/>
  <c r="K29" i="1" l="1"/>
  <c r="K38" i="1" s="1"/>
  <c r="J29" i="1"/>
  <c r="J38" i="1" s="1"/>
  <c r="I29" i="1"/>
  <c r="I38" i="1" s="1"/>
  <c r="H29" i="1"/>
  <c r="H38" i="1" s="1"/>
  <c r="G29" i="1"/>
  <c r="G38" i="1" s="1"/>
  <c r="F29" i="1"/>
  <c r="F38" i="1" s="1"/>
  <c r="E29" i="1"/>
  <c r="E38" i="1" s="1"/>
  <c r="BS29" i="1"/>
  <c r="BT29" i="1" s="1"/>
  <c r="BU29" i="1" s="1"/>
  <c r="BV29" i="1" s="1"/>
  <c r="BW29" i="1" s="1"/>
  <c r="BX29" i="1" s="1"/>
  <c r="BL29" i="1"/>
  <c r="BM29" i="1" s="1"/>
  <c r="BN29" i="1" s="1"/>
  <c r="BO29" i="1" s="1"/>
  <c r="BP29" i="1" s="1"/>
  <c r="BQ29" i="1" s="1"/>
  <c r="BE29" i="1"/>
  <c r="BF29" i="1" s="1"/>
  <c r="BG29" i="1" s="1"/>
  <c r="BH29" i="1" s="1"/>
  <c r="BI29" i="1" s="1"/>
  <c r="BJ29" i="1" s="1"/>
  <c r="AX29" i="1"/>
  <c r="AY29" i="1" s="1"/>
  <c r="AZ29" i="1" s="1"/>
  <c r="BA29" i="1" s="1"/>
  <c r="BB29" i="1" s="1"/>
  <c r="BC29" i="1" s="1"/>
  <c r="AQ29" i="1"/>
  <c r="AR29" i="1" s="1"/>
  <c r="AS29" i="1" s="1"/>
  <c r="AT29" i="1" s="1"/>
  <c r="AU29" i="1" s="1"/>
  <c r="AV29" i="1" s="1"/>
  <c r="AK29" i="1"/>
  <c r="AL29" i="1" s="1"/>
  <c r="AM29" i="1" s="1"/>
  <c r="AN29" i="1" s="1"/>
  <c r="AO29" i="1" s="1"/>
  <c r="AJ29" i="1"/>
  <c r="AD29" i="1"/>
  <c r="AC29" i="1"/>
  <c r="U36" i="1"/>
  <c r="V29" i="1"/>
  <c r="W29" i="1" s="1"/>
  <c r="X29" i="1" s="1"/>
  <c r="Y29" i="1" s="1"/>
  <c r="Z29" i="1" s="1"/>
  <c r="AA29" i="1" s="1"/>
  <c r="T36" i="1"/>
  <c r="S36" i="1"/>
  <c r="R36" i="1"/>
  <c r="Q36" i="1"/>
  <c r="X36" i="1" s="1"/>
  <c r="P36" i="1"/>
  <c r="W36" i="1" s="1"/>
  <c r="O36" i="1"/>
  <c r="V36" i="1" s="1"/>
  <c r="N36" i="1"/>
  <c r="T35" i="1"/>
  <c r="AA35" i="1" s="1"/>
  <c r="S35" i="1"/>
  <c r="R35" i="1"/>
  <c r="Q35" i="1"/>
  <c r="X35" i="1" s="1"/>
  <c r="P35" i="1"/>
  <c r="W35" i="1" s="1"/>
  <c r="O35" i="1"/>
  <c r="V35" i="1" s="1"/>
  <c r="N35" i="1"/>
  <c r="U35" i="1" s="1"/>
  <c r="T34" i="1"/>
  <c r="S34" i="1"/>
  <c r="R34" i="1"/>
  <c r="Y34" i="1" s="1"/>
  <c r="Q34" i="1"/>
  <c r="P34" i="1"/>
  <c r="O34" i="1"/>
  <c r="V34" i="1" s="1"/>
  <c r="N34" i="1"/>
  <c r="W34" i="1" s="1"/>
  <c r="T33" i="1"/>
  <c r="AA33" i="1" s="1"/>
  <c r="S33" i="1"/>
  <c r="R33" i="1"/>
  <c r="Y33" i="1" s="1"/>
  <c r="Q33" i="1"/>
  <c r="P33" i="1"/>
  <c r="W33" i="1" s="1"/>
  <c r="O33" i="1"/>
  <c r="N33" i="1"/>
  <c r="V33" i="1" s="1"/>
  <c r="T32" i="1"/>
  <c r="AA32" i="1" s="1"/>
  <c r="S32" i="1"/>
  <c r="R32" i="1"/>
  <c r="Q32" i="1"/>
  <c r="X32" i="1" s="1"/>
  <c r="P32" i="1"/>
  <c r="W32" i="1" s="1"/>
  <c r="O32" i="1"/>
  <c r="N32" i="1"/>
  <c r="T31" i="1"/>
  <c r="AA31" i="1" s="1"/>
  <c r="S31" i="1"/>
  <c r="Z31" i="1" s="1"/>
  <c r="R31" i="1"/>
  <c r="Y31" i="1" s="1"/>
  <c r="Q31" i="1"/>
  <c r="P31" i="1"/>
  <c r="W31" i="1" s="1"/>
  <c r="O31" i="1"/>
  <c r="V31" i="1" s="1"/>
  <c r="N31" i="1"/>
  <c r="U31" i="1" s="1"/>
  <c r="AB31" i="1" s="1"/>
  <c r="T30" i="1"/>
  <c r="S30" i="1"/>
  <c r="Z30" i="1" s="1"/>
  <c r="R30" i="1"/>
  <c r="Y30" i="1" s="1"/>
  <c r="Q30" i="1"/>
  <c r="X30" i="1" s="1"/>
  <c r="P30" i="1"/>
  <c r="O30" i="1"/>
  <c r="V30" i="1" s="1"/>
  <c r="N30" i="1"/>
  <c r="W30" i="1" s="1"/>
  <c r="T29" i="1"/>
  <c r="S29" i="1"/>
  <c r="R29" i="1"/>
  <c r="Q29" i="1"/>
  <c r="P29" i="1"/>
  <c r="O29" i="1"/>
  <c r="N29" i="1"/>
  <c r="E2" i="1"/>
  <c r="CA31" i="1" l="1"/>
  <c r="AI31" i="1"/>
  <c r="Z34" i="1"/>
  <c r="U34" i="1"/>
  <c r="Y36" i="1"/>
  <c r="AB36" i="1" s="1"/>
  <c r="U30" i="1"/>
  <c r="AB30" i="1" s="1"/>
  <c r="Z33" i="1"/>
  <c r="U33" i="1"/>
  <c r="X31" i="1"/>
  <c r="V32" i="1"/>
  <c r="Z32" i="1"/>
  <c r="X34" i="1"/>
  <c r="AD34" i="1" s="1"/>
  <c r="Y35" i="1"/>
  <c r="AB35" i="1" s="1"/>
  <c r="Z36" i="1"/>
  <c r="AA30" i="1"/>
  <c r="Y32" i="1"/>
  <c r="AD31" i="1"/>
  <c r="AE29" i="1"/>
  <c r="X33" i="1"/>
  <c r="AA34" i="1"/>
  <c r="Z35" i="1"/>
  <c r="AD35" i="1" s="1"/>
  <c r="AA36" i="1"/>
  <c r="U32" i="1"/>
  <c r="AB32" i="1" s="1"/>
  <c r="AD30" i="1"/>
  <c r="AC31" i="1"/>
  <c r="AC30" i="1"/>
  <c r="AK34" i="1" l="1"/>
  <c r="AK35" i="1"/>
  <c r="CA35" i="1"/>
  <c r="AI35" i="1"/>
  <c r="CA36" i="1"/>
  <c r="AI36" i="1"/>
  <c r="AD32" i="1"/>
  <c r="AB33" i="1"/>
  <c r="AC33" i="1"/>
  <c r="AC36" i="1"/>
  <c r="AD36" i="1"/>
  <c r="AB34" i="1"/>
  <c r="AJ31" i="1"/>
  <c r="CA32" i="1"/>
  <c r="AI32" i="1"/>
  <c r="AJ30" i="1"/>
  <c r="AC32" i="1"/>
  <c r="AF29" i="1"/>
  <c r="AE36" i="1"/>
  <c r="AE32" i="1"/>
  <c r="AE33" i="1"/>
  <c r="AE34" i="1"/>
  <c r="AE30" i="1"/>
  <c r="AE31" i="1"/>
  <c r="AE35" i="1"/>
  <c r="AK31" i="1"/>
  <c r="AC34" i="1"/>
  <c r="E40" i="1"/>
  <c r="CB31" i="1"/>
  <c r="AP31" i="1"/>
  <c r="AC35" i="1"/>
  <c r="AK30" i="1"/>
  <c r="AD33" i="1"/>
  <c r="CA30" i="1"/>
  <c r="AI30" i="1"/>
  <c r="AP30" i="1" s="1"/>
  <c r="AJ32" i="1" l="1"/>
  <c r="CA33" i="1"/>
  <c r="AI33" i="1"/>
  <c r="CB36" i="1"/>
  <c r="E45" i="1"/>
  <c r="CB30" i="1"/>
  <c r="E39" i="1"/>
  <c r="AJ35" i="1"/>
  <c r="AQ35" i="1" s="1"/>
  <c r="AJ34" i="1"/>
  <c r="AQ34" i="1" s="1"/>
  <c r="AL31" i="1"/>
  <c r="AL32" i="1"/>
  <c r="AQ30" i="1"/>
  <c r="CB32" i="1"/>
  <c r="E41" i="1"/>
  <c r="AK36" i="1"/>
  <c r="AY32" i="1"/>
  <c r="AK32" i="1"/>
  <c r="AZ35" i="1"/>
  <c r="AL35" i="1"/>
  <c r="AR35" i="1" s="1"/>
  <c r="AK33" i="1"/>
  <c r="AR33" i="1" s="1"/>
  <c r="AR31" i="1"/>
  <c r="AL30" i="1"/>
  <c r="AZ36" i="1"/>
  <c r="AL36" i="1"/>
  <c r="AQ31" i="1"/>
  <c r="AJ36" i="1"/>
  <c r="AQ36" i="1" s="1"/>
  <c r="AP36" i="1"/>
  <c r="AZ33" i="1"/>
  <c r="AL33" i="1"/>
  <c r="CA34" i="1"/>
  <c r="AI34" i="1"/>
  <c r="AP34" i="1" s="1"/>
  <c r="AR30" i="1"/>
  <c r="CC31" i="1"/>
  <c r="F40" i="1"/>
  <c r="AZ34" i="1"/>
  <c r="AL34" i="1"/>
  <c r="AG29" i="1"/>
  <c r="AF33" i="1"/>
  <c r="AF34" i="1"/>
  <c r="AF30" i="1"/>
  <c r="AF35" i="1"/>
  <c r="AF31" i="1"/>
  <c r="AF32" i="1"/>
  <c r="AF36" i="1"/>
  <c r="AP32" i="1"/>
  <c r="AX33" i="1"/>
  <c r="AJ33" i="1"/>
  <c r="AQ33" i="1" s="1"/>
  <c r="E44" i="1"/>
  <c r="CB35" i="1"/>
  <c r="K27" i="1"/>
  <c r="AY36" i="1" s="1"/>
  <c r="J27" i="1"/>
  <c r="AX34" i="1" s="1"/>
  <c r="I27" i="1"/>
  <c r="AW33" i="1" s="1"/>
  <c r="BD33" i="1" s="1"/>
  <c r="H27" i="1"/>
  <c r="G27" i="1"/>
  <c r="F27" i="1"/>
  <c r="AW32" i="1" s="1"/>
  <c r="BD32" i="1" s="1"/>
  <c r="E27" i="1"/>
  <c r="BE33" i="1" l="1"/>
  <c r="BK33" i="1"/>
  <c r="CC32" i="1"/>
  <c r="F41" i="1"/>
  <c r="BK32" i="1"/>
  <c r="BA32" i="1"/>
  <c r="AM32" i="1"/>
  <c r="BA34" i="1"/>
  <c r="AM34" i="1"/>
  <c r="AS34" i="1" s="1"/>
  <c r="AR36" i="1"/>
  <c r="AZ31" i="1"/>
  <c r="AX35" i="1"/>
  <c r="CB33" i="1"/>
  <c r="E42" i="1"/>
  <c r="AW36" i="1"/>
  <c r="BD36" i="1" s="1"/>
  <c r="AW35" i="1"/>
  <c r="BD35" i="1" s="1"/>
  <c r="BA30" i="1"/>
  <c r="AM30" i="1"/>
  <c r="AS31" i="1"/>
  <c r="BA33" i="1"/>
  <c r="AM33" i="1"/>
  <c r="AX36" i="1"/>
  <c r="AP35" i="1"/>
  <c r="AS32" i="1"/>
  <c r="CC36" i="1"/>
  <c r="F45" i="1"/>
  <c r="AQ32" i="1"/>
  <c r="AW31" i="1"/>
  <c r="BD31" i="1" s="1"/>
  <c r="AW30" i="1"/>
  <c r="BD30" i="1" s="1"/>
  <c r="BA36" i="1"/>
  <c r="AM36" i="1"/>
  <c r="E43" i="1"/>
  <c r="CB34" i="1"/>
  <c r="AX31" i="1"/>
  <c r="AY30" i="1"/>
  <c r="AY34" i="1"/>
  <c r="AY35" i="1"/>
  <c r="BA31" i="1"/>
  <c r="AM31" i="1"/>
  <c r="AY31" i="1"/>
  <c r="AX30" i="1"/>
  <c r="CC35" i="1"/>
  <c r="F44" i="1"/>
  <c r="BR32" i="1"/>
  <c r="BA35" i="1"/>
  <c r="AM35" i="1"/>
  <c r="AH29" i="1"/>
  <c r="AG34" i="1"/>
  <c r="AG30" i="1"/>
  <c r="AG35" i="1"/>
  <c r="AG31" i="1"/>
  <c r="AG36" i="1"/>
  <c r="AG32" i="1"/>
  <c r="AG33" i="1"/>
  <c r="CD31" i="1"/>
  <c r="G40" i="1"/>
  <c r="AW34" i="1"/>
  <c r="BD34" i="1" s="1"/>
  <c r="AR34" i="1"/>
  <c r="AZ30" i="1"/>
  <c r="AY33" i="1"/>
  <c r="AR32" i="1"/>
  <c r="AZ32" i="1"/>
  <c r="CC30" i="1"/>
  <c r="F39" i="1"/>
  <c r="AP33" i="1"/>
  <c r="AX32" i="1"/>
  <c r="BE32" i="1" s="1"/>
  <c r="BF32" i="1" l="1"/>
  <c r="BL32" i="1"/>
  <c r="G39" i="1"/>
  <c r="CD30" i="1"/>
  <c r="BB36" i="1"/>
  <c r="AN36" i="1"/>
  <c r="AT33" i="1"/>
  <c r="CD32" i="1"/>
  <c r="G41" i="1"/>
  <c r="CE31" i="1"/>
  <c r="H40" i="1"/>
  <c r="BB31" i="1"/>
  <c r="AN31" i="1"/>
  <c r="AH35" i="1"/>
  <c r="AH31" i="1"/>
  <c r="AH36" i="1"/>
  <c r="AH32" i="1"/>
  <c r="AH33" i="1"/>
  <c r="AH34" i="1"/>
  <c r="AH30" i="1"/>
  <c r="AT31" i="1"/>
  <c r="BE30" i="1"/>
  <c r="BK30" i="1"/>
  <c r="BR30" i="1" s="1"/>
  <c r="CD36" i="1"/>
  <c r="G45" i="1"/>
  <c r="AS30" i="1"/>
  <c r="CC33" i="1"/>
  <c r="F42" i="1"/>
  <c r="AT32" i="1"/>
  <c r="BB34" i="1"/>
  <c r="AN34" i="1"/>
  <c r="BB33" i="1"/>
  <c r="AN33" i="1"/>
  <c r="BB35" i="1"/>
  <c r="AN35" i="1"/>
  <c r="CD35" i="1"/>
  <c r="G44" i="1"/>
  <c r="BE31" i="1"/>
  <c r="BK31" i="1"/>
  <c r="BR31" i="1" s="1"/>
  <c r="BE35" i="1"/>
  <c r="BK35" i="1"/>
  <c r="BR35" i="1" s="1"/>
  <c r="AS33" i="1"/>
  <c r="BR33" i="1"/>
  <c r="E32" i="1"/>
  <c r="CC34" i="1"/>
  <c r="F43" i="1"/>
  <c r="BE34" i="1"/>
  <c r="BK34" i="1"/>
  <c r="BR34" i="1" s="1"/>
  <c r="BB32" i="1"/>
  <c r="AN32" i="1"/>
  <c r="BB30" i="1"/>
  <c r="AN30" i="1"/>
  <c r="AS35" i="1"/>
  <c r="BS32" i="1"/>
  <c r="F32" i="1" s="1"/>
  <c r="AS36" i="1"/>
  <c r="BE36" i="1"/>
  <c r="BK36" i="1"/>
  <c r="BR36" i="1" s="1"/>
  <c r="AT34" i="1"/>
  <c r="BF33" i="1"/>
  <c r="BL33" i="1"/>
  <c r="BS33" i="1" s="1"/>
  <c r="F33" i="1" s="1"/>
  <c r="BG33" i="1" l="1"/>
  <c r="BM33" i="1"/>
  <c r="BT33" i="1" s="1"/>
  <c r="G33" i="1" s="1"/>
  <c r="E35" i="1"/>
  <c r="BF31" i="1"/>
  <c r="BL31" i="1"/>
  <c r="BS31" i="1" s="1"/>
  <c r="F31" i="1" s="1"/>
  <c r="BC33" i="1"/>
  <c r="AO33" i="1"/>
  <c r="AV33" i="1" s="1"/>
  <c r="BC35" i="1"/>
  <c r="AO35" i="1"/>
  <c r="AV35" i="1" s="1"/>
  <c r="BF35" i="1"/>
  <c r="BL35" i="1"/>
  <c r="BS35" i="1" s="1"/>
  <c r="F35" i="1" s="1"/>
  <c r="AU31" i="1"/>
  <c r="AU36" i="1"/>
  <c r="E36" i="1"/>
  <c r="AT36" i="1"/>
  <c r="AU32" i="1"/>
  <c r="E33" i="1"/>
  <c r="CE35" i="1"/>
  <c r="H44" i="1"/>
  <c r="AU33" i="1"/>
  <c r="CE36" i="1"/>
  <c r="H45" i="1"/>
  <c r="BC30" i="1"/>
  <c r="AO30" i="1"/>
  <c r="AV30" i="1" s="1"/>
  <c r="BC36" i="1"/>
  <c r="AO36" i="1"/>
  <c r="AV36" i="1" s="1"/>
  <c r="CE32" i="1"/>
  <c r="H41" i="1"/>
  <c r="E34" i="1"/>
  <c r="BF30" i="1"/>
  <c r="BL30" i="1"/>
  <c r="BS30" i="1" s="1"/>
  <c r="F30" i="1" s="1"/>
  <c r="CF31" i="1"/>
  <c r="I40" i="1"/>
  <c r="BF34" i="1"/>
  <c r="BL34" i="1"/>
  <c r="BS34" i="1" s="1"/>
  <c r="F34" i="1" s="1"/>
  <c r="BC32" i="1"/>
  <c r="AO32" i="1"/>
  <c r="AV32" i="1" s="1"/>
  <c r="BF36" i="1"/>
  <c r="BL36" i="1"/>
  <c r="BS36" i="1" s="1"/>
  <c r="F36" i="1" s="1"/>
  <c r="CD34" i="1"/>
  <c r="G43" i="1"/>
  <c r="E31" i="1"/>
  <c r="AT35" i="1"/>
  <c r="CD33" i="1"/>
  <c r="G42" i="1"/>
  <c r="E30" i="1"/>
  <c r="BC34" i="1"/>
  <c r="AO34" i="1"/>
  <c r="AV34" i="1" s="1"/>
  <c r="BC31" i="1"/>
  <c r="AO31" i="1"/>
  <c r="AV31" i="1" s="1"/>
  <c r="AT30" i="1"/>
  <c r="CE30" i="1"/>
  <c r="H39" i="1"/>
  <c r="BG32" i="1"/>
  <c r="BM32" i="1"/>
  <c r="BT32" i="1" s="1"/>
  <c r="G32" i="1" s="1"/>
  <c r="CF30" i="1" l="1"/>
  <c r="I39" i="1"/>
  <c r="CE34" i="1"/>
  <c r="H43" i="1"/>
  <c r="CG31" i="1"/>
  <c r="K40" i="1" s="1"/>
  <c r="J40" i="1"/>
  <c r="BG35" i="1"/>
  <c r="BM35" i="1"/>
  <c r="BT35" i="1" s="1"/>
  <c r="G35" i="1" s="1"/>
  <c r="CF35" i="1"/>
  <c r="I44" i="1"/>
  <c r="BH32" i="1"/>
  <c r="BN32" i="1"/>
  <c r="BU32" i="1" s="1"/>
  <c r="H32" i="1" s="1"/>
  <c r="AU34" i="1"/>
  <c r="BG36" i="1"/>
  <c r="BM36" i="1"/>
  <c r="BT36" i="1" s="1"/>
  <c r="G36" i="1" s="1"/>
  <c r="BG30" i="1"/>
  <c r="BM30" i="1"/>
  <c r="BT30" i="1" s="1"/>
  <c r="G30" i="1" s="1"/>
  <c r="AU30" i="1"/>
  <c r="CF36" i="1"/>
  <c r="I45" i="1"/>
  <c r="BG31" i="1"/>
  <c r="BM31" i="1"/>
  <c r="BT31" i="1" s="1"/>
  <c r="BG34" i="1"/>
  <c r="BM34" i="1"/>
  <c r="BT34" i="1" s="1"/>
  <c r="CF32" i="1"/>
  <c r="I41" i="1"/>
  <c r="CE33" i="1"/>
  <c r="H42" i="1"/>
  <c r="AU35" i="1"/>
  <c r="BH33" i="1"/>
  <c r="BN33" i="1"/>
  <c r="BU33" i="1" s="1"/>
  <c r="BH35" i="1" l="1"/>
  <c r="BN35" i="1"/>
  <c r="BU35" i="1" s="1"/>
  <c r="CG32" i="1"/>
  <c r="K41" i="1" s="1"/>
  <c r="J41" i="1"/>
  <c r="G31" i="1"/>
  <c r="CG36" i="1"/>
  <c r="K45" i="1" s="1"/>
  <c r="J45" i="1"/>
  <c r="CF34" i="1"/>
  <c r="I43" i="1"/>
  <c r="BI33" i="1"/>
  <c r="BO33" i="1"/>
  <c r="BV33" i="1" s="1"/>
  <c r="I33" i="1" s="1"/>
  <c r="CF33" i="1"/>
  <c r="I42" i="1"/>
  <c r="G34" i="1"/>
  <c r="BH31" i="1"/>
  <c r="BN31" i="1"/>
  <c r="BU31" i="1" s="1"/>
  <c r="H31" i="1" s="1"/>
  <c r="BH30" i="1"/>
  <c r="BN30" i="1"/>
  <c r="BU30" i="1" s="1"/>
  <c r="CG35" i="1"/>
  <c r="K44" i="1" s="1"/>
  <c r="J44" i="1"/>
  <c r="H33" i="1"/>
  <c r="BH34" i="1"/>
  <c r="BN34" i="1"/>
  <c r="BU34" i="1" s="1"/>
  <c r="H34" i="1" s="1"/>
  <c r="BH36" i="1"/>
  <c r="BN36" i="1"/>
  <c r="BU36" i="1" s="1"/>
  <c r="BI32" i="1"/>
  <c r="BO32" i="1"/>
  <c r="BV32" i="1" s="1"/>
  <c r="CG30" i="1"/>
  <c r="K39" i="1" s="1"/>
  <c r="J39" i="1"/>
  <c r="BI36" i="1" l="1"/>
  <c r="BO36" i="1"/>
  <c r="BV36" i="1" s="1"/>
  <c r="I36" i="1" s="1"/>
  <c r="I32" i="1"/>
  <c r="BY32" i="1"/>
  <c r="L32" i="1" s="1"/>
  <c r="BJ32" i="1"/>
  <c r="BQ32" i="1" s="1"/>
  <c r="BX32" i="1" s="1"/>
  <c r="K32" i="1" s="1"/>
  <c r="BP32" i="1"/>
  <c r="BW32" i="1" s="1"/>
  <c r="J32" i="1" s="1"/>
  <c r="BI34" i="1"/>
  <c r="BO34" i="1"/>
  <c r="BV34" i="1" s="1"/>
  <c r="I34" i="1" s="1"/>
  <c r="BI31" i="1"/>
  <c r="BO31" i="1"/>
  <c r="BV31" i="1" s="1"/>
  <c r="I31" i="1" s="1"/>
  <c r="CG33" i="1"/>
  <c r="K42" i="1" s="1"/>
  <c r="J42" i="1"/>
  <c r="CG34" i="1"/>
  <c r="K43" i="1" s="1"/>
  <c r="J43" i="1"/>
  <c r="H35" i="1"/>
  <c r="BI30" i="1"/>
  <c r="BO30" i="1"/>
  <c r="BV30" i="1" s="1"/>
  <c r="I30" i="1" s="1"/>
  <c r="BJ33" i="1"/>
  <c r="BQ33" i="1" s="1"/>
  <c r="BX33" i="1" s="1"/>
  <c r="K33" i="1" s="1"/>
  <c r="BP33" i="1"/>
  <c r="BW33" i="1" s="1"/>
  <c r="H36" i="1"/>
  <c r="H30" i="1"/>
  <c r="BI35" i="1"/>
  <c r="BO35" i="1"/>
  <c r="BV35" i="1" s="1"/>
  <c r="I35" i="1" s="1"/>
  <c r="BJ34" i="1" l="1"/>
  <c r="BQ34" i="1" s="1"/>
  <c r="BX34" i="1" s="1"/>
  <c r="K34" i="1" s="1"/>
  <c r="BP34" i="1"/>
  <c r="BW34" i="1" s="1"/>
  <c r="BJ35" i="1"/>
  <c r="BQ35" i="1" s="1"/>
  <c r="BX35" i="1" s="1"/>
  <c r="K35" i="1" s="1"/>
  <c r="BP35" i="1"/>
  <c r="BW35" i="1" s="1"/>
  <c r="J35" i="1" s="1"/>
  <c r="BJ30" i="1"/>
  <c r="BQ30" i="1" s="1"/>
  <c r="BX30" i="1" s="1"/>
  <c r="K30" i="1" s="1"/>
  <c r="BP30" i="1"/>
  <c r="BW30" i="1" s="1"/>
  <c r="J30" i="1" s="1"/>
  <c r="BJ31" i="1"/>
  <c r="BQ31" i="1" s="1"/>
  <c r="BX31" i="1" s="1"/>
  <c r="K31" i="1" s="1"/>
  <c r="BP31" i="1"/>
  <c r="BW31" i="1" s="1"/>
  <c r="J31" i="1" s="1"/>
  <c r="BY30" i="1"/>
  <c r="L30" i="1" s="1"/>
  <c r="J33" i="1"/>
  <c r="BY33" i="1"/>
  <c r="L33" i="1" s="1"/>
  <c r="BY35" i="1"/>
  <c r="L35" i="1" s="1"/>
  <c r="BJ36" i="1"/>
  <c r="BQ36" i="1" s="1"/>
  <c r="BX36" i="1" s="1"/>
  <c r="K36" i="1" s="1"/>
  <c r="BP36" i="1"/>
  <c r="BW36" i="1" s="1"/>
  <c r="J36" i="1" l="1"/>
  <c r="BY36" i="1"/>
  <c r="L36" i="1" s="1"/>
  <c r="J34" i="1"/>
  <c r="BY34" i="1"/>
  <c r="L34" i="1" s="1"/>
  <c r="BY31" i="1"/>
  <c r="L31" i="1" s="1"/>
</calcChain>
</file>

<file path=xl/sharedStrings.xml><?xml version="1.0" encoding="utf-8"?>
<sst xmlns="http://schemas.openxmlformats.org/spreadsheetml/2006/main" count="68" uniqueCount="41">
  <si>
    <t>基準の数</t>
    <rPh sb="0" eb="2">
      <t>キジュン</t>
    </rPh>
    <rPh sb="3" eb="4">
      <t>カズ</t>
    </rPh>
    <phoneticPr fontId="1"/>
  </si>
  <si>
    <t>代替案の数</t>
    <rPh sb="0" eb="3">
      <t>ダイタイアン</t>
    </rPh>
    <rPh sb="4" eb="5">
      <t>カズ</t>
    </rPh>
    <phoneticPr fontId="1"/>
  </si>
  <si>
    <t>基準名</t>
    <rPh sb="0" eb="2">
      <t>キジュン</t>
    </rPh>
    <rPh sb="2" eb="3">
      <t>メイ</t>
    </rPh>
    <phoneticPr fontId="1"/>
  </si>
  <si>
    <t>代替案名</t>
    <rPh sb="0" eb="3">
      <t>ダイタイアン</t>
    </rPh>
    <rPh sb="3" eb="4">
      <t>メイ</t>
    </rPh>
    <phoneticPr fontId="1"/>
  </si>
  <si>
    <t>費用</t>
    <rPh sb="0" eb="2">
      <t>ヒヨウ</t>
    </rPh>
    <phoneticPr fontId="1"/>
  </si>
  <si>
    <t>施設・環境</t>
    <rPh sb="0" eb="2">
      <t>シセツ</t>
    </rPh>
    <rPh sb="3" eb="5">
      <t>カンキョウ</t>
    </rPh>
    <phoneticPr fontId="1"/>
  </si>
  <si>
    <t>交通の便</t>
    <rPh sb="0" eb="2">
      <t>コウツウ</t>
    </rPh>
    <rPh sb="3" eb="4">
      <t>ベン</t>
    </rPh>
    <phoneticPr fontId="1"/>
  </si>
  <si>
    <t>スタッフの態度</t>
    <rPh sb="5" eb="7">
      <t>タイド</t>
    </rPh>
    <phoneticPr fontId="1"/>
  </si>
  <si>
    <t>評価基準の重みと各代替案の評価基準に関する評価値を入力（転記）</t>
  </si>
  <si>
    <t>基準</t>
  </si>
  <si>
    <t>重み</t>
  </si>
  <si>
    <t>評価値</t>
  </si>
  <si>
    <t>総合化</t>
  </si>
  <si>
    <t>総合評価値</t>
  </si>
  <si>
    <t>基準1</t>
  </si>
  <si>
    <t>代替案1</t>
  </si>
  <si>
    <t>基準2</t>
  </si>
  <si>
    <t>代替案2</t>
  </si>
  <si>
    <t>基準3</t>
  </si>
  <si>
    <t>代替案3</t>
  </si>
  <si>
    <t>基準4</t>
  </si>
  <si>
    <t/>
  </si>
  <si>
    <t>C.I.</t>
  </si>
  <si>
    <t>ξ</t>
    <phoneticPr fontId="2"/>
  </si>
  <si>
    <t>s</t>
    <phoneticPr fontId="2"/>
  </si>
  <si>
    <t>計算用エリア</t>
    <rPh sb="0" eb="2">
      <t>ケイサン</t>
    </rPh>
    <rPh sb="2" eb="3">
      <t>ヨウ</t>
    </rPh>
    <phoneticPr fontId="2"/>
  </si>
  <si>
    <t>評価値</t>
    <rPh sb="0" eb="3">
      <t>ヒョウカチ</t>
    </rPh>
    <phoneticPr fontId="2"/>
  </si>
  <si>
    <t xml:space="preserve">順位（同順位なし）  </t>
    <phoneticPr fontId="2"/>
  </si>
  <si>
    <t xml:space="preserve">順位の項目番号  </t>
    <phoneticPr fontId="2"/>
  </si>
  <si>
    <t>各順位の評価値</t>
    <rPh sb="4" eb="6">
      <t>ヒョウカ</t>
    </rPh>
    <phoneticPr fontId="2"/>
  </si>
  <si>
    <t>各順位の評価値の差</t>
    <rPh sb="4" eb="6">
      <t>ヒョウカ</t>
    </rPh>
    <rPh sb="8" eb="9">
      <t>サ</t>
    </rPh>
    <phoneticPr fontId="2"/>
  </si>
  <si>
    <t>各順位の重み</t>
    <rPh sb="4" eb="5">
      <t>オモ</t>
    </rPh>
    <phoneticPr fontId="2"/>
  </si>
  <si>
    <t>各順位の重みの累積値</t>
    <rPh sb="4" eb="5">
      <t>オモ</t>
    </rPh>
    <rPh sb="7" eb="9">
      <t>ルイセキ</t>
    </rPh>
    <rPh sb="9" eb="10">
      <t>チ</t>
    </rPh>
    <phoneticPr fontId="2"/>
  </si>
  <si>
    <t>各順位のファジィ測度の値</t>
    <rPh sb="8" eb="10">
      <t>ソクド</t>
    </rPh>
    <rPh sb="11" eb="12">
      <t>アタイ</t>
    </rPh>
    <phoneticPr fontId="2"/>
  </si>
  <si>
    <t>各順位のファジィ測度の値と入力値の差の積</t>
    <rPh sb="8" eb="10">
      <t>ソクド</t>
    </rPh>
    <rPh sb="11" eb="12">
      <t>アタイ</t>
    </rPh>
    <rPh sb="13" eb="16">
      <t>ニュウリョクチ</t>
    </rPh>
    <rPh sb="17" eb="18">
      <t>サ</t>
    </rPh>
    <rPh sb="19" eb="20">
      <t>セキ</t>
    </rPh>
    <phoneticPr fontId="2"/>
  </si>
  <si>
    <t>出力値</t>
    <rPh sb="0" eb="3">
      <t>シュツリョクチ</t>
    </rPh>
    <phoneticPr fontId="2"/>
  </si>
  <si>
    <t>計算過程の集合</t>
    <rPh sb="0" eb="2">
      <t>ケイサン</t>
    </rPh>
    <rPh sb="2" eb="4">
      <t>カテイ</t>
    </rPh>
    <rPh sb="5" eb="7">
      <t>シュウゴウ</t>
    </rPh>
    <phoneticPr fontId="2"/>
  </si>
  <si>
    <t>セルの表示用</t>
    <rPh sb="3" eb="6">
      <t>ヒョウジヨウ</t>
    </rPh>
    <phoneticPr fontId="2"/>
  </si>
  <si>
    <t>スポーツクラブA</t>
    <phoneticPr fontId="2"/>
  </si>
  <si>
    <t>スポーツクラブB</t>
    <phoneticPr fontId="2"/>
  </si>
  <si>
    <t>スポーツクラブC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</si>
</sst>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15"/>
      </bottom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8" tint="-0.24994659260841701"/>
      </right>
      <top/>
      <bottom style="medium">
        <color indexed="15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/>
    <xf numFmtId="0" fontId="0" fillId="2" borderId="1" xfId="0" applyFill="1" applyBorder="1" applyAlignment="1"/>
    <xf numFmtId="0" fontId="0" fillId="0" borderId="0" xfId="0" applyFont="1" applyAlignment="1">
      <alignment vertical="center"/>
    </xf>
    <xf numFmtId="0" fontId="0" fillId="0" borderId="2" xfId="0" applyBorder="1" applyAlignment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/>
    <xf numFmtId="0" fontId="0" fillId="0" borderId="3" xfId="0" applyBorder="1" applyAlignment="1"/>
    <xf numFmtId="176" fontId="0" fillId="0" borderId="0" xfId="0" applyNumberFormat="1" applyAlignment="1"/>
    <xf numFmtId="0" fontId="0" fillId="0" borderId="0" xfId="0" applyNumberFormat="1" applyFont="1" applyAlignment="1">
      <alignment vertical="center"/>
    </xf>
    <xf numFmtId="0" fontId="0" fillId="0" borderId="0" xfId="0" applyNumberFormat="1" applyAlignment="1"/>
    <xf numFmtId="176" fontId="0" fillId="0" borderId="2" xfId="0" applyNumberFormat="1" applyBorder="1" applyAlignment="1"/>
    <xf numFmtId="176" fontId="0" fillId="2" borderId="2" xfId="0" applyNumberFormat="1" applyFill="1" applyBorder="1" applyAlignment="1"/>
    <xf numFmtId="176" fontId="3" fillId="0" borderId="2" xfId="0" applyNumberFormat="1" applyFont="1" applyBorder="1" applyAlignment="1"/>
    <xf numFmtId="0" fontId="0" fillId="0" borderId="4" xfId="0" applyBorder="1" applyAlignment="1"/>
    <xf numFmtId="0" fontId="0" fillId="0" borderId="5" xfId="0" applyBorder="1" applyAlignment="1"/>
    <xf numFmtId="176" fontId="0" fillId="0" borderId="4" xfId="0" applyNumberFormat="1" applyBorder="1" applyAlignment="1"/>
    <xf numFmtId="0" fontId="0" fillId="0" borderId="4" xfId="0" applyFont="1" applyBorder="1" applyAlignment="1">
      <alignment vertical="center"/>
    </xf>
    <xf numFmtId="0" fontId="0" fillId="0" borderId="2" xfId="0" applyBorder="1">
      <alignment vertical="center"/>
    </xf>
    <xf numFmtId="0" fontId="0" fillId="2" borderId="2" xfId="0" applyFill="1" applyBorder="1" applyAlignment="1"/>
    <xf numFmtId="176" fontId="0" fillId="0" borderId="0" xfId="0" applyNumberFormat="1" applyBorder="1" applyAlignment="1"/>
    <xf numFmtId="0" fontId="0" fillId="0" borderId="2" xfId="0" applyNumberFormat="1" applyBorder="1">
      <alignment vertical="center"/>
    </xf>
    <xf numFmtId="0" fontId="0" fillId="0" borderId="2" xfId="0" applyFont="1" applyBorder="1" applyAlignment="1">
      <alignment vertical="center"/>
    </xf>
    <xf numFmtId="176" fontId="0" fillId="0" borderId="2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HFI</a:t>
            </a:r>
            <a:r>
              <a:rPr lang="ja-JP"/>
              <a:t>の出力値</a:t>
            </a:r>
          </a:p>
        </c:rich>
      </c:tx>
      <c:layout>
        <c:manualLayout>
          <c:xMode val="edge"/>
          <c:yMode val="edge"/>
          <c:x val="0.3711209441753382"/>
          <c:y val="2.20183486238532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2149479668954466"/>
          <c:y val="0.14747883464500761"/>
          <c:w val="0.85543692478688871"/>
          <c:h val="0.7418877410965830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SportClub_ex!$E$29</c:f>
              <c:strCache>
                <c:ptCount val="1"/>
                <c:pt idx="0">
                  <c:v>1位-2位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dLbl>
              <c:idx val="0"/>
              <c:layout>
                <c:manualLayout>
                  <c:x val="2.9239769447871419E-2"/>
                  <c:y val="8.8073394495412821E-2"/>
                </c:manualLayout>
              </c:layout>
              <c:tx>
                <c:rich>
                  <a:bodyPr/>
                  <a:lstStyle/>
                  <a:p>
                    <a:fld id="{95846E34-80AC-4D5F-8A6D-68E5C03E93BF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, </a:t>
                    </a:r>
                    <a:fld id="{4061ECA9-190A-4FED-A991-CA7026EBCE9D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679-4240-A63B-8762DA0C222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F19B162-77A9-4B38-B916-424385D042AE}" type="CELLRANGE">
                      <a:rPr lang="ja-JP" altLang="en-US"/>
                      <a:pPr/>
                      <a:t>[CELLRANGE]</a:t>
                    </a:fld>
                    <a:r>
                      <a:rPr lang="ja-JP" altLang="en-US" baseline="0"/>
                      <a:t>, </a:t>
                    </a:r>
                    <a:fld id="{2CAFE230-7298-4589-96D7-53721143646C}" type="VALUE">
                      <a:rPr lang="ja-JP" altLang="en-US" baseline="0"/>
                      <a:pPr/>
                      <a:t>[値]</a:t>
                    </a:fld>
                    <a:endParaRPr lang="ja-JP" alt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679-4240-A63B-8762DA0C222F}"/>
                </c:ext>
              </c:extLst>
            </c:dLbl>
            <c:dLbl>
              <c:idx val="2"/>
              <c:layout>
                <c:manualLayout>
                  <c:x val="-1.248053090479094E-2"/>
                  <c:y val="-1.4924339286034535E-2"/>
                </c:manualLayout>
              </c:layout>
              <c:tx>
                <c:rich>
                  <a:bodyPr/>
                  <a:lstStyle/>
                  <a:p>
                    <a:fld id="{50F91AB4-BD68-4E53-AABE-420C7A0AD92C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, </a:t>
                    </a:r>
                    <a:fld id="{3EFD35A9-6AB3-4192-B55C-27765017229A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679-4240-A63B-8762DA0C222F}"/>
                </c:ext>
              </c:extLst>
            </c:dLbl>
            <c:numFmt formatCode="#,##0.00_);[Red]\(#,##0.0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SportClub_ex!$D$30:$D$32</c:f>
              <c:strCache>
                <c:ptCount val="3"/>
                <c:pt idx="0">
                  <c:v>スポーツクラブA</c:v>
                </c:pt>
                <c:pt idx="1">
                  <c:v>スポーツクラブB</c:v>
                </c:pt>
                <c:pt idx="2">
                  <c:v>スポーツクラブC</c:v>
                </c:pt>
              </c:strCache>
            </c:strRef>
          </c:cat>
          <c:val>
            <c:numRef>
              <c:f>SportClub_ex!$E$30:$E$32</c:f>
              <c:numCache>
                <c:formatCode>0.0000_ </c:formatCode>
                <c:ptCount val="3"/>
                <c:pt idx="0">
                  <c:v>0</c:v>
                </c:pt>
                <c:pt idx="1">
                  <c:v>3.4051845911207551E-2</c:v>
                </c:pt>
                <c:pt idx="2">
                  <c:v>1.9587095924141953E-2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SportClub_ex!$E$39:$E$41</c15:f>
                <c15:dlblRangeCache>
                  <c:ptCount val="3"/>
                  <c:pt idx="0">
                    <c:v>{1}</c:v>
                  </c:pt>
                  <c:pt idx="1">
                    <c:v>{1}</c:v>
                  </c:pt>
                  <c:pt idx="2">
                    <c:v>{2}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8679-4240-A63B-8762DA0C222F}"/>
            </c:ext>
          </c:extLst>
        </c:ser>
        <c:ser>
          <c:idx val="1"/>
          <c:order val="1"/>
          <c:tx>
            <c:strRef>
              <c:f>SportClub_ex!$F$29</c:f>
              <c:strCache>
                <c:ptCount val="1"/>
                <c:pt idx="0">
                  <c:v>2位-3位</c:v>
                </c:pt>
              </c:strCache>
            </c:strRef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13C0C64-E24A-4333-947B-9E31A94CAFBB}" type="CELLRANGE">
                      <a:rPr lang="ja-JP" altLang="en-US"/>
                      <a:pPr/>
                      <a:t>[CELLRANGE]</a:t>
                    </a:fld>
                    <a:r>
                      <a:rPr lang="ja-JP" altLang="en-US" baseline="0"/>
                      <a:t>, </a:t>
                    </a:r>
                    <a:fld id="{7F11E684-0BC2-45DE-9003-5737AEDA2417}" type="VALUE">
                      <a:rPr lang="ja-JP" altLang="en-US" baseline="0"/>
                      <a:pPr/>
                      <a:t>[値]</a:t>
                    </a:fld>
                    <a:endParaRPr lang="ja-JP" alt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679-4240-A63B-8762DA0C222F}"/>
                </c:ext>
              </c:extLst>
            </c:dLbl>
            <c:dLbl>
              <c:idx val="1"/>
              <c:layout>
                <c:manualLayout>
                  <c:x val="2.4853804030690735E-2"/>
                  <c:y val="8.8073394495412849E-2"/>
                </c:manualLayout>
              </c:layout>
              <c:tx>
                <c:rich>
                  <a:bodyPr/>
                  <a:lstStyle/>
                  <a:p>
                    <a:fld id="{ECA7F84F-2CE5-4631-916E-88C5BA9F8074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, </a:t>
                    </a:r>
                    <a:fld id="{EA5C02A2-3C44-49EF-BB9D-A76C794241A4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679-4240-A63B-8762DA0C222F}"/>
                </c:ext>
              </c:extLst>
            </c:dLbl>
            <c:dLbl>
              <c:idx val="2"/>
              <c:layout>
                <c:manualLayout>
                  <c:x val="5.5555561950955672E-2"/>
                  <c:y val="9.0519877675841062E-2"/>
                </c:manualLayout>
              </c:layout>
              <c:tx>
                <c:rich>
                  <a:bodyPr/>
                  <a:lstStyle/>
                  <a:p>
                    <a:fld id="{CF3A9AA9-C33B-44EF-8CFF-75D6778AB7D7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, </a:t>
                    </a:r>
                    <a:fld id="{78F4EDAE-0772-4382-854C-2CA881CC2E41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679-4240-A63B-8762DA0C222F}"/>
                </c:ext>
              </c:extLst>
            </c:dLbl>
            <c:numFmt formatCode="#,##0.00_);[Red]\(#,##0.0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SportClub_ex!$D$30:$D$32</c:f>
              <c:strCache>
                <c:ptCount val="3"/>
                <c:pt idx="0">
                  <c:v>スポーツクラブA</c:v>
                </c:pt>
                <c:pt idx="1">
                  <c:v>スポーツクラブB</c:v>
                </c:pt>
                <c:pt idx="2">
                  <c:v>スポーツクラブC</c:v>
                </c:pt>
              </c:strCache>
            </c:strRef>
          </c:cat>
          <c:val>
            <c:numRef>
              <c:f>SportClub_ex!$F$30:$F$32</c:f>
              <c:numCache>
                <c:formatCode>0.0000_ </c:formatCode>
                <c:ptCount val="3"/>
                <c:pt idx="0">
                  <c:v>3.1106235681175182E-2</c:v>
                </c:pt>
                <c:pt idx="1">
                  <c:v>2.598535347962296E-3</c:v>
                </c:pt>
                <c:pt idx="2">
                  <c:v>1.0454885501788063E-2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SportClub_ex!$F$39:$F$41</c15:f>
                <c15:dlblRangeCache>
                  <c:ptCount val="3"/>
                  <c:pt idx="0">
                    <c:v>{1,4}</c:v>
                  </c:pt>
                  <c:pt idx="1">
                    <c:v>{1,3}</c:v>
                  </c:pt>
                  <c:pt idx="2">
                    <c:v>{2,3}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8679-4240-A63B-8762DA0C222F}"/>
            </c:ext>
          </c:extLst>
        </c:ser>
        <c:ser>
          <c:idx val="2"/>
          <c:order val="2"/>
          <c:tx>
            <c:strRef>
              <c:f>SportClub_ex!$G$29</c:f>
              <c:strCache>
                <c:ptCount val="1"/>
                <c:pt idx="0">
                  <c:v>3位-4位</c:v>
                </c:pt>
              </c:strCache>
            </c:strRef>
          </c:tx>
          <c:spPr>
            <a:pattFill prst="narHorz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3"/>
              </a:innerShdw>
            </a:effectLst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C2A5359-CC6A-4944-89DB-629E240CC59F}" type="CELLRANGE">
                      <a:rPr lang="ja-JP" altLang="en-US"/>
                      <a:pPr/>
                      <a:t>[CELLRANGE]</a:t>
                    </a:fld>
                    <a:r>
                      <a:rPr lang="ja-JP" altLang="en-US" baseline="0"/>
                      <a:t>, </a:t>
                    </a:r>
                    <a:fld id="{61F2C0F8-54D2-40AC-A65F-50775B712212}" type="VALUE">
                      <a:rPr lang="ja-JP" altLang="en-US" baseline="0"/>
                      <a:pPr/>
                      <a:t>[値]</a:t>
                    </a:fld>
                    <a:endParaRPr lang="ja-JP" alt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679-4240-A63B-8762DA0C222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CB8813F-6F50-4266-9E76-BCE16CD86A89}" type="CELLRANGE">
                      <a:rPr lang="ja-JP" altLang="en-US"/>
                      <a:pPr/>
                      <a:t>[CELLRANGE]</a:t>
                    </a:fld>
                    <a:r>
                      <a:rPr lang="ja-JP" altLang="en-US" baseline="0"/>
                      <a:t>, </a:t>
                    </a:r>
                    <a:fld id="{9D3BFA63-6D2F-46DE-A11D-9472D12EEE7F}" type="VALUE">
                      <a:rPr lang="ja-JP" altLang="en-US" baseline="0"/>
                      <a:pPr/>
                      <a:t>[値]</a:t>
                    </a:fld>
                    <a:endParaRPr lang="ja-JP" alt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679-4240-A63B-8762DA0C222F}"/>
                </c:ext>
              </c:extLst>
            </c:dLbl>
            <c:dLbl>
              <c:idx val="2"/>
              <c:layout>
                <c:manualLayout>
                  <c:x val="3.3625734865052104E-2"/>
                  <c:y val="-9.5412844036697253E-2"/>
                </c:manualLayout>
              </c:layout>
              <c:tx>
                <c:rich>
                  <a:bodyPr/>
                  <a:lstStyle/>
                  <a:p>
                    <a:fld id="{5356FB51-472A-4F99-8BD9-951057E751C2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, </a:t>
                    </a:r>
                    <a:fld id="{51F68CB2-60BB-478E-894F-59CBF52CF641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8679-4240-A63B-8762DA0C222F}"/>
                </c:ext>
              </c:extLst>
            </c:dLbl>
            <c:numFmt formatCode="#,##0.00_);[Red]\(#,##0.0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SportClub_ex!$D$30:$D$32</c:f>
              <c:strCache>
                <c:ptCount val="3"/>
                <c:pt idx="0">
                  <c:v>スポーツクラブA</c:v>
                </c:pt>
                <c:pt idx="1">
                  <c:v>スポーツクラブB</c:v>
                </c:pt>
                <c:pt idx="2">
                  <c:v>スポーツクラブC</c:v>
                </c:pt>
              </c:strCache>
            </c:strRef>
          </c:cat>
          <c:val>
            <c:numRef>
              <c:f>SportClub_ex!$G$30:$G$32</c:f>
              <c:numCache>
                <c:formatCode>0.0000_ </c:formatCode>
                <c:ptCount val="3"/>
                <c:pt idx="0">
                  <c:v>0.14527720267381766</c:v>
                </c:pt>
                <c:pt idx="1">
                  <c:v>5.8583820119561099E-2</c:v>
                </c:pt>
                <c:pt idx="2">
                  <c:v>1.9597420691934771E-2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SportClub_ex!$G$39:$G$41</c15:f>
                <c15:dlblRangeCache>
                  <c:ptCount val="3"/>
                  <c:pt idx="0">
                    <c:v>{1,4,3}</c:v>
                  </c:pt>
                  <c:pt idx="1">
                    <c:v>{1,3,4}</c:v>
                  </c:pt>
                  <c:pt idx="2">
                    <c:v>{2,3,4}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8679-4240-A63B-8762DA0C222F}"/>
            </c:ext>
          </c:extLst>
        </c:ser>
        <c:ser>
          <c:idx val="3"/>
          <c:order val="3"/>
          <c:tx>
            <c:strRef>
              <c:f>SportClub_ex!$H$29</c:f>
              <c:strCache>
                <c:ptCount val="1"/>
                <c:pt idx="0">
                  <c:v>4位-5位</c:v>
                </c:pt>
              </c:strCache>
            </c:strRef>
          </c:tx>
          <c:spPr>
            <a:pattFill prst="narHorz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4"/>
              </a:innerShdw>
            </a:effectLst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F605D45-9938-4943-8688-9EF189E68860}" type="CELLRANGE">
                      <a:rPr lang="ja-JP" altLang="en-US"/>
                      <a:pPr/>
                      <a:t>[CELLRANGE]</a:t>
                    </a:fld>
                    <a:r>
                      <a:rPr lang="ja-JP" altLang="en-US" baseline="0"/>
                      <a:t>, </a:t>
                    </a:r>
                    <a:fld id="{9B95041C-4B0B-4CF8-8783-0EB56949A92A}" type="VALUE">
                      <a:rPr lang="ja-JP" altLang="en-US" baseline="0"/>
                      <a:pPr/>
                      <a:t>[値]</a:t>
                    </a:fld>
                    <a:endParaRPr lang="ja-JP" alt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679-4240-A63B-8762DA0C222F}"/>
                </c:ext>
              </c:extLst>
            </c:dLbl>
            <c:dLbl>
              <c:idx val="1"/>
              <c:layout>
                <c:manualLayout>
                  <c:x val="6.5507715962154253E-2"/>
                  <c:y val="9.1940300668475819E-2"/>
                </c:manualLayout>
              </c:layout>
              <c:tx>
                <c:rich>
                  <a:bodyPr/>
                  <a:lstStyle/>
                  <a:p>
                    <a:fld id="{6513AC06-EC60-407E-9096-924663E07D50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, </a:t>
                    </a:r>
                    <a:fld id="{B928E1B7-12E4-438C-B459-18E7D7B22C0D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8679-4240-A63B-8762DA0C222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92D4B73-2447-4E48-B848-BBC5A30304C5}" type="CELLRANGE">
                      <a:rPr lang="ja-JP" altLang="en-US"/>
                      <a:pPr/>
                      <a:t>[CELLRANGE]</a:t>
                    </a:fld>
                    <a:r>
                      <a:rPr lang="ja-JP" altLang="en-US" baseline="0"/>
                      <a:t>, </a:t>
                    </a:r>
                    <a:fld id="{B80E3715-B4B9-4BC0-8EFD-FA810F9EE07D}" type="VALUE">
                      <a:rPr lang="ja-JP" altLang="en-US" baseline="0"/>
                      <a:pPr/>
                      <a:t>[値]</a:t>
                    </a:fld>
                    <a:endParaRPr lang="ja-JP" alt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679-4240-A63B-8762DA0C222F}"/>
                </c:ext>
              </c:extLst>
            </c:dLbl>
            <c:numFmt formatCode="#,##0.00_);[Red]\(#,##0.0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SportClub_ex!$D$30:$D$32</c:f>
              <c:strCache>
                <c:ptCount val="3"/>
                <c:pt idx="0">
                  <c:v>スポーツクラブA</c:v>
                </c:pt>
                <c:pt idx="1">
                  <c:v>スポーツクラブB</c:v>
                </c:pt>
                <c:pt idx="2">
                  <c:v>スポーツクラブC</c:v>
                </c:pt>
              </c:strCache>
            </c:strRef>
          </c:cat>
          <c:val>
            <c:numRef>
              <c:f>SportClub_ex!$H$30:$H$32</c:f>
              <c:numCache>
                <c:formatCode>0.0000_ </c:formatCode>
                <c:ptCount val="3"/>
                <c:pt idx="0">
                  <c:v>0.17343526009043081</c:v>
                </c:pt>
                <c:pt idx="1">
                  <c:v>5.4547632166883853E-2</c:v>
                </c:pt>
                <c:pt idx="2">
                  <c:v>0.16342411856642791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SportClub_ex!$H$39:$H$41</c15:f>
                <c15:dlblRangeCache>
                  <c:ptCount val="3"/>
                  <c:pt idx="0">
                    <c:v>{1,4,3,2}</c:v>
                  </c:pt>
                  <c:pt idx="1">
                    <c:v>{1,3,4,2}</c:v>
                  </c:pt>
                  <c:pt idx="2">
                    <c:v>{2,3,4,1}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8679-4240-A63B-8762DA0C2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9719264"/>
        <c:axId val="639718936"/>
      </c:barChart>
      <c:catAx>
        <c:axId val="6397192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39718936"/>
        <c:crosses val="autoZero"/>
        <c:auto val="1"/>
        <c:lblAlgn val="ctr"/>
        <c:lblOffset val="100"/>
        <c:noMultiLvlLbl val="0"/>
      </c:catAx>
      <c:valAx>
        <c:axId val="639718936"/>
        <c:scaling>
          <c:orientation val="minMax"/>
        </c:scaling>
        <c:delete val="0"/>
        <c:axPos val="t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.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39719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248097580349866"/>
          <c:y val="0.89371761845114772"/>
          <c:w val="0.46829761912297457"/>
          <c:h val="8.1996055786203656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482" cy="6075589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044A5D5-0C4A-4BF2-81B0-612FB9EE65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185"/>
  <sheetViews>
    <sheetView tabSelected="1" workbookViewId="0">
      <selection activeCell="I12" sqref="I12"/>
    </sheetView>
  </sheetViews>
  <sheetFormatPr defaultRowHeight="18.75" x14ac:dyDescent="0.4"/>
  <cols>
    <col min="1" max="1" width="14.125" style="3" customWidth="1"/>
    <col min="2" max="2" width="14.5" style="3" customWidth="1"/>
    <col min="3" max="4" width="9" style="3"/>
    <col min="5" max="13" width="15" style="3" customWidth="1"/>
    <col min="14" max="20" width="9" style="3"/>
    <col min="21" max="24" width="9.375" style="3" bestFit="1" customWidth="1"/>
    <col min="25" max="27" width="9.125" style="3" bestFit="1" customWidth="1"/>
    <col min="28" max="16384" width="9" style="3"/>
  </cols>
  <sheetData>
    <row r="1" spans="1:14" ht="19.5" thickBot="1" x14ac:dyDescent="0.45">
      <c r="A1" s="1" t="s">
        <v>0</v>
      </c>
      <c r="B1" s="2">
        <v>4</v>
      </c>
      <c r="C1" s="1"/>
      <c r="D1" s="4" t="s">
        <v>23</v>
      </c>
      <c r="E1" s="19">
        <v>0.2</v>
      </c>
      <c r="F1" s="1"/>
      <c r="G1" s="1"/>
      <c r="H1" s="1"/>
      <c r="I1" s="1"/>
      <c r="J1" s="1"/>
      <c r="K1" s="1"/>
      <c r="L1" s="1"/>
      <c r="M1" s="14"/>
      <c r="N1" s="3" t="s">
        <v>25</v>
      </c>
    </row>
    <row r="2" spans="1:14" ht="19.5" thickBot="1" x14ac:dyDescent="0.45">
      <c r="A2" s="1" t="s">
        <v>1</v>
      </c>
      <c r="B2" s="2">
        <v>3</v>
      </c>
      <c r="C2" s="1"/>
      <c r="D2" s="4" t="s">
        <v>24</v>
      </c>
      <c r="E2" s="18">
        <f>(1-E1)^2/E1^2</f>
        <v>16</v>
      </c>
      <c r="F2" s="1"/>
      <c r="G2" s="1"/>
      <c r="H2" s="1"/>
      <c r="I2" s="1"/>
      <c r="J2" s="1"/>
      <c r="K2" s="1"/>
      <c r="L2" s="1"/>
      <c r="M2" s="14"/>
    </row>
    <row r="3" spans="1:14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4"/>
    </row>
    <row r="4" spans="1:14" x14ac:dyDescent="0.4">
      <c r="A4" s="1" t="s">
        <v>2</v>
      </c>
      <c r="B4" s="1"/>
      <c r="C4" s="1"/>
      <c r="D4" s="1" t="s">
        <v>3</v>
      </c>
      <c r="E4" s="1"/>
      <c r="F4" s="1"/>
      <c r="G4" s="1"/>
      <c r="H4" s="1"/>
      <c r="I4" s="1"/>
      <c r="J4" s="1"/>
      <c r="K4" s="1"/>
      <c r="L4" s="1"/>
      <c r="M4" s="14"/>
    </row>
    <row r="5" spans="1:14" x14ac:dyDescent="0.4">
      <c r="A5" s="4" t="s">
        <v>14</v>
      </c>
      <c r="B5" s="5" t="s">
        <v>4</v>
      </c>
      <c r="C5" s="1"/>
      <c r="D5" s="4" t="s">
        <v>15</v>
      </c>
      <c r="E5" s="6" t="s">
        <v>38</v>
      </c>
      <c r="F5" s="1"/>
      <c r="G5" s="1">
        <v>1</v>
      </c>
      <c r="H5" s="1"/>
      <c r="I5" s="1"/>
      <c r="J5" s="1"/>
      <c r="K5" s="1"/>
      <c r="L5" s="1"/>
      <c r="M5" s="14"/>
    </row>
    <row r="6" spans="1:14" x14ac:dyDescent="0.4">
      <c r="A6" s="4" t="s">
        <v>16</v>
      </c>
      <c r="B6" s="5" t="s">
        <v>5</v>
      </c>
      <c r="C6" s="1"/>
      <c r="D6" s="4" t="s">
        <v>17</v>
      </c>
      <c r="E6" s="6" t="s">
        <v>39</v>
      </c>
      <c r="F6" s="1"/>
      <c r="G6" s="1">
        <v>2</v>
      </c>
      <c r="H6" s="1"/>
      <c r="I6" s="1"/>
      <c r="J6" s="1"/>
      <c r="K6" s="1"/>
      <c r="L6" s="1"/>
      <c r="M6" s="14"/>
    </row>
    <row r="7" spans="1:14" x14ac:dyDescent="0.4">
      <c r="A7" s="4" t="s">
        <v>18</v>
      </c>
      <c r="B7" s="5" t="s">
        <v>6</v>
      </c>
      <c r="C7" s="1"/>
      <c r="D7" s="4" t="s">
        <v>19</v>
      </c>
      <c r="E7" s="6" t="s">
        <v>40</v>
      </c>
      <c r="F7" s="1"/>
      <c r="G7" s="1">
        <v>3</v>
      </c>
      <c r="H7" s="1"/>
      <c r="I7" s="1"/>
      <c r="J7" s="1"/>
      <c r="K7" s="1"/>
      <c r="L7" s="1"/>
      <c r="M7" s="14"/>
    </row>
    <row r="8" spans="1:14" x14ac:dyDescent="0.4">
      <c r="A8" s="4" t="s">
        <v>20</v>
      </c>
      <c r="B8" s="5" t="s">
        <v>7</v>
      </c>
      <c r="C8" s="1"/>
      <c r="D8" s="4" t="s">
        <v>21</v>
      </c>
      <c r="E8" s="6"/>
      <c r="F8" s="1"/>
      <c r="G8" s="1">
        <v>4</v>
      </c>
      <c r="H8" s="1"/>
      <c r="I8" s="1"/>
      <c r="J8" s="1"/>
      <c r="K8" s="1"/>
      <c r="L8" s="1"/>
      <c r="M8" s="14"/>
    </row>
    <row r="9" spans="1:14" x14ac:dyDescent="0.4">
      <c r="A9" s="4" t="s">
        <v>21</v>
      </c>
      <c r="B9" s="5"/>
      <c r="C9" s="1"/>
      <c r="D9" s="4" t="s">
        <v>21</v>
      </c>
      <c r="E9" s="6"/>
      <c r="F9" s="1"/>
      <c r="G9" s="1">
        <v>5</v>
      </c>
      <c r="H9" s="1"/>
      <c r="I9" s="1"/>
      <c r="J9" s="1"/>
      <c r="K9" s="1"/>
      <c r="L9" s="1"/>
      <c r="M9" s="14"/>
    </row>
    <row r="10" spans="1:14" x14ac:dyDescent="0.4">
      <c r="A10" s="4" t="s">
        <v>21</v>
      </c>
      <c r="B10" s="5"/>
      <c r="C10" s="1"/>
      <c r="D10" s="4" t="s">
        <v>21</v>
      </c>
      <c r="E10" s="6"/>
      <c r="F10" s="1"/>
      <c r="G10" s="1">
        <v>6</v>
      </c>
      <c r="H10" s="1"/>
      <c r="I10" s="1"/>
      <c r="J10" s="1"/>
      <c r="K10" s="1"/>
      <c r="L10" s="1"/>
      <c r="M10" s="14"/>
    </row>
    <row r="11" spans="1:14" x14ac:dyDescent="0.4">
      <c r="A11" s="4" t="s">
        <v>21</v>
      </c>
      <c r="B11" s="5"/>
      <c r="C11" s="1"/>
      <c r="D11" s="4" t="s">
        <v>21</v>
      </c>
      <c r="E11" s="6"/>
      <c r="F11" s="1"/>
      <c r="G11" s="1">
        <v>7</v>
      </c>
      <c r="H11" s="1"/>
      <c r="I11" s="1"/>
      <c r="J11" s="1"/>
      <c r="K11" s="1"/>
      <c r="L11" s="1"/>
      <c r="M11" s="14"/>
    </row>
    <row r="12" spans="1:14" x14ac:dyDescent="0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4"/>
    </row>
    <row r="13" spans="1:14" ht="19.5" thickBot="1" x14ac:dyDescent="0.4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5"/>
    </row>
    <row r="14" spans="1:14" x14ac:dyDescent="0.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4"/>
    </row>
    <row r="15" spans="1:14" x14ac:dyDescent="0.4">
      <c r="A15" s="8" t="s">
        <v>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16"/>
      <c r="N15" s="9"/>
    </row>
    <row r="16" spans="1:14" x14ac:dyDescent="0.4">
      <c r="A16" s="8"/>
      <c r="B16" s="8"/>
      <c r="C16" s="8"/>
      <c r="D16" s="8"/>
      <c r="E16" s="10">
        <v>1</v>
      </c>
      <c r="F16" s="10">
        <v>2</v>
      </c>
      <c r="G16" s="10">
        <v>3</v>
      </c>
      <c r="H16" s="10">
        <v>4</v>
      </c>
      <c r="I16" s="10">
        <v>5</v>
      </c>
      <c r="J16" s="10">
        <v>6</v>
      </c>
      <c r="K16" s="10">
        <v>7</v>
      </c>
      <c r="L16" s="8"/>
      <c r="M16" s="16"/>
    </row>
    <row r="17" spans="1:85" x14ac:dyDescent="0.4">
      <c r="A17" s="11" t="s">
        <v>9</v>
      </c>
      <c r="B17" s="11" t="s">
        <v>10</v>
      </c>
      <c r="C17" s="8"/>
      <c r="D17" s="11" t="s">
        <v>11</v>
      </c>
      <c r="E17" s="11" t="str">
        <f>IF(E16&lt;=$B$1,B5,"")</f>
        <v>費用</v>
      </c>
      <c r="F17" s="11" t="str">
        <f>IF(F16&lt;=$B$1,B6,"")</f>
        <v>施設・環境</v>
      </c>
      <c r="G17" s="11" t="str">
        <f>IF(G16&lt;=$B$1,B7,"")</f>
        <v>交通の便</v>
      </c>
      <c r="H17" s="11" t="str">
        <f>IF(H16&lt;=$B$1,B8,"")</f>
        <v>スタッフの態度</v>
      </c>
      <c r="I17" s="11" t="str">
        <f>IF(I16&lt;=$B$1,B9,"")</f>
        <v/>
      </c>
      <c r="J17" s="11" t="str">
        <f>IF(J16&lt;=$B$1,B10,"")</f>
        <v/>
      </c>
      <c r="K17" s="11" t="str">
        <f>IF(K16&lt;=$B$1,B11,"")</f>
        <v/>
      </c>
      <c r="L17" s="8"/>
      <c r="M17" s="16"/>
    </row>
    <row r="18" spans="1:85" x14ac:dyDescent="0.4">
      <c r="A18" s="11" t="str">
        <f>IF(C18&lt;=$B$1,B5,"")</f>
        <v>費用</v>
      </c>
      <c r="B18" s="12">
        <v>0.58033059908410622</v>
      </c>
      <c r="C18" s="10">
        <v>1</v>
      </c>
      <c r="D18" s="11" t="str">
        <f>IF(C18&lt;=$B$2,E5,"")</f>
        <v>スポーツクラブA</v>
      </c>
      <c r="E18" s="12">
        <v>0.53961455022107474</v>
      </c>
      <c r="F18" s="12">
        <v>0.17343526009043081</v>
      </c>
      <c r="G18" s="12">
        <v>0.44342911417503911</v>
      </c>
      <c r="H18" s="12">
        <v>0.53961455022107474</v>
      </c>
      <c r="I18" s="12"/>
      <c r="J18" s="12"/>
      <c r="K18" s="12"/>
      <c r="L18" s="8"/>
      <c r="M18" s="16"/>
    </row>
    <row r="19" spans="1:85" x14ac:dyDescent="0.4">
      <c r="A19" s="11" t="str">
        <f t="shared" ref="A19:A24" si="0">IF(C19&lt;=$B$1,B6,"")</f>
        <v>施設・環境</v>
      </c>
      <c r="B19" s="12">
        <v>0.20467905528281877</v>
      </c>
      <c r="C19" s="10">
        <v>2</v>
      </c>
      <c r="D19" s="11" t="str">
        <f t="shared" ref="D19:D24" si="1">IF(C19&lt;=$B$2,E6,"")</f>
        <v>スポーツクラブB</v>
      </c>
      <c r="E19" s="12">
        <v>0.2969613312124974</v>
      </c>
      <c r="F19" s="12">
        <v>5.4547632166883853E-2</v>
      </c>
      <c r="G19" s="12">
        <v>0.16919987418632496</v>
      </c>
      <c r="H19" s="12">
        <v>0.16342411856642794</v>
      </c>
      <c r="I19" s="12"/>
      <c r="J19" s="12"/>
      <c r="K19" s="12"/>
      <c r="L19" s="8"/>
      <c r="M19" s="16"/>
    </row>
    <row r="20" spans="1:85" x14ac:dyDescent="0.4">
      <c r="A20" s="11" t="str">
        <f t="shared" si="0"/>
        <v>交通の便</v>
      </c>
      <c r="B20" s="12">
        <v>0.15815143157539643</v>
      </c>
      <c r="C20" s="10">
        <v>3</v>
      </c>
      <c r="D20" s="11" t="str">
        <f t="shared" si="1"/>
        <v>スポーツクラブC</v>
      </c>
      <c r="E20" s="12">
        <v>0.16342411856642791</v>
      </c>
      <c r="F20" s="12">
        <v>0.77201710774268528</v>
      </c>
      <c r="G20" s="12">
        <v>0.38737101163863602</v>
      </c>
      <c r="H20" s="12">
        <v>0.2969613312124974</v>
      </c>
      <c r="I20" s="12"/>
      <c r="J20" s="12"/>
      <c r="K20" s="12"/>
      <c r="L20" s="8"/>
      <c r="M20" s="16"/>
    </row>
    <row r="21" spans="1:85" x14ac:dyDescent="0.4">
      <c r="A21" s="11" t="str">
        <f t="shared" si="0"/>
        <v>スタッフの態度</v>
      </c>
      <c r="B21" s="12">
        <v>5.6838914057678623E-2</v>
      </c>
      <c r="C21" s="10">
        <v>4</v>
      </c>
      <c r="D21" s="11" t="str">
        <f t="shared" si="1"/>
        <v/>
      </c>
      <c r="E21" s="12" t="s">
        <v>21</v>
      </c>
      <c r="F21" s="12" t="s">
        <v>21</v>
      </c>
      <c r="G21" s="12" t="s">
        <v>21</v>
      </c>
      <c r="H21" s="12" t="s">
        <v>21</v>
      </c>
      <c r="I21" s="12"/>
      <c r="J21" s="12"/>
      <c r="K21" s="12"/>
      <c r="L21" s="8"/>
      <c r="M21" s="16"/>
    </row>
    <row r="22" spans="1:85" x14ac:dyDescent="0.4">
      <c r="A22" s="11" t="str">
        <f t="shared" si="0"/>
        <v/>
      </c>
      <c r="B22" s="12" t="s">
        <v>21</v>
      </c>
      <c r="C22" s="10">
        <v>5</v>
      </c>
      <c r="D22" s="11" t="str">
        <f t="shared" si="1"/>
        <v/>
      </c>
      <c r="E22" s="12" t="s">
        <v>21</v>
      </c>
      <c r="F22" s="12" t="s">
        <v>21</v>
      </c>
      <c r="G22" s="12" t="s">
        <v>21</v>
      </c>
      <c r="H22" s="12" t="s">
        <v>21</v>
      </c>
      <c r="I22" s="12"/>
      <c r="J22" s="12"/>
      <c r="K22" s="12"/>
      <c r="L22" s="8"/>
      <c r="M22" s="16"/>
    </row>
    <row r="23" spans="1:85" x14ac:dyDescent="0.4">
      <c r="A23" s="11" t="str">
        <f t="shared" si="0"/>
        <v/>
      </c>
      <c r="B23" s="12" t="s">
        <v>21</v>
      </c>
      <c r="C23" s="10">
        <v>6</v>
      </c>
      <c r="D23" s="11" t="str">
        <f t="shared" si="1"/>
        <v/>
      </c>
      <c r="E23" s="12" t="s">
        <v>21</v>
      </c>
      <c r="F23" s="12" t="s">
        <v>21</v>
      </c>
      <c r="G23" s="12" t="s">
        <v>21</v>
      </c>
      <c r="H23" s="12" t="s">
        <v>21</v>
      </c>
      <c r="I23" s="12"/>
      <c r="J23" s="12"/>
      <c r="K23" s="12"/>
      <c r="L23" s="8"/>
      <c r="M23" s="16"/>
    </row>
    <row r="24" spans="1:85" x14ac:dyDescent="0.4">
      <c r="A24" s="11" t="str">
        <f t="shared" si="0"/>
        <v/>
      </c>
      <c r="B24" s="12" t="s">
        <v>21</v>
      </c>
      <c r="C24" s="10">
        <v>7</v>
      </c>
      <c r="D24" s="11" t="str">
        <f t="shared" si="1"/>
        <v/>
      </c>
      <c r="E24" s="12" t="s">
        <v>21</v>
      </c>
      <c r="F24" s="12" t="s">
        <v>21</v>
      </c>
      <c r="G24" s="12" t="s">
        <v>21</v>
      </c>
      <c r="H24" s="12" t="s">
        <v>21</v>
      </c>
      <c r="I24" s="12"/>
      <c r="J24" s="12"/>
      <c r="K24" s="12"/>
      <c r="L24" s="8"/>
      <c r="M24" s="16"/>
    </row>
    <row r="25" spans="1:85" x14ac:dyDescent="0.4">
      <c r="A25" s="13" t="s">
        <v>22</v>
      </c>
      <c r="B25" s="12">
        <v>3.5425166835482948E-2</v>
      </c>
      <c r="C25" s="10">
        <v>0</v>
      </c>
      <c r="D25" s="13" t="s">
        <v>22</v>
      </c>
      <c r="E25" s="12">
        <v>4.60135635713943E-3</v>
      </c>
      <c r="F25" s="12">
        <v>0.10423427993725354</v>
      </c>
      <c r="G25" s="12">
        <v>9.147353644815448E-3</v>
      </c>
      <c r="H25" s="12">
        <v>4.60135635713943E-3</v>
      </c>
      <c r="I25" s="12"/>
      <c r="J25" s="12"/>
      <c r="K25" s="12"/>
      <c r="L25" s="8"/>
      <c r="M25" s="16"/>
    </row>
    <row r="26" spans="1:85" x14ac:dyDescent="0.4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16"/>
    </row>
    <row r="27" spans="1:85" x14ac:dyDescent="0.4">
      <c r="A27" s="8"/>
      <c r="B27" s="8"/>
      <c r="C27" s="8"/>
      <c r="D27" s="11" t="s">
        <v>10</v>
      </c>
      <c r="E27" s="11">
        <f>IF(E16&lt;=$B$1,B18,"")</f>
        <v>0.58033059908410622</v>
      </c>
      <c r="F27" s="11">
        <f>IF(F16&lt;=$B$1,B19,"")</f>
        <v>0.20467905528281877</v>
      </c>
      <c r="G27" s="11">
        <f>IF(G16&lt;=$B$1,B20,"")</f>
        <v>0.15815143157539643</v>
      </c>
      <c r="H27" s="11">
        <f>IF(H16&lt;=$B$1,B21,"")</f>
        <v>5.6838914057678623E-2</v>
      </c>
      <c r="I27" s="11" t="str">
        <f>IF(I16&lt;=$B$1,B22,"")</f>
        <v/>
      </c>
      <c r="J27" s="11" t="str">
        <f>IF(J16&lt;=$B$1,B23,"")</f>
        <v/>
      </c>
      <c r="K27" s="11" t="str">
        <f>IF(K16&lt;=$B$1,B24,"")</f>
        <v/>
      </c>
      <c r="L27" s="8"/>
      <c r="M27" s="16"/>
    </row>
    <row r="28" spans="1:85" x14ac:dyDescent="0.4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20"/>
      <c r="N28" s="25" t="s">
        <v>26</v>
      </c>
      <c r="O28" s="25"/>
      <c r="P28" s="25"/>
      <c r="Q28" s="25"/>
      <c r="R28" s="25"/>
      <c r="S28" s="25"/>
      <c r="T28" s="25"/>
      <c r="U28" s="25" t="s">
        <v>27</v>
      </c>
      <c r="V28" s="25"/>
      <c r="W28" s="25"/>
      <c r="X28" s="25"/>
      <c r="Y28" s="25"/>
      <c r="Z28" s="25"/>
      <c r="AA28" s="25"/>
      <c r="AB28" s="25" t="s">
        <v>28</v>
      </c>
      <c r="AC28" s="25"/>
      <c r="AD28" s="25"/>
      <c r="AE28" s="25"/>
      <c r="AF28" s="25"/>
      <c r="AG28" s="25"/>
      <c r="AH28" s="25"/>
      <c r="AI28" s="25" t="s">
        <v>29</v>
      </c>
      <c r="AJ28" s="25"/>
      <c r="AK28" s="25"/>
      <c r="AL28" s="25"/>
      <c r="AM28" s="25"/>
      <c r="AN28" s="25"/>
      <c r="AO28" s="25"/>
      <c r="AP28" s="25" t="s">
        <v>30</v>
      </c>
      <c r="AQ28" s="25"/>
      <c r="AR28" s="25"/>
      <c r="AS28" s="25"/>
      <c r="AT28" s="25"/>
      <c r="AU28" s="25"/>
      <c r="AV28" s="25"/>
      <c r="AW28" s="25" t="s">
        <v>31</v>
      </c>
      <c r="AX28" s="25"/>
      <c r="AY28" s="25"/>
      <c r="AZ28" s="25"/>
      <c r="BA28" s="25"/>
      <c r="BB28" s="25"/>
      <c r="BC28" s="25"/>
      <c r="BD28" s="25" t="s">
        <v>32</v>
      </c>
      <c r="BE28" s="25"/>
      <c r="BF28" s="25"/>
      <c r="BG28" s="25"/>
      <c r="BH28" s="25"/>
      <c r="BI28" s="25"/>
      <c r="BJ28" s="25"/>
      <c r="BK28" s="25" t="s">
        <v>33</v>
      </c>
      <c r="BL28" s="25"/>
      <c r="BM28" s="25"/>
      <c r="BN28" s="25"/>
      <c r="BO28" s="25"/>
      <c r="BP28" s="25"/>
      <c r="BQ28" s="25"/>
      <c r="BR28" s="25" t="s">
        <v>34</v>
      </c>
      <c r="BS28" s="25"/>
      <c r="BT28" s="25"/>
      <c r="BU28" s="25"/>
      <c r="BV28" s="25"/>
      <c r="BW28" s="25"/>
      <c r="BX28" s="25"/>
      <c r="BY28" s="22" t="s">
        <v>35</v>
      </c>
      <c r="CA28" s="25" t="s">
        <v>36</v>
      </c>
      <c r="CB28" s="25"/>
      <c r="CC28" s="25"/>
      <c r="CD28" s="25"/>
      <c r="CE28" s="25"/>
      <c r="CF28" s="25"/>
      <c r="CG28" s="25"/>
    </row>
    <row r="29" spans="1:85" x14ac:dyDescent="0.4">
      <c r="A29" s="8"/>
      <c r="B29" s="8"/>
      <c r="C29" s="8"/>
      <c r="D29" s="11" t="s">
        <v>12</v>
      </c>
      <c r="E29" s="11" t="str">
        <f>E16&amp;"位-"&amp;F16&amp;"位"</f>
        <v>1位-2位</v>
      </c>
      <c r="F29" s="11" t="str">
        <f t="shared" ref="F29:J29" si="2">F16&amp;"位-"&amp;G16&amp;"位"</f>
        <v>2位-3位</v>
      </c>
      <c r="G29" s="11" t="str">
        <f t="shared" si="2"/>
        <v>3位-4位</v>
      </c>
      <c r="H29" s="11" t="str">
        <f t="shared" si="2"/>
        <v>4位-5位</v>
      </c>
      <c r="I29" s="11" t="str">
        <f t="shared" si="2"/>
        <v>5位-6位</v>
      </c>
      <c r="J29" s="11" t="str">
        <f t="shared" si="2"/>
        <v>6位-7位</v>
      </c>
      <c r="K29" s="11" t="str">
        <f>K16&amp;"位"</f>
        <v>7位</v>
      </c>
      <c r="L29" s="11" t="s">
        <v>13</v>
      </c>
      <c r="M29" s="20"/>
      <c r="N29" s="23" t="str">
        <f>E17</f>
        <v>費用</v>
      </c>
      <c r="O29" s="23" t="str">
        <f t="shared" ref="O29:T29" si="3">F17</f>
        <v>施設・環境</v>
      </c>
      <c r="P29" s="23" t="str">
        <f t="shared" si="3"/>
        <v>交通の便</v>
      </c>
      <c r="Q29" s="23" t="str">
        <f t="shared" si="3"/>
        <v>スタッフの態度</v>
      </c>
      <c r="R29" s="23" t="str">
        <f t="shared" si="3"/>
        <v/>
      </c>
      <c r="S29" s="23" t="str">
        <f t="shared" si="3"/>
        <v/>
      </c>
      <c r="T29" s="23" t="str">
        <f t="shared" si="3"/>
        <v/>
      </c>
      <c r="U29" s="18">
        <v>1</v>
      </c>
      <c r="V29" s="18">
        <f>U29+1</f>
        <v>2</v>
      </c>
      <c r="W29" s="18">
        <f t="shared" ref="W29:AA29" si="4">V29+1</f>
        <v>3</v>
      </c>
      <c r="X29" s="18">
        <f t="shared" si="4"/>
        <v>4</v>
      </c>
      <c r="Y29" s="18">
        <f t="shared" si="4"/>
        <v>5</v>
      </c>
      <c r="Z29" s="18">
        <f t="shared" si="4"/>
        <v>6</v>
      </c>
      <c r="AA29" s="18">
        <f t="shared" si="4"/>
        <v>7</v>
      </c>
      <c r="AB29" s="22">
        <v>1</v>
      </c>
      <c r="AC29" s="22">
        <f>AB29+1</f>
        <v>2</v>
      </c>
      <c r="AD29" s="22">
        <f t="shared" ref="AD29:AH29" si="5">AC29+1</f>
        <v>3</v>
      </c>
      <c r="AE29" s="22">
        <f t="shared" si="5"/>
        <v>4</v>
      </c>
      <c r="AF29" s="22">
        <f t="shared" si="5"/>
        <v>5</v>
      </c>
      <c r="AG29" s="22">
        <f t="shared" si="5"/>
        <v>6</v>
      </c>
      <c r="AH29" s="22">
        <f t="shared" si="5"/>
        <v>7</v>
      </c>
      <c r="AI29" s="22">
        <v>1</v>
      </c>
      <c r="AJ29" s="22">
        <f>AI29+1</f>
        <v>2</v>
      </c>
      <c r="AK29" s="22">
        <f t="shared" ref="AK29:AO29" si="6">AJ29+1</f>
        <v>3</v>
      </c>
      <c r="AL29" s="22">
        <f t="shared" si="6"/>
        <v>4</v>
      </c>
      <c r="AM29" s="22">
        <f t="shared" si="6"/>
        <v>5</v>
      </c>
      <c r="AN29" s="22">
        <f t="shared" si="6"/>
        <v>6</v>
      </c>
      <c r="AO29" s="22">
        <f t="shared" si="6"/>
        <v>7</v>
      </c>
      <c r="AP29" s="22">
        <v>1</v>
      </c>
      <c r="AQ29" s="22">
        <f>AP29+1</f>
        <v>2</v>
      </c>
      <c r="AR29" s="22">
        <f t="shared" ref="AR29:AV29" si="7">AQ29+1</f>
        <v>3</v>
      </c>
      <c r="AS29" s="22">
        <f t="shared" si="7"/>
        <v>4</v>
      </c>
      <c r="AT29" s="22">
        <f t="shared" si="7"/>
        <v>5</v>
      </c>
      <c r="AU29" s="22">
        <f t="shared" si="7"/>
        <v>6</v>
      </c>
      <c r="AV29" s="22">
        <f t="shared" si="7"/>
        <v>7</v>
      </c>
      <c r="AW29" s="22">
        <v>1</v>
      </c>
      <c r="AX29" s="22">
        <f>AW29+1</f>
        <v>2</v>
      </c>
      <c r="AY29" s="22">
        <f t="shared" ref="AY29:BC29" si="8">AX29+1</f>
        <v>3</v>
      </c>
      <c r="AZ29" s="22">
        <f t="shared" si="8"/>
        <v>4</v>
      </c>
      <c r="BA29" s="22">
        <f t="shared" si="8"/>
        <v>5</v>
      </c>
      <c r="BB29" s="22">
        <f t="shared" si="8"/>
        <v>6</v>
      </c>
      <c r="BC29" s="22">
        <f t="shared" si="8"/>
        <v>7</v>
      </c>
      <c r="BD29" s="22">
        <v>1</v>
      </c>
      <c r="BE29" s="22">
        <f>BD29+1</f>
        <v>2</v>
      </c>
      <c r="BF29" s="22">
        <f t="shared" ref="BF29:BJ29" si="9">BE29+1</f>
        <v>3</v>
      </c>
      <c r="BG29" s="22">
        <f t="shared" si="9"/>
        <v>4</v>
      </c>
      <c r="BH29" s="22">
        <f t="shared" si="9"/>
        <v>5</v>
      </c>
      <c r="BI29" s="22">
        <f t="shared" si="9"/>
        <v>6</v>
      </c>
      <c r="BJ29" s="22">
        <f t="shared" si="9"/>
        <v>7</v>
      </c>
      <c r="BK29" s="22">
        <v>1</v>
      </c>
      <c r="BL29" s="22">
        <f>BK29+1</f>
        <v>2</v>
      </c>
      <c r="BM29" s="22">
        <f t="shared" ref="BM29:BQ29" si="10">BL29+1</f>
        <v>3</v>
      </c>
      <c r="BN29" s="22">
        <f t="shared" si="10"/>
        <v>4</v>
      </c>
      <c r="BO29" s="22">
        <f t="shared" si="10"/>
        <v>5</v>
      </c>
      <c r="BP29" s="22">
        <f t="shared" si="10"/>
        <v>6</v>
      </c>
      <c r="BQ29" s="22">
        <f t="shared" si="10"/>
        <v>7</v>
      </c>
      <c r="BR29" s="22">
        <v>1</v>
      </c>
      <c r="BS29" s="22">
        <f>BR29+1</f>
        <v>2</v>
      </c>
      <c r="BT29" s="22">
        <f t="shared" ref="BT29:BX29" si="11">BS29+1</f>
        <v>3</v>
      </c>
      <c r="BU29" s="22">
        <f t="shared" si="11"/>
        <v>4</v>
      </c>
      <c r="BV29" s="22">
        <f t="shared" si="11"/>
        <v>5</v>
      </c>
      <c r="BW29" s="22">
        <f t="shared" si="11"/>
        <v>6</v>
      </c>
      <c r="BX29" s="22">
        <f t="shared" si="11"/>
        <v>7</v>
      </c>
      <c r="BY29" s="22"/>
      <c r="CA29" s="22">
        <v>1</v>
      </c>
      <c r="CB29" s="22">
        <f>CA29+1</f>
        <v>2</v>
      </c>
      <c r="CC29" s="22">
        <f t="shared" ref="CC29:CG29" si="12">CB29+1</f>
        <v>3</v>
      </c>
      <c r="CD29" s="22">
        <f t="shared" si="12"/>
        <v>4</v>
      </c>
      <c r="CE29" s="22">
        <f t="shared" si="12"/>
        <v>5</v>
      </c>
      <c r="CF29" s="22">
        <f t="shared" si="12"/>
        <v>6</v>
      </c>
      <c r="CG29" s="22">
        <f t="shared" si="12"/>
        <v>7</v>
      </c>
    </row>
    <row r="30" spans="1:85" x14ac:dyDescent="0.4">
      <c r="A30" s="8"/>
      <c r="B30" s="8"/>
      <c r="C30" s="10">
        <v>1</v>
      </c>
      <c r="D30" s="11" t="str">
        <f>IF(C30&lt;=$B$2,E5,"")</f>
        <v>スポーツクラブA</v>
      </c>
      <c r="E30" s="11">
        <f>BR30</f>
        <v>0</v>
      </c>
      <c r="F30" s="11">
        <f t="shared" ref="F30:F36" si="13">BS30</f>
        <v>3.1106235681175182E-2</v>
      </c>
      <c r="G30" s="11">
        <f t="shared" ref="G30:G36" si="14">BT30</f>
        <v>0.14527720267381766</v>
      </c>
      <c r="H30" s="11">
        <f t="shared" ref="H30:H36" si="15">BU30</f>
        <v>0.17343526009043081</v>
      </c>
      <c r="I30" s="11" t="str">
        <f t="shared" ref="I30:I36" si="16">BV30</f>
        <v/>
      </c>
      <c r="J30" s="11" t="str">
        <f t="shared" ref="J30:J36" si="17">BW30</f>
        <v/>
      </c>
      <c r="K30" s="11" t="str">
        <f t="shared" ref="K30:K36" si="18">BX30</f>
        <v/>
      </c>
      <c r="L30" s="11">
        <f>BY30</f>
        <v>0.34981869844542368</v>
      </c>
      <c r="M30" s="20"/>
      <c r="N30" s="23">
        <f>E18</f>
        <v>0.53961455022107474</v>
      </c>
      <c r="O30" s="23">
        <f t="shared" ref="O30:T30" si="19">F18</f>
        <v>0.17343526009043081</v>
      </c>
      <c r="P30" s="23">
        <f t="shared" si="19"/>
        <v>0.44342911417503911</v>
      </c>
      <c r="Q30" s="23">
        <f t="shared" si="19"/>
        <v>0.53961455022107474</v>
      </c>
      <c r="R30" s="23">
        <f t="shared" si="19"/>
        <v>0</v>
      </c>
      <c r="S30" s="23">
        <f t="shared" si="19"/>
        <v>0</v>
      </c>
      <c r="T30" s="23">
        <f t="shared" si="19"/>
        <v>0</v>
      </c>
      <c r="U30" s="21">
        <f>RANK(N30,$N30:$T30,0)</f>
        <v>1</v>
      </c>
      <c r="V30" s="21">
        <f>RANK(O30,$N30:$T30,0)++COUNTIF($N30:N30,O30)</f>
        <v>4</v>
      </c>
      <c r="W30" s="21">
        <f>RANK(P30,$N30:$T30,0)++COUNTIF($N30:O30,P30)</f>
        <v>3</v>
      </c>
      <c r="X30" s="21">
        <f>RANK(Q30,$N30:$T30,0)++COUNTIF($N30:P30,Q30)</f>
        <v>2</v>
      </c>
      <c r="Y30" s="21">
        <f>RANK(R30,$N30:$T30,0)++COUNTIF($N30:Q30,R30)</f>
        <v>5</v>
      </c>
      <c r="Z30" s="21">
        <f>RANK(S30,$N30:$T30,0)++COUNTIF($N30:R30,S30)</f>
        <v>6</v>
      </c>
      <c r="AA30" s="21">
        <f>RANK(T30,$N30:$T30,0)++COUNTIF($N30:S30,T30)</f>
        <v>7</v>
      </c>
      <c r="AB30" s="22">
        <f>MATCH(AB$29,$U30:$AA30,0)</f>
        <v>1</v>
      </c>
      <c r="AC30" s="22">
        <f t="shared" ref="AC30:AH36" si="20">MATCH(AC$29,$U30:$AA30,0)</f>
        <v>4</v>
      </c>
      <c r="AD30" s="22">
        <f t="shared" si="20"/>
        <v>3</v>
      </c>
      <c r="AE30" s="22">
        <f t="shared" si="20"/>
        <v>2</v>
      </c>
      <c r="AF30" s="22">
        <f t="shared" si="20"/>
        <v>5</v>
      </c>
      <c r="AG30" s="22">
        <f t="shared" si="20"/>
        <v>6</v>
      </c>
      <c r="AH30" s="22">
        <f t="shared" si="20"/>
        <v>7</v>
      </c>
      <c r="AI30" s="22">
        <f>INDEX($N30:$T30,AB30)</f>
        <v>0.53961455022107474</v>
      </c>
      <c r="AJ30" s="22">
        <f t="shared" ref="AJ30:AJ36" si="21">INDEX($N30:$T30,AC30)</f>
        <v>0.53961455022107474</v>
      </c>
      <c r="AK30" s="22">
        <f t="shared" ref="AK30:AK36" si="22">INDEX($N30:$T30,AD30)</f>
        <v>0.44342911417503911</v>
      </c>
      <c r="AL30" s="22">
        <f t="shared" ref="AL30:AL36" si="23">INDEX($N30:$T30,AE30)</f>
        <v>0.17343526009043081</v>
      </c>
      <c r="AM30" s="22">
        <f t="shared" ref="AM30:AM36" si="24">INDEX($N30:$T30,AF30)</f>
        <v>0</v>
      </c>
      <c r="AN30" s="22">
        <f t="shared" ref="AN30:AN36" si="25">INDEX($N30:$T30,AG30)</f>
        <v>0</v>
      </c>
      <c r="AO30" s="22">
        <f t="shared" ref="AO30:AO36" si="26">INDEX($N30:$T30,AH30)</f>
        <v>0</v>
      </c>
      <c r="AP30" s="22">
        <f>AI30-AJ30</f>
        <v>0</v>
      </c>
      <c r="AQ30" s="22">
        <f t="shared" ref="AQ30:AQ36" si="27">AJ30-AK30</f>
        <v>9.6185436046035633E-2</v>
      </c>
      <c r="AR30" s="22">
        <f t="shared" ref="AR30:AR36" si="28">AK30-AL30</f>
        <v>0.2699938540846083</v>
      </c>
      <c r="AS30" s="22">
        <f t="shared" ref="AS30:AS36" si="29">AL30-AM30</f>
        <v>0.17343526009043081</v>
      </c>
      <c r="AT30" s="22">
        <f t="shared" ref="AT30:AT36" si="30">AM30-AN30</f>
        <v>0</v>
      </c>
      <c r="AU30" s="22">
        <f t="shared" ref="AU30:AU36" si="31">AN30-AO30</f>
        <v>0</v>
      </c>
      <c r="AV30" s="22">
        <f>AO30</f>
        <v>0</v>
      </c>
      <c r="AW30" s="22">
        <f>INDEX($E$27:$K$27,AB30)</f>
        <v>0.58033059908410622</v>
      </c>
      <c r="AX30" s="22">
        <f t="shared" ref="AX30:AX36" si="32">INDEX($E$27:$K$27,AC30)</f>
        <v>5.6838914057678623E-2</v>
      </c>
      <c r="AY30" s="22">
        <f t="shared" ref="AY30:AY36" si="33">INDEX($E$27:$K$27,AD30)</f>
        <v>0.15815143157539643</v>
      </c>
      <c r="AZ30" s="22">
        <f t="shared" ref="AZ30:AZ36" si="34">INDEX($E$27:$K$27,AE30)</f>
        <v>0.20467905528281877</v>
      </c>
      <c r="BA30" s="22" t="str">
        <f t="shared" ref="BA30:BA36" si="35">INDEX($E$27:$K$27,AF30)</f>
        <v/>
      </c>
      <c r="BB30" s="22" t="str">
        <f t="shared" ref="BB30:BB36" si="36">INDEX($E$27:$K$27,AG30)</f>
        <v/>
      </c>
      <c r="BC30" s="22" t="str">
        <f t="shared" ref="BC30:BC36" si="37">INDEX($E$27:$K$27,AH30)</f>
        <v/>
      </c>
      <c r="BD30" s="22">
        <f>AW30</f>
        <v>0.58033059908410622</v>
      </c>
      <c r="BE30" s="22">
        <f>BD30+AX30</f>
        <v>0.63716951314178483</v>
      </c>
      <c r="BF30" s="22">
        <f t="shared" ref="BF30:BJ30" si="38">BE30+AY30</f>
        <v>0.79532094471718129</v>
      </c>
      <c r="BG30" s="22">
        <f t="shared" si="38"/>
        <v>1</v>
      </c>
      <c r="BH30" s="22" t="e">
        <f t="shared" si="38"/>
        <v>#VALUE!</v>
      </c>
      <c r="BI30" s="22" t="e">
        <f t="shared" si="38"/>
        <v>#VALUE!</v>
      </c>
      <c r="BJ30" s="22" t="e">
        <f t="shared" si="38"/>
        <v>#VALUE!</v>
      </c>
      <c r="BK30" s="22">
        <f>IF($E$1=0.5,BD30,($E$2^BD30-1)/($E$2-1))</f>
        <v>0.26652674995896369</v>
      </c>
      <c r="BL30" s="22">
        <f t="shared" ref="BL30:BL36" si="39">IF($E$1=0.5,BE30,($E$2^BE30-1)/($E$2-1))</f>
        <v>0.32339860336327136</v>
      </c>
      <c r="BM30" s="22">
        <f t="shared" ref="BM30:BM36" si="40">IF($E$1=0.5,BF30,($E$2^BF30-1)/($E$2-1))</f>
        <v>0.53807596164130456</v>
      </c>
      <c r="BN30" s="22">
        <f t="shared" ref="BN30:BN36" si="41">IF($E$1=0.5,BG30,($E$2^BG30-1)/($E$2-1))</f>
        <v>1</v>
      </c>
      <c r="BO30" s="22" t="e">
        <f t="shared" ref="BO30:BO36" si="42">IF($E$1=0.5,BH30,($E$2^BH30-1)/($E$2-1))</f>
        <v>#VALUE!</v>
      </c>
      <c r="BP30" s="22" t="e">
        <f t="shared" ref="BP30:BP36" si="43">IF($E$1=0.5,BI30,($E$2^BI30-1)/($E$2-1))</f>
        <v>#VALUE!</v>
      </c>
      <c r="BQ30" s="22" t="e">
        <f t="shared" ref="BQ30:BQ36" si="44">IF($E$1=0.5,BJ30,($E$2^BJ30-1)/($E$2-1))</f>
        <v>#VALUE!</v>
      </c>
      <c r="BR30" s="22">
        <f>IFERROR(AP30*BK30,"")</f>
        <v>0</v>
      </c>
      <c r="BS30" s="22">
        <f t="shared" ref="BS30:BS36" si="45">IFERROR(AQ30*BL30,"")</f>
        <v>3.1106235681175182E-2</v>
      </c>
      <c r="BT30" s="22">
        <f t="shared" ref="BT30:BT36" si="46">IFERROR(AR30*BM30,"")</f>
        <v>0.14527720267381766</v>
      </c>
      <c r="BU30" s="22">
        <f t="shared" ref="BU30:BU36" si="47">IFERROR(AS30*BN30,"")</f>
        <v>0.17343526009043081</v>
      </c>
      <c r="BV30" s="22" t="str">
        <f t="shared" ref="BV30:BV36" si="48">IFERROR(AT30*BO30,"")</f>
        <v/>
      </c>
      <c r="BW30" s="22" t="str">
        <f t="shared" ref="BW30:BW36" si="49">IFERROR(AU30*BP30,"")</f>
        <v/>
      </c>
      <c r="BX30" s="22" t="str">
        <f t="shared" ref="BX30:BX36" si="50">IFERROR(AV30*BQ30,"")</f>
        <v/>
      </c>
      <c r="BY30" s="22">
        <f>SUM(BR30:BX30)</f>
        <v>0.34981869844542368</v>
      </c>
      <c r="CA30" s="3">
        <f>AB30</f>
        <v>1</v>
      </c>
      <c r="CB30" s="3" t="str">
        <f>CA30&amp;","&amp;AC30</f>
        <v>1,4</v>
      </c>
      <c r="CC30" s="3" t="str">
        <f t="shared" ref="CC30:CG30" si="51">CB30&amp;","&amp;AD30</f>
        <v>1,4,3</v>
      </c>
      <c r="CD30" s="3" t="str">
        <f t="shared" si="51"/>
        <v>1,4,3,2</v>
      </c>
      <c r="CE30" s="3" t="str">
        <f t="shared" si="51"/>
        <v>1,4,3,2,5</v>
      </c>
      <c r="CF30" s="3" t="str">
        <f t="shared" si="51"/>
        <v>1,4,3,2,5,6</v>
      </c>
      <c r="CG30" s="3" t="str">
        <f t="shared" si="51"/>
        <v>1,4,3,2,5,6,7</v>
      </c>
    </row>
    <row r="31" spans="1:85" x14ac:dyDescent="0.4">
      <c r="A31" s="8"/>
      <c r="B31" s="8"/>
      <c r="C31" s="10">
        <v>2</v>
      </c>
      <c r="D31" s="11" t="str">
        <f t="shared" ref="D31:D36" si="52">IF(C31&lt;=$B$2,E6,"")</f>
        <v>スポーツクラブB</v>
      </c>
      <c r="E31" s="11">
        <f t="shared" ref="E31:E36" si="53">BR31</f>
        <v>3.4051845911207551E-2</v>
      </c>
      <c r="F31" s="11">
        <f t="shared" si="13"/>
        <v>2.598535347962296E-3</v>
      </c>
      <c r="G31" s="11">
        <f t="shared" si="14"/>
        <v>5.8583820119561099E-2</v>
      </c>
      <c r="H31" s="11">
        <f t="shared" si="15"/>
        <v>5.4547632166883853E-2</v>
      </c>
      <c r="I31" s="11" t="str">
        <f t="shared" si="16"/>
        <v/>
      </c>
      <c r="J31" s="11" t="str">
        <f t="shared" si="17"/>
        <v/>
      </c>
      <c r="K31" s="11" t="str">
        <f t="shared" si="18"/>
        <v/>
      </c>
      <c r="L31" s="11">
        <f t="shared" ref="L31:L36" si="54">BY31</f>
        <v>0.14978183354561481</v>
      </c>
      <c r="M31" s="20"/>
      <c r="N31" s="23">
        <f t="shared" ref="N31:T31" si="55">E19</f>
        <v>0.2969613312124974</v>
      </c>
      <c r="O31" s="23">
        <f t="shared" si="55"/>
        <v>5.4547632166883853E-2</v>
      </c>
      <c r="P31" s="23">
        <f t="shared" si="55"/>
        <v>0.16919987418632496</v>
      </c>
      <c r="Q31" s="23">
        <f t="shared" si="55"/>
        <v>0.16342411856642794</v>
      </c>
      <c r="R31" s="23">
        <f t="shared" si="55"/>
        <v>0</v>
      </c>
      <c r="S31" s="23">
        <f t="shared" si="55"/>
        <v>0</v>
      </c>
      <c r="T31" s="23">
        <f t="shared" si="55"/>
        <v>0</v>
      </c>
      <c r="U31" s="21">
        <f t="shared" ref="U31:U36" si="56">RANK(N31,$N31:$T31,0)</f>
        <v>1</v>
      </c>
      <c r="V31" s="21">
        <f>RANK(O31,$N31:$T31,0)++COUNTIF($N31:N31,O31)</f>
        <v>4</v>
      </c>
      <c r="W31" s="21">
        <f>RANK(P31,$N31:$T31,0)++COUNTIF($N31:O31,P31)</f>
        <v>2</v>
      </c>
      <c r="X31" s="21">
        <f>RANK(Q31,$N31:$T31,0)++COUNTIF($N31:P31,Q31)</f>
        <v>3</v>
      </c>
      <c r="Y31" s="21">
        <f>RANK(R31,$N31:$T31,0)++COUNTIF($N31:Q31,R31)</f>
        <v>5</v>
      </c>
      <c r="Z31" s="21">
        <f>RANK(S31,$N31:$T31,0)++COUNTIF($N31:R31,S31)</f>
        <v>6</v>
      </c>
      <c r="AA31" s="21">
        <f>RANK(T31,$N31:$T31,0)++COUNTIF($N31:S31,T31)</f>
        <v>7</v>
      </c>
      <c r="AB31" s="22">
        <f t="shared" ref="AB31:AB36" si="57">MATCH(AB$29,$U31:$AA31,0)</f>
        <v>1</v>
      </c>
      <c r="AC31" s="22">
        <f t="shared" si="20"/>
        <v>3</v>
      </c>
      <c r="AD31" s="22">
        <f t="shared" si="20"/>
        <v>4</v>
      </c>
      <c r="AE31" s="22">
        <f t="shared" si="20"/>
        <v>2</v>
      </c>
      <c r="AF31" s="22">
        <f t="shared" si="20"/>
        <v>5</v>
      </c>
      <c r="AG31" s="22">
        <f t="shared" si="20"/>
        <v>6</v>
      </c>
      <c r="AH31" s="22">
        <f t="shared" si="20"/>
        <v>7</v>
      </c>
      <c r="AI31" s="22">
        <f t="shared" ref="AI31:AI36" si="58">INDEX($N31:$T31,AB31)</f>
        <v>0.2969613312124974</v>
      </c>
      <c r="AJ31" s="22">
        <f t="shared" si="21"/>
        <v>0.16919987418632496</v>
      </c>
      <c r="AK31" s="22">
        <f t="shared" si="22"/>
        <v>0.16342411856642794</v>
      </c>
      <c r="AL31" s="22">
        <f t="shared" si="23"/>
        <v>5.4547632166883853E-2</v>
      </c>
      <c r="AM31" s="22">
        <f t="shared" si="24"/>
        <v>0</v>
      </c>
      <c r="AN31" s="22">
        <f t="shared" si="25"/>
        <v>0</v>
      </c>
      <c r="AO31" s="22">
        <f t="shared" si="26"/>
        <v>0</v>
      </c>
      <c r="AP31" s="22">
        <f t="shared" ref="AP31:AP36" si="59">AI31-AJ31</f>
        <v>0.12776145702617245</v>
      </c>
      <c r="AQ31" s="22">
        <f t="shared" si="27"/>
        <v>5.7757556198970161E-3</v>
      </c>
      <c r="AR31" s="22">
        <f t="shared" si="28"/>
        <v>0.10887648639954409</v>
      </c>
      <c r="AS31" s="22">
        <f t="shared" si="29"/>
        <v>5.4547632166883853E-2</v>
      </c>
      <c r="AT31" s="22">
        <f t="shared" si="30"/>
        <v>0</v>
      </c>
      <c r="AU31" s="22">
        <f t="shared" si="31"/>
        <v>0</v>
      </c>
      <c r="AV31" s="22">
        <f t="shared" ref="AV31:AV36" si="60">AO31</f>
        <v>0</v>
      </c>
      <c r="AW31" s="22">
        <f t="shared" ref="AW31:AW36" si="61">INDEX($E$27:$K$27,AB31)</f>
        <v>0.58033059908410622</v>
      </c>
      <c r="AX31" s="22">
        <f t="shared" si="32"/>
        <v>0.15815143157539643</v>
      </c>
      <c r="AY31" s="22">
        <f t="shared" si="33"/>
        <v>5.6838914057678623E-2</v>
      </c>
      <c r="AZ31" s="22">
        <f t="shared" si="34"/>
        <v>0.20467905528281877</v>
      </c>
      <c r="BA31" s="22" t="str">
        <f t="shared" si="35"/>
        <v/>
      </c>
      <c r="BB31" s="22" t="str">
        <f t="shared" si="36"/>
        <v/>
      </c>
      <c r="BC31" s="22" t="str">
        <f t="shared" si="37"/>
        <v/>
      </c>
      <c r="BD31" s="22">
        <f t="shared" ref="BD31:BD36" si="62">AW31</f>
        <v>0.58033059908410622</v>
      </c>
      <c r="BE31" s="22">
        <f t="shared" ref="BE31:BJ31" si="63">BD31+AX31</f>
        <v>0.73848203065950269</v>
      </c>
      <c r="BF31" s="22">
        <f t="shared" si="63"/>
        <v>0.79532094471718129</v>
      </c>
      <c r="BG31" s="22">
        <f t="shared" si="63"/>
        <v>1</v>
      </c>
      <c r="BH31" s="22" t="e">
        <f t="shared" si="63"/>
        <v>#VALUE!</v>
      </c>
      <c r="BI31" s="22" t="e">
        <f t="shared" si="63"/>
        <v>#VALUE!</v>
      </c>
      <c r="BJ31" s="22" t="e">
        <f t="shared" si="63"/>
        <v>#VALUE!</v>
      </c>
      <c r="BK31" s="22">
        <f t="shared" ref="BK31:BK36" si="64">IF($E$1=0.5,BD31,($E$2^BD31-1)/($E$2-1))</f>
        <v>0.26652674995896369</v>
      </c>
      <c r="BL31" s="22">
        <f t="shared" si="39"/>
        <v>0.4499039639091636</v>
      </c>
      <c r="BM31" s="22">
        <f t="shared" si="40"/>
        <v>0.53807596164130456</v>
      </c>
      <c r="BN31" s="22">
        <f t="shared" si="41"/>
        <v>1</v>
      </c>
      <c r="BO31" s="22" t="e">
        <f t="shared" si="42"/>
        <v>#VALUE!</v>
      </c>
      <c r="BP31" s="22" t="e">
        <f t="shared" si="43"/>
        <v>#VALUE!</v>
      </c>
      <c r="BQ31" s="22" t="e">
        <f t="shared" si="44"/>
        <v>#VALUE!</v>
      </c>
      <c r="BR31" s="22">
        <f t="shared" ref="BR31:BR36" si="65">IFERROR(AP31*BK31,"")</f>
        <v>3.4051845911207551E-2</v>
      </c>
      <c r="BS31" s="22">
        <f t="shared" si="45"/>
        <v>2.598535347962296E-3</v>
      </c>
      <c r="BT31" s="22">
        <f t="shared" si="46"/>
        <v>5.8583820119561099E-2</v>
      </c>
      <c r="BU31" s="22">
        <f t="shared" si="47"/>
        <v>5.4547632166883853E-2</v>
      </c>
      <c r="BV31" s="22" t="str">
        <f t="shared" si="48"/>
        <v/>
      </c>
      <c r="BW31" s="22" t="str">
        <f t="shared" si="49"/>
        <v/>
      </c>
      <c r="BX31" s="22" t="str">
        <f t="shared" si="50"/>
        <v/>
      </c>
      <c r="BY31" s="22">
        <f t="shared" ref="BY31:BY36" si="66">SUM(BR31:BX31)</f>
        <v>0.14978183354561481</v>
      </c>
      <c r="CA31" s="3">
        <f t="shared" ref="CA31:CA36" si="67">AB31</f>
        <v>1</v>
      </c>
      <c r="CB31" s="3" t="str">
        <f t="shared" ref="CB31:CG31" si="68">CA31&amp;","&amp;AC31</f>
        <v>1,3</v>
      </c>
      <c r="CC31" s="3" t="str">
        <f t="shared" si="68"/>
        <v>1,3,4</v>
      </c>
      <c r="CD31" s="3" t="str">
        <f t="shared" si="68"/>
        <v>1,3,4,2</v>
      </c>
      <c r="CE31" s="3" t="str">
        <f t="shared" si="68"/>
        <v>1,3,4,2,5</v>
      </c>
      <c r="CF31" s="3" t="str">
        <f t="shared" si="68"/>
        <v>1,3,4,2,5,6</v>
      </c>
      <c r="CG31" s="3" t="str">
        <f t="shared" si="68"/>
        <v>1,3,4,2,5,6,7</v>
      </c>
    </row>
    <row r="32" spans="1:85" x14ac:dyDescent="0.4">
      <c r="A32" s="8"/>
      <c r="B32" s="8"/>
      <c r="C32" s="10">
        <v>3</v>
      </c>
      <c r="D32" s="11" t="str">
        <f t="shared" si="52"/>
        <v>スポーツクラブC</v>
      </c>
      <c r="E32" s="11">
        <f t="shared" si="53"/>
        <v>1.9587095924141953E-2</v>
      </c>
      <c r="F32" s="11">
        <f t="shared" si="13"/>
        <v>1.0454885501788063E-2</v>
      </c>
      <c r="G32" s="11">
        <f t="shared" si="14"/>
        <v>1.9597420691934771E-2</v>
      </c>
      <c r="H32" s="11">
        <f t="shared" si="15"/>
        <v>0.16342411856642791</v>
      </c>
      <c r="I32" s="11" t="str">
        <f t="shared" si="16"/>
        <v/>
      </c>
      <c r="J32" s="11" t="str">
        <f t="shared" si="17"/>
        <v/>
      </c>
      <c r="K32" s="11" t="str">
        <f t="shared" si="18"/>
        <v/>
      </c>
      <c r="L32" s="11">
        <f t="shared" si="54"/>
        <v>0.21306352068429268</v>
      </c>
      <c r="M32" s="20"/>
      <c r="N32" s="23">
        <f t="shared" ref="N32:T32" si="69">E20</f>
        <v>0.16342411856642791</v>
      </c>
      <c r="O32" s="23">
        <f t="shared" si="69"/>
        <v>0.77201710774268528</v>
      </c>
      <c r="P32" s="23">
        <f t="shared" si="69"/>
        <v>0.38737101163863602</v>
      </c>
      <c r="Q32" s="23">
        <f t="shared" si="69"/>
        <v>0.2969613312124974</v>
      </c>
      <c r="R32" s="23">
        <f t="shared" si="69"/>
        <v>0</v>
      </c>
      <c r="S32" s="23">
        <f t="shared" si="69"/>
        <v>0</v>
      </c>
      <c r="T32" s="23">
        <f t="shared" si="69"/>
        <v>0</v>
      </c>
      <c r="U32" s="21">
        <f t="shared" si="56"/>
        <v>4</v>
      </c>
      <c r="V32" s="21">
        <f>RANK(O32,$N32:$T32,0)++COUNTIF($N32:N32,O32)</f>
        <v>1</v>
      </c>
      <c r="W32" s="21">
        <f>RANK(P32,$N32:$T32,0)++COUNTIF($N32:O32,P32)</f>
        <v>2</v>
      </c>
      <c r="X32" s="21">
        <f>RANK(Q32,$N32:$T32,0)++COUNTIF($N32:P32,Q32)</f>
        <v>3</v>
      </c>
      <c r="Y32" s="21">
        <f>RANK(R32,$N32:$T32,0)++COUNTIF($N32:Q32,R32)</f>
        <v>5</v>
      </c>
      <c r="Z32" s="21">
        <f>RANK(S32,$N32:$T32,0)++COUNTIF($N32:R32,S32)</f>
        <v>6</v>
      </c>
      <c r="AA32" s="21">
        <f>RANK(T32,$N32:$T32,0)++COUNTIF($N32:S32,T32)</f>
        <v>7</v>
      </c>
      <c r="AB32" s="22">
        <f t="shared" si="57"/>
        <v>2</v>
      </c>
      <c r="AC32" s="22">
        <f t="shared" si="20"/>
        <v>3</v>
      </c>
      <c r="AD32" s="22">
        <f t="shared" si="20"/>
        <v>4</v>
      </c>
      <c r="AE32" s="22">
        <f t="shared" si="20"/>
        <v>1</v>
      </c>
      <c r="AF32" s="22">
        <f t="shared" si="20"/>
        <v>5</v>
      </c>
      <c r="AG32" s="22">
        <f t="shared" si="20"/>
        <v>6</v>
      </c>
      <c r="AH32" s="22">
        <f t="shared" si="20"/>
        <v>7</v>
      </c>
      <c r="AI32" s="22">
        <f t="shared" si="58"/>
        <v>0.77201710774268528</v>
      </c>
      <c r="AJ32" s="22">
        <f t="shared" si="21"/>
        <v>0.38737101163863602</v>
      </c>
      <c r="AK32" s="22">
        <f t="shared" si="22"/>
        <v>0.2969613312124974</v>
      </c>
      <c r="AL32" s="22">
        <f t="shared" si="23"/>
        <v>0.16342411856642791</v>
      </c>
      <c r="AM32" s="22">
        <f t="shared" si="24"/>
        <v>0</v>
      </c>
      <c r="AN32" s="22">
        <f t="shared" si="25"/>
        <v>0</v>
      </c>
      <c r="AO32" s="22">
        <f t="shared" si="26"/>
        <v>0</v>
      </c>
      <c r="AP32" s="22">
        <f t="shared" si="59"/>
        <v>0.38464609610404926</v>
      </c>
      <c r="AQ32" s="22">
        <f t="shared" si="27"/>
        <v>9.0409680426138617E-2</v>
      </c>
      <c r="AR32" s="22">
        <f t="shared" si="28"/>
        <v>0.13353721264606949</v>
      </c>
      <c r="AS32" s="22">
        <f t="shared" si="29"/>
        <v>0.16342411856642791</v>
      </c>
      <c r="AT32" s="22">
        <f t="shared" si="30"/>
        <v>0</v>
      </c>
      <c r="AU32" s="22">
        <f t="shared" si="31"/>
        <v>0</v>
      </c>
      <c r="AV32" s="22">
        <f t="shared" si="60"/>
        <v>0</v>
      </c>
      <c r="AW32" s="22">
        <f t="shared" si="61"/>
        <v>0.20467905528281877</v>
      </c>
      <c r="AX32" s="22">
        <f t="shared" si="32"/>
        <v>0.15815143157539643</v>
      </c>
      <c r="AY32" s="22">
        <f t="shared" si="33"/>
        <v>5.6838914057678623E-2</v>
      </c>
      <c r="AZ32" s="22">
        <f t="shared" si="34"/>
        <v>0.58033059908410622</v>
      </c>
      <c r="BA32" s="22" t="str">
        <f t="shared" si="35"/>
        <v/>
      </c>
      <c r="BB32" s="22" t="str">
        <f t="shared" si="36"/>
        <v/>
      </c>
      <c r="BC32" s="22" t="str">
        <f t="shared" si="37"/>
        <v/>
      </c>
      <c r="BD32" s="22">
        <f t="shared" si="62"/>
        <v>0.20467905528281877</v>
      </c>
      <c r="BE32" s="22">
        <f t="shared" ref="BE32:BJ32" si="70">BD32+AX32</f>
        <v>0.36283048685821517</v>
      </c>
      <c r="BF32" s="22">
        <f t="shared" si="70"/>
        <v>0.41966940091589378</v>
      </c>
      <c r="BG32" s="22">
        <f t="shared" si="70"/>
        <v>1</v>
      </c>
      <c r="BH32" s="22" t="e">
        <f t="shared" si="70"/>
        <v>#VALUE!</v>
      </c>
      <c r="BI32" s="22" t="e">
        <f t="shared" si="70"/>
        <v>#VALUE!</v>
      </c>
      <c r="BJ32" s="22" t="e">
        <f t="shared" si="70"/>
        <v>#VALUE!</v>
      </c>
      <c r="BK32" s="22">
        <f t="shared" si="64"/>
        <v>5.0922383257059022E-2</v>
      </c>
      <c r="BL32" s="22">
        <f t="shared" si="39"/>
        <v>0.11563900516526347</v>
      </c>
      <c r="BM32" s="22">
        <f t="shared" si="40"/>
        <v>0.14675625096261583</v>
      </c>
      <c r="BN32" s="22">
        <f t="shared" si="41"/>
        <v>1</v>
      </c>
      <c r="BO32" s="22" t="e">
        <f t="shared" si="42"/>
        <v>#VALUE!</v>
      </c>
      <c r="BP32" s="22" t="e">
        <f t="shared" si="43"/>
        <v>#VALUE!</v>
      </c>
      <c r="BQ32" s="22" t="e">
        <f t="shared" si="44"/>
        <v>#VALUE!</v>
      </c>
      <c r="BR32" s="22">
        <f t="shared" si="65"/>
        <v>1.9587095924141953E-2</v>
      </c>
      <c r="BS32" s="22">
        <f t="shared" si="45"/>
        <v>1.0454885501788063E-2</v>
      </c>
      <c r="BT32" s="22">
        <f t="shared" si="46"/>
        <v>1.9597420691934771E-2</v>
      </c>
      <c r="BU32" s="22">
        <f t="shared" si="47"/>
        <v>0.16342411856642791</v>
      </c>
      <c r="BV32" s="22" t="str">
        <f t="shared" si="48"/>
        <v/>
      </c>
      <c r="BW32" s="22" t="str">
        <f t="shared" si="49"/>
        <v/>
      </c>
      <c r="BX32" s="22" t="str">
        <f t="shared" si="50"/>
        <v/>
      </c>
      <c r="BY32" s="22">
        <f t="shared" si="66"/>
        <v>0.21306352068429268</v>
      </c>
      <c r="CA32" s="3">
        <f t="shared" si="67"/>
        <v>2</v>
      </c>
      <c r="CB32" s="3" t="str">
        <f t="shared" ref="CB32:CG32" si="71">CA32&amp;","&amp;AC32</f>
        <v>2,3</v>
      </c>
      <c r="CC32" s="3" t="str">
        <f t="shared" si="71"/>
        <v>2,3,4</v>
      </c>
      <c r="CD32" s="3" t="str">
        <f t="shared" si="71"/>
        <v>2,3,4,1</v>
      </c>
      <c r="CE32" s="3" t="str">
        <f t="shared" si="71"/>
        <v>2,3,4,1,5</v>
      </c>
      <c r="CF32" s="3" t="str">
        <f t="shared" si="71"/>
        <v>2,3,4,1,5,6</v>
      </c>
      <c r="CG32" s="3" t="str">
        <f t="shared" si="71"/>
        <v>2,3,4,1,5,6,7</v>
      </c>
    </row>
    <row r="33" spans="1:85" x14ac:dyDescent="0.4">
      <c r="A33" s="8"/>
      <c r="B33" s="8"/>
      <c r="C33" s="10">
        <v>4</v>
      </c>
      <c r="D33" s="11" t="str">
        <f t="shared" si="52"/>
        <v/>
      </c>
      <c r="E33" s="11" t="str">
        <f t="shared" si="53"/>
        <v/>
      </c>
      <c r="F33" s="11" t="str">
        <f t="shared" si="13"/>
        <v/>
      </c>
      <c r="G33" s="11" t="str">
        <f t="shared" si="14"/>
        <v/>
      </c>
      <c r="H33" s="11" t="str">
        <f t="shared" si="15"/>
        <v/>
      </c>
      <c r="I33" s="11" t="str">
        <f t="shared" si="16"/>
        <v/>
      </c>
      <c r="J33" s="11" t="str">
        <f t="shared" si="17"/>
        <v/>
      </c>
      <c r="K33" s="11" t="str">
        <f t="shared" si="18"/>
        <v/>
      </c>
      <c r="L33" s="11">
        <f t="shared" si="54"/>
        <v>0</v>
      </c>
      <c r="M33" s="20"/>
      <c r="N33" s="23" t="str">
        <f t="shared" ref="N33:T33" si="72">E21</f>
        <v/>
      </c>
      <c r="O33" s="23" t="str">
        <f t="shared" si="72"/>
        <v/>
      </c>
      <c r="P33" s="23" t="str">
        <f t="shared" si="72"/>
        <v/>
      </c>
      <c r="Q33" s="23" t="str">
        <f t="shared" si="72"/>
        <v/>
      </c>
      <c r="R33" s="23">
        <f t="shared" si="72"/>
        <v>0</v>
      </c>
      <c r="S33" s="23">
        <f t="shared" si="72"/>
        <v>0</v>
      </c>
      <c r="T33" s="23">
        <f t="shared" si="72"/>
        <v>0</v>
      </c>
      <c r="U33" s="21" t="e">
        <f t="shared" si="56"/>
        <v>#VALUE!</v>
      </c>
      <c r="V33" s="21" t="e">
        <f>RANK(O33,$N33:$T33,0)++COUNTIF($N33:N33,O33)</f>
        <v>#VALUE!</v>
      </c>
      <c r="W33" s="21" t="e">
        <f>RANK(P33,$N33:$T33,0)++COUNTIF($N33:O33,P33)</f>
        <v>#VALUE!</v>
      </c>
      <c r="X33" s="21" t="e">
        <f>RANK(Q33,$N33:$T33,0)++COUNTIF($N33:P33,Q33)</f>
        <v>#VALUE!</v>
      </c>
      <c r="Y33" s="21">
        <f>RANK(R33,$N33:$T33,0)++COUNTIF($N33:Q33,R33)</f>
        <v>1</v>
      </c>
      <c r="Z33" s="21">
        <f>RANK(S33,$N33:$T33,0)++COUNTIF($N33:R33,S33)</f>
        <v>2</v>
      </c>
      <c r="AA33" s="21">
        <f>RANK(T33,$N33:$T33,0)++COUNTIF($N33:S33,T33)</f>
        <v>3</v>
      </c>
      <c r="AB33" s="22">
        <f t="shared" si="57"/>
        <v>5</v>
      </c>
      <c r="AC33" s="22">
        <f t="shared" si="20"/>
        <v>6</v>
      </c>
      <c r="AD33" s="22">
        <f t="shared" si="20"/>
        <v>7</v>
      </c>
      <c r="AE33" s="22" t="e">
        <f t="shared" si="20"/>
        <v>#N/A</v>
      </c>
      <c r="AF33" s="22" t="e">
        <f t="shared" si="20"/>
        <v>#N/A</v>
      </c>
      <c r="AG33" s="22" t="e">
        <f t="shared" si="20"/>
        <v>#N/A</v>
      </c>
      <c r="AH33" s="22" t="e">
        <f t="shared" si="20"/>
        <v>#N/A</v>
      </c>
      <c r="AI33" s="22">
        <f t="shared" si="58"/>
        <v>0</v>
      </c>
      <c r="AJ33" s="22">
        <f t="shared" si="21"/>
        <v>0</v>
      </c>
      <c r="AK33" s="22">
        <f t="shared" si="22"/>
        <v>0</v>
      </c>
      <c r="AL33" s="22" t="e">
        <f t="shared" si="23"/>
        <v>#N/A</v>
      </c>
      <c r="AM33" s="22" t="e">
        <f t="shared" si="24"/>
        <v>#N/A</v>
      </c>
      <c r="AN33" s="22" t="e">
        <f t="shared" si="25"/>
        <v>#N/A</v>
      </c>
      <c r="AO33" s="22" t="e">
        <f t="shared" si="26"/>
        <v>#N/A</v>
      </c>
      <c r="AP33" s="22">
        <f t="shared" si="59"/>
        <v>0</v>
      </c>
      <c r="AQ33" s="22">
        <f t="shared" si="27"/>
        <v>0</v>
      </c>
      <c r="AR33" s="22" t="e">
        <f t="shared" si="28"/>
        <v>#N/A</v>
      </c>
      <c r="AS33" s="22" t="e">
        <f t="shared" si="29"/>
        <v>#N/A</v>
      </c>
      <c r="AT33" s="22" t="e">
        <f t="shared" si="30"/>
        <v>#N/A</v>
      </c>
      <c r="AU33" s="22" t="e">
        <f t="shared" si="31"/>
        <v>#N/A</v>
      </c>
      <c r="AV33" s="22" t="e">
        <f t="shared" si="60"/>
        <v>#N/A</v>
      </c>
      <c r="AW33" s="22" t="str">
        <f t="shared" si="61"/>
        <v/>
      </c>
      <c r="AX33" s="22" t="str">
        <f t="shared" si="32"/>
        <v/>
      </c>
      <c r="AY33" s="22" t="str">
        <f t="shared" si="33"/>
        <v/>
      </c>
      <c r="AZ33" s="22" t="e">
        <f t="shared" si="34"/>
        <v>#N/A</v>
      </c>
      <c r="BA33" s="22" t="e">
        <f t="shared" si="35"/>
        <v>#N/A</v>
      </c>
      <c r="BB33" s="22" t="e">
        <f t="shared" si="36"/>
        <v>#N/A</v>
      </c>
      <c r="BC33" s="22" t="e">
        <f t="shared" si="37"/>
        <v>#N/A</v>
      </c>
      <c r="BD33" s="22" t="str">
        <f t="shared" si="62"/>
        <v/>
      </c>
      <c r="BE33" s="22" t="e">
        <f t="shared" ref="BE33:BJ33" si="73">BD33+AX33</f>
        <v>#VALUE!</v>
      </c>
      <c r="BF33" s="22" t="e">
        <f t="shared" si="73"/>
        <v>#VALUE!</v>
      </c>
      <c r="BG33" s="22" t="e">
        <f t="shared" si="73"/>
        <v>#VALUE!</v>
      </c>
      <c r="BH33" s="22" t="e">
        <f t="shared" si="73"/>
        <v>#VALUE!</v>
      </c>
      <c r="BI33" s="22" t="e">
        <f t="shared" si="73"/>
        <v>#VALUE!</v>
      </c>
      <c r="BJ33" s="22" t="e">
        <f t="shared" si="73"/>
        <v>#VALUE!</v>
      </c>
      <c r="BK33" s="22" t="e">
        <f t="shared" si="64"/>
        <v>#VALUE!</v>
      </c>
      <c r="BL33" s="22" t="e">
        <f t="shared" si="39"/>
        <v>#VALUE!</v>
      </c>
      <c r="BM33" s="22" t="e">
        <f t="shared" si="40"/>
        <v>#VALUE!</v>
      </c>
      <c r="BN33" s="22" t="e">
        <f t="shared" si="41"/>
        <v>#VALUE!</v>
      </c>
      <c r="BO33" s="22" t="e">
        <f t="shared" si="42"/>
        <v>#VALUE!</v>
      </c>
      <c r="BP33" s="22" t="e">
        <f t="shared" si="43"/>
        <v>#VALUE!</v>
      </c>
      <c r="BQ33" s="22" t="e">
        <f t="shared" si="44"/>
        <v>#VALUE!</v>
      </c>
      <c r="BR33" s="22" t="str">
        <f t="shared" si="65"/>
        <v/>
      </c>
      <c r="BS33" s="22" t="str">
        <f t="shared" si="45"/>
        <v/>
      </c>
      <c r="BT33" s="22" t="str">
        <f t="shared" si="46"/>
        <v/>
      </c>
      <c r="BU33" s="22" t="str">
        <f t="shared" si="47"/>
        <v/>
      </c>
      <c r="BV33" s="22" t="str">
        <f t="shared" si="48"/>
        <v/>
      </c>
      <c r="BW33" s="22" t="str">
        <f t="shared" si="49"/>
        <v/>
      </c>
      <c r="BX33" s="22" t="str">
        <f t="shared" si="50"/>
        <v/>
      </c>
      <c r="BY33" s="22">
        <f t="shared" si="66"/>
        <v>0</v>
      </c>
      <c r="CA33" s="3">
        <f t="shared" si="67"/>
        <v>5</v>
      </c>
      <c r="CB33" s="3" t="str">
        <f t="shared" ref="CB33:CG33" si="74">CA33&amp;","&amp;AC33</f>
        <v>5,6</v>
      </c>
      <c r="CC33" s="3" t="str">
        <f t="shared" si="74"/>
        <v>5,6,7</v>
      </c>
      <c r="CD33" s="3" t="e">
        <f t="shared" si="74"/>
        <v>#N/A</v>
      </c>
      <c r="CE33" s="3" t="e">
        <f t="shared" si="74"/>
        <v>#N/A</v>
      </c>
      <c r="CF33" s="3" t="e">
        <f t="shared" si="74"/>
        <v>#N/A</v>
      </c>
      <c r="CG33" s="3" t="e">
        <f t="shared" si="74"/>
        <v>#N/A</v>
      </c>
    </row>
    <row r="34" spans="1:85" x14ac:dyDescent="0.4">
      <c r="A34" s="8"/>
      <c r="B34" s="8"/>
      <c r="C34" s="10">
        <v>5</v>
      </c>
      <c r="D34" s="11" t="str">
        <f t="shared" si="52"/>
        <v/>
      </c>
      <c r="E34" s="11" t="str">
        <f t="shared" si="53"/>
        <v/>
      </c>
      <c r="F34" s="11" t="str">
        <f t="shared" si="13"/>
        <v/>
      </c>
      <c r="G34" s="11" t="str">
        <f t="shared" si="14"/>
        <v/>
      </c>
      <c r="H34" s="11" t="str">
        <f t="shared" si="15"/>
        <v/>
      </c>
      <c r="I34" s="11" t="str">
        <f t="shared" si="16"/>
        <v/>
      </c>
      <c r="J34" s="11" t="str">
        <f t="shared" si="17"/>
        <v/>
      </c>
      <c r="K34" s="11" t="str">
        <f t="shared" si="18"/>
        <v/>
      </c>
      <c r="L34" s="11">
        <f t="shared" si="54"/>
        <v>0</v>
      </c>
      <c r="M34" s="20"/>
      <c r="N34" s="23" t="str">
        <f t="shared" ref="N34:T34" si="75">E22</f>
        <v/>
      </c>
      <c r="O34" s="23" t="str">
        <f t="shared" si="75"/>
        <v/>
      </c>
      <c r="P34" s="23" t="str">
        <f t="shared" si="75"/>
        <v/>
      </c>
      <c r="Q34" s="23" t="str">
        <f t="shared" si="75"/>
        <v/>
      </c>
      <c r="R34" s="23">
        <f t="shared" si="75"/>
        <v>0</v>
      </c>
      <c r="S34" s="23">
        <f t="shared" si="75"/>
        <v>0</v>
      </c>
      <c r="T34" s="23">
        <f t="shared" si="75"/>
        <v>0</v>
      </c>
      <c r="U34" s="21" t="e">
        <f t="shared" si="56"/>
        <v>#VALUE!</v>
      </c>
      <c r="V34" s="21" t="e">
        <f>RANK(O34,$N34:$T34,0)++COUNTIF($N34:N34,O34)</f>
        <v>#VALUE!</v>
      </c>
      <c r="W34" s="21" t="e">
        <f>RANK(P34,$N34:$T34,0)++COUNTIF($N34:O34,P34)</f>
        <v>#VALUE!</v>
      </c>
      <c r="X34" s="21" t="e">
        <f>RANK(Q34,$N34:$T34,0)++COUNTIF($N34:P34,Q34)</f>
        <v>#VALUE!</v>
      </c>
      <c r="Y34" s="21">
        <f>RANK(R34,$N34:$T34,0)++COUNTIF($N34:Q34,R34)</f>
        <v>1</v>
      </c>
      <c r="Z34" s="21">
        <f>RANK(S34,$N34:$T34,0)++COUNTIF($N34:R34,S34)</f>
        <v>2</v>
      </c>
      <c r="AA34" s="21">
        <f>RANK(T34,$N34:$T34,0)++COUNTIF($N34:S34,T34)</f>
        <v>3</v>
      </c>
      <c r="AB34" s="22">
        <f t="shared" si="57"/>
        <v>5</v>
      </c>
      <c r="AC34" s="22">
        <f t="shared" si="20"/>
        <v>6</v>
      </c>
      <c r="AD34" s="22">
        <f t="shared" si="20"/>
        <v>7</v>
      </c>
      <c r="AE34" s="22" t="e">
        <f t="shared" si="20"/>
        <v>#N/A</v>
      </c>
      <c r="AF34" s="22" t="e">
        <f t="shared" si="20"/>
        <v>#N/A</v>
      </c>
      <c r="AG34" s="22" t="e">
        <f t="shared" si="20"/>
        <v>#N/A</v>
      </c>
      <c r="AH34" s="22" t="e">
        <f t="shared" si="20"/>
        <v>#N/A</v>
      </c>
      <c r="AI34" s="22">
        <f t="shared" si="58"/>
        <v>0</v>
      </c>
      <c r="AJ34" s="22">
        <f t="shared" si="21"/>
        <v>0</v>
      </c>
      <c r="AK34" s="22">
        <f t="shared" si="22"/>
        <v>0</v>
      </c>
      <c r="AL34" s="22" t="e">
        <f t="shared" si="23"/>
        <v>#N/A</v>
      </c>
      <c r="AM34" s="22" t="e">
        <f t="shared" si="24"/>
        <v>#N/A</v>
      </c>
      <c r="AN34" s="22" t="e">
        <f t="shared" si="25"/>
        <v>#N/A</v>
      </c>
      <c r="AO34" s="22" t="e">
        <f t="shared" si="26"/>
        <v>#N/A</v>
      </c>
      <c r="AP34" s="22">
        <f t="shared" si="59"/>
        <v>0</v>
      </c>
      <c r="AQ34" s="22">
        <f t="shared" si="27"/>
        <v>0</v>
      </c>
      <c r="AR34" s="22" t="e">
        <f t="shared" si="28"/>
        <v>#N/A</v>
      </c>
      <c r="AS34" s="22" t="e">
        <f t="shared" si="29"/>
        <v>#N/A</v>
      </c>
      <c r="AT34" s="22" t="e">
        <f t="shared" si="30"/>
        <v>#N/A</v>
      </c>
      <c r="AU34" s="22" t="e">
        <f t="shared" si="31"/>
        <v>#N/A</v>
      </c>
      <c r="AV34" s="22" t="e">
        <f t="shared" si="60"/>
        <v>#N/A</v>
      </c>
      <c r="AW34" s="22" t="str">
        <f t="shared" si="61"/>
        <v/>
      </c>
      <c r="AX34" s="22" t="str">
        <f t="shared" si="32"/>
        <v/>
      </c>
      <c r="AY34" s="22" t="str">
        <f t="shared" si="33"/>
        <v/>
      </c>
      <c r="AZ34" s="22" t="e">
        <f t="shared" si="34"/>
        <v>#N/A</v>
      </c>
      <c r="BA34" s="22" t="e">
        <f t="shared" si="35"/>
        <v>#N/A</v>
      </c>
      <c r="BB34" s="22" t="e">
        <f t="shared" si="36"/>
        <v>#N/A</v>
      </c>
      <c r="BC34" s="22" t="e">
        <f t="shared" si="37"/>
        <v>#N/A</v>
      </c>
      <c r="BD34" s="22" t="str">
        <f t="shared" si="62"/>
        <v/>
      </c>
      <c r="BE34" s="22" t="e">
        <f t="shared" ref="BE34:BJ34" si="76">BD34+AX34</f>
        <v>#VALUE!</v>
      </c>
      <c r="BF34" s="22" t="e">
        <f t="shared" si="76"/>
        <v>#VALUE!</v>
      </c>
      <c r="BG34" s="22" t="e">
        <f t="shared" si="76"/>
        <v>#VALUE!</v>
      </c>
      <c r="BH34" s="22" t="e">
        <f t="shared" si="76"/>
        <v>#VALUE!</v>
      </c>
      <c r="BI34" s="22" t="e">
        <f t="shared" si="76"/>
        <v>#VALUE!</v>
      </c>
      <c r="BJ34" s="22" t="e">
        <f t="shared" si="76"/>
        <v>#VALUE!</v>
      </c>
      <c r="BK34" s="22" t="e">
        <f t="shared" si="64"/>
        <v>#VALUE!</v>
      </c>
      <c r="BL34" s="22" t="e">
        <f t="shared" si="39"/>
        <v>#VALUE!</v>
      </c>
      <c r="BM34" s="22" t="e">
        <f t="shared" si="40"/>
        <v>#VALUE!</v>
      </c>
      <c r="BN34" s="22" t="e">
        <f t="shared" si="41"/>
        <v>#VALUE!</v>
      </c>
      <c r="BO34" s="22" t="e">
        <f t="shared" si="42"/>
        <v>#VALUE!</v>
      </c>
      <c r="BP34" s="22" t="e">
        <f t="shared" si="43"/>
        <v>#VALUE!</v>
      </c>
      <c r="BQ34" s="22" t="e">
        <f t="shared" si="44"/>
        <v>#VALUE!</v>
      </c>
      <c r="BR34" s="22" t="str">
        <f t="shared" si="65"/>
        <v/>
      </c>
      <c r="BS34" s="22" t="str">
        <f t="shared" si="45"/>
        <v/>
      </c>
      <c r="BT34" s="22" t="str">
        <f t="shared" si="46"/>
        <v/>
      </c>
      <c r="BU34" s="22" t="str">
        <f t="shared" si="47"/>
        <v/>
      </c>
      <c r="BV34" s="22" t="str">
        <f t="shared" si="48"/>
        <v/>
      </c>
      <c r="BW34" s="22" t="str">
        <f t="shared" si="49"/>
        <v/>
      </c>
      <c r="BX34" s="22" t="str">
        <f t="shared" si="50"/>
        <v/>
      </c>
      <c r="BY34" s="22">
        <f t="shared" si="66"/>
        <v>0</v>
      </c>
      <c r="CA34" s="3">
        <f t="shared" si="67"/>
        <v>5</v>
      </c>
      <c r="CB34" s="3" t="str">
        <f t="shared" ref="CB34:CG34" si="77">CA34&amp;","&amp;AC34</f>
        <v>5,6</v>
      </c>
      <c r="CC34" s="3" t="str">
        <f t="shared" si="77"/>
        <v>5,6,7</v>
      </c>
      <c r="CD34" s="3" t="e">
        <f t="shared" si="77"/>
        <v>#N/A</v>
      </c>
      <c r="CE34" s="3" t="e">
        <f t="shared" si="77"/>
        <v>#N/A</v>
      </c>
      <c r="CF34" s="3" t="e">
        <f t="shared" si="77"/>
        <v>#N/A</v>
      </c>
      <c r="CG34" s="3" t="e">
        <f t="shared" si="77"/>
        <v>#N/A</v>
      </c>
    </row>
    <row r="35" spans="1:85" x14ac:dyDescent="0.4">
      <c r="A35" s="8"/>
      <c r="B35" s="8"/>
      <c r="C35" s="10">
        <v>6</v>
      </c>
      <c r="D35" s="11" t="str">
        <f t="shared" si="52"/>
        <v/>
      </c>
      <c r="E35" s="11" t="str">
        <f t="shared" si="53"/>
        <v/>
      </c>
      <c r="F35" s="11" t="str">
        <f t="shared" si="13"/>
        <v/>
      </c>
      <c r="G35" s="11" t="str">
        <f t="shared" si="14"/>
        <v/>
      </c>
      <c r="H35" s="11" t="str">
        <f t="shared" si="15"/>
        <v/>
      </c>
      <c r="I35" s="11" t="str">
        <f t="shared" si="16"/>
        <v/>
      </c>
      <c r="J35" s="11" t="str">
        <f t="shared" si="17"/>
        <v/>
      </c>
      <c r="K35" s="11" t="str">
        <f t="shared" si="18"/>
        <v/>
      </c>
      <c r="L35" s="11">
        <f t="shared" si="54"/>
        <v>0</v>
      </c>
      <c r="M35" s="20"/>
      <c r="N35" s="23" t="str">
        <f t="shared" ref="N35:T35" si="78">E23</f>
        <v/>
      </c>
      <c r="O35" s="23" t="str">
        <f t="shared" si="78"/>
        <v/>
      </c>
      <c r="P35" s="23" t="str">
        <f t="shared" si="78"/>
        <v/>
      </c>
      <c r="Q35" s="23" t="str">
        <f t="shared" si="78"/>
        <v/>
      </c>
      <c r="R35" s="23">
        <f t="shared" si="78"/>
        <v>0</v>
      </c>
      <c r="S35" s="23">
        <f t="shared" si="78"/>
        <v>0</v>
      </c>
      <c r="T35" s="23">
        <f t="shared" si="78"/>
        <v>0</v>
      </c>
      <c r="U35" s="21" t="e">
        <f t="shared" si="56"/>
        <v>#VALUE!</v>
      </c>
      <c r="V35" s="21" t="e">
        <f>RANK(O35,$N35:$T35,0)++COUNTIF($N35:N35,O35)</f>
        <v>#VALUE!</v>
      </c>
      <c r="W35" s="21" t="e">
        <f>RANK(P35,$N35:$T35,0)++COUNTIF($N35:O35,P35)</f>
        <v>#VALUE!</v>
      </c>
      <c r="X35" s="21" t="e">
        <f>RANK(Q35,$N35:$T35,0)++COUNTIF($N35:P35,Q35)</f>
        <v>#VALUE!</v>
      </c>
      <c r="Y35" s="21">
        <f>RANK(R35,$N35:$T35,0)++COUNTIF($N35:Q35,R35)</f>
        <v>1</v>
      </c>
      <c r="Z35" s="21">
        <f>RANK(S35,$N35:$T35,0)++COUNTIF($N35:R35,S35)</f>
        <v>2</v>
      </c>
      <c r="AA35" s="21">
        <f>RANK(T35,$N35:$T35,0)++COUNTIF($N35:S35,T35)</f>
        <v>3</v>
      </c>
      <c r="AB35" s="22">
        <f t="shared" si="57"/>
        <v>5</v>
      </c>
      <c r="AC35" s="22">
        <f t="shared" si="20"/>
        <v>6</v>
      </c>
      <c r="AD35" s="22">
        <f t="shared" si="20"/>
        <v>7</v>
      </c>
      <c r="AE35" s="22" t="e">
        <f t="shared" si="20"/>
        <v>#N/A</v>
      </c>
      <c r="AF35" s="22" t="e">
        <f t="shared" si="20"/>
        <v>#N/A</v>
      </c>
      <c r="AG35" s="22" t="e">
        <f t="shared" si="20"/>
        <v>#N/A</v>
      </c>
      <c r="AH35" s="22" t="e">
        <f t="shared" si="20"/>
        <v>#N/A</v>
      </c>
      <c r="AI35" s="22">
        <f t="shared" si="58"/>
        <v>0</v>
      </c>
      <c r="AJ35" s="22">
        <f t="shared" si="21"/>
        <v>0</v>
      </c>
      <c r="AK35" s="22">
        <f t="shared" si="22"/>
        <v>0</v>
      </c>
      <c r="AL35" s="22" t="e">
        <f t="shared" si="23"/>
        <v>#N/A</v>
      </c>
      <c r="AM35" s="22" t="e">
        <f t="shared" si="24"/>
        <v>#N/A</v>
      </c>
      <c r="AN35" s="22" t="e">
        <f t="shared" si="25"/>
        <v>#N/A</v>
      </c>
      <c r="AO35" s="22" t="e">
        <f t="shared" si="26"/>
        <v>#N/A</v>
      </c>
      <c r="AP35" s="22">
        <f t="shared" si="59"/>
        <v>0</v>
      </c>
      <c r="AQ35" s="22">
        <f t="shared" si="27"/>
        <v>0</v>
      </c>
      <c r="AR35" s="22" t="e">
        <f t="shared" si="28"/>
        <v>#N/A</v>
      </c>
      <c r="AS35" s="22" t="e">
        <f t="shared" si="29"/>
        <v>#N/A</v>
      </c>
      <c r="AT35" s="22" t="e">
        <f t="shared" si="30"/>
        <v>#N/A</v>
      </c>
      <c r="AU35" s="22" t="e">
        <f t="shared" si="31"/>
        <v>#N/A</v>
      </c>
      <c r="AV35" s="22" t="e">
        <f t="shared" si="60"/>
        <v>#N/A</v>
      </c>
      <c r="AW35" s="22" t="str">
        <f t="shared" si="61"/>
        <v/>
      </c>
      <c r="AX35" s="22" t="str">
        <f t="shared" si="32"/>
        <v/>
      </c>
      <c r="AY35" s="22" t="str">
        <f t="shared" si="33"/>
        <v/>
      </c>
      <c r="AZ35" s="22" t="e">
        <f t="shared" si="34"/>
        <v>#N/A</v>
      </c>
      <c r="BA35" s="22" t="e">
        <f t="shared" si="35"/>
        <v>#N/A</v>
      </c>
      <c r="BB35" s="22" t="e">
        <f t="shared" si="36"/>
        <v>#N/A</v>
      </c>
      <c r="BC35" s="22" t="e">
        <f t="shared" si="37"/>
        <v>#N/A</v>
      </c>
      <c r="BD35" s="22" t="str">
        <f t="shared" si="62"/>
        <v/>
      </c>
      <c r="BE35" s="22" t="e">
        <f t="shared" ref="BE35:BJ35" si="79">BD35+AX35</f>
        <v>#VALUE!</v>
      </c>
      <c r="BF35" s="22" t="e">
        <f t="shared" si="79"/>
        <v>#VALUE!</v>
      </c>
      <c r="BG35" s="22" t="e">
        <f t="shared" si="79"/>
        <v>#VALUE!</v>
      </c>
      <c r="BH35" s="22" t="e">
        <f t="shared" si="79"/>
        <v>#VALUE!</v>
      </c>
      <c r="BI35" s="22" t="e">
        <f t="shared" si="79"/>
        <v>#VALUE!</v>
      </c>
      <c r="BJ35" s="22" t="e">
        <f t="shared" si="79"/>
        <v>#VALUE!</v>
      </c>
      <c r="BK35" s="22" t="e">
        <f t="shared" si="64"/>
        <v>#VALUE!</v>
      </c>
      <c r="BL35" s="22" t="e">
        <f t="shared" si="39"/>
        <v>#VALUE!</v>
      </c>
      <c r="BM35" s="22" t="e">
        <f t="shared" si="40"/>
        <v>#VALUE!</v>
      </c>
      <c r="BN35" s="22" t="e">
        <f t="shared" si="41"/>
        <v>#VALUE!</v>
      </c>
      <c r="BO35" s="22" t="e">
        <f t="shared" si="42"/>
        <v>#VALUE!</v>
      </c>
      <c r="BP35" s="22" t="e">
        <f t="shared" si="43"/>
        <v>#VALUE!</v>
      </c>
      <c r="BQ35" s="22" t="e">
        <f t="shared" si="44"/>
        <v>#VALUE!</v>
      </c>
      <c r="BR35" s="22" t="str">
        <f t="shared" si="65"/>
        <v/>
      </c>
      <c r="BS35" s="22" t="str">
        <f t="shared" si="45"/>
        <v/>
      </c>
      <c r="BT35" s="22" t="str">
        <f t="shared" si="46"/>
        <v/>
      </c>
      <c r="BU35" s="22" t="str">
        <f t="shared" si="47"/>
        <v/>
      </c>
      <c r="BV35" s="22" t="str">
        <f t="shared" si="48"/>
        <v/>
      </c>
      <c r="BW35" s="22" t="str">
        <f t="shared" si="49"/>
        <v/>
      </c>
      <c r="BX35" s="22" t="str">
        <f t="shared" si="50"/>
        <v/>
      </c>
      <c r="BY35" s="22">
        <f t="shared" si="66"/>
        <v>0</v>
      </c>
      <c r="CA35" s="3">
        <f t="shared" si="67"/>
        <v>5</v>
      </c>
      <c r="CB35" s="3" t="str">
        <f t="shared" ref="CB35:CG35" si="80">CA35&amp;","&amp;AC35</f>
        <v>5,6</v>
      </c>
      <c r="CC35" s="3" t="str">
        <f t="shared" si="80"/>
        <v>5,6,7</v>
      </c>
      <c r="CD35" s="3" t="e">
        <f t="shared" si="80"/>
        <v>#N/A</v>
      </c>
      <c r="CE35" s="3" t="e">
        <f t="shared" si="80"/>
        <v>#N/A</v>
      </c>
      <c r="CF35" s="3" t="e">
        <f t="shared" si="80"/>
        <v>#N/A</v>
      </c>
      <c r="CG35" s="3" t="e">
        <f t="shared" si="80"/>
        <v>#N/A</v>
      </c>
    </row>
    <row r="36" spans="1:85" x14ac:dyDescent="0.4">
      <c r="A36" s="8"/>
      <c r="B36" s="8"/>
      <c r="C36" s="10">
        <v>7</v>
      </c>
      <c r="D36" s="11" t="str">
        <f t="shared" si="52"/>
        <v/>
      </c>
      <c r="E36" s="11" t="str">
        <f t="shared" si="53"/>
        <v/>
      </c>
      <c r="F36" s="11" t="str">
        <f t="shared" si="13"/>
        <v/>
      </c>
      <c r="G36" s="11" t="str">
        <f t="shared" si="14"/>
        <v/>
      </c>
      <c r="H36" s="11" t="str">
        <f t="shared" si="15"/>
        <v/>
      </c>
      <c r="I36" s="11" t="str">
        <f t="shared" si="16"/>
        <v/>
      </c>
      <c r="J36" s="11" t="str">
        <f t="shared" si="17"/>
        <v/>
      </c>
      <c r="K36" s="11" t="str">
        <f t="shared" si="18"/>
        <v/>
      </c>
      <c r="L36" s="11">
        <f t="shared" si="54"/>
        <v>0</v>
      </c>
      <c r="M36" s="20"/>
      <c r="N36" s="23" t="str">
        <f t="shared" ref="N36:T36" si="81">E24</f>
        <v/>
      </c>
      <c r="O36" s="23" t="str">
        <f t="shared" si="81"/>
        <v/>
      </c>
      <c r="P36" s="23" t="str">
        <f t="shared" si="81"/>
        <v/>
      </c>
      <c r="Q36" s="23" t="str">
        <f t="shared" si="81"/>
        <v/>
      </c>
      <c r="R36" s="23">
        <f t="shared" si="81"/>
        <v>0</v>
      </c>
      <c r="S36" s="23">
        <f t="shared" si="81"/>
        <v>0</v>
      </c>
      <c r="T36" s="23">
        <f t="shared" si="81"/>
        <v>0</v>
      </c>
      <c r="U36" s="21" t="e">
        <f t="shared" si="56"/>
        <v>#VALUE!</v>
      </c>
      <c r="V36" s="21" t="e">
        <f>RANK(O36,$N36:$T36,0)++COUNTIF($N36:N36,O36)</f>
        <v>#VALUE!</v>
      </c>
      <c r="W36" s="21" t="e">
        <f>RANK(P36,$N36:$T36,0)++COUNTIF($N36:O36,P36)</f>
        <v>#VALUE!</v>
      </c>
      <c r="X36" s="21" t="e">
        <f>RANK(Q36,$N36:$T36,0)++COUNTIF($N36:P36,Q36)</f>
        <v>#VALUE!</v>
      </c>
      <c r="Y36" s="21">
        <f>RANK(R36,$N36:$T36,0)++COUNTIF($N36:Q36,R36)</f>
        <v>1</v>
      </c>
      <c r="Z36" s="21">
        <f>RANK(S36,$N36:$T36,0)++COUNTIF($N36:R36,S36)</f>
        <v>2</v>
      </c>
      <c r="AA36" s="21">
        <f>RANK(T36,$N36:$T36,0)++COUNTIF($N36:S36,T36)</f>
        <v>3</v>
      </c>
      <c r="AB36" s="22">
        <f t="shared" si="57"/>
        <v>5</v>
      </c>
      <c r="AC36" s="22">
        <f t="shared" si="20"/>
        <v>6</v>
      </c>
      <c r="AD36" s="22">
        <f t="shared" si="20"/>
        <v>7</v>
      </c>
      <c r="AE36" s="22" t="e">
        <f t="shared" si="20"/>
        <v>#N/A</v>
      </c>
      <c r="AF36" s="22" t="e">
        <f t="shared" si="20"/>
        <v>#N/A</v>
      </c>
      <c r="AG36" s="22" t="e">
        <f t="shared" si="20"/>
        <v>#N/A</v>
      </c>
      <c r="AH36" s="22" t="e">
        <f t="shared" si="20"/>
        <v>#N/A</v>
      </c>
      <c r="AI36" s="22">
        <f t="shared" si="58"/>
        <v>0</v>
      </c>
      <c r="AJ36" s="22">
        <f t="shared" si="21"/>
        <v>0</v>
      </c>
      <c r="AK36" s="22">
        <f t="shared" si="22"/>
        <v>0</v>
      </c>
      <c r="AL36" s="22" t="e">
        <f t="shared" si="23"/>
        <v>#N/A</v>
      </c>
      <c r="AM36" s="22" t="e">
        <f t="shared" si="24"/>
        <v>#N/A</v>
      </c>
      <c r="AN36" s="22" t="e">
        <f t="shared" si="25"/>
        <v>#N/A</v>
      </c>
      <c r="AO36" s="22" t="e">
        <f t="shared" si="26"/>
        <v>#N/A</v>
      </c>
      <c r="AP36" s="22">
        <f t="shared" si="59"/>
        <v>0</v>
      </c>
      <c r="AQ36" s="22">
        <f t="shared" si="27"/>
        <v>0</v>
      </c>
      <c r="AR36" s="22" t="e">
        <f t="shared" si="28"/>
        <v>#N/A</v>
      </c>
      <c r="AS36" s="22" t="e">
        <f t="shared" si="29"/>
        <v>#N/A</v>
      </c>
      <c r="AT36" s="22" t="e">
        <f t="shared" si="30"/>
        <v>#N/A</v>
      </c>
      <c r="AU36" s="22" t="e">
        <f t="shared" si="31"/>
        <v>#N/A</v>
      </c>
      <c r="AV36" s="22" t="e">
        <f t="shared" si="60"/>
        <v>#N/A</v>
      </c>
      <c r="AW36" s="22" t="str">
        <f t="shared" si="61"/>
        <v/>
      </c>
      <c r="AX36" s="22" t="str">
        <f t="shared" si="32"/>
        <v/>
      </c>
      <c r="AY36" s="22" t="str">
        <f t="shared" si="33"/>
        <v/>
      </c>
      <c r="AZ36" s="22" t="e">
        <f t="shared" si="34"/>
        <v>#N/A</v>
      </c>
      <c r="BA36" s="22" t="e">
        <f t="shared" si="35"/>
        <v>#N/A</v>
      </c>
      <c r="BB36" s="22" t="e">
        <f t="shared" si="36"/>
        <v>#N/A</v>
      </c>
      <c r="BC36" s="22" t="e">
        <f t="shared" si="37"/>
        <v>#N/A</v>
      </c>
      <c r="BD36" s="22" t="str">
        <f t="shared" si="62"/>
        <v/>
      </c>
      <c r="BE36" s="22" t="e">
        <f t="shared" ref="BE36:BJ36" si="82">BD36+AX36</f>
        <v>#VALUE!</v>
      </c>
      <c r="BF36" s="22" t="e">
        <f t="shared" si="82"/>
        <v>#VALUE!</v>
      </c>
      <c r="BG36" s="22" t="e">
        <f t="shared" si="82"/>
        <v>#VALUE!</v>
      </c>
      <c r="BH36" s="22" t="e">
        <f t="shared" si="82"/>
        <v>#VALUE!</v>
      </c>
      <c r="BI36" s="22" t="e">
        <f t="shared" si="82"/>
        <v>#VALUE!</v>
      </c>
      <c r="BJ36" s="22" t="e">
        <f t="shared" si="82"/>
        <v>#VALUE!</v>
      </c>
      <c r="BK36" s="22" t="e">
        <f t="shared" si="64"/>
        <v>#VALUE!</v>
      </c>
      <c r="BL36" s="22" t="e">
        <f t="shared" si="39"/>
        <v>#VALUE!</v>
      </c>
      <c r="BM36" s="22" t="e">
        <f t="shared" si="40"/>
        <v>#VALUE!</v>
      </c>
      <c r="BN36" s="22" t="e">
        <f t="shared" si="41"/>
        <v>#VALUE!</v>
      </c>
      <c r="BO36" s="22" t="e">
        <f t="shared" si="42"/>
        <v>#VALUE!</v>
      </c>
      <c r="BP36" s="22" t="e">
        <f t="shared" si="43"/>
        <v>#VALUE!</v>
      </c>
      <c r="BQ36" s="22" t="e">
        <f t="shared" si="44"/>
        <v>#VALUE!</v>
      </c>
      <c r="BR36" s="22" t="str">
        <f t="shared" si="65"/>
        <v/>
      </c>
      <c r="BS36" s="22" t="str">
        <f t="shared" si="45"/>
        <v/>
      </c>
      <c r="BT36" s="22" t="str">
        <f t="shared" si="46"/>
        <v/>
      </c>
      <c r="BU36" s="22" t="str">
        <f t="shared" si="47"/>
        <v/>
      </c>
      <c r="BV36" s="22" t="str">
        <f t="shared" si="48"/>
        <v/>
      </c>
      <c r="BW36" s="22" t="str">
        <f t="shared" si="49"/>
        <v/>
      </c>
      <c r="BX36" s="22" t="str">
        <f t="shared" si="50"/>
        <v/>
      </c>
      <c r="BY36" s="22">
        <f t="shared" si="66"/>
        <v>0</v>
      </c>
      <c r="CA36" s="3">
        <f t="shared" si="67"/>
        <v>5</v>
      </c>
      <c r="CB36" s="3" t="str">
        <f t="shared" ref="CB36:CG36" si="83">CA36&amp;","&amp;AC36</f>
        <v>5,6</v>
      </c>
      <c r="CC36" s="3" t="str">
        <f t="shared" si="83"/>
        <v>5,6,7</v>
      </c>
      <c r="CD36" s="3" t="e">
        <f t="shared" si="83"/>
        <v>#N/A</v>
      </c>
      <c r="CE36" s="3" t="e">
        <f t="shared" si="83"/>
        <v>#N/A</v>
      </c>
      <c r="CF36" s="3" t="e">
        <f t="shared" si="83"/>
        <v>#N/A</v>
      </c>
      <c r="CG36" s="3" t="e">
        <f t="shared" si="83"/>
        <v>#N/A</v>
      </c>
    </row>
    <row r="37" spans="1:85" x14ac:dyDescent="0.4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16"/>
    </row>
    <row r="38" spans="1:85" x14ac:dyDescent="0.4">
      <c r="D38" s="22" t="s">
        <v>37</v>
      </c>
      <c r="E38" s="23" t="str">
        <f>E29</f>
        <v>1位-2位</v>
      </c>
      <c r="F38" s="23" t="str">
        <f t="shared" ref="F38:K38" si="84">F29</f>
        <v>2位-3位</v>
      </c>
      <c r="G38" s="23" t="str">
        <f t="shared" si="84"/>
        <v>3位-4位</v>
      </c>
      <c r="H38" s="23" t="str">
        <f t="shared" si="84"/>
        <v>4位-5位</v>
      </c>
      <c r="I38" s="23" t="str">
        <f t="shared" si="84"/>
        <v>5位-6位</v>
      </c>
      <c r="J38" s="23" t="str">
        <f t="shared" si="84"/>
        <v>6位-7位</v>
      </c>
      <c r="K38" s="23" t="str">
        <f t="shared" si="84"/>
        <v>7位</v>
      </c>
      <c r="L38" s="24"/>
      <c r="M38" s="17"/>
    </row>
    <row r="39" spans="1:85" x14ac:dyDescent="0.4">
      <c r="D39" s="23" t="str">
        <f>D30</f>
        <v>スポーツクラブA</v>
      </c>
      <c r="E39" s="22" t="str">
        <f>IFERROR("{"&amp;CA30&amp;"}","")</f>
        <v>{1}</v>
      </c>
      <c r="F39" s="22" t="str">
        <f t="shared" ref="F39:K39" si="85">IFERROR("{"&amp;CB30&amp;"}","")</f>
        <v>{1,4}</v>
      </c>
      <c r="G39" s="22" t="str">
        <f t="shared" si="85"/>
        <v>{1,4,3}</v>
      </c>
      <c r="H39" s="22" t="str">
        <f t="shared" si="85"/>
        <v>{1,4,3,2}</v>
      </c>
      <c r="I39" s="22" t="str">
        <f t="shared" si="85"/>
        <v>{1,4,3,2,5}</v>
      </c>
      <c r="J39" s="22" t="str">
        <f t="shared" si="85"/>
        <v>{1,4,3,2,5,6}</v>
      </c>
      <c r="K39" s="22" t="str">
        <f t="shared" si="85"/>
        <v>{1,4,3,2,5,6,7}</v>
      </c>
      <c r="L39" s="24"/>
      <c r="M39" s="17"/>
    </row>
    <row r="40" spans="1:85" x14ac:dyDescent="0.4">
      <c r="D40" s="23" t="str">
        <f t="shared" ref="D40:D45" si="86">D31</f>
        <v>スポーツクラブB</v>
      </c>
      <c r="E40" s="22" t="str">
        <f t="shared" ref="E40:K40" si="87">IFERROR("{"&amp;CA31&amp;"}","")</f>
        <v>{1}</v>
      </c>
      <c r="F40" s="22" t="str">
        <f t="shared" si="87"/>
        <v>{1,3}</v>
      </c>
      <c r="G40" s="22" t="str">
        <f t="shared" si="87"/>
        <v>{1,3,4}</v>
      </c>
      <c r="H40" s="22" t="str">
        <f t="shared" si="87"/>
        <v>{1,3,4,2}</v>
      </c>
      <c r="I40" s="22" t="str">
        <f t="shared" si="87"/>
        <v>{1,3,4,2,5}</v>
      </c>
      <c r="J40" s="22" t="str">
        <f t="shared" si="87"/>
        <v>{1,3,4,2,5,6}</v>
      </c>
      <c r="K40" s="22" t="str">
        <f t="shared" si="87"/>
        <v>{1,3,4,2,5,6,7}</v>
      </c>
      <c r="L40" s="24"/>
      <c r="M40" s="17"/>
    </row>
    <row r="41" spans="1:85" x14ac:dyDescent="0.4">
      <c r="D41" s="23" t="str">
        <f t="shared" si="86"/>
        <v>スポーツクラブC</v>
      </c>
      <c r="E41" s="22" t="str">
        <f t="shared" ref="E41:K41" si="88">IFERROR("{"&amp;CA32&amp;"}","")</f>
        <v>{2}</v>
      </c>
      <c r="F41" s="22" t="str">
        <f t="shared" si="88"/>
        <v>{2,3}</v>
      </c>
      <c r="G41" s="22" t="str">
        <f t="shared" si="88"/>
        <v>{2,3,4}</v>
      </c>
      <c r="H41" s="22" t="str">
        <f t="shared" si="88"/>
        <v>{2,3,4,1}</v>
      </c>
      <c r="I41" s="22" t="str">
        <f t="shared" si="88"/>
        <v>{2,3,4,1,5}</v>
      </c>
      <c r="J41" s="22" t="str">
        <f t="shared" si="88"/>
        <v>{2,3,4,1,5,6}</v>
      </c>
      <c r="K41" s="22" t="str">
        <f t="shared" si="88"/>
        <v>{2,3,4,1,5,6,7}</v>
      </c>
      <c r="L41" s="24"/>
      <c r="M41" s="17"/>
    </row>
    <row r="42" spans="1:85" x14ac:dyDescent="0.4">
      <c r="D42" s="23" t="str">
        <f t="shared" si="86"/>
        <v/>
      </c>
      <c r="E42" s="22" t="str">
        <f t="shared" ref="E42:K42" si="89">IFERROR("{"&amp;CA33&amp;"}","")</f>
        <v>{5}</v>
      </c>
      <c r="F42" s="22" t="str">
        <f t="shared" si="89"/>
        <v>{5,6}</v>
      </c>
      <c r="G42" s="22" t="str">
        <f t="shared" si="89"/>
        <v>{5,6,7}</v>
      </c>
      <c r="H42" s="22" t="str">
        <f t="shared" si="89"/>
        <v/>
      </c>
      <c r="I42" s="22" t="str">
        <f t="shared" si="89"/>
        <v/>
      </c>
      <c r="J42" s="22" t="str">
        <f t="shared" si="89"/>
        <v/>
      </c>
      <c r="K42" s="22" t="str">
        <f t="shared" si="89"/>
        <v/>
      </c>
      <c r="L42" s="24"/>
      <c r="M42" s="17"/>
    </row>
    <row r="43" spans="1:85" x14ac:dyDescent="0.4">
      <c r="D43" s="23" t="str">
        <f t="shared" si="86"/>
        <v/>
      </c>
      <c r="E43" s="22" t="str">
        <f t="shared" ref="E43:K43" si="90">IFERROR("{"&amp;CA34&amp;"}","")</f>
        <v>{5}</v>
      </c>
      <c r="F43" s="22" t="str">
        <f t="shared" si="90"/>
        <v>{5,6}</v>
      </c>
      <c r="G43" s="22" t="str">
        <f t="shared" si="90"/>
        <v>{5,6,7}</v>
      </c>
      <c r="H43" s="22" t="str">
        <f t="shared" si="90"/>
        <v/>
      </c>
      <c r="I43" s="22" t="str">
        <f t="shared" si="90"/>
        <v/>
      </c>
      <c r="J43" s="22" t="str">
        <f t="shared" si="90"/>
        <v/>
      </c>
      <c r="K43" s="22" t="str">
        <f t="shared" si="90"/>
        <v/>
      </c>
      <c r="L43" s="24"/>
      <c r="M43" s="17"/>
    </row>
    <row r="44" spans="1:85" x14ac:dyDescent="0.4">
      <c r="D44" s="23" t="str">
        <f t="shared" si="86"/>
        <v/>
      </c>
      <c r="E44" s="22" t="str">
        <f t="shared" ref="E44:K44" si="91">IFERROR("{"&amp;CA35&amp;"}","")</f>
        <v>{5}</v>
      </c>
      <c r="F44" s="22" t="str">
        <f t="shared" si="91"/>
        <v>{5,6}</v>
      </c>
      <c r="G44" s="22" t="str">
        <f t="shared" si="91"/>
        <v>{5,6,7}</v>
      </c>
      <c r="H44" s="22" t="str">
        <f t="shared" si="91"/>
        <v/>
      </c>
      <c r="I44" s="22" t="str">
        <f t="shared" si="91"/>
        <v/>
      </c>
      <c r="J44" s="22" t="str">
        <f t="shared" si="91"/>
        <v/>
      </c>
      <c r="K44" s="22" t="str">
        <f t="shared" si="91"/>
        <v/>
      </c>
      <c r="L44" s="24"/>
      <c r="M44" s="17"/>
    </row>
    <row r="45" spans="1:85" x14ac:dyDescent="0.4">
      <c r="D45" s="23" t="str">
        <f t="shared" si="86"/>
        <v/>
      </c>
      <c r="E45" s="22" t="str">
        <f t="shared" ref="E45:K45" si="92">IFERROR("{"&amp;CA36&amp;"}","")</f>
        <v>{5}</v>
      </c>
      <c r="F45" s="22" t="str">
        <f t="shared" si="92"/>
        <v>{5,6}</v>
      </c>
      <c r="G45" s="22" t="str">
        <f t="shared" si="92"/>
        <v>{5,6,7}</v>
      </c>
      <c r="H45" s="22" t="str">
        <f t="shared" si="92"/>
        <v/>
      </c>
      <c r="I45" s="22" t="str">
        <f t="shared" si="92"/>
        <v/>
      </c>
      <c r="J45" s="22" t="str">
        <f t="shared" si="92"/>
        <v/>
      </c>
      <c r="K45" s="22" t="str">
        <f t="shared" si="92"/>
        <v/>
      </c>
      <c r="L45" s="24"/>
      <c r="M45" s="17"/>
    </row>
    <row r="46" spans="1:85" x14ac:dyDescent="0.4">
      <c r="M46" s="17"/>
    </row>
    <row r="47" spans="1:85" x14ac:dyDescent="0.4">
      <c r="M47" s="17"/>
    </row>
    <row r="48" spans="1:85" x14ac:dyDescent="0.4">
      <c r="M48" s="17"/>
    </row>
    <row r="49" spans="13:13" x14ac:dyDescent="0.4">
      <c r="M49" s="17"/>
    </row>
    <row r="50" spans="13:13" x14ac:dyDescent="0.4">
      <c r="M50" s="17"/>
    </row>
    <row r="51" spans="13:13" x14ac:dyDescent="0.4">
      <c r="M51" s="17"/>
    </row>
    <row r="52" spans="13:13" x14ac:dyDescent="0.4">
      <c r="M52" s="17"/>
    </row>
    <row r="53" spans="13:13" x14ac:dyDescent="0.4">
      <c r="M53" s="17"/>
    </row>
    <row r="54" spans="13:13" x14ac:dyDescent="0.4">
      <c r="M54" s="17"/>
    </row>
    <row r="55" spans="13:13" x14ac:dyDescent="0.4">
      <c r="M55" s="17"/>
    </row>
    <row r="56" spans="13:13" x14ac:dyDescent="0.4">
      <c r="M56" s="17"/>
    </row>
    <row r="57" spans="13:13" x14ac:dyDescent="0.4">
      <c r="M57" s="17"/>
    </row>
    <row r="58" spans="13:13" x14ac:dyDescent="0.4">
      <c r="M58" s="17"/>
    </row>
    <row r="59" spans="13:13" x14ac:dyDescent="0.4">
      <c r="M59" s="17"/>
    </row>
    <row r="60" spans="13:13" x14ac:dyDescent="0.4">
      <c r="M60" s="17"/>
    </row>
    <row r="61" spans="13:13" x14ac:dyDescent="0.4">
      <c r="M61" s="17"/>
    </row>
    <row r="62" spans="13:13" x14ac:dyDescent="0.4">
      <c r="M62" s="17"/>
    </row>
    <row r="63" spans="13:13" x14ac:dyDescent="0.4">
      <c r="M63" s="17"/>
    </row>
    <row r="64" spans="13:13" x14ac:dyDescent="0.4">
      <c r="M64" s="17"/>
    </row>
    <row r="65" spans="13:13" x14ac:dyDescent="0.4">
      <c r="M65" s="17"/>
    </row>
    <row r="66" spans="13:13" x14ac:dyDescent="0.4">
      <c r="M66" s="17"/>
    </row>
    <row r="67" spans="13:13" x14ac:dyDescent="0.4">
      <c r="M67" s="17"/>
    </row>
    <row r="68" spans="13:13" x14ac:dyDescent="0.4">
      <c r="M68" s="17"/>
    </row>
    <row r="69" spans="13:13" x14ac:dyDescent="0.4">
      <c r="M69" s="17"/>
    </row>
    <row r="70" spans="13:13" x14ac:dyDescent="0.4">
      <c r="M70" s="17"/>
    </row>
    <row r="71" spans="13:13" x14ac:dyDescent="0.4">
      <c r="M71" s="17"/>
    </row>
    <row r="72" spans="13:13" x14ac:dyDescent="0.4">
      <c r="M72" s="17"/>
    </row>
    <row r="73" spans="13:13" x14ac:dyDescent="0.4">
      <c r="M73" s="17"/>
    </row>
    <row r="74" spans="13:13" x14ac:dyDescent="0.4">
      <c r="M74" s="17"/>
    </row>
    <row r="75" spans="13:13" x14ac:dyDescent="0.4">
      <c r="M75" s="17"/>
    </row>
    <row r="76" spans="13:13" x14ac:dyDescent="0.4">
      <c r="M76" s="17"/>
    </row>
    <row r="77" spans="13:13" x14ac:dyDescent="0.4">
      <c r="M77" s="17"/>
    </row>
    <row r="78" spans="13:13" x14ac:dyDescent="0.4">
      <c r="M78" s="17"/>
    </row>
    <row r="79" spans="13:13" x14ac:dyDescent="0.4">
      <c r="M79" s="17"/>
    </row>
    <row r="80" spans="13:13" x14ac:dyDescent="0.4">
      <c r="M80" s="17"/>
    </row>
    <row r="81" spans="13:13" x14ac:dyDescent="0.4">
      <c r="M81" s="17"/>
    </row>
    <row r="82" spans="13:13" x14ac:dyDescent="0.4">
      <c r="M82" s="17"/>
    </row>
    <row r="83" spans="13:13" x14ac:dyDescent="0.4">
      <c r="M83" s="17"/>
    </row>
    <row r="84" spans="13:13" x14ac:dyDescent="0.4">
      <c r="M84" s="17"/>
    </row>
    <row r="85" spans="13:13" x14ac:dyDescent="0.4">
      <c r="M85" s="17"/>
    </row>
    <row r="86" spans="13:13" x14ac:dyDescent="0.4">
      <c r="M86" s="17"/>
    </row>
    <row r="87" spans="13:13" x14ac:dyDescent="0.4">
      <c r="M87" s="17"/>
    </row>
    <row r="88" spans="13:13" x14ac:dyDescent="0.4">
      <c r="M88" s="17"/>
    </row>
    <row r="89" spans="13:13" x14ac:dyDescent="0.4">
      <c r="M89" s="17"/>
    </row>
    <row r="90" spans="13:13" x14ac:dyDescent="0.4">
      <c r="M90" s="17"/>
    </row>
    <row r="91" spans="13:13" x14ac:dyDescent="0.4">
      <c r="M91" s="17"/>
    </row>
    <row r="92" spans="13:13" x14ac:dyDescent="0.4">
      <c r="M92" s="17"/>
    </row>
    <row r="93" spans="13:13" x14ac:dyDescent="0.4">
      <c r="M93" s="17"/>
    </row>
    <row r="94" spans="13:13" x14ac:dyDescent="0.4">
      <c r="M94" s="17"/>
    </row>
    <row r="95" spans="13:13" x14ac:dyDescent="0.4">
      <c r="M95" s="17"/>
    </row>
    <row r="96" spans="13:13" x14ac:dyDescent="0.4">
      <c r="M96" s="17"/>
    </row>
    <row r="97" spans="13:13" x14ac:dyDescent="0.4">
      <c r="M97" s="17"/>
    </row>
    <row r="98" spans="13:13" x14ac:dyDescent="0.4">
      <c r="M98" s="17"/>
    </row>
    <row r="99" spans="13:13" x14ac:dyDescent="0.4">
      <c r="M99" s="17"/>
    </row>
    <row r="100" spans="13:13" x14ac:dyDescent="0.4">
      <c r="M100" s="17"/>
    </row>
    <row r="101" spans="13:13" x14ac:dyDescent="0.4">
      <c r="M101" s="17"/>
    </row>
    <row r="102" spans="13:13" x14ac:dyDescent="0.4">
      <c r="M102" s="17"/>
    </row>
    <row r="103" spans="13:13" x14ac:dyDescent="0.4">
      <c r="M103" s="17"/>
    </row>
    <row r="104" spans="13:13" x14ac:dyDescent="0.4">
      <c r="M104" s="17"/>
    </row>
    <row r="105" spans="13:13" x14ac:dyDescent="0.4">
      <c r="M105" s="17"/>
    </row>
    <row r="106" spans="13:13" x14ac:dyDescent="0.4">
      <c r="M106" s="17"/>
    </row>
    <row r="107" spans="13:13" x14ac:dyDescent="0.4">
      <c r="M107" s="17"/>
    </row>
    <row r="108" spans="13:13" x14ac:dyDescent="0.4">
      <c r="M108" s="17"/>
    </row>
    <row r="109" spans="13:13" x14ac:dyDescent="0.4">
      <c r="M109" s="17"/>
    </row>
    <row r="110" spans="13:13" x14ac:dyDescent="0.4">
      <c r="M110" s="17"/>
    </row>
    <row r="111" spans="13:13" x14ac:dyDescent="0.4">
      <c r="M111" s="17"/>
    </row>
    <row r="112" spans="13:13" x14ac:dyDescent="0.4">
      <c r="M112" s="17"/>
    </row>
    <row r="113" spans="13:13" x14ac:dyDescent="0.4">
      <c r="M113" s="17"/>
    </row>
    <row r="114" spans="13:13" x14ac:dyDescent="0.4">
      <c r="M114" s="17"/>
    </row>
    <row r="115" spans="13:13" x14ac:dyDescent="0.4">
      <c r="M115" s="17"/>
    </row>
    <row r="116" spans="13:13" x14ac:dyDescent="0.4">
      <c r="M116" s="17"/>
    </row>
    <row r="117" spans="13:13" x14ac:dyDescent="0.4">
      <c r="M117" s="17"/>
    </row>
    <row r="118" spans="13:13" x14ac:dyDescent="0.4">
      <c r="M118" s="17"/>
    </row>
    <row r="119" spans="13:13" x14ac:dyDescent="0.4">
      <c r="M119" s="17"/>
    </row>
    <row r="120" spans="13:13" x14ac:dyDescent="0.4">
      <c r="M120" s="17"/>
    </row>
    <row r="121" spans="13:13" x14ac:dyDescent="0.4">
      <c r="M121" s="17"/>
    </row>
    <row r="122" spans="13:13" x14ac:dyDescent="0.4">
      <c r="M122" s="17"/>
    </row>
    <row r="123" spans="13:13" x14ac:dyDescent="0.4">
      <c r="M123" s="17"/>
    </row>
    <row r="124" spans="13:13" x14ac:dyDescent="0.4">
      <c r="M124" s="17"/>
    </row>
    <row r="125" spans="13:13" x14ac:dyDescent="0.4">
      <c r="M125" s="17"/>
    </row>
    <row r="126" spans="13:13" x14ac:dyDescent="0.4">
      <c r="M126" s="17"/>
    </row>
    <row r="127" spans="13:13" x14ac:dyDescent="0.4">
      <c r="M127" s="17"/>
    </row>
    <row r="128" spans="13:13" x14ac:dyDescent="0.4">
      <c r="M128" s="17"/>
    </row>
    <row r="129" spans="13:13" x14ac:dyDescent="0.4">
      <c r="M129" s="17"/>
    </row>
    <row r="130" spans="13:13" x14ac:dyDescent="0.4">
      <c r="M130" s="17"/>
    </row>
    <row r="131" spans="13:13" x14ac:dyDescent="0.4">
      <c r="M131" s="17"/>
    </row>
    <row r="132" spans="13:13" x14ac:dyDescent="0.4">
      <c r="M132" s="17"/>
    </row>
    <row r="133" spans="13:13" x14ac:dyDescent="0.4">
      <c r="M133" s="17"/>
    </row>
    <row r="134" spans="13:13" x14ac:dyDescent="0.4">
      <c r="M134" s="17"/>
    </row>
    <row r="135" spans="13:13" x14ac:dyDescent="0.4">
      <c r="M135" s="17"/>
    </row>
    <row r="136" spans="13:13" x14ac:dyDescent="0.4">
      <c r="M136" s="17"/>
    </row>
    <row r="137" spans="13:13" x14ac:dyDescent="0.4">
      <c r="M137" s="17"/>
    </row>
    <row r="138" spans="13:13" x14ac:dyDescent="0.4">
      <c r="M138" s="17"/>
    </row>
    <row r="139" spans="13:13" x14ac:dyDescent="0.4">
      <c r="M139" s="17"/>
    </row>
    <row r="140" spans="13:13" x14ac:dyDescent="0.4">
      <c r="M140" s="17"/>
    </row>
    <row r="141" spans="13:13" x14ac:dyDescent="0.4">
      <c r="M141" s="17"/>
    </row>
    <row r="142" spans="13:13" x14ac:dyDescent="0.4">
      <c r="M142" s="17"/>
    </row>
    <row r="143" spans="13:13" x14ac:dyDescent="0.4">
      <c r="M143" s="17"/>
    </row>
    <row r="144" spans="13:13" x14ac:dyDescent="0.4">
      <c r="M144" s="17"/>
    </row>
    <row r="145" spans="13:13" x14ac:dyDescent="0.4">
      <c r="M145" s="17"/>
    </row>
    <row r="146" spans="13:13" x14ac:dyDescent="0.4">
      <c r="M146" s="17"/>
    </row>
    <row r="147" spans="13:13" x14ac:dyDescent="0.4">
      <c r="M147" s="17"/>
    </row>
    <row r="148" spans="13:13" x14ac:dyDescent="0.4">
      <c r="M148" s="17"/>
    </row>
    <row r="149" spans="13:13" x14ac:dyDescent="0.4">
      <c r="M149" s="17"/>
    </row>
    <row r="150" spans="13:13" x14ac:dyDescent="0.4">
      <c r="M150" s="17"/>
    </row>
    <row r="151" spans="13:13" x14ac:dyDescent="0.4">
      <c r="M151" s="17"/>
    </row>
    <row r="152" spans="13:13" x14ac:dyDescent="0.4">
      <c r="M152" s="17"/>
    </row>
    <row r="153" spans="13:13" x14ac:dyDescent="0.4">
      <c r="M153" s="17"/>
    </row>
    <row r="154" spans="13:13" x14ac:dyDescent="0.4">
      <c r="M154" s="17"/>
    </row>
    <row r="155" spans="13:13" x14ac:dyDescent="0.4">
      <c r="M155" s="17"/>
    </row>
    <row r="156" spans="13:13" x14ac:dyDescent="0.4">
      <c r="M156" s="17"/>
    </row>
    <row r="157" spans="13:13" x14ac:dyDescent="0.4">
      <c r="M157" s="17"/>
    </row>
    <row r="158" spans="13:13" x14ac:dyDescent="0.4">
      <c r="M158" s="17"/>
    </row>
    <row r="159" spans="13:13" x14ac:dyDescent="0.4">
      <c r="M159" s="17"/>
    </row>
    <row r="160" spans="13:13" x14ac:dyDescent="0.4">
      <c r="M160" s="17"/>
    </row>
    <row r="161" spans="13:13" x14ac:dyDescent="0.4">
      <c r="M161" s="17"/>
    </row>
    <row r="162" spans="13:13" x14ac:dyDescent="0.4">
      <c r="M162" s="17"/>
    </row>
    <row r="163" spans="13:13" x14ac:dyDescent="0.4">
      <c r="M163" s="17"/>
    </row>
    <row r="164" spans="13:13" x14ac:dyDescent="0.4">
      <c r="M164" s="17"/>
    </row>
    <row r="165" spans="13:13" x14ac:dyDescent="0.4">
      <c r="M165" s="17"/>
    </row>
    <row r="166" spans="13:13" x14ac:dyDescent="0.4">
      <c r="M166" s="17"/>
    </row>
    <row r="167" spans="13:13" x14ac:dyDescent="0.4">
      <c r="M167" s="17"/>
    </row>
    <row r="168" spans="13:13" x14ac:dyDescent="0.4">
      <c r="M168" s="17"/>
    </row>
    <row r="169" spans="13:13" x14ac:dyDescent="0.4">
      <c r="M169" s="17"/>
    </row>
    <row r="170" spans="13:13" x14ac:dyDescent="0.4">
      <c r="M170" s="17"/>
    </row>
    <row r="171" spans="13:13" x14ac:dyDescent="0.4">
      <c r="M171" s="17"/>
    </row>
    <row r="172" spans="13:13" x14ac:dyDescent="0.4">
      <c r="M172" s="17"/>
    </row>
    <row r="173" spans="13:13" x14ac:dyDescent="0.4">
      <c r="M173" s="17"/>
    </row>
    <row r="174" spans="13:13" x14ac:dyDescent="0.4">
      <c r="M174" s="17"/>
    </row>
    <row r="175" spans="13:13" x14ac:dyDescent="0.4">
      <c r="M175" s="17"/>
    </row>
    <row r="176" spans="13:13" x14ac:dyDescent="0.4">
      <c r="M176" s="17"/>
    </row>
    <row r="177" spans="13:13" x14ac:dyDescent="0.4">
      <c r="M177" s="17"/>
    </row>
    <row r="178" spans="13:13" x14ac:dyDescent="0.4">
      <c r="M178" s="17"/>
    </row>
    <row r="179" spans="13:13" x14ac:dyDescent="0.4">
      <c r="M179" s="17"/>
    </row>
    <row r="180" spans="13:13" x14ac:dyDescent="0.4">
      <c r="M180" s="17"/>
    </row>
    <row r="181" spans="13:13" x14ac:dyDescent="0.4">
      <c r="M181" s="17"/>
    </row>
    <row r="182" spans="13:13" x14ac:dyDescent="0.4">
      <c r="M182" s="17"/>
    </row>
    <row r="183" spans="13:13" x14ac:dyDescent="0.4">
      <c r="M183" s="17"/>
    </row>
    <row r="184" spans="13:13" x14ac:dyDescent="0.4">
      <c r="M184" s="17"/>
    </row>
    <row r="185" spans="13:13" x14ac:dyDescent="0.4">
      <c r="M185" s="17"/>
    </row>
  </sheetData>
  <mergeCells count="10">
    <mergeCell ref="AW28:BC28"/>
    <mergeCell ref="BD28:BJ28"/>
    <mergeCell ref="BK28:BQ28"/>
    <mergeCell ref="BR28:BX28"/>
    <mergeCell ref="CA28:CG28"/>
    <mergeCell ref="N28:T28"/>
    <mergeCell ref="U28:AA28"/>
    <mergeCell ref="AB28:AH28"/>
    <mergeCell ref="AI28:AO28"/>
    <mergeCell ref="AP28:AV28"/>
  </mergeCells>
  <phoneticPr fontId="2"/>
  <dataValidations count="1">
    <dataValidation type="whole" allowBlank="1" showInputMessage="1" showErrorMessage="1" sqref="B1:B2" xr:uid="{00000000-0002-0000-0100-000000000000}">
      <formula1>2</formula1>
      <formula2>8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SportClub_ex</vt:lpstr>
      <vt:lpstr>グラフ1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eiichiro</dc:creator>
  <cp:lastModifiedBy>eiichiro</cp:lastModifiedBy>
  <dcterms:created xsi:type="dcterms:W3CDTF">2018-02-25T08:41:54Z</dcterms:created>
  <dcterms:modified xsi:type="dcterms:W3CDTF">2018-05-02T00:59:10Z</dcterms:modified>
</cp:coreProperties>
</file>