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9695435F-1EBA-45FB-83FC-069A22C8A0AF}" xr6:coauthVersionLast="32" xr6:coauthVersionMax="32" xr10:uidLastSave="{00000000-0000-0000-0000-000000000000}"/>
  <bookViews>
    <workbookView xWindow="240" yWindow="60" windowWidth="14940" windowHeight="8550" xr2:uid="{00000000-000D-0000-FFFF-FFFF00000000}"/>
  </bookViews>
  <sheets>
    <sheet name="Sheet1" sheetId="1" r:id="rId1"/>
    <sheet name="Sheet2" sheetId="2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D7" i="1" l="1"/>
  <c r="C7" i="1"/>
  <c r="B7" i="1"/>
  <c r="F7" i="1"/>
  <c r="E13" i="1" s="1"/>
  <c r="E19" i="1" s="1"/>
  <c r="D13" i="1"/>
  <c r="D19" i="1" s="1"/>
  <c r="C13" i="1"/>
  <c r="C19" i="1"/>
  <c r="C75" i="1" s="1"/>
  <c r="B13" i="1"/>
  <c r="B19" i="1" s="1"/>
  <c r="B75" i="1" s="1"/>
  <c r="E18" i="1"/>
  <c r="C6" i="1"/>
  <c r="F6" i="1"/>
  <c r="D12" i="1" s="1"/>
  <c r="D18" i="1" s="1"/>
  <c r="C12" i="1"/>
  <c r="C18" i="1" s="1"/>
  <c r="B18" i="1"/>
  <c r="B25" i="1" s="1"/>
  <c r="E17" i="1"/>
  <c r="E24" i="1" s="1"/>
  <c r="D17" i="1"/>
  <c r="D24" i="1" s="1"/>
  <c r="B5" i="1"/>
  <c r="F5" i="1" s="1"/>
  <c r="C11" i="1" s="1"/>
  <c r="C17" i="1" s="1"/>
  <c r="B11" i="1"/>
  <c r="B17" i="1"/>
  <c r="B73" i="1" s="1"/>
  <c r="E16" i="1"/>
  <c r="E23" i="1" s="1"/>
  <c r="D16" i="1"/>
  <c r="D23" i="1" s="1"/>
  <c r="C16" i="1"/>
  <c r="C44" i="1" s="1"/>
  <c r="F4" i="1"/>
  <c r="B10" i="1" s="1"/>
  <c r="B16" i="1" s="1"/>
  <c r="B24" i="1"/>
  <c r="E25" i="1"/>
  <c r="C26" i="1"/>
  <c r="C30" i="1"/>
  <c r="B31" i="1"/>
  <c r="E32" i="1"/>
  <c r="C33" i="1"/>
  <c r="D44" i="1"/>
  <c r="B45" i="1"/>
  <c r="D45" i="1"/>
  <c r="E45" i="1"/>
  <c r="E46" i="1"/>
  <c r="C47" i="1"/>
  <c r="C58" i="1"/>
  <c r="D58" i="1"/>
  <c r="B59" i="1"/>
  <c r="D59" i="1"/>
  <c r="E59" i="1"/>
  <c r="E60" i="1"/>
  <c r="C61" i="1"/>
  <c r="D72" i="1"/>
  <c r="E73" i="1"/>
  <c r="E74" i="1"/>
  <c r="D73" i="1" l="1"/>
  <c r="E30" i="1"/>
  <c r="E58" i="1"/>
  <c r="E44" i="1"/>
  <c r="E31" i="1"/>
  <c r="D30" i="1"/>
  <c r="E72" i="1"/>
  <c r="D31" i="1"/>
  <c r="C32" i="1"/>
  <c r="C25" i="1"/>
  <c r="F25" i="1" s="1"/>
  <c r="C46" i="1"/>
  <c r="C74" i="1"/>
  <c r="C60" i="1"/>
  <c r="D26" i="1"/>
  <c r="D33" i="1"/>
  <c r="D61" i="1"/>
  <c r="D47" i="1"/>
  <c r="D75" i="1"/>
  <c r="D32" i="1"/>
  <c r="D60" i="1"/>
  <c r="D25" i="1"/>
  <c r="D46" i="1"/>
  <c r="D74" i="1"/>
  <c r="B23" i="1"/>
  <c r="F23" i="1" s="1"/>
  <c r="B72" i="1"/>
  <c r="B58" i="1"/>
  <c r="B44" i="1"/>
  <c r="B30" i="1"/>
  <c r="E26" i="1"/>
  <c r="E33" i="1"/>
  <c r="E75" i="1"/>
  <c r="E61" i="1"/>
  <c r="E47" i="1"/>
  <c r="C45" i="1"/>
  <c r="C73" i="1"/>
  <c r="C24" i="1"/>
  <c r="F24" i="1" s="1"/>
  <c r="C31" i="1"/>
  <c r="C59" i="1"/>
  <c r="C23" i="1"/>
  <c r="B61" i="1"/>
  <c r="B33" i="1"/>
  <c r="B26" i="1"/>
  <c r="F26" i="1" s="1"/>
  <c r="B60" i="1"/>
  <c r="B32" i="1"/>
  <c r="C72" i="1"/>
  <c r="B47" i="1"/>
  <c r="B74" i="1"/>
  <c r="B46" i="1"/>
  <c r="F27" i="1" l="1"/>
  <c r="G25" i="1" s="1"/>
  <c r="D35" i="1" s="1"/>
  <c r="D37" i="1" l="1"/>
  <c r="D38" i="1"/>
  <c r="D40" i="1"/>
  <c r="D39" i="1"/>
  <c r="G23" i="1"/>
  <c r="B35" i="1" s="1"/>
  <c r="G24" i="1"/>
  <c r="C35" i="1" s="1"/>
  <c r="G26" i="1"/>
  <c r="E35" i="1" s="1"/>
  <c r="E38" i="1" l="1"/>
  <c r="E39" i="1"/>
  <c r="E37" i="1"/>
  <c r="E40" i="1"/>
  <c r="C40" i="1"/>
  <c r="C37" i="1"/>
  <c r="C38" i="1"/>
  <c r="C39" i="1"/>
  <c r="B38" i="1"/>
  <c r="B40" i="1"/>
  <c r="B39" i="1"/>
  <c r="B37" i="1"/>
  <c r="F37" i="1" l="1"/>
  <c r="F39" i="1"/>
  <c r="F40" i="1"/>
  <c r="F38" i="1"/>
  <c r="F41" i="1" l="1"/>
  <c r="G37" i="1" s="1"/>
  <c r="B49" i="1" s="1"/>
  <c r="B52" i="1" l="1"/>
  <c r="B54" i="1"/>
  <c r="B53" i="1"/>
  <c r="B51" i="1"/>
  <c r="G39" i="1"/>
  <c r="D49" i="1" s="1"/>
  <c r="G40" i="1"/>
  <c r="E49" i="1" s="1"/>
  <c r="G38" i="1"/>
  <c r="C49" i="1" s="1"/>
  <c r="E52" i="1" l="1"/>
  <c r="E53" i="1"/>
  <c r="E51" i="1"/>
  <c r="E54" i="1"/>
  <c r="C54" i="1"/>
  <c r="F54" i="1" s="1"/>
  <c r="C51" i="1"/>
  <c r="C52" i="1"/>
  <c r="F52" i="1" s="1"/>
  <c r="C53" i="1"/>
  <c r="D52" i="1"/>
  <c r="D51" i="1"/>
  <c r="D53" i="1"/>
  <c r="F53" i="1" s="1"/>
  <c r="D54" i="1"/>
  <c r="F51" i="1" l="1"/>
  <c r="F55" i="1"/>
  <c r="G51" i="1" s="1"/>
  <c r="B63" i="1" s="1"/>
  <c r="G53" i="1"/>
  <c r="D63" i="1" s="1"/>
  <c r="G52" i="1"/>
  <c r="C63" i="1" s="1"/>
  <c r="G54" i="1" l="1"/>
  <c r="E63" i="1" s="1"/>
  <c r="B66" i="1"/>
  <c r="B67" i="1"/>
  <c r="B65" i="1"/>
  <c r="B68" i="1"/>
  <c r="E66" i="1"/>
  <c r="E67" i="1"/>
  <c r="E65" i="1"/>
  <c r="E68" i="1"/>
  <c r="C65" i="1"/>
  <c r="C68" i="1"/>
  <c r="C66" i="1"/>
  <c r="C67" i="1"/>
  <c r="D65" i="1"/>
  <c r="D66" i="1"/>
  <c r="D68" i="1"/>
  <c r="D67" i="1"/>
  <c r="F68" i="1" l="1"/>
  <c r="F65" i="1"/>
  <c r="F67" i="1"/>
  <c r="F66" i="1"/>
  <c r="F69" i="1" l="1"/>
  <c r="G66" i="1" s="1"/>
  <c r="C77" i="1" s="1"/>
  <c r="G65" i="1"/>
  <c r="B77" i="1" s="1"/>
  <c r="G68" i="1"/>
  <c r="E77" i="1" s="1"/>
  <c r="C82" i="1" l="1"/>
  <c r="C81" i="1"/>
  <c r="C79" i="1"/>
  <c r="C80" i="1"/>
  <c r="E80" i="1"/>
  <c r="E81" i="1"/>
  <c r="E79" i="1"/>
  <c r="E82" i="1"/>
  <c r="B80" i="1"/>
  <c r="B82" i="1"/>
  <c r="B81" i="1"/>
  <c r="B79" i="1"/>
  <c r="G67" i="1"/>
  <c r="D77" i="1" s="1"/>
  <c r="D80" i="1" l="1"/>
  <c r="D79" i="1"/>
  <c r="F79" i="1" s="1"/>
  <c r="D81" i="1"/>
  <c r="F81" i="1" s="1"/>
  <c r="D82" i="1"/>
  <c r="F82" i="1"/>
  <c r="F80" i="1"/>
  <c r="F83" i="1" l="1"/>
  <c r="G79" i="1"/>
  <c r="G82" i="1"/>
  <c r="G80" i="1"/>
  <c r="G81" i="1"/>
</calcChain>
</file>

<file path=xl/sharedStrings.xml><?xml version="1.0" encoding="utf-8"?>
<sst xmlns="http://schemas.openxmlformats.org/spreadsheetml/2006/main" count="39" uniqueCount="18">
  <si>
    <t>欠損値がある場合（ハーカーの方法で求める）  マクロを使用しない方法</t>
    <rPh sb="0" eb="2">
      <t>ケッソン</t>
    </rPh>
    <rPh sb="2" eb="3">
      <t>チ</t>
    </rPh>
    <rPh sb="6" eb="8">
      <t>バアイ</t>
    </rPh>
    <rPh sb="14" eb="16">
      <t>ホウホウ</t>
    </rPh>
    <rPh sb="17" eb="18">
      <t>モト</t>
    </rPh>
    <rPh sb="27" eb="29">
      <t>シヨウ</t>
    </rPh>
    <rPh sb="32" eb="34">
      <t>ホウホウ</t>
    </rPh>
    <phoneticPr fontId="1"/>
  </si>
  <si>
    <t>1回目</t>
    <rPh sb="1" eb="3">
      <t>カイメ</t>
    </rPh>
    <phoneticPr fontId="1"/>
  </si>
  <si>
    <t>一対比較表</t>
    <rPh sb="0" eb="2">
      <t>イッツイ</t>
    </rPh>
    <rPh sb="2" eb="5">
      <t>ヒカクヒョウ</t>
    </rPh>
    <phoneticPr fontId="1"/>
  </si>
  <si>
    <t>最初の重み</t>
    <rPh sb="0" eb="2">
      <t>サイショ</t>
    </rPh>
    <rPh sb="3" eb="4">
      <t>オモ</t>
    </rPh>
    <phoneticPr fontId="1"/>
  </si>
  <si>
    <t>合計</t>
    <rPh sb="0" eb="2">
      <t>ゴウケイ</t>
    </rPh>
    <phoneticPr fontId="1"/>
  </si>
  <si>
    <t>重み</t>
    <rPh sb="0" eb="1">
      <t>オモ</t>
    </rPh>
    <phoneticPr fontId="1"/>
  </si>
  <si>
    <t>積</t>
    <rPh sb="0" eb="1">
      <t>セキ</t>
    </rPh>
    <phoneticPr fontId="1"/>
  </si>
  <si>
    <t>2回目</t>
    <rPh sb="1" eb="3">
      <t>カイメ</t>
    </rPh>
    <phoneticPr fontId="1"/>
  </si>
  <si>
    <t>1回目の重み</t>
    <rPh sb="1" eb="3">
      <t>カイメ</t>
    </rPh>
    <rPh sb="4" eb="5">
      <t>オモ</t>
    </rPh>
    <phoneticPr fontId="1"/>
  </si>
  <si>
    <t>3回目</t>
    <rPh sb="1" eb="3">
      <t>カイメ</t>
    </rPh>
    <phoneticPr fontId="1"/>
  </si>
  <si>
    <t>2回目の重み</t>
    <rPh sb="1" eb="3">
      <t>カイメ</t>
    </rPh>
    <rPh sb="4" eb="5">
      <t>オモ</t>
    </rPh>
    <phoneticPr fontId="1"/>
  </si>
  <si>
    <t>4回目</t>
    <rPh sb="1" eb="3">
      <t>カイメ</t>
    </rPh>
    <phoneticPr fontId="1"/>
  </si>
  <si>
    <t>3回目の重み</t>
    <rPh sb="1" eb="3">
      <t>カイメ</t>
    </rPh>
    <rPh sb="4" eb="5">
      <t>オモ</t>
    </rPh>
    <phoneticPr fontId="1"/>
  </si>
  <si>
    <t>5回目</t>
    <rPh sb="1" eb="3">
      <t>カイメ</t>
    </rPh>
    <phoneticPr fontId="1"/>
  </si>
  <si>
    <t>4回目の重み</t>
    <rPh sb="1" eb="3">
      <t>カイメ</t>
    </rPh>
    <rPh sb="4" eb="5">
      <t>オモ</t>
    </rPh>
    <phoneticPr fontId="1"/>
  </si>
  <si>
    <t>欠損値がある一対比較表</t>
    <rPh sb="0" eb="2">
      <t>ケッソン</t>
    </rPh>
    <rPh sb="2" eb="3">
      <t>チ</t>
    </rPh>
    <rPh sb="6" eb="8">
      <t>イッツイ</t>
    </rPh>
    <rPh sb="8" eb="11">
      <t>ヒカクヒョウ</t>
    </rPh>
    <phoneticPr fontId="1"/>
  </si>
  <si>
    <t>欠損値（0）の個数</t>
    <rPh sb="0" eb="2">
      <t>ケッソン</t>
    </rPh>
    <rPh sb="2" eb="3">
      <t>チ</t>
    </rPh>
    <rPh sb="7" eb="9">
      <t>コスウ</t>
    </rPh>
    <phoneticPr fontId="1"/>
  </si>
  <si>
    <t>変換した一対比較表</t>
    <rPh sb="0" eb="2">
      <t>ヘンカン</t>
    </rPh>
    <rPh sb="4" eb="6">
      <t>イッツイ</t>
    </rPh>
    <rPh sb="6" eb="9">
      <t>ヒカクヒョウ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</si>
</sst>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76" fontId="0" fillId="0" borderId="0" xfId="0" applyNumberFormat="1" applyBorder="1"/>
    <xf numFmtId="176" fontId="0" fillId="0" borderId="6" xfId="0" applyNumberFormat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84"/>
  <sheetViews>
    <sheetView tabSelected="1" workbookViewId="0">
      <selection activeCell="F7" sqref="F7"/>
    </sheetView>
  </sheetViews>
  <sheetFormatPr defaultRowHeight="13.5" x14ac:dyDescent="0.15"/>
  <cols>
    <col min="1" max="1" width="13.125" customWidth="1"/>
    <col min="6" max="6" width="15" customWidth="1"/>
  </cols>
  <sheetData>
    <row r="1" spans="1:7" x14ac:dyDescent="0.15">
      <c r="A1" t="s">
        <v>0</v>
      </c>
    </row>
    <row r="3" spans="1:7" x14ac:dyDescent="0.15">
      <c r="A3" t="s">
        <v>15</v>
      </c>
      <c r="F3" t="s">
        <v>16</v>
      </c>
    </row>
    <row r="4" spans="1:7" x14ac:dyDescent="0.15">
      <c r="B4" s="5">
        <v>1</v>
      </c>
      <c r="C4" s="5">
        <v>3</v>
      </c>
      <c r="D4" s="5">
        <v>0</v>
      </c>
      <c r="E4" s="5">
        <v>7</v>
      </c>
      <c r="F4" s="5">
        <f>COUNTIF(B4:E4,0)</f>
        <v>1</v>
      </c>
    </row>
    <row r="5" spans="1:7" x14ac:dyDescent="0.15">
      <c r="B5" s="5">
        <f>1/C4</f>
        <v>0.33333333333333331</v>
      </c>
      <c r="C5" s="5">
        <v>1</v>
      </c>
      <c r="D5" s="5">
        <v>1</v>
      </c>
      <c r="E5" s="5">
        <v>5</v>
      </c>
      <c r="F5" s="5">
        <f>COUNTIF(B5:E5,0)</f>
        <v>0</v>
      </c>
    </row>
    <row r="6" spans="1:7" x14ac:dyDescent="0.15">
      <c r="B6" s="5">
        <v>0</v>
      </c>
      <c r="C6" s="5">
        <f>1/D5</f>
        <v>1</v>
      </c>
      <c r="D6" s="5">
        <v>1</v>
      </c>
      <c r="E6" s="5">
        <v>3</v>
      </c>
      <c r="F6" s="5">
        <f>COUNTIF(B6:E6,0)</f>
        <v>1</v>
      </c>
    </row>
    <row r="7" spans="1:7" x14ac:dyDescent="0.15">
      <c r="B7" s="5">
        <f>1/E4</f>
        <v>0.14285714285714285</v>
      </c>
      <c r="C7" s="5">
        <f>1/E5</f>
        <v>0.2</v>
      </c>
      <c r="D7" s="5">
        <f>1/E6</f>
        <v>0.33333333333333331</v>
      </c>
      <c r="E7" s="5">
        <v>1</v>
      </c>
      <c r="F7" s="5">
        <f>COUNTIF(B7:E7,0)</f>
        <v>0</v>
      </c>
    </row>
    <row r="9" spans="1:7" x14ac:dyDescent="0.15">
      <c r="A9" t="s">
        <v>17</v>
      </c>
    </row>
    <row r="10" spans="1:7" x14ac:dyDescent="0.15">
      <c r="B10" s="5">
        <f>1+$F4</f>
        <v>2</v>
      </c>
      <c r="C10" s="5">
        <v>3</v>
      </c>
      <c r="D10" s="5">
        <v>0</v>
      </c>
      <c r="E10" s="5">
        <v>7</v>
      </c>
    </row>
    <row r="11" spans="1:7" x14ac:dyDescent="0.15">
      <c r="B11" s="5">
        <f>1/C10</f>
        <v>0.33333333333333331</v>
      </c>
      <c r="C11" s="5">
        <f>1+$F5</f>
        <v>1</v>
      </c>
      <c r="D11" s="5">
        <v>1</v>
      </c>
      <c r="E11" s="5">
        <v>5</v>
      </c>
    </row>
    <row r="12" spans="1:7" x14ac:dyDescent="0.15">
      <c r="B12" s="5">
        <v>0</v>
      </c>
      <c r="C12" s="5">
        <f>1/D11</f>
        <v>1</v>
      </c>
      <c r="D12" s="5">
        <f>1+$F6</f>
        <v>2</v>
      </c>
      <c r="E12" s="5">
        <v>3</v>
      </c>
    </row>
    <row r="13" spans="1:7" x14ac:dyDescent="0.15">
      <c r="B13" s="5">
        <f>1/E10</f>
        <v>0.14285714285714285</v>
      </c>
      <c r="C13" s="5">
        <f>1/E11</f>
        <v>0.2</v>
      </c>
      <c r="D13" s="5">
        <f>1/E12</f>
        <v>0.33333333333333331</v>
      </c>
      <c r="E13" s="5">
        <f>1+$F7</f>
        <v>1</v>
      </c>
    </row>
    <row r="14" spans="1:7" ht="14.25" thickBot="1" x14ac:dyDescent="0.2"/>
    <row r="15" spans="1:7" ht="14.25" thickTop="1" x14ac:dyDescent="0.15">
      <c r="A15" s="1" t="s">
        <v>1</v>
      </c>
      <c r="B15" s="2" t="s">
        <v>2</v>
      </c>
      <c r="C15" s="2"/>
      <c r="D15" s="2"/>
      <c r="E15" s="2"/>
      <c r="F15" s="2"/>
      <c r="G15" s="3"/>
    </row>
    <row r="16" spans="1:7" x14ac:dyDescent="0.15">
      <c r="A16" s="4"/>
      <c r="B16" s="5">
        <f t="shared" ref="B16:E17" si="0">B10</f>
        <v>2</v>
      </c>
      <c r="C16" s="5">
        <f t="shared" si="0"/>
        <v>3</v>
      </c>
      <c r="D16" s="5">
        <f t="shared" si="0"/>
        <v>0</v>
      </c>
      <c r="E16" s="5">
        <f t="shared" si="0"/>
        <v>7</v>
      </c>
      <c r="F16" s="6"/>
      <c r="G16" s="7"/>
    </row>
    <row r="17" spans="1:7" x14ac:dyDescent="0.15">
      <c r="A17" s="4"/>
      <c r="B17" s="5">
        <f t="shared" si="0"/>
        <v>0.33333333333333331</v>
      </c>
      <c r="C17" s="5">
        <f t="shared" si="0"/>
        <v>1</v>
      </c>
      <c r="D17" s="5">
        <f t="shared" si="0"/>
        <v>1</v>
      </c>
      <c r="E17" s="5">
        <f t="shared" si="0"/>
        <v>5</v>
      </c>
      <c r="F17" s="6"/>
      <c r="G17" s="7"/>
    </row>
    <row r="18" spans="1:7" x14ac:dyDescent="0.15">
      <c r="A18" s="4"/>
      <c r="B18" s="5">
        <f t="shared" ref="B18:E19" si="1">B12</f>
        <v>0</v>
      </c>
      <c r="C18" s="5">
        <f t="shared" si="1"/>
        <v>1</v>
      </c>
      <c r="D18" s="5">
        <f t="shared" si="1"/>
        <v>2</v>
      </c>
      <c r="E18" s="5">
        <f t="shared" si="1"/>
        <v>3</v>
      </c>
      <c r="F18" s="6"/>
      <c r="G18" s="7"/>
    </row>
    <row r="19" spans="1:7" x14ac:dyDescent="0.15">
      <c r="A19" s="4"/>
      <c r="B19" s="5">
        <f t="shared" si="1"/>
        <v>0.14285714285714285</v>
      </c>
      <c r="C19" s="5">
        <f t="shared" si="1"/>
        <v>0.2</v>
      </c>
      <c r="D19" s="5">
        <f t="shared" si="1"/>
        <v>0.33333333333333331</v>
      </c>
      <c r="E19" s="5">
        <f t="shared" si="1"/>
        <v>1</v>
      </c>
      <c r="F19" s="6"/>
      <c r="G19" s="7"/>
    </row>
    <row r="20" spans="1:7" x14ac:dyDescent="0.15">
      <c r="A20" s="4"/>
      <c r="B20" s="8"/>
      <c r="C20" s="8"/>
      <c r="D20" s="8"/>
      <c r="E20" s="8"/>
      <c r="F20" s="6"/>
      <c r="G20" s="7"/>
    </row>
    <row r="21" spans="1:7" x14ac:dyDescent="0.15">
      <c r="A21" s="4" t="s">
        <v>3</v>
      </c>
      <c r="B21" s="5">
        <v>0.25</v>
      </c>
      <c r="C21" s="5">
        <v>0.25</v>
      </c>
      <c r="D21" s="5">
        <v>0.25</v>
      </c>
      <c r="E21" s="5">
        <v>0.25</v>
      </c>
      <c r="F21" s="8"/>
      <c r="G21" s="9"/>
    </row>
    <row r="22" spans="1:7" x14ac:dyDescent="0.15">
      <c r="A22" s="4"/>
      <c r="B22" s="8"/>
      <c r="C22" s="8"/>
      <c r="D22" s="8"/>
      <c r="E22" s="8"/>
      <c r="F22" s="8" t="s">
        <v>4</v>
      </c>
      <c r="G22" s="9" t="s">
        <v>5</v>
      </c>
    </row>
    <row r="23" spans="1:7" x14ac:dyDescent="0.15">
      <c r="A23" s="4" t="s">
        <v>6</v>
      </c>
      <c r="B23" s="5">
        <f t="shared" ref="B23:E25" si="2">B16*B$21</f>
        <v>0.5</v>
      </c>
      <c r="C23" s="5">
        <f t="shared" si="2"/>
        <v>0.75</v>
      </c>
      <c r="D23" s="5">
        <f t="shared" si="2"/>
        <v>0</v>
      </c>
      <c r="E23" s="5">
        <f t="shared" si="2"/>
        <v>1.75</v>
      </c>
      <c r="F23" s="8">
        <f>SUM(B23:E23)</f>
        <v>3</v>
      </c>
      <c r="G23" s="9">
        <f>F23/F27</f>
        <v>0.44428772919605075</v>
      </c>
    </row>
    <row r="24" spans="1:7" x14ac:dyDescent="0.15">
      <c r="A24" s="4"/>
      <c r="B24" s="5">
        <f t="shared" si="2"/>
        <v>8.3333333333333329E-2</v>
      </c>
      <c r="C24" s="5">
        <f t="shared" si="2"/>
        <v>0.25</v>
      </c>
      <c r="D24" s="5">
        <f t="shared" si="2"/>
        <v>0.25</v>
      </c>
      <c r="E24" s="5">
        <f t="shared" si="2"/>
        <v>1.25</v>
      </c>
      <c r="F24" s="8">
        <f>SUM(B24:E24)</f>
        <v>1.8333333333333333</v>
      </c>
      <c r="G24" s="9">
        <f>F24/F27</f>
        <v>0.271509167842031</v>
      </c>
    </row>
    <row r="25" spans="1:7" x14ac:dyDescent="0.15">
      <c r="A25" s="4"/>
      <c r="B25" s="5">
        <f t="shared" si="2"/>
        <v>0</v>
      </c>
      <c r="C25" s="5">
        <f t="shared" si="2"/>
        <v>0.25</v>
      </c>
      <c r="D25" s="5">
        <f t="shared" si="2"/>
        <v>0.5</v>
      </c>
      <c r="E25" s="5">
        <f t="shared" si="2"/>
        <v>0.75</v>
      </c>
      <c r="F25" s="8">
        <f>SUM(B25:E25)</f>
        <v>1.5</v>
      </c>
      <c r="G25" s="9">
        <f>F25/F27</f>
        <v>0.22214386459802538</v>
      </c>
    </row>
    <row r="26" spans="1:7" x14ac:dyDescent="0.15">
      <c r="A26" s="4"/>
      <c r="B26" s="5">
        <f>B19*B$21</f>
        <v>3.5714285714285712E-2</v>
      </c>
      <c r="C26" s="5">
        <f>C19*C$21</f>
        <v>0.05</v>
      </c>
      <c r="D26" s="5">
        <f>D19*D$21</f>
        <v>8.3333333333333329E-2</v>
      </c>
      <c r="E26" s="5">
        <f>E19*E$21</f>
        <v>0.25</v>
      </c>
      <c r="F26" s="8">
        <f>SUM(B26:E26)</f>
        <v>0.41904761904761906</v>
      </c>
      <c r="G26" s="9">
        <f>F26/F27</f>
        <v>6.2059238363892807E-2</v>
      </c>
    </row>
    <row r="27" spans="1:7" ht="14.25" thickBot="1" x14ac:dyDescent="0.2">
      <c r="A27" s="10"/>
      <c r="B27" s="11"/>
      <c r="C27" s="11"/>
      <c r="D27" s="11"/>
      <c r="E27" s="11" t="s">
        <v>4</v>
      </c>
      <c r="F27" s="11">
        <f>SUM(F23:F26)</f>
        <v>6.7523809523809524</v>
      </c>
      <c r="G27" s="12"/>
    </row>
    <row r="28" spans="1:7" ht="15" thickTop="1" thickBot="1" x14ac:dyDescent="0.2"/>
    <row r="29" spans="1:7" ht="14.25" thickTop="1" x14ac:dyDescent="0.15">
      <c r="A29" s="1" t="s">
        <v>7</v>
      </c>
      <c r="B29" s="2" t="s">
        <v>2</v>
      </c>
      <c r="C29" s="2"/>
      <c r="D29" s="2"/>
      <c r="E29" s="2"/>
      <c r="F29" s="2"/>
      <c r="G29" s="3"/>
    </row>
    <row r="30" spans="1:7" x14ac:dyDescent="0.15">
      <c r="A30" s="4"/>
      <c r="B30" s="5">
        <f t="shared" ref="B30:E33" si="3">B16</f>
        <v>2</v>
      </c>
      <c r="C30" s="5">
        <f t="shared" si="3"/>
        <v>3</v>
      </c>
      <c r="D30" s="5">
        <f t="shared" si="3"/>
        <v>0</v>
      </c>
      <c r="E30" s="5">
        <f t="shared" si="3"/>
        <v>7</v>
      </c>
      <c r="F30" s="6"/>
      <c r="G30" s="7"/>
    </row>
    <row r="31" spans="1:7" x14ac:dyDescent="0.15">
      <c r="A31" s="4"/>
      <c r="B31" s="5">
        <f t="shared" si="3"/>
        <v>0.33333333333333331</v>
      </c>
      <c r="C31" s="5">
        <f t="shared" si="3"/>
        <v>1</v>
      </c>
      <c r="D31" s="5">
        <f t="shared" si="3"/>
        <v>1</v>
      </c>
      <c r="E31" s="5">
        <f t="shared" si="3"/>
        <v>5</v>
      </c>
      <c r="F31" s="6"/>
      <c r="G31" s="7"/>
    </row>
    <row r="32" spans="1:7" x14ac:dyDescent="0.15">
      <c r="A32" s="4"/>
      <c r="B32" s="5">
        <f t="shared" si="3"/>
        <v>0</v>
      </c>
      <c r="C32" s="5">
        <f t="shared" si="3"/>
        <v>1</v>
      </c>
      <c r="D32" s="5">
        <f t="shared" si="3"/>
        <v>2</v>
      </c>
      <c r="E32" s="5">
        <f t="shared" si="3"/>
        <v>3</v>
      </c>
      <c r="F32" s="6"/>
      <c r="G32" s="7"/>
    </row>
    <row r="33" spans="1:7" x14ac:dyDescent="0.15">
      <c r="A33" s="4"/>
      <c r="B33" s="5">
        <f t="shared" si="3"/>
        <v>0.14285714285714285</v>
      </c>
      <c r="C33" s="5">
        <f t="shared" si="3"/>
        <v>0.2</v>
      </c>
      <c r="D33" s="5">
        <f t="shared" si="3"/>
        <v>0.33333333333333331</v>
      </c>
      <c r="E33" s="5">
        <f t="shared" si="3"/>
        <v>1</v>
      </c>
      <c r="F33" s="6"/>
      <c r="G33" s="7"/>
    </row>
    <row r="34" spans="1:7" x14ac:dyDescent="0.15">
      <c r="A34" s="4"/>
      <c r="B34" s="8"/>
      <c r="C34" s="8"/>
      <c r="D34" s="8"/>
      <c r="E34" s="8"/>
      <c r="F34" s="6"/>
      <c r="G34" s="7"/>
    </row>
    <row r="35" spans="1:7" x14ac:dyDescent="0.15">
      <c r="A35" s="4" t="s">
        <v>8</v>
      </c>
      <c r="B35" s="5">
        <f>G23</f>
        <v>0.44428772919605075</v>
      </c>
      <c r="C35" s="5">
        <f>G24</f>
        <v>0.271509167842031</v>
      </c>
      <c r="D35" s="5">
        <f>G25</f>
        <v>0.22214386459802538</v>
      </c>
      <c r="E35" s="5">
        <f>G26</f>
        <v>6.2059238363892807E-2</v>
      </c>
      <c r="F35" s="8"/>
      <c r="G35" s="9"/>
    </row>
    <row r="36" spans="1:7" x14ac:dyDescent="0.15">
      <c r="A36" s="4"/>
      <c r="B36" s="8"/>
      <c r="C36" s="8"/>
      <c r="D36" s="8"/>
      <c r="E36" s="8"/>
      <c r="F36" s="8" t="s">
        <v>4</v>
      </c>
      <c r="G36" s="9" t="s">
        <v>5</v>
      </c>
    </row>
    <row r="37" spans="1:7" x14ac:dyDescent="0.15">
      <c r="A37" s="4" t="s">
        <v>6</v>
      </c>
      <c r="B37" s="5">
        <f t="shared" ref="B37:E40" si="4">B30*B$35</f>
        <v>0.8885754583921015</v>
      </c>
      <c r="C37" s="5">
        <f t="shared" si="4"/>
        <v>0.81452750352609304</v>
      </c>
      <c r="D37" s="5">
        <f t="shared" si="4"/>
        <v>0</v>
      </c>
      <c r="E37" s="5">
        <f t="shared" si="4"/>
        <v>0.43441466854724964</v>
      </c>
      <c r="F37" s="8">
        <f>SUM(B37:E37)</f>
        <v>2.1375176304654442</v>
      </c>
      <c r="G37" s="9">
        <f>F37/F41</f>
        <v>0.50348837209302333</v>
      </c>
    </row>
    <row r="38" spans="1:7" x14ac:dyDescent="0.15">
      <c r="A38" s="4"/>
      <c r="B38" s="5">
        <f t="shared" si="4"/>
        <v>0.14809590973201692</v>
      </c>
      <c r="C38" s="5">
        <f t="shared" si="4"/>
        <v>0.271509167842031</v>
      </c>
      <c r="D38" s="5">
        <f t="shared" si="4"/>
        <v>0.22214386459802538</v>
      </c>
      <c r="E38" s="5">
        <f t="shared" si="4"/>
        <v>0.31029619181946405</v>
      </c>
      <c r="F38" s="8">
        <f>SUM(B38:E38)</f>
        <v>0.95204513399153723</v>
      </c>
      <c r="G38" s="9">
        <f>F38/F41</f>
        <v>0.22425249169435216</v>
      </c>
    </row>
    <row r="39" spans="1:7" x14ac:dyDescent="0.15">
      <c r="A39" s="4"/>
      <c r="B39" s="5">
        <f t="shared" si="4"/>
        <v>0</v>
      </c>
      <c r="C39" s="5">
        <f t="shared" si="4"/>
        <v>0.271509167842031</v>
      </c>
      <c r="D39" s="5">
        <f t="shared" si="4"/>
        <v>0.44428772919605075</v>
      </c>
      <c r="E39" s="5">
        <f t="shared" si="4"/>
        <v>0.18617771509167841</v>
      </c>
      <c r="F39" s="8">
        <f>SUM(B39:E39)</f>
        <v>0.90197461212976004</v>
      </c>
      <c r="G39" s="9">
        <f>F39/F41</f>
        <v>0.21245847176079735</v>
      </c>
    </row>
    <row r="40" spans="1:7" x14ac:dyDescent="0.15">
      <c r="A40" s="4"/>
      <c r="B40" s="5">
        <f t="shared" si="4"/>
        <v>6.3469675599435824E-2</v>
      </c>
      <c r="C40" s="5">
        <f t="shared" si="4"/>
        <v>5.4301833568406205E-2</v>
      </c>
      <c r="D40" s="5">
        <f t="shared" si="4"/>
        <v>7.4047954866008459E-2</v>
      </c>
      <c r="E40" s="5">
        <f t="shared" si="4"/>
        <v>6.2059238363892807E-2</v>
      </c>
      <c r="F40" s="8">
        <f>SUM(B40:E40)</f>
        <v>0.25387870239774329</v>
      </c>
      <c r="G40" s="9">
        <f>F40/F41</f>
        <v>5.9800664451827253E-2</v>
      </c>
    </row>
    <row r="41" spans="1:7" ht="14.25" thickBot="1" x14ac:dyDescent="0.2">
      <c r="A41" s="10"/>
      <c r="B41" s="11"/>
      <c r="C41" s="11"/>
      <c r="D41" s="11"/>
      <c r="E41" s="11" t="s">
        <v>4</v>
      </c>
      <c r="F41" s="11">
        <f>SUM(F37:F40)</f>
        <v>4.2454160789844844</v>
      </c>
      <c r="G41" s="12"/>
    </row>
    <row r="42" spans="1:7" ht="15" thickTop="1" thickBot="1" x14ac:dyDescent="0.2"/>
    <row r="43" spans="1:7" ht="14.25" thickTop="1" x14ac:dyDescent="0.15">
      <c r="A43" s="1" t="s">
        <v>9</v>
      </c>
      <c r="B43" s="2" t="s">
        <v>2</v>
      </c>
      <c r="C43" s="2"/>
      <c r="D43" s="2"/>
      <c r="E43" s="2"/>
      <c r="F43" s="2"/>
      <c r="G43" s="3"/>
    </row>
    <row r="44" spans="1:7" x14ac:dyDescent="0.15">
      <c r="A44" s="4"/>
      <c r="B44" s="5">
        <f t="shared" ref="B44:E46" si="5">B16</f>
        <v>2</v>
      </c>
      <c r="C44" s="5">
        <f t="shared" si="5"/>
        <v>3</v>
      </c>
      <c r="D44" s="5">
        <f t="shared" si="5"/>
        <v>0</v>
      </c>
      <c r="E44" s="5">
        <f t="shared" si="5"/>
        <v>7</v>
      </c>
      <c r="F44" s="6"/>
      <c r="G44" s="7"/>
    </row>
    <row r="45" spans="1:7" x14ac:dyDescent="0.15">
      <c r="A45" s="4"/>
      <c r="B45" s="5">
        <f t="shared" si="5"/>
        <v>0.33333333333333331</v>
      </c>
      <c r="C45" s="5">
        <f t="shared" si="5"/>
        <v>1</v>
      </c>
      <c r="D45" s="5">
        <f t="shared" si="5"/>
        <v>1</v>
      </c>
      <c r="E45" s="5">
        <f t="shared" si="5"/>
        <v>5</v>
      </c>
      <c r="F45" s="6"/>
      <c r="G45" s="7"/>
    </row>
    <row r="46" spans="1:7" x14ac:dyDescent="0.15">
      <c r="A46" s="4"/>
      <c r="B46" s="5">
        <f t="shared" si="5"/>
        <v>0</v>
      </c>
      <c r="C46" s="5">
        <f t="shared" si="5"/>
        <v>1</v>
      </c>
      <c r="D46" s="5">
        <f t="shared" si="5"/>
        <v>2</v>
      </c>
      <c r="E46" s="5">
        <f t="shared" si="5"/>
        <v>3</v>
      </c>
      <c r="F46" s="6"/>
      <c r="G46" s="7"/>
    </row>
    <row r="47" spans="1:7" x14ac:dyDescent="0.15">
      <c r="A47" s="4"/>
      <c r="B47" s="5">
        <f>B19</f>
        <v>0.14285714285714285</v>
      </c>
      <c r="C47" s="5">
        <f>C19</f>
        <v>0.2</v>
      </c>
      <c r="D47" s="5">
        <f>D19</f>
        <v>0.33333333333333331</v>
      </c>
      <c r="E47" s="5">
        <f>E19</f>
        <v>1</v>
      </c>
      <c r="F47" s="6"/>
      <c r="G47" s="7"/>
    </row>
    <row r="48" spans="1:7" x14ac:dyDescent="0.15">
      <c r="A48" s="4"/>
      <c r="B48" s="8"/>
      <c r="C48" s="8"/>
      <c r="D48" s="8"/>
      <c r="E48" s="8"/>
      <c r="F48" s="6"/>
      <c r="G48" s="7"/>
    </row>
    <row r="49" spans="1:7" x14ac:dyDescent="0.15">
      <c r="A49" s="4" t="s">
        <v>10</v>
      </c>
      <c r="B49" s="5">
        <f>G37</f>
        <v>0.50348837209302333</v>
      </c>
      <c r="C49" s="5">
        <f>G38</f>
        <v>0.22425249169435216</v>
      </c>
      <c r="D49" s="5">
        <f>G39</f>
        <v>0.21245847176079735</v>
      </c>
      <c r="E49" s="5">
        <f>G40</f>
        <v>5.9800664451827253E-2</v>
      </c>
      <c r="F49" s="8"/>
      <c r="G49" s="9"/>
    </row>
    <row r="50" spans="1:7" x14ac:dyDescent="0.15">
      <c r="A50" s="4"/>
      <c r="B50" s="8"/>
      <c r="C50" s="8"/>
      <c r="D50" s="8"/>
      <c r="E50" s="8"/>
      <c r="F50" s="8" t="s">
        <v>4</v>
      </c>
      <c r="G50" s="9" t="s">
        <v>5</v>
      </c>
    </row>
    <row r="51" spans="1:7" x14ac:dyDescent="0.15">
      <c r="A51" s="4" t="s">
        <v>6</v>
      </c>
      <c r="B51" s="5">
        <f t="shared" ref="B51:E53" si="6">B44*B$49</f>
        <v>1.0069767441860467</v>
      </c>
      <c r="C51" s="5">
        <f t="shared" si="6"/>
        <v>0.6727574750830565</v>
      </c>
      <c r="D51" s="5">
        <f t="shared" si="6"/>
        <v>0</v>
      </c>
      <c r="E51" s="5">
        <f t="shared" si="6"/>
        <v>0.41860465116279078</v>
      </c>
      <c r="F51" s="8">
        <f>SUM(B51:E51)</f>
        <v>2.0983388704318937</v>
      </c>
      <c r="G51" s="9">
        <f>F51/F55</f>
        <v>0.51456969828639709</v>
      </c>
    </row>
    <row r="52" spans="1:7" x14ac:dyDescent="0.15">
      <c r="A52" s="4"/>
      <c r="B52" s="5">
        <f t="shared" si="6"/>
        <v>0.1678294573643411</v>
      </c>
      <c r="C52" s="5">
        <f t="shared" si="6"/>
        <v>0.22425249169435216</v>
      </c>
      <c r="D52" s="5">
        <f t="shared" si="6"/>
        <v>0.21245847176079735</v>
      </c>
      <c r="E52" s="5">
        <f t="shared" si="6"/>
        <v>0.29900332225913628</v>
      </c>
      <c r="F52" s="8">
        <f>SUM(B52:E52)</f>
        <v>0.90354374307862695</v>
      </c>
      <c r="G52" s="9">
        <f>F52/F55</f>
        <v>0.22157347310105099</v>
      </c>
    </row>
    <row r="53" spans="1:7" x14ac:dyDescent="0.15">
      <c r="A53" s="4"/>
      <c r="B53" s="5">
        <f t="shared" si="6"/>
        <v>0</v>
      </c>
      <c r="C53" s="5">
        <f t="shared" si="6"/>
        <v>0.22425249169435216</v>
      </c>
      <c r="D53" s="5">
        <f t="shared" si="6"/>
        <v>0.4249169435215947</v>
      </c>
      <c r="E53" s="5">
        <f t="shared" si="6"/>
        <v>0.17940199335548176</v>
      </c>
      <c r="F53" s="8">
        <f>SUM(B53:E53)</f>
        <v>0.82857142857142863</v>
      </c>
      <c r="G53" s="9">
        <f>F53/F55</f>
        <v>0.20318822475083509</v>
      </c>
    </row>
    <row r="54" spans="1:7" x14ac:dyDescent="0.15">
      <c r="A54" s="4"/>
      <c r="B54" s="5">
        <f>B47*B$49</f>
        <v>7.1926910299003333E-2</v>
      </c>
      <c r="C54" s="5">
        <f>C47*C$49</f>
        <v>4.4850498338870434E-2</v>
      </c>
      <c r="D54" s="5">
        <f>D47*D$49</f>
        <v>7.0819490586932446E-2</v>
      </c>
      <c r="E54" s="5">
        <f>E47*E$49</f>
        <v>5.9800664451827253E-2</v>
      </c>
      <c r="F54" s="8">
        <f>SUM(B54:E54)</f>
        <v>0.24739756367663346</v>
      </c>
      <c r="G54" s="9">
        <f>F54/F55</f>
        <v>6.0668603861716859E-2</v>
      </c>
    </row>
    <row r="55" spans="1:7" ht="14.25" thickBot="1" x14ac:dyDescent="0.2">
      <c r="A55" s="10"/>
      <c r="B55" s="11"/>
      <c r="C55" s="11"/>
      <c r="D55" s="11"/>
      <c r="E55" s="11" t="s">
        <v>4</v>
      </c>
      <c r="F55" s="11">
        <f>SUM(F51:F54)</f>
        <v>4.0778516057585827</v>
      </c>
      <c r="G55" s="12"/>
    </row>
    <row r="56" spans="1:7" ht="15" thickTop="1" thickBot="1" x14ac:dyDescent="0.2"/>
    <row r="57" spans="1:7" ht="14.25" thickTop="1" x14ac:dyDescent="0.15">
      <c r="A57" s="1" t="s">
        <v>11</v>
      </c>
      <c r="B57" s="2" t="s">
        <v>2</v>
      </c>
      <c r="C57" s="2"/>
      <c r="D57" s="2"/>
      <c r="E57" s="2"/>
      <c r="F57" s="2"/>
      <c r="G57" s="3"/>
    </row>
    <row r="58" spans="1:7" x14ac:dyDescent="0.15">
      <c r="A58" s="4"/>
      <c r="B58" s="5">
        <f t="shared" ref="B58:E60" si="7">B16</f>
        <v>2</v>
      </c>
      <c r="C58" s="5">
        <f t="shared" si="7"/>
        <v>3</v>
      </c>
      <c r="D58" s="5">
        <f t="shared" si="7"/>
        <v>0</v>
      </c>
      <c r="E58" s="5">
        <f t="shared" si="7"/>
        <v>7</v>
      </c>
      <c r="F58" s="6"/>
      <c r="G58" s="7"/>
    </row>
    <row r="59" spans="1:7" x14ac:dyDescent="0.15">
      <c r="A59" s="4"/>
      <c r="B59" s="5">
        <f t="shared" si="7"/>
        <v>0.33333333333333331</v>
      </c>
      <c r="C59" s="5">
        <f t="shared" si="7"/>
        <v>1</v>
      </c>
      <c r="D59" s="5">
        <f t="shared" si="7"/>
        <v>1</v>
      </c>
      <c r="E59" s="5">
        <f t="shared" si="7"/>
        <v>5</v>
      </c>
      <c r="F59" s="6"/>
      <c r="G59" s="7"/>
    </row>
    <row r="60" spans="1:7" x14ac:dyDescent="0.15">
      <c r="A60" s="4"/>
      <c r="B60" s="5">
        <f t="shared" si="7"/>
        <v>0</v>
      </c>
      <c r="C60" s="5">
        <f t="shared" si="7"/>
        <v>1</v>
      </c>
      <c r="D60" s="5">
        <f t="shared" si="7"/>
        <v>2</v>
      </c>
      <c r="E60" s="5">
        <f t="shared" si="7"/>
        <v>3</v>
      </c>
      <c r="F60" s="6"/>
      <c r="G60" s="7"/>
    </row>
    <row r="61" spans="1:7" x14ac:dyDescent="0.15">
      <c r="A61" s="4"/>
      <c r="B61" s="5">
        <f>B19</f>
        <v>0.14285714285714285</v>
      </c>
      <c r="C61" s="5">
        <f>C19</f>
        <v>0.2</v>
      </c>
      <c r="D61" s="5">
        <f>D19</f>
        <v>0.33333333333333331</v>
      </c>
      <c r="E61" s="5">
        <f>E19</f>
        <v>1</v>
      </c>
      <c r="F61" s="6"/>
      <c r="G61" s="7"/>
    </row>
    <row r="62" spans="1:7" x14ac:dyDescent="0.15">
      <c r="A62" s="4"/>
      <c r="B62" s="8"/>
      <c r="C62" s="8"/>
      <c r="D62" s="8"/>
      <c r="E62" s="8"/>
      <c r="F62" s="6"/>
      <c r="G62" s="7"/>
    </row>
    <row r="63" spans="1:7" x14ac:dyDescent="0.15">
      <c r="A63" s="4" t="s">
        <v>12</v>
      </c>
      <c r="B63" s="5">
        <f>G51</f>
        <v>0.51456969828639709</v>
      </c>
      <c r="C63" s="5">
        <f>G52</f>
        <v>0.22157347310105099</v>
      </c>
      <c r="D63" s="5">
        <f>G53</f>
        <v>0.20318822475083509</v>
      </c>
      <c r="E63" s="5">
        <f>G54</f>
        <v>6.0668603861716859E-2</v>
      </c>
      <c r="F63" s="8"/>
      <c r="G63" s="9"/>
    </row>
    <row r="64" spans="1:7" x14ac:dyDescent="0.15">
      <c r="A64" s="4"/>
      <c r="B64" s="8"/>
      <c r="C64" s="8"/>
      <c r="D64" s="8"/>
      <c r="E64" s="8"/>
      <c r="F64" s="8" t="s">
        <v>4</v>
      </c>
      <c r="G64" s="9" t="s">
        <v>5</v>
      </c>
    </row>
    <row r="65" spans="1:7" x14ac:dyDescent="0.15">
      <c r="A65" s="4" t="s">
        <v>6</v>
      </c>
      <c r="B65" s="5">
        <f t="shared" ref="B65:E67" si="8">B58*B$63</f>
        <v>1.0291393965727942</v>
      </c>
      <c r="C65" s="5">
        <f t="shared" si="8"/>
        <v>0.66472041930315295</v>
      </c>
      <c r="D65" s="5">
        <f t="shared" si="8"/>
        <v>0</v>
      </c>
      <c r="E65" s="5">
        <f t="shared" si="8"/>
        <v>0.42468022703201802</v>
      </c>
      <c r="F65" s="8">
        <f>SUM(B65:E65)</f>
        <v>2.118540042907965</v>
      </c>
      <c r="G65" s="9">
        <f>F65/F69</f>
        <v>0.51997052773185026</v>
      </c>
    </row>
    <row r="66" spans="1:7" x14ac:dyDescent="0.15">
      <c r="A66" s="4"/>
      <c r="B66" s="5">
        <f t="shared" si="8"/>
        <v>0.17152323276213235</v>
      </c>
      <c r="C66" s="5">
        <f t="shared" si="8"/>
        <v>0.22157347310105099</v>
      </c>
      <c r="D66" s="5">
        <f t="shared" si="8"/>
        <v>0.20318822475083509</v>
      </c>
      <c r="E66" s="5">
        <f t="shared" si="8"/>
        <v>0.30334301930858432</v>
      </c>
      <c r="F66" s="8">
        <f>SUM(B66:E66)</f>
        <v>0.89962794992260275</v>
      </c>
      <c r="G66" s="9">
        <f>F66/F69</f>
        <v>0.22080301075711126</v>
      </c>
    </row>
    <row r="67" spans="1:7" x14ac:dyDescent="0.15">
      <c r="A67" s="4"/>
      <c r="B67" s="5">
        <f t="shared" si="8"/>
        <v>0</v>
      </c>
      <c r="C67" s="5">
        <f t="shared" si="8"/>
        <v>0.22157347310105099</v>
      </c>
      <c r="D67" s="5">
        <f t="shared" si="8"/>
        <v>0.40637644950167018</v>
      </c>
      <c r="E67" s="5">
        <f t="shared" si="8"/>
        <v>0.18200581158515058</v>
      </c>
      <c r="F67" s="8">
        <f>SUM(B67:E67)</f>
        <v>0.80995573418787181</v>
      </c>
      <c r="G67" s="9">
        <f>F67/F69</f>
        <v>0.19879402891390235</v>
      </c>
    </row>
    <row r="68" spans="1:7" x14ac:dyDescent="0.15">
      <c r="A68" s="4"/>
      <c r="B68" s="5">
        <f>B61*B$63</f>
        <v>7.3509956898056728E-2</v>
      </c>
      <c r="C68" s="5">
        <f>C61*C$63</f>
        <v>4.4314694620210204E-2</v>
      </c>
      <c r="D68" s="5">
        <f>D61*D$63</f>
        <v>6.7729408250278358E-2</v>
      </c>
      <c r="E68" s="5">
        <f>E61*E$63</f>
        <v>6.0668603861716859E-2</v>
      </c>
      <c r="F68" s="8">
        <f>SUM(B68:E68)</f>
        <v>0.24622266363026213</v>
      </c>
      <c r="G68" s="9">
        <f>F68/F69</f>
        <v>6.0432432597136022E-2</v>
      </c>
    </row>
    <row r="69" spans="1:7" ht="14.25" thickBot="1" x14ac:dyDescent="0.2">
      <c r="A69" s="10"/>
      <c r="B69" s="11"/>
      <c r="C69" s="11"/>
      <c r="D69" s="11"/>
      <c r="E69" s="11" t="s">
        <v>4</v>
      </c>
      <c r="F69" s="11">
        <f>SUM(F65:F68)</f>
        <v>4.0743463906487021</v>
      </c>
      <c r="G69" s="12"/>
    </row>
    <row r="70" spans="1:7" ht="15" thickTop="1" thickBot="1" x14ac:dyDescent="0.2"/>
    <row r="71" spans="1:7" ht="14.25" thickTop="1" x14ac:dyDescent="0.15">
      <c r="A71" s="1" t="s">
        <v>13</v>
      </c>
      <c r="B71" s="2" t="s">
        <v>2</v>
      </c>
      <c r="C71" s="2"/>
      <c r="D71" s="2"/>
      <c r="E71" s="2"/>
      <c r="F71" s="2"/>
      <c r="G71" s="3"/>
    </row>
    <row r="72" spans="1:7" x14ac:dyDescent="0.15">
      <c r="A72" s="4"/>
      <c r="B72" s="5">
        <f t="shared" ref="B72:E74" si="9">B16</f>
        <v>2</v>
      </c>
      <c r="C72" s="5">
        <f t="shared" si="9"/>
        <v>3</v>
      </c>
      <c r="D72" s="5">
        <f t="shared" si="9"/>
        <v>0</v>
      </c>
      <c r="E72" s="5">
        <f t="shared" si="9"/>
        <v>7</v>
      </c>
      <c r="F72" s="6"/>
      <c r="G72" s="7"/>
    </row>
    <row r="73" spans="1:7" x14ac:dyDescent="0.15">
      <c r="A73" s="4"/>
      <c r="B73" s="5">
        <f t="shared" si="9"/>
        <v>0.33333333333333331</v>
      </c>
      <c r="C73" s="5">
        <f t="shared" si="9"/>
        <v>1</v>
      </c>
      <c r="D73" s="5">
        <f t="shared" si="9"/>
        <v>1</v>
      </c>
      <c r="E73" s="5">
        <f t="shared" si="9"/>
        <v>5</v>
      </c>
      <c r="F73" s="6"/>
      <c r="G73" s="7"/>
    </row>
    <row r="74" spans="1:7" x14ac:dyDescent="0.15">
      <c r="A74" s="4"/>
      <c r="B74" s="5">
        <f t="shared" si="9"/>
        <v>0</v>
      </c>
      <c r="C74" s="5">
        <f t="shared" si="9"/>
        <v>1</v>
      </c>
      <c r="D74" s="5">
        <f t="shared" si="9"/>
        <v>2</v>
      </c>
      <c r="E74" s="5">
        <f t="shared" si="9"/>
        <v>3</v>
      </c>
      <c r="F74" s="6"/>
      <c r="G74" s="7"/>
    </row>
    <row r="75" spans="1:7" x14ac:dyDescent="0.15">
      <c r="A75" s="4"/>
      <c r="B75" s="5">
        <f>B19</f>
        <v>0.14285714285714285</v>
      </c>
      <c r="C75" s="5">
        <f>C19</f>
        <v>0.2</v>
      </c>
      <c r="D75" s="5">
        <f>D19</f>
        <v>0.33333333333333331</v>
      </c>
      <c r="E75" s="5">
        <f>E19</f>
        <v>1</v>
      </c>
      <c r="F75" s="6"/>
      <c r="G75" s="7"/>
    </row>
    <row r="76" spans="1:7" x14ac:dyDescent="0.15">
      <c r="A76" s="4"/>
      <c r="B76" s="8"/>
      <c r="C76" s="8"/>
      <c r="D76" s="8"/>
      <c r="E76" s="8"/>
      <c r="F76" s="6"/>
      <c r="G76" s="7"/>
    </row>
    <row r="77" spans="1:7" x14ac:dyDescent="0.15">
      <c r="A77" s="4" t="s">
        <v>14</v>
      </c>
      <c r="B77" s="5">
        <f>G65</f>
        <v>0.51997052773185026</v>
      </c>
      <c r="C77" s="5">
        <f>G66</f>
        <v>0.22080301075711126</v>
      </c>
      <c r="D77" s="5">
        <f>G67</f>
        <v>0.19879402891390235</v>
      </c>
      <c r="E77" s="5">
        <f>G68</f>
        <v>6.0432432597136022E-2</v>
      </c>
      <c r="F77" s="8"/>
      <c r="G77" s="9"/>
    </row>
    <row r="78" spans="1:7" x14ac:dyDescent="0.15">
      <c r="A78" s="4"/>
      <c r="B78" s="8"/>
      <c r="C78" s="8"/>
      <c r="D78" s="8"/>
      <c r="E78" s="8"/>
      <c r="F78" s="8" t="s">
        <v>4</v>
      </c>
      <c r="G78" s="9" t="s">
        <v>5</v>
      </c>
    </row>
    <row r="79" spans="1:7" x14ac:dyDescent="0.15">
      <c r="A79" s="4" t="s">
        <v>6</v>
      </c>
      <c r="B79" s="5">
        <f t="shared" ref="B79:E81" si="10">B72*B$77</f>
        <v>1.0399410554637005</v>
      </c>
      <c r="C79" s="5">
        <f t="shared" si="10"/>
        <v>0.66240903227133374</v>
      </c>
      <c r="D79" s="5">
        <f t="shared" si="10"/>
        <v>0</v>
      </c>
      <c r="E79" s="5">
        <f t="shared" si="10"/>
        <v>0.42302702817995214</v>
      </c>
      <c r="F79" s="8">
        <f>SUM(B79:E79)</f>
        <v>2.1253771159149863</v>
      </c>
      <c r="G79" s="9">
        <f>F79/F83</f>
        <v>0.52281103449206301</v>
      </c>
    </row>
    <row r="80" spans="1:7" x14ac:dyDescent="0.15">
      <c r="A80" s="4"/>
      <c r="B80" s="5">
        <f t="shared" si="10"/>
        <v>0.17332350924395007</v>
      </c>
      <c r="C80" s="5">
        <f t="shared" si="10"/>
        <v>0.22080301075711126</v>
      </c>
      <c r="D80" s="5">
        <f t="shared" si="10"/>
        <v>0.19879402891390235</v>
      </c>
      <c r="E80" s="5">
        <f t="shared" si="10"/>
        <v>0.30216216298568011</v>
      </c>
      <c r="F80" s="8">
        <f>SUM(B80:E80)</f>
        <v>0.8950827119006437</v>
      </c>
      <c r="G80" s="9">
        <f>F80/F83</f>
        <v>0.22017698179801742</v>
      </c>
    </row>
    <row r="81" spans="1:7" x14ac:dyDescent="0.15">
      <c r="A81" s="4"/>
      <c r="B81" s="5">
        <f t="shared" si="10"/>
        <v>0</v>
      </c>
      <c r="C81" s="5">
        <f t="shared" si="10"/>
        <v>0.22080301075711126</v>
      </c>
      <c r="D81" s="5">
        <f t="shared" si="10"/>
        <v>0.39758805782780471</v>
      </c>
      <c r="E81" s="5">
        <f t="shared" si="10"/>
        <v>0.18129729779140807</v>
      </c>
      <c r="F81" s="8">
        <f>SUM(B81:E81)</f>
        <v>0.79968836637632412</v>
      </c>
      <c r="G81" s="9">
        <f>F81/F83</f>
        <v>0.19671139722255154</v>
      </c>
    </row>
    <row r="82" spans="1:7" x14ac:dyDescent="0.15">
      <c r="A82" s="4"/>
      <c r="B82" s="5">
        <f>B75*B$77</f>
        <v>7.4281503961692891E-2</v>
      </c>
      <c r="C82" s="5">
        <f>C75*C$77</f>
        <v>4.4160602151422257E-2</v>
      </c>
      <c r="D82" s="5">
        <f>D75*D$77</f>
        <v>6.6264676304634118E-2</v>
      </c>
      <c r="E82" s="5">
        <f>E75*E$77</f>
        <v>6.0432432597136022E-2</v>
      </c>
      <c r="F82" s="8">
        <f>SUM(B82:E82)</f>
        <v>0.24513921501488528</v>
      </c>
      <c r="G82" s="9">
        <f>F82/F83</f>
        <v>6.0300586487368017E-2</v>
      </c>
    </row>
    <row r="83" spans="1:7" ht="14.25" thickBot="1" x14ac:dyDescent="0.2">
      <c r="A83" s="10"/>
      <c r="B83" s="11"/>
      <c r="C83" s="11"/>
      <c r="D83" s="11"/>
      <c r="E83" s="11" t="s">
        <v>4</v>
      </c>
      <c r="F83" s="11">
        <f>SUM(F79:F82)</f>
        <v>4.0652874092068396</v>
      </c>
      <c r="G83" s="12"/>
    </row>
    <row r="84" spans="1:7" ht="14.25" thickTop="1" x14ac:dyDescent="0.15"/>
  </sheetData>
  <phoneticPr fontId="1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</dc:creator>
  <cp:lastModifiedBy>eiichiro</cp:lastModifiedBy>
  <dcterms:created xsi:type="dcterms:W3CDTF">2005-07-04T17:30:38Z</dcterms:created>
  <dcterms:modified xsi:type="dcterms:W3CDTF">2018-05-02T00:57:59Z</dcterms:modified>
</cp:coreProperties>
</file>