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07761860-EFF6-4750-B4F7-14013200AE03}" xr6:coauthVersionLast="32" xr6:coauthVersionMax="32" xr10:uidLastSave="{00000000-0000-0000-0000-000000000000}"/>
  <bookViews>
    <workbookView xWindow="0" yWindow="0" windowWidth="27870" windowHeight="12705" activeTab="3" xr2:uid="{F6147C3F-2CCA-4E86-8FF3-C2EBE400119B}"/>
  </bookViews>
  <sheets>
    <sheet name="n=2" sheetId="5" r:id="rId1"/>
    <sheet name="n=3" sheetId="4" r:id="rId2"/>
    <sheet name="n=4" sheetId="3" r:id="rId3"/>
    <sheet name="n=5" sheetId="1" r:id="rId4"/>
    <sheet name="汎用" sheetId="2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 l="1"/>
  <c r="C13" i="5"/>
  <c r="C18" i="5" s="1"/>
  <c r="B13" i="5"/>
  <c r="B18" i="5" s="1"/>
  <c r="D12" i="5"/>
  <c r="C12" i="5"/>
  <c r="B12" i="5"/>
  <c r="B17" i="5" s="1"/>
  <c r="D11" i="5"/>
  <c r="C11" i="5"/>
  <c r="B11" i="5"/>
  <c r="B16" i="5" s="1"/>
  <c r="D10" i="5"/>
  <c r="C10" i="5"/>
  <c r="E3" i="5"/>
  <c r="E13" i="4"/>
  <c r="D13" i="4"/>
  <c r="C13" i="4"/>
  <c r="C18" i="4" s="1"/>
  <c r="B13" i="4"/>
  <c r="B18" i="4" s="1"/>
  <c r="E12" i="4"/>
  <c r="D12" i="4"/>
  <c r="C12" i="4"/>
  <c r="B12" i="4"/>
  <c r="B17" i="4" s="1"/>
  <c r="E11" i="4"/>
  <c r="D11" i="4"/>
  <c r="C11" i="4"/>
  <c r="C16" i="4" s="1"/>
  <c r="B11" i="4"/>
  <c r="B16" i="4" s="1"/>
  <c r="E10" i="4"/>
  <c r="D10" i="4"/>
  <c r="C10" i="4"/>
  <c r="F3" i="4"/>
  <c r="F13" i="3"/>
  <c r="E13" i="3"/>
  <c r="D13" i="3"/>
  <c r="C13" i="3"/>
  <c r="D18" i="3" s="1"/>
  <c r="B13" i="3"/>
  <c r="B18" i="3" s="1"/>
  <c r="F12" i="3"/>
  <c r="E12" i="3"/>
  <c r="D12" i="3"/>
  <c r="C12" i="3"/>
  <c r="B12" i="3"/>
  <c r="B17" i="3" s="1"/>
  <c r="F11" i="3"/>
  <c r="E11" i="3"/>
  <c r="C16" i="3" s="1"/>
  <c r="D11" i="3"/>
  <c r="C11" i="3"/>
  <c r="B11" i="3"/>
  <c r="B16" i="3" s="1"/>
  <c r="F10" i="3"/>
  <c r="E10" i="3"/>
  <c r="D10" i="3"/>
  <c r="C10" i="3"/>
  <c r="G3" i="3"/>
  <c r="D18" i="4" l="1"/>
  <c r="C16" i="5"/>
  <c r="D18" i="5"/>
  <c r="E17" i="4"/>
  <c r="D16" i="5"/>
  <c r="E16" i="5" s="1"/>
  <c r="C17" i="5"/>
  <c r="E18" i="5"/>
  <c r="D17" i="5"/>
  <c r="E16" i="4"/>
  <c r="C17" i="4"/>
  <c r="E18" i="4"/>
  <c r="F18" i="4" s="1"/>
  <c r="D17" i="4"/>
  <c r="D16" i="4"/>
  <c r="F16" i="4" s="1"/>
  <c r="E18" i="3"/>
  <c r="F16" i="3"/>
  <c r="D17" i="3"/>
  <c r="D16" i="3"/>
  <c r="G16" i="3" s="1"/>
  <c r="E17" i="3"/>
  <c r="F18" i="3"/>
  <c r="E16" i="3"/>
  <c r="F17" i="3"/>
  <c r="C18" i="3"/>
  <c r="C17" i="3"/>
  <c r="L27" i="2"/>
  <c r="K27" i="2"/>
  <c r="J27" i="2"/>
  <c r="I27" i="2"/>
  <c r="H27" i="2"/>
  <c r="G27" i="2"/>
  <c r="F27" i="2"/>
  <c r="E27" i="2"/>
  <c r="D27" i="2"/>
  <c r="L26" i="2"/>
  <c r="K26" i="2"/>
  <c r="J26" i="2"/>
  <c r="I26" i="2"/>
  <c r="H26" i="2"/>
  <c r="G26" i="2"/>
  <c r="F26" i="2"/>
  <c r="E26" i="2"/>
  <c r="D26" i="2"/>
  <c r="L25" i="2"/>
  <c r="K25" i="2"/>
  <c r="J25" i="2"/>
  <c r="I25" i="2"/>
  <c r="H25" i="2"/>
  <c r="G25" i="2"/>
  <c r="F25" i="2"/>
  <c r="E25" i="2"/>
  <c r="D25" i="2"/>
  <c r="L24" i="2"/>
  <c r="K24" i="2"/>
  <c r="J24" i="2"/>
  <c r="I24" i="2"/>
  <c r="H24" i="2"/>
  <c r="G24" i="2"/>
  <c r="F24" i="2"/>
  <c r="E24" i="2"/>
  <c r="D24" i="2"/>
  <c r="L23" i="2"/>
  <c r="K23" i="2"/>
  <c r="J23" i="2"/>
  <c r="I23" i="2"/>
  <c r="H23" i="2"/>
  <c r="G23" i="2"/>
  <c r="F23" i="2"/>
  <c r="E23" i="2"/>
  <c r="D23" i="2"/>
  <c r="L22" i="2"/>
  <c r="K22" i="2"/>
  <c r="J22" i="2"/>
  <c r="I22" i="2"/>
  <c r="H22" i="2"/>
  <c r="G22" i="2"/>
  <c r="F22" i="2"/>
  <c r="E22" i="2"/>
  <c r="D22" i="2"/>
  <c r="L21" i="2"/>
  <c r="K21" i="2"/>
  <c r="J21" i="2"/>
  <c r="I21" i="2"/>
  <c r="H21" i="2"/>
  <c r="G21" i="2"/>
  <c r="F21" i="2"/>
  <c r="E21" i="2"/>
  <c r="D21" i="2"/>
  <c r="L20" i="2"/>
  <c r="K20" i="2"/>
  <c r="J20" i="2"/>
  <c r="I20" i="2"/>
  <c r="H20" i="2"/>
  <c r="G20" i="2"/>
  <c r="F20" i="2"/>
  <c r="E20" i="2"/>
  <c r="D20" i="2"/>
  <c r="L19" i="2"/>
  <c r="K19" i="2"/>
  <c r="J19" i="2"/>
  <c r="I19" i="2"/>
  <c r="H19" i="2"/>
  <c r="G19" i="2"/>
  <c r="F19" i="2"/>
  <c r="E19" i="2"/>
  <c r="D19" i="2"/>
  <c r="J31" i="2" s="1"/>
  <c r="L18" i="2"/>
  <c r="K18" i="2"/>
  <c r="J18" i="2"/>
  <c r="I18" i="2"/>
  <c r="H18" i="2"/>
  <c r="G18" i="2"/>
  <c r="F18" i="2"/>
  <c r="E18" i="2"/>
  <c r="G30" i="2" s="1"/>
  <c r="D18" i="2"/>
  <c r="C27" i="2"/>
  <c r="I39" i="2" s="1"/>
  <c r="C26" i="2"/>
  <c r="C25" i="2"/>
  <c r="C24" i="2"/>
  <c r="L36" i="2" s="1"/>
  <c r="C23" i="2"/>
  <c r="C22" i="2"/>
  <c r="C21" i="2"/>
  <c r="K33" i="2" s="1"/>
  <c r="C20" i="2"/>
  <c r="C19" i="2"/>
  <c r="F31" i="2" s="1"/>
  <c r="C18" i="2"/>
  <c r="K39" i="2"/>
  <c r="J39" i="2"/>
  <c r="G39" i="2"/>
  <c r="F39" i="2"/>
  <c r="E39" i="2"/>
  <c r="C39" i="2"/>
  <c r="L38" i="2"/>
  <c r="K38" i="2"/>
  <c r="J38" i="2"/>
  <c r="I38" i="2"/>
  <c r="H38" i="2"/>
  <c r="G38" i="2"/>
  <c r="F38" i="2"/>
  <c r="E38" i="2"/>
  <c r="D38" i="2"/>
  <c r="C38" i="2"/>
  <c r="L37" i="2"/>
  <c r="K37" i="2"/>
  <c r="J37" i="2"/>
  <c r="I37" i="2"/>
  <c r="H37" i="2"/>
  <c r="G37" i="2"/>
  <c r="F37" i="2"/>
  <c r="E37" i="2"/>
  <c r="D37" i="2"/>
  <c r="C37" i="2"/>
  <c r="I36" i="2"/>
  <c r="E36" i="2"/>
  <c r="L35" i="2"/>
  <c r="K35" i="2"/>
  <c r="J35" i="2"/>
  <c r="I35" i="2"/>
  <c r="H35" i="2"/>
  <c r="G35" i="2"/>
  <c r="F35" i="2"/>
  <c r="E35" i="2"/>
  <c r="D35" i="2"/>
  <c r="C35" i="2"/>
  <c r="L34" i="2"/>
  <c r="K34" i="2"/>
  <c r="J34" i="2"/>
  <c r="I34" i="2"/>
  <c r="H34" i="2"/>
  <c r="G34" i="2"/>
  <c r="F34" i="2"/>
  <c r="E34" i="2"/>
  <c r="D34" i="2"/>
  <c r="C34" i="2"/>
  <c r="L33" i="2"/>
  <c r="H33" i="2"/>
  <c r="D33" i="2"/>
  <c r="G31" i="2"/>
  <c r="B32" i="2"/>
  <c r="B31" i="2"/>
  <c r="B27" i="2"/>
  <c r="B39" i="2" s="1"/>
  <c r="B26" i="2"/>
  <c r="B38" i="2" s="1"/>
  <c r="B25" i="2"/>
  <c r="B37" i="2" s="1"/>
  <c r="B24" i="2"/>
  <c r="B36" i="2" s="1"/>
  <c r="B23" i="2"/>
  <c r="B35" i="2" s="1"/>
  <c r="B22" i="2"/>
  <c r="B34" i="2" s="1"/>
  <c r="B21" i="2"/>
  <c r="B33" i="2" s="1"/>
  <c r="B20" i="2"/>
  <c r="B19" i="2"/>
  <c r="B18" i="2"/>
  <c r="B30" i="2" s="1"/>
  <c r="L17" i="2"/>
  <c r="K17" i="2"/>
  <c r="J17" i="2"/>
  <c r="I17" i="2"/>
  <c r="H17" i="2"/>
  <c r="G17" i="2"/>
  <c r="F17" i="2"/>
  <c r="E17" i="2"/>
  <c r="D17" i="2"/>
  <c r="M3" i="2"/>
  <c r="C17" i="2"/>
  <c r="I31" i="2" l="1"/>
  <c r="E33" i="2"/>
  <c r="I33" i="2"/>
  <c r="C31" i="2"/>
  <c r="F33" i="2"/>
  <c r="J33" i="2"/>
  <c r="C33" i="2"/>
  <c r="G33" i="2"/>
  <c r="M33" i="2" s="1"/>
  <c r="I32" i="2"/>
  <c r="F17" i="4"/>
  <c r="E17" i="5"/>
  <c r="G17" i="3"/>
  <c r="G18" i="3"/>
  <c r="D39" i="2"/>
  <c r="H39" i="2"/>
  <c r="L39" i="2"/>
  <c r="E32" i="2"/>
  <c r="L31" i="2"/>
  <c r="E31" i="2"/>
  <c r="K31" i="2"/>
  <c r="M35" i="2"/>
  <c r="M38" i="2"/>
  <c r="M39" i="2"/>
  <c r="L32" i="2"/>
  <c r="L30" i="2"/>
  <c r="D31" i="2"/>
  <c r="H31" i="2"/>
  <c r="H30" i="2"/>
  <c r="C30" i="2"/>
  <c r="K30" i="2"/>
  <c r="J30" i="2"/>
  <c r="D30" i="2"/>
  <c r="F32" i="2"/>
  <c r="J32" i="2"/>
  <c r="F36" i="2"/>
  <c r="J36" i="2"/>
  <c r="C32" i="2"/>
  <c r="G32" i="2"/>
  <c r="K32" i="2"/>
  <c r="M34" i="2"/>
  <c r="C36" i="2"/>
  <c r="G36" i="2"/>
  <c r="K36" i="2"/>
  <c r="M37" i="2"/>
  <c r="D32" i="2"/>
  <c r="H32" i="2"/>
  <c r="D36" i="2"/>
  <c r="H36" i="2"/>
  <c r="E30" i="2"/>
  <c r="I30" i="2"/>
  <c r="F30" i="2"/>
  <c r="M30" i="2" l="1"/>
  <c r="M31" i="2"/>
  <c r="M36" i="2"/>
  <c r="M32" i="2"/>
  <c r="G13" i="1" l="1"/>
  <c r="F13" i="1"/>
  <c r="E13" i="1"/>
  <c r="D13" i="1"/>
  <c r="G12" i="1"/>
  <c r="F12" i="1"/>
  <c r="E12" i="1"/>
  <c r="D12" i="1"/>
  <c r="G11" i="1"/>
  <c r="F11" i="1"/>
  <c r="E11" i="1"/>
  <c r="D11" i="1"/>
  <c r="C13" i="1" l="1"/>
  <c r="C12" i="1"/>
  <c r="C11" i="1"/>
  <c r="B13" i="1"/>
  <c r="B18" i="1" s="1"/>
  <c r="B12" i="1"/>
  <c r="B17" i="1" s="1"/>
  <c r="B11" i="1"/>
  <c r="B16" i="1" s="1"/>
  <c r="G10" i="1"/>
  <c r="F10" i="1"/>
  <c r="E10" i="1"/>
  <c r="D10" i="1"/>
  <c r="C10" i="1"/>
  <c r="H3" i="1"/>
  <c r="G17" i="1" l="1"/>
  <c r="C17" i="1"/>
  <c r="E17" i="1"/>
  <c r="F17" i="1"/>
  <c r="D17" i="1"/>
  <c r="F18" i="1"/>
  <c r="D18" i="1"/>
  <c r="E18" i="1"/>
  <c r="G18" i="1"/>
  <c r="C18" i="1"/>
  <c r="D16" i="1"/>
  <c r="E16" i="1"/>
  <c r="G16" i="1"/>
  <c r="C16" i="1"/>
  <c r="F16" i="1"/>
  <c r="H18" i="1" l="1"/>
  <c r="H17" i="1"/>
  <c r="H16" i="1"/>
</calcChain>
</file>

<file path=xl/sharedStrings.xml><?xml version="1.0" encoding="utf-8"?>
<sst xmlns="http://schemas.openxmlformats.org/spreadsheetml/2006/main" count="82" uniqueCount="28">
  <si>
    <t>順位に対する重み</t>
    <rPh sb="0" eb="2">
      <t>ジュンイ</t>
    </rPh>
    <rPh sb="3" eb="4">
      <t>タイ</t>
    </rPh>
    <rPh sb="6" eb="7">
      <t>オモ</t>
    </rPh>
    <phoneticPr fontId="1"/>
  </si>
  <si>
    <t>合計</t>
    <rPh sb="0" eb="2">
      <t>ゴウケイ</t>
    </rPh>
    <phoneticPr fontId="1"/>
  </si>
  <si>
    <t>基準2</t>
    <rPh sb="0" eb="2">
      <t>キジュン</t>
    </rPh>
    <phoneticPr fontId="1"/>
  </si>
  <si>
    <t>基準1</t>
    <rPh sb="0" eb="2">
      <t>キジュン</t>
    </rPh>
    <phoneticPr fontId="1"/>
  </si>
  <si>
    <t>基準3</t>
    <rPh sb="0" eb="2">
      <t>キジュン</t>
    </rPh>
    <phoneticPr fontId="1"/>
  </si>
  <si>
    <t>基準4</t>
    <rPh sb="0" eb="2">
      <t>キジュン</t>
    </rPh>
    <phoneticPr fontId="1"/>
  </si>
  <si>
    <t>基準5</t>
    <rPh sb="0" eb="2">
      <t>キジュン</t>
    </rPh>
    <phoneticPr fontId="1"/>
  </si>
  <si>
    <t>評価値</t>
    <rPh sb="0" eb="2">
      <t>ヒョウカ</t>
    </rPh>
    <rPh sb="2" eb="3">
      <t>チ</t>
    </rPh>
    <phoneticPr fontId="1"/>
  </si>
  <si>
    <t>代替案A</t>
    <rPh sb="0" eb="3">
      <t>ダイタイアン</t>
    </rPh>
    <phoneticPr fontId="1"/>
  </si>
  <si>
    <t>代替案B</t>
    <rPh sb="0" eb="3">
      <t>ダイタイアン</t>
    </rPh>
    <phoneticPr fontId="1"/>
  </si>
  <si>
    <t>代替案C</t>
    <rPh sb="0" eb="3">
      <t>ダイタイアン</t>
    </rPh>
    <phoneticPr fontId="1"/>
  </si>
  <si>
    <t>順位</t>
    <rPh sb="0" eb="2">
      <t>ジュンイ</t>
    </rPh>
    <phoneticPr fontId="1"/>
  </si>
  <si>
    <t>順位(同順位なし）</t>
    <rPh sb="0" eb="2">
      <t>ジュンイ</t>
    </rPh>
    <rPh sb="3" eb="4">
      <t>ドウ</t>
    </rPh>
    <rPh sb="4" eb="6">
      <t>ジュンイ</t>
    </rPh>
    <phoneticPr fontId="1"/>
  </si>
  <si>
    <t>評価値（順位順)</t>
    <rPh sb="0" eb="2">
      <t>ヒョウカ</t>
    </rPh>
    <rPh sb="2" eb="3">
      <t>チ</t>
    </rPh>
    <rPh sb="4" eb="6">
      <t>ジュンイ</t>
    </rPh>
    <rPh sb="6" eb="7">
      <t>ジュン</t>
    </rPh>
    <phoneticPr fontId="1"/>
  </si>
  <si>
    <t>出力値</t>
    <rPh sb="0" eb="2">
      <t>シュツリョク</t>
    </rPh>
    <rPh sb="2" eb="3">
      <t>チ</t>
    </rPh>
    <phoneticPr fontId="1"/>
  </si>
  <si>
    <t>基準6</t>
    <rPh sb="0" eb="2">
      <t>キジュン</t>
    </rPh>
    <phoneticPr fontId="1"/>
  </si>
  <si>
    <t>基準7</t>
    <rPh sb="0" eb="2">
      <t>キジュン</t>
    </rPh>
    <phoneticPr fontId="1"/>
  </si>
  <si>
    <t>基準8</t>
    <rPh sb="0" eb="2">
      <t>キジュン</t>
    </rPh>
    <phoneticPr fontId="1"/>
  </si>
  <si>
    <t>基準9</t>
    <rPh sb="0" eb="2">
      <t>キジュン</t>
    </rPh>
    <phoneticPr fontId="1"/>
  </si>
  <si>
    <t>基準10</t>
    <rPh sb="0" eb="2">
      <t>キジュン</t>
    </rPh>
    <phoneticPr fontId="1"/>
  </si>
  <si>
    <t>代替案D</t>
    <rPh sb="0" eb="3">
      <t>ダイタイアン</t>
    </rPh>
    <phoneticPr fontId="1"/>
  </si>
  <si>
    <t>※ n=10 まで対応：使わない列の順位に対する重みは 空白 にしておく</t>
    <rPh sb="9" eb="11">
      <t>タイオウ</t>
    </rPh>
    <rPh sb="12" eb="13">
      <t>ツカ</t>
    </rPh>
    <rPh sb="16" eb="17">
      <t>レツ</t>
    </rPh>
    <rPh sb="18" eb="20">
      <t>ジュンイ</t>
    </rPh>
    <rPh sb="21" eb="22">
      <t>タイ</t>
    </rPh>
    <rPh sb="24" eb="25">
      <t>オモ</t>
    </rPh>
    <rPh sb="28" eb="30">
      <t>クウハク</t>
    </rPh>
    <phoneticPr fontId="1"/>
  </si>
  <si>
    <t>代替案E</t>
    <rPh sb="0" eb="3">
      <t>ダイタイアン</t>
    </rPh>
    <phoneticPr fontId="1"/>
  </si>
  <si>
    <t>代替案F</t>
    <rPh sb="0" eb="3">
      <t>ダイタイアン</t>
    </rPh>
    <phoneticPr fontId="1"/>
  </si>
  <si>
    <t>代替案G</t>
    <rPh sb="0" eb="3">
      <t>ダイタイアン</t>
    </rPh>
    <phoneticPr fontId="1"/>
  </si>
  <si>
    <t>代替案H</t>
    <rPh sb="0" eb="3">
      <t>ダイタイアン</t>
    </rPh>
    <phoneticPr fontId="1"/>
  </si>
  <si>
    <t>代替案I</t>
    <rPh sb="0" eb="3">
      <t>ダイタイアン</t>
    </rPh>
    <phoneticPr fontId="1"/>
  </si>
  <si>
    <t>代替案J</t>
    <rPh sb="0" eb="3">
      <t>ダイタイアン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</si>
</sst>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BC4F4-74AD-46DF-A3C9-D5F925017BD3}">
  <dimension ref="A2:E18"/>
  <sheetViews>
    <sheetView topLeftCell="A2" zoomScale="140" zoomScaleNormal="140" workbookViewId="0">
      <selection activeCell="G18" sqref="G18"/>
    </sheetView>
  </sheetViews>
  <sheetFormatPr defaultRowHeight="18.75" x14ac:dyDescent="0.4"/>
  <cols>
    <col min="2" max="2" width="19.75" customWidth="1"/>
  </cols>
  <sheetData>
    <row r="2" spans="1:5" x14ac:dyDescent="0.4">
      <c r="A2" s="4"/>
      <c r="B2" s="1" t="s">
        <v>11</v>
      </c>
      <c r="C2" s="1">
        <v>1</v>
      </c>
      <c r="D2" s="1">
        <v>2</v>
      </c>
      <c r="E2" s="1" t="s">
        <v>1</v>
      </c>
    </row>
    <row r="3" spans="1:5" x14ac:dyDescent="0.4">
      <c r="A3" s="4"/>
      <c r="B3" s="1" t="s">
        <v>0</v>
      </c>
      <c r="C3" s="3"/>
      <c r="D3" s="3"/>
      <c r="E3" s="1">
        <f>SUM(C3:D3)</f>
        <v>0</v>
      </c>
    </row>
    <row r="5" spans="1:5" x14ac:dyDescent="0.4">
      <c r="A5" s="4"/>
      <c r="B5" s="1" t="s">
        <v>7</v>
      </c>
      <c r="C5" s="3" t="s">
        <v>3</v>
      </c>
      <c r="D5" s="3" t="s">
        <v>2</v>
      </c>
    </row>
    <row r="6" spans="1:5" x14ac:dyDescent="0.4">
      <c r="A6" s="4"/>
      <c r="B6" s="3" t="s">
        <v>8</v>
      </c>
      <c r="C6" s="3"/>
      <c r="D6" s="3"/>
    </row>
    <row r="7" spans="1:5" x14ac:dyDescent="0.4">
      <c r="A7" s="4"/>
      <c r="B7" s="3" t="s">
        <v>9</v>
      </c>
      <c r="C7" s="3"/>
      <c r="D7" s="3"/>
    </row>
    <row r="8" spans="1:5" x14ac:dyDescent="0.4">
      <c r="A8" s="4"/>
      <c r="B8" s="3" t="s">
        <v>10</v>
      </c>
      <c r="C8" s="3"/>
      <c r="D8" s="3"/>
    </row>
    <row r="10" spans="1:5" x14ac:dyDescent="0.4">
      <c r="A10" s="4"/>
      <c r="B10" s="1" t="s">
        <v>12</v>
      </c>
      <c r="C10" s="1" t="str">
        <f>C5</f>
        <v>基準1</v>
      </c>
      <c r="D10" s="1" t="str">
        <f>D5</f>
        <v>基準2</v>
      </c>
    </row>
    <row r="11" spans="1:5" x14ac:dyDescent="0.4">
      <c r="A11" s="4"/>
      <c r="B11" s="1" t="str">
        <f>B6</f>
        <v>代替案A</v>
      </c>
      <c r="C11" s="1" t="e">
        <f>RANK(C6,$C6:$D6,0)</f>
        <v>#N/A</v>
      </c>
      <c r="D11" s="1" t="e">
        <f>RANK(D6,$C6:$D6,0)+COUNTIF($C6:C6,D6)</f>
        <v>#N/A</v>
      </c>
    </row>
    <row r="12" spans="1:5" x14ac:dyDescent="0.4">
      <c r="A12" s="4"/>
      <c r="B12" s="1" t="str">
        <f>B7</f>
        <v>代替案B</v>
      </c>
      <c r="C12" s="1" t="e">
        <f>RANK(C7,$C7:$D7,0)</f>
        <v>#N/A</v>
      </c>
      <c r="D12" s="1" t="e">
        <f>RANK(D7,$C7:$D7,0)+COUNTIF($C7:C7,D7)</f>
        <v>#N/A</v>
      </c>
    </row>
    <row r="13" spans="1:5" x14ac:dyDescent="0.4">
      <c r="A13" s="4"/>
      <c r="B13" s="1" t="str">
        <f>B8</f>
        <v>代替案C</v>
      </c>
      <c r="C13" s="1" t="e">
        <f>RANK(C8,$C8:$D8,0)</f>
        <v>#N/A</v>
      </c>
      <c r="D13" s="1" t="e">
        <f>RANK(D8,$C8:$D8,0)+COUNTIF($C8:C8,D8)</f>
        <v>#N/A</v>
      </c>
    </row>
    <row r="15" spans="1:5" x14ac:dyDescent="0.4">
      <c r="A15" s="4"/>
      <c r="B15" s="1" t="s">
        <v>13</v>
      </c>
      <c r="C15" s="1">
        <v>1</v>
      </c>
      <c r="D15" s="1">
        <v>2</v>
      </c>
      <c r="E15" s="1" t="s">
        <v>14</v>
      </c>
    </row>
    <row r="16" spans="1:5" x14ac:dyDescent="0.4">
      <c r="A16" s="4"/>
      <c r="B16" s="1" t="str">
        <f>B11</f>
        <v>代替案A</v>
      </c>
      <c r="C16" s="1" t="e">
        <f t="shared" ref="C16:D18" si="0">INDEX($C6:$D6,0,MATCH(C$15,$C11:$D11,0))</f>
        <v>#N/A</v>
      </c>
      <c r="D16" s="1" t="e">
        <f t="shared" si="0"/>
        <v>#N/A</v>
      </c>
      <c r="E16" s="2" t="e">
        <f>SUMPRODUCT($C$3:$D$3,$C16:$D16)</f>
        <v>#N/A</v>
      </c>
    </row>
    <row r="17" spans="1:5" x14ac:dyDescent="0.4">
      <c r="A17" s="4"/>
      <c r="B17" s="1" t="str">
        <f>B12</f>
        <v>代替案B</v>
      </c>
      <c r="C17" s="1" t="e">
        <f t="shared" si="0"/>
        <v>#N/A</v>
      </c>
      <c r="D17" s="1" t="e">
        <f t="shared" si="0"/>
        <v>#N/A</v>
      </c>
      <c r="E17" s="2" t="e">
        <f>SUMPRODUCT($C$3:$D$3,$C17:$D17)</f>
        <v>#N/A</v>
      </c>
    </row>
    <row r="18" spans="1:5" x14ac:dyDescent="0.4">
      <c r="A18" s="4"/>
      <c r="B18" s="1" t="str">
        <f>B13</f>
        <v>代替案C</v>
      </c>
      <c r="C18" s="1" t="e">
        <f t="shared" si="0"/>
        <v>#N/A</v>
      </c>
      <c r="D18" s="1" t="e">
        <f t="shared" si="0"/>
        <v>#N/A</v>
      </c>
      <c r="E18" s="2" t="e">
        <f>SUMPRODUCT($C$3:$D$3,$C18:$D18)</f>
        <v>#N/A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00178-FA7F-4257-952C-F3482CBBC1FE}">
  <dimension ref="A2:F18"/>
  <sheetViews>
    <sheetView zoomScale="140" zoomScaleNormal="140" workbookViewId="0">
      <selection activeCell="C6" sqref="C6:E8"/>
    </sheetView>
  </sheetViews>
  <sheetFormatPr defaultRowHeight="18.75" x14ac:dyDescent="0.4"/>
  <cols>
    <col min="2" max="2" width="19.75" customWidth="1"/>
  </cols>
  <sheetData>
    <row r="2" spans="1:6" x14ac:dyDescent="0.4">
      <c r="A2" s="4"/>
      <c r="B2" s="1" t="s">
        <v>11</v>
      </c>
      <c r="C2" s="1">
        <v>1</v>
      </c>
      <c r="D2" s="1">
        <v>2</v>
      </c>
      <c r="E2" s="1">
        <v>3</v>
      </c>
      <c r="F2" s="1" t="s">
        <v>1</v>
      </c>
    </row>
    <row r="3" spans="1:6" x14ac:dyDescent="0.4">
      <c r="A3" s="4"/>
      <c r="B3" s="1" t="s">
        <v>0</v>
      </c>
      <c r="C3" s="3"/>
      <c r="D3" s="3"/>
      <c r="E3" s="3"/>
      <c r="F3" s="1">
        <f>SUM(C3:E3)</f>
        <v>0</v>
      </c>
    </row>
    <row r="5" spans="1:6" x14ac:dyDescent="0.4">
      <c r="A5" s="4"/>
      <c r="B5" s="1" t="s">
        <v>7</v>
      </c>
      <c r="C5" s="3" t="s">
        <v>3</v>
      </c>
      <c r="D5" s="3" t="s">
        <v>2</v>
      </c>
      <c r="E5" s="3" t="s">
        <v>4</v>
      </c>
    </row>
    <row r="6" spans="1:6" x14ac:dyDescent="0.4">
      <c r="A6" s="4"/>
      <c r="B6" s="3" t="s">
        <v>8</v>
      </c>
      <c r="C6" s="3"/>
      <c r="D6" s="3"/>
      <c r="E6" s="3"/>
    </row>
    <row r="7" spans="1:6" x14ac:dyDescent="0.4">
      <c r="A7" s="4"/>
      <c r="B7" s="3" t="s">
        <v>9</v>
      </c>
      <c r="C7" s="3"/>
      <c r="D7" s="3"/>
      <c r="E7" s="3"/>
    </row>
    <row r="8" spans="1:6" x14ac:dyDescent="0.4">
      <c r="A8" s="4"/>
      <c r="B8" s="3" t="s">
        <v>10</v>
      </c>
      <c r="C8" s="3"/>
      <c r="D8" s="3"/>
      <c r="E8" s="3"/>
    </row>
    <row r="10" spans="1:6" x14ac:dyDescent="0.4">
      <c r="A10" s="4"/>
      <c r="B10" s="1" t="s">
        <v>12</v>
      </c>
      <c r="C10" s="1" t="str">
        <f>C5</f>
        <v>基準1</v>
      </c>
      <c r="D10" s="1" t="str">
        <f>D5</f>
        <v>基準2</v>
      </c>
      <c r="E10" s="1" t="str">
        <f>E5</f>
        <v>基準3</v>
      </c>
    </row>
    <row r="11" spans="1:6" x14ac:dyDescent="0.4">
      <c r="A11" s="4"/>
      <c r="B11" s="1" t="str">
        <f>B6</f>
        <v>代替案A</v>
      </c>
      <c r="C11" s="1" t="e">
        <f>RANK(C6,$C6:$E6,0)</f>
        <v>#N/A</v>
      </c>
      <c r="D11" s="1" t="e">
        <f>RANK(D6,$C6:$E6,0)+COUNTIF($C6:C6,D6)</f>
        <v>#N/A</v>
      </c>
      <c r="E11" s="1" t="e">
        <f>RANK(E6,$C6:$E6,0)+COUNTIF($C6:D6,E6)</f>
        <v>#N/A</v>
      </c>
    </row>
    <row r="12" spans="1:6" x14ac:dyDescent="0.4">
      <c r="A12" s="4"/>
      <c r="B12" s="1" t="str">
        <f>B7</f>
        <v>代替案B</v>
      </c>
      <c r="C12" s="1" t="e">
        <f>RANK(C7,$C7:$E7,0)</f>
        <v>#N/A</v>
      </c>
      <c r="D12" s="1" t="e">
        <f>RANK(D7,$C7:$E7,0)+COUNTIF($C7:C7,D7)</f>
        <v>#N/A</v>
      </c>
      <c r="E12" s="1" t="e">
        <f>RANK(E7,$C7:$E7,0)+COUNTIF($C7:D7,E7)</f>
        <v>#N/A</v>
      </c>
    </row>
    <row r="13" spans="1:6" x14ac:dyDescent="0.4">
      <c r="A13" s="4"/>
      <c r="B13" s="1" t="str">
        <f>B8</f>
        <v>代替案C</v>
      </c>
      <c r="C13" s="1" t="e">
        <f>RANK(C8,$C8:$E8,0)</f>
        <v>#N/A</v>
      </c>
      <c r="D13" s="1" t="e">
        <f>RANK(D8,$C8:$E8,0)+COUNTIF($C8:C8,D8)</f>
        <v>#N/A</v>
      </c>
      <c r="E13" s="1" t="e">
        <f>RANK(E8,$C8:$E8,0)+COUNTIF($C8:D8,E8)</f>
        <v>#N/A</v>
      </c>
    </row>
    <row r="15" spans="1:6" x14ac:dyDescent="0.4">
      <c r="A15" s="4"/>
      <c r="B15" s="1" t="s">
        <v>13</v>
      </c>
      <c r="C15" s="1">
        <v>1</v>
      </c>
      <c r="D15" s="1">
        <v>2</v>
      </c>
      <c r="E15" s="1">
        <v>3</v>
      </c>
      <c r="F15" s="1" t="s">
        <v>14</v>
      </c>
    </row>
    <row r="16" spans="1:6" x14ac:dyDescent="0.4">
      <c r="A16" s="4"/>
      <c r="B16" s="1" t="str">
        <f>B11</f>
        <v>代替案A</v>
      </c>
      <c r="C16" s="1" t="e">
        <f t="shared" ref="C16:E18" si="0">INDEX($C6:$E6,0,MATCH(C$15,$C11:$E11,0))</f>
        <v>#N/A</v>
      </c>
      <c r="D16" s="1" t="e">
        <f t="shared" si="0"/>
        <v>#N/A</v>
      </c>
      <c r="E16" s="1" t="e">
        <f t="shared" si="0"/>
        <v>#N/A</v>
      </c>
      <c r="F16" s="2" t="e">
        <f>SUMPRODUCT($C$3:$E$3,$C16:$E16)</f>
        <v>#N/A</v>
      </c>
    </row>
    <row r="17" spans="1:6" x14ac:dyDescent="0.4">
      <c r="A17" s="4"/>
      <c r="B17" s="1" t="str">
        <f>B12</f>
        <v>代替案B</v>
      </c>
      <c r="C17" s="1" t="e">
        <f t="shared" si="0"/>
        <v>#N/A</v>
      </c>
      <c r="D17" s="1" t="e">
        <f t="shared" si="0"/>
        <v>#N/A</v>
      </c>
      <c r="E17" s="1" t="e">
        <f t="shared" si="0"/>
        <v>#N/A</v>
      </c>
      <c r="F17" s="2" t="e">
        <f>SUMPRODUCT($C$3:$E$3,$C17:$E17)</f>
        <v>#N/A</v>
      </c>
    </row>
    <row r="18" spans="1:6" x14ac:dyDescent="0.4">
      <c r="A18" s="4"/>
      <c r="B18" s="1" t="str">
        <f>B13</f>
        <v>代替案C</v>
      </c>
      <c r="C18" s="1" t="e">
        <f t="shared" si="0"/>
        <v>#N/A</v>
      </c>
      <c r="D18" s="1" t="e">
        <f t="shared" si="0"/>
        <v>#N/A</v>
      </c>
      <c r="E18" s="1" t="e">
        <f t="shared" si="0"/>
        <v>#N/A</v>
      </c>
      <c r="F18" s="2" t="e">
        <f>SUMPRODUCT($C$3:$E$3,$C18:$E18)</f>
        <v>#N/A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229C7-6D34-4ED9-AE1F-5B8C12905992}">
  <dimension ref="A2:G18"/>
  <sheetViews>
    <sheetView zoomScale="140" zoomScaleNormal="140" workbookViewId="0">
      <selection activeCell="C6" sqref="C6:F8"/>
    </sheetView>
  </sheetViews>
  <sheetFormatPr defaultRowHeight="18.75" x14ac:dyDescent="0.4"/>
  <cols>
    <col min="2" max="2" width="19.75" customWidth="1"/>
  </cols>
  <sheetData>
    <row r="2" spans="1:7" x14ac:dyDescent="0.4">
      <c r="A2" s="4"/>
      <c r="B2" s="1" t="s">
        <v>11</v>
      </c>
      <c r="C2" s="1">
        <v>1</v>
      </c>
      <c r="D2" s="1">
        <v>2</v>
      </c>
      <c r="E2" s="1">
        <v>3</v>
      </c>
      <c r="F2" s="1">
        <v>4</v>
      </c>
      <c r="G2" s="1" t="s">
        <v>1</v>
      </c>
    </row>
    <row r="3" spans="1:7" x14ac:dyDescent="0.4">
      <c r="A3" s="4"/>
      <c r="B3" s="1" t="s">
        <v>0</v>
      </c>
      <c r="C3" s="3"/>
      <c r="D3" s="3"/>
      <c r="E3" s="3"/>
      <c r="F3" s="3"/>
      <c r="G3" s="1">
        <f>SUM(C3:F3)</f>
        <v>0</v>
      </c>
    </row>
    <row r="5" spans="1:7" x14ac:dyDescent="0.4">
      <c r="A5" s="4"/>
      <c r="B5" s="1" t="s">
        <v>7</v>
      </c>
      <c r="C5" s="3" t="s">
        <v>3</v>
      </c>
      <c r="D5" s="3" t="s">
        <v>2</v>
      </c>
      <c r="E5" s="3" t="s">
        <v>4</v>
      </c>
      <c r="F5" s="3" t="s">
        <v>5</v>
      </c>
    </row>
    <row r="6" spans="1:7" x14ac:dyDescent="0.4">
      <c r="A6" s="4"/>
      <c r="B6" s="3" t="s">
        <v>8</v>
      </c>
      <c r="C6" s="3"/>
      <c r="D6" s="3"/>
      <c r="E6" s="3"/>
      <c r="F6" s="3"/>
    </row>
    <row r="7" spans="1:7" x14ac:dyDescent="0.4">
      <c r="A7" s="4"/>
      <c r="B7" s="3" t="s">
        <v>9</v>
      </c>
      <c r="C7" s="3"/>
      <c r="D7" s="3"/>
      <c r="E7" s="3"/>
      <c r="F7" s="3"/>
    </row>
    <row r="8" spans="1:7" x14ac:dyDescent="0.4">
      <c r="A8" s="4"/>
      <c r="B8" s="3" t="s">
        <v>10</v>
      </c>
      <c r="C8" s="3"/>
      <c r="D8" s="3"/>
      <c r="E8" s="3"/>
      <c r="F8" s="3"/>
    </row>
    <row r="10" spans="1:7" x14ac:dyDescent="0.4">
      <c r="A10" s="4"/>
      <c r="B10" s="1" t="s">
        <v>12</v>
      </c>
      <c r="C10" s="1" t="str">
        <f>C5</f>
        <v>基準1</v>
      </c>
      <c r="D10" s="1" t="str">
        <f>D5</f>
        <v>基準2</v>
      </c>
      <c r="E10" s="1" t="str">
        <f>E5</f>
        <v>基準3</v>
      </c>
      <c r="F10" s="1" t="str">
        <f>F5</f>
        <v>基準4</v>
      </c>
    </row>
    <row r="11" spans="1:7" x14ac:dyDescent="0.4">
      <c r="A11" s="4"/>
      <c r="B11" s="1" t="str">
        <f>B6</f>
        <v>代替案A</v>
      </c>
      <c r="C11" s="1" t="e">
        <f>RANK(C6,$C6:$F6,0)</f>
        <v>#N/A</v>
      </c>
      <c r="D11" s="1" t="e">
        <f>RANK(D6,$C6:$F6,0)+COUNTIF($C6:C6,D6)</f>
        <v>#N/A</v>
      </c>
      <c r="E11" s="1" t="e">
        <f>RANK(E6,$C6:$F6,0)+COUNTIF($C6:D6,E6)</f>
        <v>#N/A</v>
      </c>
      <c r="F11" s="1" t="e">
        <f>RANK(F6,$C6:$F6,0)+COUNTIF($C6:E6,F6)</f>
        <v>#N/A</v>
      </c>
    </row>
    <row r="12" spans="1:7" x14ac:dyDescent="0.4">
      <c r="A12" s="4"/>
      <c r="B12" s="1" t="str">
        <f>B7</f>
        <v>代替案B</v>
      </c>
      <c r="C12" s="1" t="e">
        <f>RANK(C7,$C7:$F7,0)</f>
        <v>#N/A</v>
      </c>
      <c r="D12" s="1" t="e">
        <f>RANK(D7,$C7:$F7,0)+COUNTIF($C7:C7,D7)</f>
        <v>#N/A</v>
      </c>
      <c r="E12" s="1" t="e">
        <f>RANK(E7,$C7:$F7,0)+COUNTIF($C7:D7,E7)</f>
        <v>#N/A</v>
      </c>
      <c r="F12" s="1" t="e">
        <f>RANK(F7,$C7:$F7,0)+COUNTIF($C7:E7,F7)</f>
        <v>#N/A</v>
      </c>
    </row>
    <row r="13" spans="1:7" x14ac:dyDescent="0.4">
      <c r="A13" s="4"/>
      <c r="B13" s="1" t="str">
        <f>B8</f>
        <v>代替案C</v>
      </c>
      <c r="C13" s="1" t="e">
        <f>RANK(C8,$C8:$F8,0)</f>
        <v>#N/A</v>
      </c>
      <c r="D13" s="1" t="e">
        <f>RANK(D8,$C8:$F8,0)+COUNTIF($C8:C8,D8)</f>
        <v>#N/A</v>
      </c>
      <c r="E13" s="1" t="e">
        <f>RANK(E8,$C8:$F8,0)+COUNTIF($C8:D8,E8)</f>
        <v>#N/A</v>
      </c>
      <c r="F13" s="1" t="e">
        <f>RANK(F8,$C8:$F8,0)+COUNTIF($C8:E8,F8)</f>
        <v>#N/A</v>
      </c>
    </row>
    <row r="15" spans="1:7" x14ac:dyDescent="0.4">
      <c r="A15" s="4"/>
      <c r="B15" s="1" t="s">
        <v>13</v>
      </c>
      <c r="C15" s="1">
        <v>1</v>
      </c>
      <c r="D15" s="1">
        <v>2</v>
      </c>
      <c r="E15" s="1">
        <v>3</v>
      </c>
      <c r="F15" s="1">
        <v>4</v>
      </c>
      <c r="G15" s="1" t="s">
        <v>14</v>
      </c>
    </row>
    <row r="16" spans="1:7" x14ac:dyDescent="0.4">
      <c r="A16" s="4"/>
      <c r="B16" s="1" t="str">
        <f>B11</f>
        <v>代替案A</v>
      </c>
      <c r="C16" s="1" t="e">
        <f t="shared" ref="C16:F18" si="0">INDEX($C6:$F6,0,MATCH(C$15,$C11:$F11,0))</f>
        <v>#N/A</v>
      </c>
      <c r="D16" s="1" t="e">
        <f t="shared" si="0"/>
        <v>#N/A</v>
      </c>
      <c r="E16" s="1" t="e">
        <f t="shared" si="0"/>
        <v>#N/A</v>
      </c>
      <c r="F16" s="1" t="e">
        <f t="shared" si="0"/>
        <v>#N/A</v>
      </c>
      <c r="G16" s="2" t="e">
        <f>SUMPRODUCT($C$3:$F$3,$C16:$F16)</f>
        <v>#N/A</v>
      </c>
    </row>
    <row r="17" spans="1:7" x14ac:dyDescent="0.4">
      <c r="A17" s="4"/>
      <c r="B17" s="1" t="str">
        <f>B12</f>
        <v>代替案B</v>
      </c>
      <c r="C17" s="1" t="e">
        <f t="shared" si="0"/>
        <v>#N/A</v>
      </c>
      <c r="D17" s="1" t="e">
        <f t="shared" si="0"/>
        <v>#N/A</v>
      </c>
      <c r="E17" s="1" t="e">
        <f t="shared" si="0"/>
        <v>#N/A</v>
      </c>
      <c r="F17" s="1" t="e">
        <f t="shared" si="0"/>
        <v>#N/A</v>
      </c>
      <c r="G17" s="2" t="e">
        <f>SUMPRODUCT($C$3:$F$3,$C17:$F17)</f>
        <v>#N/A</v>
      </c>
    </row>
    <row r="18" spans="1:7" x14ac:dyDescent="0.4">
      <c r="A18" s="4"/>
      <c r="B18" s="1" t="str">
        <f>B13</f>
        <v>代替案C</v>
      </c>
      <c r="C18" s="1" t="e">
        <f t="shared" si="0"/>
        <v>#N/A</v>
      </c>
      <c r="D18" s="1" t="e">
        <f t="shared" si="0"/>
        <v>#N/A</v>
      </c>
      <c r="E18" s="1" t="e">
        <f t="shared" si="0"/>
        <v>#N/A</v>
      </c>
      <c r="F18" s="1" t="e">
        <f t="shared" si="0"/>
        <v>#N/A</v>
      </c>
      <c r="G18" s="2" t="e">
        <f>SUMPRODUCT($C$3:$F$3,$C18:$F18)</f>
        <v>#N/A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EA45-E9E6-44A5-8FB5-0062F44F4952}">
  <dimension ref="A2:H18"/>
  <sheetViews>
    <sheetView tabSelected="1" zoomScale="140" zoomScaleNormal="140" workbookViewId="0">
      <selection activeCell="C9" sqref="C9"/>
    </sheetView>
  </sheetViews>
  <sheetFormatPr defaultRowHeight="18.75" x14ac:dyDescent="0.4"/>
  <cols>
    <col min="2" max="2" width="19.75" customWidth="1"/>
  </cols>
  <sheetData>
    <row r="2" spans="1:8" x14ac:dyDescent="0.4">
      <c r="A2" s="4"/>
      <c r="B2" s="1" t="s">
        <v>11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 t="s">
        <v>1</v>
      </c>
    </row>
    <row r="3" spans="1:8" x14ac:dyDescent="0.4">
      <c r="A3" s="4"/>
      <c r="B3" s="1" t="s">
        <v>0</v>
      </c>
      <c r="C3" s="3">
        <v>0.3</v>
      </c>
      <c r="D3" s="3">
        <v>0.25</v>
      </c>
      <c r="E3" s="3">
        <v>0.2</v>
      </c>
      <c r="F3" s="3">
        <v>0.15</v>
      </c>
      <c r="G3" s="3">
        <v>0.1</v>
      </c>
      <c r="H3" s="1">
        <f>SUM(C3:G3)</f>
        <v>1</v>
      </c>
    </row>
    <row r="5" spans="1:8" x14ac:dyDescent="0.4">
      <c r="A5" s="4"/>
      <c r="B5" s="1" t="s">
        <v>7</v>
      </c>
      <c r="C5" s="3" t="s">
        <v>3</v>
      </c>
      <c r="D5" s="3" t="s">
        <v>2</v>
      </c>
      <c r="E5" s="3" t="s">
        <v>4</v>
      </c>
      <c r="F5" s="3" t="s">
        <v>5</v>
      </c>
      <c r="G5" s="3" t="s">
        <v>6</v>
      </c>
    </row>
    <row r="6" spans="1:8" x14ac:dyDescent="0.4">
      <c r="A6" s="4"/>
      <c r="B6" s="3" t="s">
        <v>8</v>
      </c>
      <c r="C6" s="3">
        <v>10</v>
      </c>
      <c r="D6" s="3">
        <v>30</v>
      </c>
      <c r="E6" s="3">
        <v>60</v>
      </c>
      <c r="F6" s="3">
        <v>50</v>
      </c>
      <c r="G6" s="3">
        <v>40</v>
      </c>
    </row>
    <row r="7" spans="1:8" x14ac:dyDescent="0.4">
      <c r="A7" s="4"/>
      <c r="B7" s="3" t="s">
        <v>9</v>
      </c>
      <c r="C7" s="3">
        <v>80</v>
      </c>
      <c r="D7" s="3">
        <v>10</v>
      </c>
      <c r="E7" s="3">
        <v>80</v>
      </c>
      <c r="F7" s="3">
        <v>20</v>
      </c>
      <c r="G7" s="3">
        <v>30</v>
      </c>
    </row>
    <row r="8" spans="1:8" x14ac:dyDescent="0.4">
      <c r="A8" s="4"/>
      <c r="B8" s="3" t="s">
        <v>10</v>
      </c>
      <c r="C8" s="3">
        <v>10</v>
      </c>
      <c r="D8" s="3">
        <v>100</v>
      </c>
      <c r="E8" s="3">
        <v>0</v>
      </c>
      <c r="F8" s="3">
        <v>0</v>
      </c>
      <c r="G8" s="3">
        <v>0</v>
      </c>
    </row>
    <row r="10" spans="1:8" x14ac:dyDescent="0.4">
      <c r="A10" s="4"/>
      <c r="B10" s="1" t="s">
        <v>12</v>
      </c>
      <c r="C10" s="1" t="str">
        <f>C5</f>
        <v>基準1</v>
      </c>
      <c r="D10" s="1" t="str">
        <f>D5</f>
        <v>基準2</v>
      </c>
      <c r="E10" s="1" t="str">
        <f>E5</f>
        <v>基準3</v>
      </c>
      <c r="F10" s="1" t="str">
        <f>F5</f>
        <v>基準4</v>
      </c>
      <c r="G10" s="1" t="str">
        <f>G5</f>
        <v>基準5</v>
      </c>
    </row>
    <row r="11" spans="1:8" x14ac:dyDescent="0.4">
      <c r="A11" s="4"/>
      <c r="B11" s="1" t="str">
        <f>B6</f>
        <v>代替案A</v>
      </c>
      <c r="C11" s="1">
        <f>RANK(C6,$C6:$G6,0)</f>
        <v>5</v>
      </c>
      <c r="D11" s="1">
        <f>RANK(D6,$C6:$G6,0)+COUNTIF($C6:C6,D6)</f>
        <v>4</v>
      </c>
      <c r="E11" s="1">
        <f>RANK(E6,$C6:$G6,0)+COUNTIF($C6:D6,E6)</f>
        <v>1</v>
      </c>
      <c r="F11" s="1">
        <f>RANK(F6,$C6:$G6,0)+COUNTIF($C6:E6,F6)</f>
        <v>2</v>
      </c>
      <c r="G11" s="1">
        <f>RANK(G6,$C6:$G6,0)+COUNTIF($C6:F6,G6)</f>
        <v>3</v>
      </c>
    </row>
    <row r="12" spans="1:8" x14ac:dyDescent="0.4">
      <c r="A12" s="4"/>
      <c r="B12" s="1" t="str">
        <f>B7</f>
        <v>代替案B</v>
      </c>
      <c r="C12" s="1">
        <f t="shared" ref="C12" si="0">RANK(C7,$C7:$G7,0)</f>
        <v>1</v>
      </c>
      <c r="D12" s="1">
        <f>RANK(D7,$C7:$G7,0)+COUNTIF($C7:C7,D7)</f>
        <v>5</v>
      </c>
      <c r="E12" s="1">
        <f>RANK(E7,$C7:$G7,0)+COUNTIF($C7:D7,E7)</f>
        <v>2</v>
      </c>
      <c r="F12" s="1">
        <f>RANK(F7,$C7:$G7,0)+COUNTIF($C7:E7,F7)</f>
        <v>4</v>
      </c>
      <c r="G12" s="1">
        <f>RANK(G7,$C7:$G7,0)+COUNTIF($C7:F7,G7)</f>
        <v>3</v>
      </c>
    </row>
    <row r="13" spans="1:8" x14ac:dyDescent="0.4">
      <c r="A13" s="4"/>
      <c r="B13" s="1" t="str">
        <f>B8</f>
        <v>代替案C</v>
      </c>
      <c r="C13" s="1">
        <f t="shared" ref="C13" si="1">RANK(C8,$C8:$G8,0)</f>
        <v>2</v>
      </c>
      <c r="D13" s="1">
        <f>RANK(D8,$C8:$G8,0)+COUNTIF($C8:C8,D8)</f>
        <v>1</v>
      </c>
      <c r="E13" s="1">
        <f>RANK(E8,$C8:$G8,0)+COUNTIF($C8:D8,E8)</f>
        <v>3</v>
      </c>
      <c r="F13" s="1">
        <f>RANK(F8,$C8:$G8,0)+COUNTIF($C8:E8,F8)</f>
        <v>4</v>
      </c>
      <c r="G13" s="1">
        <f>RANK(G8,$C8:$G8,0)+COUNTIF($C8:F8,G8)</f>
        <v>5</v>
      </c>
    </row>
    <row r="15" spans="1:8" x14ac:dyDescent="0.4">
      <c r="A15" s="4"/>
      <c r="B15" s="1" t="s">
        <v>13</v>
      </c>
      <c r="C15" s="1">
        <v>1</v>
      </c>
      <c r="D15" s="1">
        <v>2</v>
      </c>
      <c r="E15" s="1">
        <v>3</v>
      </c>
      <c r="F15" s="1">
        <v>4</v>
      </c>
      <c r="G15" s="1">
        <v>5</v>
      </c>
      <c r="H15" s="1" t="s">
        <v>14</v>
      </c>
    </row>
    <row r="16" spans="1:8" x14ac:dyDescent="0.4">
      <c r="A16" s="4"/>
      <c r="B16" s="1" t="str">
        <f>B11</f>
        <v>代替案A</v>
      </c>
      <c r="C16" s="1">
        <f>INDEX($C6:$G6,0,MATCH(C$15,$C11:$G11,0))</f>
        <v>60</v>
      </c>
      <c r="D16" s="1">
        <f t="shared" ref="D16:G16" si="2">INDEX($C6:$G6,0,MATCH(D$15,$C11:$G11,0))</f>
        <v>50</v>
      </c>
      <c r="E16" s="1">
        <f t="shared" si="2"/>
        <v>40</v>
      </c>
      <c r="F16" s="1">
        <f t="shared" si="2"/>
        <v>30</v>
      </c>
      <c r="G16" s="1">
        <f t="shared" si="2"/>
        <v>10</v>
      </c>
      <c r="H16" s="2">
        <f>SUMPRODUCT($C$3:$G$3,$C16:$G16)</f>
        <v>44</v>
      </c>
    </row>
    <row r="17" spans="1:8" x14ac:dyDescent="0.4">
      <c r="A17" s="4"/>
      <c r="B17" s="1" t="str">
        <f>B12</f>
        <v>代替案B</v>
      </c>
      <c r="C17" s="1">
        <f t="shared" ref="C17:G17" si="3">INDEX($C7:$G7,0,MATCH(C$15,$C12:$G12,0))</f>
        <v>80</v>
      </c>
      <c r="D17" s="1">
        <f t="shared" si="3"/>
        <v>80</v>
      </c>
      <c r="E17" s="1">
        <f t="shared" si="3"/>
        <v>30</v>
      </c>
      <c r="F17" s="1">
        <f t="shared" si="3"/>
        <v>20</v>
      </c>
      <c r="G17" s="1">
        <f t="shared" si="3"/>
        <v>10</v>
      </c>
      <c r="H17" s="2">
        <f>SUMPRODUCT($C$3:$G$3,$C17:$G17)</f>
        <v>54</v>
      </c>
    </row>
    <row r="18" spans="1:8" x14ac:dyDescent="0.4">
      <c r="A18" s="4"/>
      <c r="B18" s="1" t="str">
        <f>B13</f>
        <v>代替案C</v>
      </c>
      <c r="C18" s="1">
        <f t="shared" ref="C18:G18" si="4">INDEX($C8:$G8,0,MATCH(C$15,$C13:$G13,0))</f>
        <v>100</v>
      </c>
      <c r="D18" s="1">
        <f t="shared" si="4"/>
        <v>10</v>
      </c>
      <c r="E18" s="1">
        <f t="shared" si="4"/>
        <v>0</v>
      </c>
      <c r="F18" s="1">
        <f t="shared" si="4"/>
        <v>0</v>
      </c>
      <c r="G18" s="1">
        <f t="shared" si="4"/>
        <v>0</v>
      </c>
      <c r="H18" s="2">
        <f>SUMPRODUCT($C$3:$G$3,$C18:$G18)</f>
        <v>32.5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DEB1-1DE6-4239-91D1-490CF0C517C6}">
  <dimension ref="A1:M39"/>
  <sheetViews>
    <sheetView zoomScale="140" zoomScaleNormal="140" workbookViewId="0">
      <selection activeCell="B1" sqref="B1"/>
    </sheetView>
  </sheetViews>
  <sheetFormatPr defaultRowHeight="18.75" x14ac:dyDescent="0.4"/>
  <cols>
    <col min="2" max="2" width="19.75" customWidth="1"/>
  </cols>
  <sheetData>
    <row r="1" spans="1:13" x14ac:dyDescent="0.4">
      <c r="C1" t="s">
        <v>21</v>
      </c>
    </row>
    <row r="2" spans="1:13" x14ac:dyDescent="0.4">
      <c r="A2" s="4"/>
      <c r="B2" s="1" t="s">
        <v>11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 t="s">
        <v>1</v>
      </c>
    </row>
    <row r="3" spans="1:13" x14ac:dyDescent="0.4">
      <c r="A3" s="4"/>
      <c r="B3" s="1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1">
        <f>SUM(C3:L3)</f>
        <v>0</v>
      </c>
    </row>
    <row r="5" spans="1:13" x14ac:dyDescent="0.4">
      <c r="A5" s="5"/>
      <c r="B5" s="1" t="s">
        <v>7</v>
      </c>
      <c r="C5" s="3" t="s">
        <v>3</v>
      </c>
      <c r="D5" s="3" t="s">
        <v>2</v>
      </c>
      <c r="E5" s="3" t="s">
        <v>4</v>
      </c>
      <c r="F5" s="3" t="s">
        <v>5</v>
      </c>
      <c r="G5" s="3" t="s">
        <v>6</v>
      </c>
      <c r="H5" s="3" t="s">
        <v>15</v>
      </c>
      <c r="I5" s="3" t="s">
        <v>16</v>
      </c>
      <c r="J5" s="3" t="s">
        <v>17</v>
      </c>
      <c r="K5" s="3" t="s">
        <v>18</v>
      </c>
      <c r="L5" s="3" t="s">
        <v>19</v>
      </c>
    </row>
    <row r="6" spans="1:13" x14ac:dyDescent="0.4">
      <c r="A6" s="5"/>
      <c r="B6" s="3" t="s">
        <v>8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x14ac:dyDescent="0.4">
      <c r="A7" s="5"/>
      <c r="B7" s="3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1:13" x14ac:dyDescent="0.4">
      <c r="A8" s="5"/>
      <c r="B8" s="3" t="s">
        <v>10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1:13" x14ac:dyDescent="0.4">
      <c r="A9" s="5"/>
      <c r="B9" s="3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1:13" x14ac:dyDescent="0.4">
      <c r="A10" s="5"/>
      <c r="B10" s="3" t="s">
        <v>22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3" x14ac:dyDescent="0.4">
      <c r="A11" s="5"/>
      <c r="B11" s="3" t="s">
        <v>23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x14ac:dyDescent="0.4">
      <c r="A12" s="5"/>
      <c r="B12" s="3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3" x14ac:dyDescent="0.4">
      <c r="A13" s="5"/>
      <c r="B13" s="3" t="s">
        <v>25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3" x14ac:dyDescent="0.4">
      <c r="A14" s="5"/>
      <c r="B14" s="3" t="s">
        <v>26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3" x14ac:dyDescent="0.4">
      <c r="A15" s="5"/>
      <c r="B15" s="3" t="s">
        <v>27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7" spans="1:13" x14ac:dyDescent="0.4">
      <c r="A17" s="4"/>
      <c r="B17" s="1" t="s">
        <v>12</v>
      </c>
      <c r="C17" s="1" t="str">
        <f>C5</f>
        <v>基準1</v>
      </c>
      <c r="D17" s="1" t="str">
        <f t="shared" ref="D17:L17" si="0">D5</f>
        <v>基準2</v>
      </c>
      <c r="E17" s="1" t="str">
        <f t="shared" si="0"/>
        <v>基準3</v>
      </c>
      <c r="F17" s="1" t="str">
        <f t="shared" si="0"/>
        <v>基準4</v>
      </c>
      <c r="G17" s="1" t="str">
        <f t="shared" si="0"/>
        <v>基準5</v>
      </c>
      <c r="H17" s="1" t="str">
        <f t="shared" si="0"/>
        <v>基準6</v>
      </c>
      <c r="I17" s="1" t="str">
        <f t="shared" si="0"/>
        <v>基準7</v>
      </c>
      <c r="J17" s="1" t="str">
        <f t="shared" si="0"/>
        <v>基準8</v>
      </c>
      <c r="K17" s="1" t="str">
        <f t="shared" si="0"/>
        <v>基準9</v>
      </c>
      <c r="L17" s="1" t="str">
        <f t="shared" si="0"/>
        <v>基準10</v>
      </c>
    </row>
    <row r="18" spans="1:13" x14ac:dyDescent="0.4">
      <c r="A18" s="4"/>
      <c r="B18" s="1" t="str">
        <f>B6</f>
        <v>代替案A</v>
      </c>
      <c r="C18" s="1" t="str">
        <f>IFERROR(RANK(C6,$C6:$L6,0),"")</f>
        <v/>
      </c>
      <c r="D18" s="1" t="str">
        <f>IFERROR(RANK(D6,$C6:$L6,0)+COUNTIF($C6:C6,D6),"")</f>
        <v/>
      </c>
      <c r="E18" s="1" t="str">
        <f>IFERROR(RANK(E6,$C6:$L6,0)+COUNTIF($C6:D6,E6),"")</f>
        <v/>
      </c>
      <c r="F18" s="1" t="str">
        <f>IFERROR(RANK(F6,$C6:$L6,0)+COUNTIF($C6:E6,F6),"")</f>
        <v/>
      </c>
      <c r="G18" s="1" t="str">
        <f>IFERROR(RANK(G6,$C6:$L6,0)+COUNTIF($C6:F6,G6),"")</f>
        <v/>
      </c>
      <c r="H18" s="1" t="str">
        <f>IFERROR(RANK(H6,$C6:$L6,0)+COUNTIF($C6:G6,H6),"")</f>
        <v/>
      </c>
      <c r="I18" s="1" t="str">
        <f>IFERROR(RANK(I6,$C6:$L6,0)+COUNTIF($C6:H6,I6),"")</f>
        <v/>
      </c>
      <c r="J18" s="1" t="str">
        <f>IFERROR(RANK(J6,$C6:$L6,0)+COUNTIF($C6:I6,J6),"")</f>
        <v/>
      </c>
      <c r="K18" s="1" t="str">
        <f>IFERROR(RANK(K6,$C6:$L6,0)+COUNTIF($C6:J6,K6),"")</f>
        <v/>
      </c>
      <c r="L18" s="1" t="str">
        <f>IFERROR(RANK(L6,$C6:$L6,0)+COUNTIF($C6:K6,L6),"")</f>
        <v/>
      </c>
    </row>
    <row r="19" spans="1:13" x14ac:dyDescent="0.4">
      <c r="A19" s="4"/>
      <c r="B19" s="1" t="str">
        <f t="shared" ref="B19:B27" si="1">B7</f>
        <v>代替案B</v>
      </c>
      <c r="C19" s="1" t="str">
        <f t="shared" ref="C19:C27" si="2">IFERROR(RANK(C7,$C7:$L7,0),"")</f>
        <v/>
      </c>
      <c r="D19" s="1" t="str">
        <f>IFERROR(RANK(D7,$C7:$L7,0)+COUNTIF($C7:C7,D7),"")</f>
        <v/>
      </c>
      <c r="E19" s="1" t="str">
        <f>IFERROR(RANK(E7,$C7:$L7,0)+COUNTIF($C7:D7,E7),"")</f>
        <v/>
      </c>
      <c r="F19" s="1" t="str">
        <f>IFERROR(RANK(F7,$C7:$L7,0)+COUNTIF($C7:E7,F7),"")</f>
        <v/>
      </c>
      <c r="G19" s="1" t="str">
        <f>IFERROR(RANK(G7,$C7:$L7,0)+COUNTIF($C7:F7,G7),"")</f>
        <v/>
      </c>
      <c r="H19" s="1" t="str">
        <f>IFERROR(RANK(H7,$C7:$L7,0)+COUNTIF($C7:G7,H7),"")</f>
        <v/>
      </c>
      <c r="I19" s="1" t="str">
        <f>IFERROR(RANK(I7,$C7:$L7,0)+COUNTIF($C7:H7,I7),"")</f>
        <v/>
      </c>
      <c r="J19" s="1" t="str">
        <f>IFERROR(RANK(J7,$C7:$L7,0)+COUNTIF($C7:I7,J7),"")</f>
        <v/>
      </c>
      <c r="K19" s="1" t="str">
        <f>IFERROR(RANK(K7,$C7:$L7,0)+COUNTIF($C7:J7,K7),"")</f>
        <v/>
      </c>
      <c r="L19" s="1" t="str">
        <f>IFERROR(RANK(L7,$C7:$L7,0)+COUNTIF($C7:K7,L7),"")</f>
        <v/>
      </c>
    </row>
    <row r="20" spans="1:13" x14ac:dyDescent="0.4">
      <c r="A20" s="4"/>
      <c r="B20" s="1" t="str">
        <f t="shared" si="1"/>
        <v>代替案C</v>
      </c>
      <c r="C20" s="1" t="str">
        <f t="shared" si="2"/>
        <v/>
      </c>
      <c r="D20" s="1" t="str">
        <f>IFERROR(RANK(D8,$C8:$L8,0)+COUNTIF($C8:C8,D8),"")</f>
        <v/>
      </c>
      <c r="E20" s="1" t="str">
        <f>IFERROR(RANK(E8,$C8:$L8,0)+COUNTIF($C8:D8,E8),"")</f>
        <v/>
      </c>
      <c r="F20" s="1" t="str">
        <f>IFERROR(RANK(F8,$C8:$L8,0)+COUNTIF($C8:E8,F8),"")</f>
        <v/>
      </c>
      <c r="G20" s="1" t="str">
        <f>IFERROR(RANK(G8,$C8:$L8,0)+COUNTIF($C8:F8,G8),"")</f>
        <v/>
      </c>
      <c r="H20" s="1" t="str">
        <f>IFERROR(RANK(H8,$C8:$L8,0)+COUNTIF($C8:G8,H8),"")</f>
        <v/>
      </c>
      <c r="I20" s="1" t="str">
        <f>IFERROR(RANK(I8,$C8:$L8,0)+COUNTIF($C8:H8,I8),"")</f>
        <v/>
      </c>
      <c r="J20" s="1" t="str">
        <f>IFERROR(RANK(J8,$C8:$L8,0)+COUNTIF($C8:I8,J8),"")</f>
        <v/>
      </c>
      <c r="K20" s="1" t="str">
        <f>IFERROR(RANK(K8,$C8:$L8,0)+COUNTIF($C8:J8,K8),"")</f>
        <v/>
      </c>
      <c r="L20" s="1" t="str">
        <f>IFERROR(RANK(L8,$C8:$L8,0)+COUNTIF($C8:K8,L8),"")</f>
        <v/>
      </c>
    </row>
    <row r="21" spans="1:13" x14ac:dyDescent="0.4">
      <c r="A21" s="4"/>
      <c r="B21" s="1" t="str">
        <f t="shared" si="1"/>
        <v>代替案D</v>
      </c>
      <c r="C21" s="1" t="str">
        <f t="shared" si="2"/>
        <v/>
      </c>
      <c r="D21" s="1" t="str">
        <f>IFERROR(RANK(D9,$C9:$L9,0)+COUNTIF($C9:C9,D9),"")</f>
        <v/>
      </c>
      <c r="E21" s="1" t="str">
        <f>IFERROR(RANK(E9,$C9:$L9,0)+COUNTIF($C9:D9,E9),"")</f>
        <v/>
      </c>
      <c r="F21" s="1" t="str">
        <f>IFERROR(RANK(F9,$C9:$L9,0)+COUNTIF($C9:E9,F9),"")</f>
        <v/>
      </c>
      <c r="G21" s="1" t="str">
        <f>IFERROR(RANK(G9,$C9:$L9,0)+COUNTIF($C9:F9,G9),"")</f>
        <v/>
      </c>
      <c r="H21" s="1" t="str">
        <f>IFERROR(RANK(H9,$C9:$L9,0)+COUNTIF($C9:G9,H9),"")</f>
        <v/>
      </c>
      <c r="I21" s="1" t="str">
        <f>IFERROR(RANK(I9,$C9:$L9,0)+COUNTIF($C9:H9,I9),"")</f>
        <v/>
      </c>
      <c r="J21" s="1" t="str">
        <f>IFERROR(RANK(J9,$C9:$L9,0)+COUNTIF($C9:I9,J9),"")</f>
        <v/>
      </c>
      <c r="K21" s="1" t="str">
        <f>IFERROR(RANK(K9,$C9:$L9,0)+COUNTIF($C9:J9,K9),"")</f>
        <v/>
      </c>
      <c r="L21" s="1" t="str">
        <f>IFERROR(RANK(L9,$C9:$L9,0)+COUNTIF($C9:K9,L9),"")</f>
        <v/>
      </c>
    </row>
    <row r="22" spans="1:13" x14ac:dyDescent="0.4">
      <c r="A22" s="4"/>
      <c r="B22" s="1" t="str">
        <f t="shared" si="1"/>
        <v>代替案E</v>
      </c>
      <c r="C22" s="1" t="str">
        <f t="shared" si="2"/>
        <v/>
      </c>
      <c r="D22" s="1" t="str">
        <f>IFERROR(RANK(D10,$C10:$L10,0)+COUNTIF($C10:C10,D10),"")</f>
        <v/>
      </c>
      <c r="E22" s="1" t="str">
        <f>IFERROR(RANK(E10,$C10:$L10,0)+COUNTIF($C10:D10,E10),"")</f>
        <v/>
      </c>
      <c r="F22" s="1" t="str">
        <f>IFERROR(RANK(F10,$C10:$L10,0)+COUNTIF($C10:E10,F10),"")</f>
        <v/>
      </c>
      <c r="G22" s="1" t="str">
        <f>IFERROR(RANK(G10,$C10:$L10,0)+COUNTIF($C10:F10,G10),"")</f>
        <v/>
      </c>
      <c r="H22" s="1" t="str">
        <f>IFERROR(RANK(H10,$C10:$L10,0)+COUNTIF($C10:G10,H10),"")</f>
        <v/>
      </c>
      <c r="I22" s="1" t="str">
        <f>IFERROR(RANK(I10,$C10:$L10,0)+COUNTIF($C10:H10,I10),"")</f>
        <v/>
      </c>
      <c r="J22" s="1" t="str">
        <f>IFERROR(RANK(J10,$C10:$L10,0)+COUNTIF($C10:I10,J10),"")</f>
        <v/>
      </c>
      <c r="K22" s="1" t="str">
        <f>IFERROR(RANK(K10,$C10:$L10,0)+COUNTIF($C10:J10,K10),"")</f>
        <v/>
      </c>
      <c r="L22" s="1" t="str">
        <f>IFERROR(RANK(L10,$C10:$L10,0)+COUNTIF($C10:K10,L10),"")</f>
        <v/>
      </c>
    </row>
    <row r="23" spans="1:13" x14ac:dyDescent="0.4">
      <c r="A23" s="4"/>
      <c r="B23" s="1" t="str">
        <f t="shared" si="1"/>
        <v>代替案F</v>
      </c>
      <c r="C23" s="1" t="str">
        <f t="shared" si="2"/>
        <v/>
      </c>
      <c r="D23" s="1" t="str">
        <f>IFERROR(RANK(D11,$C11:$L11,0)+COUNTIF($C11:C11,D11),"")</f>
        <v/>
      </c>
      <c r="E23" s="1" t="str">
        <f>IFERROR(RANK(E11,$C11:$L11,0)+COUNTIF($C11:D11,E11),"")</f>
        <v/>
      </c>
      <c r="F23" s="1" t="str">
        <f>IFERROR(RANK(F11,$C11:$L11,0)+COUNTIF($C11:E11,F11),"")</f>
        <v/>
      </c>
      <c r="G23" s="1" t="str">
        <f>IFERROR(RANK(G11,$C11:$L11,0)+COUNTIF($C11:F11,G11),"")</f>
        <v/>
      </c>
      <c r="H23" s="1" t="str">
        <f>IFERROR(RANK(H11,$C11:$L11,0)+COUNTIF($C11:G11,H11),"")</f>
        <v/>
      </c>
      <c r="I23" s="1" t="str">
        <f>IFERROR(RANK(I11,$C11:$L11,0)+COUNTIF($C11:H11,I11),"")</f>
        <v/>
      </c>
      <c r="J23" s="1" t="str">
        <f>IFERROR(RANK(J11,$C11:$L11,0)+COUNTIF($C11:I11,J11),"")</f>
        <v/>
      </c>
      <c r="K23" s="1" t="str">
        <f>IFERROR(RANK(K11,$C11:$L11,0)+COUNTIF($C11:J11,K11),"")</f>
        <v/>
      </c>
      <c r="L23" s="1" t="str">
        <f>IFERROR(RANK(L11,$C11:$L11,0)+COUNTIF($C11:K11,L11),"")</f>
        <v/>
      </c>
    </row>
    <row r="24" spans="1:13" x14ac:dyDescent="0.4">
      <c r="A24" s="4"/>
      <c r="B24" s="1" t="str">
        <f t="shared" si="1"/>
        <v>代替案G</v>
      </c>
      <c r="C24" s="1" t="str">
        <f t="shared" si="2"/>
        <v/>
      </c>
      <c r="D24" s="1" t="str">
        <f>IFERROR(RANK(D12,$C12:$L12,0)+COUNTIF($C12:C12,D12),"")</f>
        <v/>
      </c>
      <c r="E24" s="1" t="str">
        <f>IFERROR(RANK(E12,$C12:$L12,0)+COUNTIF($C12:D12,E12),"")</f>
        <v/>
      </c>
      <c r="F24" s="1" t="str">
        <f>IFERROR(RANK(F12,$C12:$L12,0)+COUNTIF($C12:E12,F12),"")</f>
        <v/>
      </c>
      <c r="G24" s="1" t="str">
        <f>IFERROR(RANK(G12,$C12:$L12,0)+COUNTIF($C12:F12,G12),"")</f>
        <v/>
      </c>
      <c r="H24" s="1" t="str">
        <f>IFERROR(RANK(H12,$C12:$L12,0)+COUNTIF($C12:G12,H12),"")</f>
        <v/>
      </c>
      <c r="I24" s="1" t="str">
        <f>IFERROR(RANK(I12,$C12:$L12,0)+COUNTIF($C12:H12,I12),"")</f>
        <v/>
      </c>
      <c r="J24" s="1" t="str">
        <f>IFERROR(RANK(J12,$C12:$L12,0)+COUNTIF($C12:I12,J12),"")</f>
        <v/>
      </c>
      <c r="K24" s="1" t="str">
        <f>IFERROR(RANK(K12,$C12:$L12,0)+COUNTIF($C12:J12,K12),"")</f>
        <v/>
      </c>
      <c r="L24" s="1" t="str">
        <f>IFERROR(RANK(L12,$C12:$L12,0)+COUNTIF($C12:K12,L12),"")</f>
        <v/>
      </c>
    </row>
    <row r="25" spans="1:13" x14ac:dyDescent="0.4">
      <c r="A25" s="4"/>
      <c r="B25" s="1" t="str">
        <f t="shared" si="1"/>
        <v>代替案H</v>
      </c>
      <c r="C25" s="1" t="str">
        <f t="shared" si="2"/>
        <v/>
      </c>
      <c r="D25" s="1" t="str">
        <f>IFERROR(RANK(D13,$C13:$L13,0)+COUNTIF($C13:C13,D13),"")</f>
        <v/>
      </c>
      <c r="E25" s="1" t="str">
        <f>IFERROR(RANK(E13,$C13:$L13,0)+COUNTIF($C13:D13,E13),"")</f>
        <v/>
      </c>
      <c r="F25" s="1" t="str">
        <f>IFERROR(RANK(F13,$C13:$L13,0)+COUNTIF($C13:E13,F13),"")</f>
        <v/>
      </c>
      <c r="G25" s="1" t="str">
        <f>IFERROR(RANK(G13,$C13:$L13,0)+COUNTIF($C13:F13,G13),"")</f>
        <v/>
      </c>
      <c r="H25" s="1" t="str">
        <f>IFERROR(RANK(H13,$C13:$L13,0)+COUNTIF($C13:G13,H13),"")</f>
        <v/>
      </c>
      <c r="I25" s="1" t="str">
        <f>IFERROR(RANK(I13,$C13:$L13,0)+COUNTIF($C13:H13,I13),"")</f>
        <v/>
      </c>
      <c r="J25" s="1" t="str">
        <f>IFERROR(RANK(J13,$C13:$L13,0)+COUNTIF($C13:I13,J13),"")</f>
        <v/>
      </c>
      <c r="K25" s="1" t="str">
        <f>IFERROR(RANK(K13,$C13:$L13,0)+COUNTIF($C13:J13,K13),"")</f>
        <v/>
      </c>
      <c r="L25" s="1" t="str">
        <f>IFERROR(RANK(L13,$C13:$L13,0)+COUNTIF($C13:K13,L13),"")</f>
        <v/>
      </c>
    </row>
    <row r="26" spans="1:13" x14ac:dyDescent="0.4">
      <c r="A26" s="4"/>
      <c r="B26" s="1" t="str">
        <f t="shared" si="1"/>
        <v>代替案I</v>
      </c>
      <c r="C26" s="1" t="str">
        <f t="shared" si="2"/>
        <v/>
      </c>
      <c r="D26" s="1" t="str">
        <f>IFERROR(RANK(D14,$C14:$L14,0)+COUNTIF($C14:C14,D14),"")</f>
        <v/>
      </c>
      <c r="E26" s="1" t="str">
        <f>IFERROR(RANK(E14,$C14:$L14,0)+COUNTIF($C14:D14,E14),"")</f>
        <v/>
      </c>
      <c r="F26" s="1" t="str">
        <f>IFERROR(RANK(F14,$C14:$L14,0)+COUNTIF($C14:E14,F14),"")</f>
        <v/>
      </c>
      <c r="G26" s="1" t="str">
        <f>IFERROR(RANK(G14,$C14:$L14,0)+COUNTIF($C14:F14,G14),"")</f>
        <v/>
      </c>
      <c r="H26" s="1" t="str">
        <f>IFERROR(RANK(H14,$C14:$L14,0)+COUNTIF($C14:G14,H14),"")</f>
        <v/>
      </c>
      <c r="I26" s="1" t="str">
        <f>IFERROR(RANK(I14,$C14:$L14,0)+COUNTIF($C14:H14,I14),"")</f>
        <v/>
      </c>
      <c r="J26" s="1" t="str">
        <f>IFERROR(RANK(J14,$C14:$L14,0)+COUNTIF($C14:I14,J14),"")</f>
        <v/>
      </c>
      <c r="K26" s="1" t="str">
        <f>IFERROR(RANK(K14,$C14:$L14,0)+COUNTIF($C14:J14,K14),"")</f>
        <v/>
      </c>
      <c r="L26" s="1" t="str">
        <f>IFERROR(RANK(L14,$C14:$L14,0)+COUNTIF($C14:K14,L14),"")</f>
        <v/>
      </c>
    </row>
    <row r="27" spans="1:13" x14ac:dyDescent="0.4">
      <c r="A27" s="4"/>
      <c r="B27" s="1" t="str">
        <f t="shared" si="1"/>
        <v>代替案J</v>
      </c>
      <c r="C27" s="1" t="str">
        <f t="shared" si="2"/>
        <v/>
      </c>
      <c r="D27" s="1" t="str">
        <f>IFERROR(RANK(D15,$C15:$L15,0)+COUNTIF($C15:C15,D15),"")</f>
        <v/>
      </c>
      <c r="E27" s="1" t="str">
        <f>IFERROR(RANK(E15,$C15:$L15,0)+COUNTIF($C15:D15,E15),"")</f>
        <v/>
      </c>
      <c r="F27" s="1" t="str">
        <f>IFERROR(RANK(F15,$C15:$L15,0)+COUNTIF($C15:E15,F15),"")</f>
        <v/>
      </c>
      <c r="G27" s="1" t="str">
        <f>IFERROR(RANK(G15,$C15:$L15,0)+COUNTIF($C15:F15,G15),"")</f>
        <v/>
      </c>
      <c r="H27" s="1" t="str">
        <f>IFERROR(RANK(H15,$C15:$L15,0)+COUNTIF($C15:G15,H15),"")</f>
        <v/>
      </c>
      <c r="I27" s="1" t="str">
        <f>IFERROR(RANK(I15,$C15:$L15,0)+COUNTIF($C15:H15,I15),"")</f>
        <v/>
      </c>
      <c r="J27" s="1" t="str">
        <f>IFERROR(RANK(J15,$C15:$L15,0)+COUNTIF($C15:I15,J15),"")</f>
        <v/>
      </c>
      <c r="K27" s="1" t="str">
        <f>IFERROR(RANK(K15,$C15:$L15,0)+COUNTIF($C15:J15,K15),"")</f>
        <v/>
      </c>
      <c r="L27" s="1" t="str">
        <f>IFERROR(RANK(L15,$C15:$L15,0)+COUNTIF($C15:K15,L15),"")</f>
        <v/>
      </c>
    </row>
    <row r="29" spans="1:13" x14ac:dyDescent="0.4">
      <c r="A29" s="5"/>
      <c r="B29" s="1" t="s">
        <v>13</v>
      </c>
      <c r="C29" s="1">
        <v>1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">
        <v>7</v>
      </c>
      <c r="J29" s="1">
        <v>8</v>
      </c>
      <c r="K29" s="1">
        <v>9</v>
      </c>
      <c r="L29" s="1">
        <v>10</v>
      </c>
      <c r="M29" s="1" t="s">
        <v>14</v>
      </c>
    </row>
    <row r="30" spans="1:13" x14ac:dyDescent="0.4">
      <c r="A30" s="5"/>
      <c r="B30" s="1" t="str">
        <f>B18</f>
        <v>代替案A</v>
      </c>
      <c r="C30" s="1">
        <f>IFERROR(INDEX($C6:$L6,0,MATCH(C$29,$C18:$L18,0)),0)</f>
        <v>0</v>
      </c>
      <c r="D30" s="1">
        <f t="shared" ref="D30:L30" si="3">IFERROR(INDEX($C6:$L6,0,MATCH(D$29,$C18:$L18,0)),0)</f>
        <v>0</v>
      </c>
      <c r="E30" s="1">
        <f t="shared" si="3"/>
        <v>0</v>
      </c>
      <c r="F30" s="1">
        <f t="shared" si="3"/>
        <v>0</v>
      </c>
      <c r="G30" s="1">
        <f t="shared" si="3"/>
        <v>0</v>
      </c>
      <c r="H30" s="1">
        <f t="shared" si="3"/>
        <v>0</v>
      </c>
      <c r="I30" s="1">
        <f t="shared" si="3"/>
        <v>0</v>
      </c>
      <c r="J30" s="1">
        <f t="shared" si="3"/>
        <v>0</v>
      </c>
      <c r="K30" s="1">
        <f t="shared" si="3"/>
        <v>0</v>
      </c>
      <c r="L30" s="1">
        <f t="shared" si="3"/>
        <v>0</v>
      </c>
      <c r="M30" s="2">
        <f>SUMPRODUCT($C$3:$L$3,$C30:$L30)</f>
        <v>0</v>
      </c>
    </row>
    <row r="31" spans="1:13" x14ac:dyDescent="0.4">
      <c r="A31" s="5"/>
      <c r="B31" s="1" t="str">
        <f t="shared" ref="B31:B39" si="4">B19</f>
        <v>代替案B</v>
      </c>
      <c r="C31" s="1">
        <f t="shared" ref="C31:L31" si="5">IFERROR(INDEX($C7:$L7,0,MATCH(C$29,$C19:$L19,0)),0)</f>
        <v>0</v>
      </c>
      <c r="D31" s="1">
        <f t="shared" si="5"/>
        <v>0</v>
      </c>
      <c r="E31" s="1">
        <f t="shared" si="5"/>
        <v>0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2">
        <f t="shared" ref="M31:M39" si="6">SUMPRODUCT($C$3:$L$3,$C31:$L31)</f>
        <v>0</v>
      </c>
    </row>
    <row r="32" spans="1:13" x14ac:dyDescent="0.4">
      <c r="A32" s="5"/>
      <c r="B32" s="1" t="str">
        <f t="shared" si="4"/>
        <v>代替案C</v>
      </c>
      <c r="C32" s="1">
        <f t="shared" ref="C32:L32" si="7">IFERROR(INDEX($C8:$L8,0,MATCH(C$29,$C20:$L20,0)),0)</f>
        <v>0</v>
      </c>
      <c r="D32" s="1">
        <f t="shared" si="7"/>
        <v>0</v>
      </c>
      <c r="E32" s="1">
        <f t="shared" si="7"/>
        <v>0</v>
      </c>
      <c r="F32" s="1">
        <f t="shared" si="7"/>
        <v>0</v>
      </c>
      <c r="G32" s="1">
        <f t="shared" si="7"/>
        <v>0</v>
      </c>
      <c r="H32" s="1">
        <f t="shared" si="7"/>
        <v>0</v>
      </c>
      <c r="I32" s="1">
        <f t="shared" si="7"/>
        <v>0</v>
      </c>
      <c r="J32" s="1">
        <f t="shared" si="7"/>
        <v>0</v>
      </c>
      <c r="K32" s="1">
        <f t="shared" si="7"/>
        <v>0</v>
      </c>
      <c r="L32" s="1">
        <f t="shared" si="7"/>
        <v>0</v>
      </c>
      <c r="M32" s="2">
        <f t="shared" si="6"/>
        <v>0</v>
      </c>
    </row>
    <row r="33" spans="2:13" x14ac:dyDescent="0.4">
      <c r="B33" s="1" t="str">
        <f t="shared" si="4"/>
        <v>代替案D</v>
      </c>
      <c r="C33" s="1">
        <f t="shared" ref="C33:L33" si="8">IFERROR(INDEX($C9:$L9,0,MATCH(C$29,$C21:$L21,0)),0)</f>
        <v>0</v>
      </c>
      <c r="D33" s="1">
        <f t="shared" si="8"/>
        <v>0</v>
      </c>
      <c r="E33" s="1">
        <f t="shared" si="8"/>
        <v>0</v>
      </c>
      <c r="F33" s="1">
        <f t="shared" si="8"/>
        <v>0</v>
      </c>
      <c r="G33" s="1">
        <f t="shared" si="8"/>
        <v>0</v>
      </c>
      <c r="H33" s="1">
        <f t="shared" si="8"/>
        <v>0</v>
      </c>
      <c r="I33" s="1">
        <f t="shared" si="8"/>
        <v>0</v>
      </c>
      <c r="J33" s="1">
        <f t="shared" si="8"/>
        <v>0</v>
      </c>
      <c r="K33" s="1">
        <f t="shared" si="8"/>
        <v>0</v>
      </c>
      <c r="L33" s="1">
        <f t="shared" si="8"/>
        <v>0</v>
      </c>
      <c r="M33" s="2">
        <f t="shared" si="6"/>
        <v>0</v>
      </c>
    </row>
    <row r="34" spans="2:13" x14ac:dyDescent="0.4">
      <c r="B34" s="1" t="str">
        <f t="shared" si="4"/>
        <v>代替案E</v>
      </c>
      <c r="C34" s="1">
        <f t="shared" ref="C34:L34" si="9">IFERROR(INDEX($C10:$L10,0,MATCH(C$29,$C22:$L22,0)),0)</f>
        <v>0</v>
      </c>
      <c r="D34" s="1">
        <f t="shared" si="9"/>
        <v>0</v>
      </c>
      <c r="E34" s="1">
        <f t="shared" si="9"/>
        <v>0</v>
      </c>
      <c r="F34" s="1">
        <f t="shared" si="9"/>
        <v>0</v>
      </c>
      <c r="G34" s="1">
        <f t="shared" si="9"/>
        <v>0</v>
      </c>
      <c r="H34" s="1">
        <f t="shared" si="9"/>
        <v>0</v>
      </c>
      <c r="I34" s="1">
        <f t="shared" si="9"/>
        <v>0</v>
      </c>
      <c r="J34" s="1">
        <f t="shared" si="9"/>
        <v>0</v>
      </c>
      <c r="K34" s="1">
        <f t="shared" si="9"/>
        <v>0</v>
      </c>
      <c r="L34" s="1">
        <f t="shared" si="9"/>
        <v>0</v>
      </c>
      <c r="M34" s="2">
        <f t="shared" si="6"/>
        <v>0</v>
      </c>
    </row>
    <row r="35" spans="2:13" x14ac:dyDescent="0.4">
      <c r="B35" s="1" t="str">
        <f t="shared" si="4"/>
        <v>代替案F</v>
      </c>
      <c r="C35" s="1">
        <f t="shared" ref="C35:L35" si="10">IFERROR(INDEX($C11:$L11,0,MATCH(C$29,$C23:$L23,0)),0)</f>
        <v>0</v>
      </c>
      <c r="D35" s="1">
        <f t="shared" si="10"/>
        <v>0</v>
      </c>
      <c r="E35" s="1">
        <f t="shared" si="10"/>
        <v>0</v>
      </c>
      <c r="F35" s="1">
        <f t="shared" si="10"/>
        <v>0</v>
      </c>
      <c r="G35" s="1">
        <f t="shared" si="10"/>
        <v>0</v>
      </c>
      <c r="H35" s="1">
        <f t="shared" si="10"/>
        <v>0</v>
      </c>
      <c r="I35" s="1">
        <f t="shared" si="10"/>
        <v>0</v>
      </c>
      <c r="J35" s="1">
        <f t="shared" si="10"/>
        <v>0</v>
      </c>
      <c r="K35" s="1">
        <f t="shared" si="10"/>
        <v>0</v>
      </c>
      <c r="L35" s="1">
        <f t="shared" si="10"/>
        <v>0</v>
      </c>
      <c r="M35" s="2">
        <f t="shared" si="6"/>
        <v>0</v>
      </c>
    </row>
    <row r="36" spans="2:13" x14ac:dyDescent="0.4">
      <c r="B36" s="1" t="str">
        <f t="shared" si="4"/>
        <v>代替案G</v>
      </c>
      <c r="C36" s="1">
        <f t="shared" ref="C36:L36" si="11">IFERROR(INDEX($C12:$L12,0,MATCH(C$29,$C24:$L24,0)),0)</f>
        <v>0</v>
      </c>
      <c r="D36" s="1">
        <f t="shared" si="11"/>
        <v>0</v>
      </c>
      <c r="E36" s="1">
        <f t="shared" si="11"/>
        <v>0</v>
      </c>
      <c r="F36" s="1">
        <f t="shared" si="11"/>
        <v>0</v>
      </c>
      <c r="G36" s="1">
        <f t="shared" si="11"/>
        <v>0</v>
      </c>
      <c r="H36" s="1">
        <f t="shared" si="11"/>
        <v>0</v>
      </c>
      <c r="I36" s="1">
        <f t="shared" si="11"/>
        <v>0</v>
      </c>
      <c r="J36" s="1">
        <f t="shared" si="11"/>
        <v>0</v>
      </c>
      <c r="K36" s="1">
        <f t="shared" si="11"/>
        <v>0</v>
      </c>
      <c r="L36" s="1">
        <f t="shared" si="11"/>
        <v>0</v>
      </c>
      <c r="M36" s="2">
        <f t="shared" si="6"/>
        <v>0</v>
      </c>
    </row>
    <row r="37" spans="2:13" x14ac:dyDescent="0.4">
      <c r="B37" s="1" t="str">
        <f t="shared" si="4"/>
        <v>代替案H</v>
      </c>
      <c r="C37" s="1">
        <f t="shared" ref="C37:L37" si="12">IFERROR(INDEX($C13:$L13,0,MATCH(C$29,$C25:$L25,0)),0)</f>
        <v>0</v>
      </c>
      <c r="D37" s="1">
        <f t="shared" si="12"/>
        <v>0</v>
      </c>
      <c r="E37" s="1">
        <f t="shared" si="12"/>
        <v>0</v>
      </c>
      <c r="F37" s="1">
        <f t="shared" si="12"/>
        <v>0</v>
      </c>
      <c r="G37" s="1">
        <f t="shared" si="12"/>
        <v>0</v>
      </c>
      <c r="H37" s="1">
        <f t="shared" si="12"/>
        <v>0</v>
      </c>
      <c r="I37" s="1">
        <f t="shared" si="12"/>
        <v>0</v>
      </c>
      <c r="J37" s="1">
        <f t="shared" si="12"/>
        <v>0</v>
      </c>
      <c r="K37" s="1">
        <f t="shared" si="12"/>
        <v>0</v>
      </c>
      <c r="L37" s="1">
        <f t="shared" si="12"/>
        <v>0</v>
      </c>
      <c r="M37" s="2">
        <f t="shared" si="6"/>
        <v>0</v>
      </c>
    </row>
    <row r="38" spans="2:13" x14ac:dyDescent="0.4">
      <c r="B38" s="1" t="str">
        <f t="shared" si="4"/>
        <v>代替案I</v>
      </c>
      <c r="C38" s="1">
        <f t="shared" ref="C38:L38" si="13">IFERROR(INDEX($C14:$L14,0,MATCH(C$29,$C26:$L26,0)),0)</f>
        <v>0</v>
      </c>
      <c r="D38" s="1">
        <f t="shared" si="13"/>
        <v>0</v>
      </c>
      <c r="E38" s="1">
        <f t="shared" si="13"/>
        <v>0</v>
      </c>
      <c r="F38" s="1">
        <f t="shared" si="13"/>
        <v>0</v>
      </c>
      <c r="G38" s="1">
        <f t="shared" si="13"/>
        <v>0</v>
      </c>
      <c r="H38" s="1">
        <f t="shared" si="13"/>
        <v>0</v>
      </c>
      <c r="I38" s="1">
        <f t="shared" si="13"/>
        <v>0</v>
      </c>
      <c r="J38" s="1">
        <f t="shared" si="13"/>
        <v>0</v>
      </c>
      <c r="K38" s="1">
        <f t="shared" si="13"/>
        <v>0</v>
      </c>
      <c r="L38" s="1">
        <f t="shared" si="13"/>
        <v>0</v>
      </c>
      <c r="M38" s="2">
        <f t="shared" si="6"/>
        <v>0</v>
      </c>
    </row>
    <row r="39" spans="2:13" x14ac:dyDescent="0.4">
      <c r="B39" s="1" t="str">
        <f t="shared" si="4"/>
        <v>代替案J</v>
      </c>
      <c r="C39" s="1">
        <f t="shared" ref="C39:L39" si="14">IFERROR(INDEX($C15:$L15,0,MATCH(C$29,$C27:$L27,0)),0)</f>
        <v>0</v>
      </c>
      <c r="D39" s="1">
        <f t="shared" si="14"/>
        <v>0</v>
      </c>
      <c r="E39" s="1">
        <f t="shared" si="14"/>
        <v>0</v>
      </c>
      <c r="F39" s="1">
        <f t="shared" si="14"/>
        <v>0</v>
      </c>
      <c r="G39" s="1">
        <f t="shared" si="14"/>
        <v>0</v>
      </c>
      <c r="H39" s="1">
        <f t="shared" si="14"/>
        <v>0</v>
      </c>
      <c r="I39" s="1">
        <f t="shared" si="14"/>
        <v>0</v>
      </c>
      <c r="J39" s="1">
        <f t="shared" si="14"/>
        <v>0</v>
      </c>
      <c r="K39" s="1">
        <f t="shared" si="14"/>
        <v>0</v>
      </c>
      <c r="L39" s="1">
        <f t="shared" si="14"/>
        <v>0</v>
      </c>
      <c r="M39" s="2">
        <f t="shared" si="6"/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n=2</vt:lpstr>
      <vt:lpstr>n=3</vt:lpstr>
      <vt:lpstr>n=4</vt:lpstr>
      <vt:lpstr>n=5</vt:lpstr>
      <vt:lpstr>汎用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eiichiro</dc:creator>
  <cp:lastModifiedBy>eiichiro</cp:lastModifiedBy>
  <dcterms:created xsi:type="dcterms:W3CDTF">2018-02-24T07:55:55Z</dcterms:created>
  <dcterms:modified xsi:type="dcterms:W3CDTF">2018-05-02T01:02:09Z</dcterms:modified>
</cp:coreProperties>
</file>