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42F0E558-2092-4272-9E70-A1F16030573B}" xr6:coauthVersionLast="32" xr6:coauthVersionMax="32" xr10:uidLastSave="{00000000-0000-0000-0000-000000000000}"/>
  <bookViews>
    <workbookView xWindow="0" yWindow="0" windowWidth="27870" windowHeight="12705" activeTab="1" xr2:uid="{00000000-000D-0000-FFFF-FFFF00000000}"/>
  </bookViews>
  <sheets>
    <sheet name="n=2" sheetId="5" r:id="rId1"/>
    <sheet name="n=3" sheetId="1" r:id="rId2"/>
    <sheet name="n=4" sheetId="6" r:id="rId3"/>
    <sheet name="n=5" sheetId="7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7" l="1"/>
  <c r="E8" i="7"/>
  <c r="E7" i="7"/>
  <c r="E6" i="7"/>
  <c r="D6" i="7"/>
  <c r="E5" i="7"/>
  <c r="D15" i="7" s="1"/>
  <c r="E2" i="7"/>
  <c r="E8" i="6"/>
  <c r="E7" i="6"/>
  <c r="E6" i="6"/>
  <c r="D6" i="6"/>
  <c r="E5" i="6"/>
  <c r="C14" i="6" s="1"/>
  <c r="E2" i="6"/>
  <c r="E6" i="5"/>
  <c r="E5" i="5"/>
  <c r="E2" i="5"/>
  <c r="E2" i="1"/>
  <c r="B15" i="6" l="1"/>
  <c r="B14" i="6"/>
  <c r="B13" i="6"/>
  <c r="B12" i="6"/>
  <c r="D15" i="6"/>
  <c r="E15" i="6" s="1"/>
  <c r="D14" i="6"/>
  <c r="E14" i="6" s="1"/>
  <c r="C15" i="6"/>
  <c r="C11" i="5"/>
  <c r="B11" i="5"/>
  <c r="B10" i="5"/>
  <c r="D17" i="7"/>
  <c r="E17" i="7" s="1"/>
  <c r="C15" i="7"/>
  <c r="B16" i="7"/>
  <c r="B15" i="7"/>
  <c r="B13" i="7"/>
  <c r="B14" i="7"/>
  <c r="C13" i="7"/>
  <c r="F13" i="7" s="1"/>
  <c r="B17" i="7"/>
  <c r="C16" i="7"/>
  <c r="D16" i="7"/>
  <c r="E16" i="7" s="1"/>
  <c r="C17" i="7"/>
  <c r="C14" i="7"/>
  <c r="D14" i="7"/>
  <c r="E14" i="7" s="1"/>
  <c r="D13" i="7"/>
  <c r="C13" i="6"/>
  <c r="D13" i="6"/>
  <c r="C12" i="6"/>
  <c r="F12" i="6" s="1"/>
  <c r="D12" i="6"/>
  <c r="D10" i="5"/>
  <c r="D11" i="5"/>
  <c r="E11" i="5" s="1"/>
  <c r="C10" i="5"/>
  <c r="F10" i="5" s="1"/>
  <c r="F13" i="6" l="1"/>
  <c r="F14" i="6" s="1"/>
  <c r="F15" i="6" s="1"/>
  <c r="G15" i="6" s="1"/>
  <c r="H15" i="6" s="1"/>
  <c r="E15" i="7"/>
  <c r="F14" i="7"/>
  <c r="F15" i="7" s="1"/>
  <c r="G13" i="7"/>
  <c r="E13" i="7"/>
  <c r="G12" i="6"/>
  <c r="E13" i="6"/>
  <c r="E12" i="6"/>
  <c r="E10" i="5"/>
  <c r="G10" i="5"/>
  <c r="F11" i="5"/>
  <c r="G14" i="6" l="1"/>
  <c r="H14" i="6" s="1"/>
  <c r="G13" i="6"/>
  <c r="H13" i="6" s="1"/>
  <c r="H16" i="6" s="1"/>
  <c r="G14" i="7"/>
  <c r="H14" i="7" s="1"/>
  <c r="F16" i="7"/>
  <c r="G15" i="7"/>
  <c r="H15" i="7" s="1"/>
  <c r="H13" i="7"/>
  <c r="H12" i="6"/>
  <c r="H10" i="5"/>
  <c r="G11" i="5"/>
  <c r="H11" i="5" s="1"/>
  <c r="F17" i="7" l="1"/>
  <c r="G17" i="7" s="1"/>
  <c r="H17" i="7" s="1"/>
  <c r="G16" i="7"/>
  <c r="H16" i="7" s="1"/>
  <c r="H18" i="7" s="1"/>
  <c r="H12" i="5"/>
  <c r="D6" i="1" l="1"/>
  <c r="D7" i="1" s="1"/>
  <c r="E7" i="1"/>
  <c r="E6" i="1"/>
  <c r="E5" i="1"/>
  <c r="B12" i="1" l="1"/>
  <c r="C12" i="1"/>
  <c r="B13" i="1"/>
  <c r="C13" i="1"/>
  <c r="B11" i="1"/>
  <c r="C11" i="1"/>
  <c r="D12" i="1"/>
  <c r="D13" i="1"/>
  <c r="E13" i="1" s="1"/>
  <c r="F11" i="1"/>
  <c r="G11" i="1" s="1"/>
  <c r="D11" i="1"/>
  <c r="E11" i="1" l="1"/>
  <c r="H11" i="1" s="1"/>
  <c r="E12" i="1"/>
  <c r="F12" i="1"/>
  <c r="G12" i="1" s="1"/>
  <c r="H12" i="1" l="1"/>
  <c r="F13" i="1"/>
  <c r="G13" i="1" s="1"/>
  <c r="H13" i="1" l="1"/>
  <c r="H14" i="1" s="1"/>
</calcChain>
</file>

<file path=xl/sharedStrings.xml><?xml version="1.0" encoding="utf-8"?>
<sst xmlns="http://schemas.openxmlformats.org/spreadsheetml/2006/main" count="78" uniqueCount="20">
  <si>
    <t>集合番号</t>
    <rPh sb="0" eb="2">
      <t>シュウゴウ</t>
    </rPh>
    <rPh sb="2" eb="4">
      <t>バンゴウ</t>
    </rPh>
    <phoneticPr fontId="1"/>
  </si>
  <si>
    <t>基準1</t>
    <rPh sb="0" eb="2">
      <t>キジュン</t>
    </rPh>
    <phoneticPr fontId="1"/>
  </si>
  <si>
    <t>基準2</t>
    <rPh sb="0" eb="2">
      <t>キジュン</t>
    </rPh>
    <phoneticPr fontId="1"/>
  </si>
  <si>
    <t>基準3</t>
    <rPh sb="0" eb="2">
      <t>キジュン</t>
    </rPh>
    <phoneticPr fontId="1"/>
  </si>
  <si>
    <t>計算表</t>
    <rPh sb="0" eb="3">
      <t>ケイサンヒョウ</t>
    </rPh>
    <phoneticPr fontId="1"/>
  </si>
  <si>
    <t>順位</t>
    <rPh sb="0" eb="2">
      <t>ジュンイ</t>
    </rPh>
    <phoneticPr fontId="1"/>
  </si>
  <si>
    <t>合計（出力値)</t>
    <rPh sb="0" eb="2">
      <t>ゴウケイ</t>
    </rPh>
    <rPh sb="3" eb="6">
      <t>シュツリョクチ</t>
    </rPh>
    <phoneticPr fontId="1"/>
  </si>
  <si>
    <t>ファジィ測度g</t>
    <rPh sb="4" eb="6">
      <t>ソクド</t>
    </rPh>
    <phoneticPr fontId="1"/>
  </si>
  <si>
    <t>基準4</t>
    <rPh sb="0" eb="2">
      <t>キジュン</t>
    </rPh>
    <phoneticPr fontId="1"/>
  </si>
  <si>
    <t>基準5</t>
    <rPh sb="0" eb="2">
      <t>キジュン</t>
    </rPh>
    <phoneticPr fontId="1"/>
  </si>
  <si>
    <t>順位
同順位無し</t>
    <rPh sb="0" eb="2">
      <t>ジュンイ</t>
    </rPh>
    <rPh sb="3" eb="6">
      <t>ドウジュンイ</t>
    </rPh>
    <rPh sb="6" eb="7">
      <t>ナ</t>
    </rPh>
    <phoneticPr fontId="1"/>
  </si>
  <si>
    <t>積（v×g)</t>
    <rPh sb="0" eb="1">
      <t>セキ</t>
    </rPh>
    <phoneticPr fontId="1"/>
  </si>
  <si>
    <t>評価値</t>
    <rPh sb="0" eb="3">
      <t>ヒョウカチ</t>
    </rPh>
    <phoneticPr fontId="1"/>
  </si>
  <si>
    <t>評価値差 v</t>
    <rPh sb="0" eb="3">
      <t>ヒョウカチ</t>
    </rPh>
    <rPh sb="3" eb="4">
      <t>サ</t>
    </rPh>
    <phoneticPr fontId="1"/>
  </si>
  <si>
    <t>重要度</t>
    <rPh sb="0" eb="3">
      <t>ジュウヨウド</t>
    </rPh>
    <phoneticPr fontId="1"/>
  </si>
  <si>
    <t>重要度</t>
    <rPh sb="0" eb="3">
      <t>ジュウヨウド</t>
    </rPh>
    <phoneticPr fontId="1"/>
  </si>
  <si>
    <t>ξ</t>
    <phoneticPr fontId="1"/>
  </si>
  <si>
    <t>s</t>
    <phoneticPr fontId="1"/>
  </si>
  <si>
    <t>重要度累積</t>
    <rPh sb="0" eb="3">
      <t>ジュウヨウド</t>
    </rPh>
    <rPh sb="3" eb="5">
      <t>ルイセキ</t>
    </rPh>
    <phoneticPr fontId="1"/>
  </si>
  <si>
    <t>基準</t>
    <rPh sb="0" eb="2">
      <t>キジュン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</si>
</sst>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"/>
  <sheetViews>
    <sheetView workbookViewId="0">
      <selection activeCell="C7" sqref="C7"/>
    </sheetView>
  </sheetViews>
  <sheetFormatPr defaultRowHeight="18.75" x14ac:dyDescent="0.4"/>
  <cols>
    <col min="2" max="2" width="13.25" customWidth="1"/>
    <col min="3" max="4" width="12" customWidth="1"/>
    <col min="5" max="5" width="10.125" customWidth="1"/>
    <col min="6" max="6" width="12" customWidth="1"/>
    <col min="7" max="7" width="13.375" customWidth="1"/>
    <col min="8" max="9" width="12" customWidth="1"/>
  </cols>
  <sheetData>
    <row r="2" spans="1:8" x14ac:dyDescent="0.4">
      <c r="B2" t="s">
        <v>16</v>
      </c>
      <c r="C2" s="5">
        <v>0.2</v>
      </c>
      <c r="D2" t="s">
        <v>17</v>
      </c>
      <c r="E2" s="1">
        <f>(1-C2)^2/C2^2</f>
        <v>16</v>
      </c>
    </row>
    <row r="4" spans="1:8" ht="33" customHeight="1" x14ac:dyDescent="0.4">
      <c r="B4" s="1"/>
      <c r="C4" s="1" t="s">
        <v>12</v>
      </c>
      <c r="D4" s="1" t="s">
        <v>0</v>
      </c>
      <c r="E4" s="3" t="s">
        <v>10</v>
      </c>
      <c r="F4" s="4" t="s">
        <v>14</v>
      </c>
    </row>
    <row r="5" spans="1:8" x14ac:dyDescent="0.4">
      <c r="B5" s="1" t="s">
        <v>1</v>
      </c>
      <c r="C5" s="2">
        <v>50</v>
      </c>
      <c r="D5" s="1">
        <v>1</v>
      </c>
      <c r="E5" s="1">
        <f>RANK(C5,$C$5:$C$6,0)</f>
        <v>2</v>
      </c>
      <c r="F5" s="5">
        <v>0.5</v>
      </c>
    </row>
    <row r="6" spans="1:8" x14ac:dyDescent="0.4">
      <c r="B6" s="1" t="s">
        <v>2</v>
      </c>
      <c r="C6" s="2">
        <v>80</v>
      </c>
      <c r="D6" s="1">
        <v>2</v>
      </c>
      <c r="E6" s="1">
        <f>RANK(C6,$C$5:$C$6,0)+COUNTIF($C$5:$C5,C6)</f>
        <v>1</v>
      </c>
      <c r="F6" s="5">
        <v>0.5</v>
      </c>
    </row>
    <row r="8" spans="1:8" x14ac:dyDescent="0.4">
      <c r="B8" t="s">
        <v>4</v>
      </c>
    </row>
    <row r="9" spans="1:8" x14ac:dyDescent="0.4">
      <c r="A9" s="1" t="s">
        <v>5</v>
      </c>
      <c r="B9" s="1" t="s">
        <v>19</v>
      </c>
      <c r="C9" s="1" t="s">
        <v>15</v>
      </c>
      <c r="D9" s="1" t="s">
        <v>12</v>
      </c>
      <c r="E9" s="1" t="s">
        <v>13</v>
      </c>
      <c r="F9" s="1" t="s">
        <v>18</v>
      </c>
      <c r="G9" s="1" t="s">
        <v>7</v>
      </c>
      <c r="H9" s="1" t="s">
        <v>11</v>
      </c>
    </row>
    <row r="10" spans="1:8" x14ac:dyDescent="0.4">
      <c r="A10" s="1">
        <v>1</v>
      </c>
      <c r="B10" s="1">
        <f>INDEX($C$5:$C$6,MATCH($A10,$E$5:$E$6,0))</f>
        <v>80</v>
      </c>
      <c r="C10" s="1">
        <f>INDEX($F$5:$F$6,MATCH(A10,$E$5:$E$6,0))</f>
        <v>0.5</v>
      </c>
      <c r="D10" s="1">
        <f>INDEX($C$5:$C$6,MATCH(A10,$E$5:$E$6,0))</f>
        <v>80</v>
      </c>
      <c r="E10" s="1">
        <f>D10-D11</f>
        <v>30</v>
      </c>
      <c r="F10" s="1">
        <f>C10</f>
        <v>0.5</v>
      </c>
      <c r="G10" s="6">
        <f>IF($E$2=1,F10,($E$2^F10-1)/($E$2-1))</f>
        <v>0.2</v>
      </c>
      <c r="H10" s="6">
        <f>E10*G10</f>
        <v>6</v>
      </c>
    </row>
    <row r="11" spans="1:8" x14ac:dyDescent="0.4">
      <c r="A11" s="1">
        <v>2</v>
      </c>
      <c r="B11" s="1">
        <f>INDEX($C$5:$C$6,MATCH($A11,$E$5:$E$6,0))</f>
        <v>50</v>
      </c>
      <c r="C11" s="1">
        <f>INDEX($F$5:$F$6,MATCH(A11,$E$5:$E$6,0))</f>
        <v>0.5</v>
      </c>
      <c r="D11" s="1">
        <f>INDEX($C$5:$C$6,MATCH(A11,$E$5:$E$6,0))</f>
        <v>50</v>
      </c>
      <c r="E11" s="1">
        <f>D11-D12</f>
        <v>50</v>
      </c>
      <c r="F11" s="1">
        <f>F10+C11</f>
        <v>1</v>
      </c>
      <c r="G11" s="6">
        <f>IF($E$2=1,F11,($E$2^F11-1)/($E$2-1))</f>
        <v>1</v>
      </c>
      <c r="H11" s="6">
        <f>E11*G11</f>
        <v>50</v>
      </c>
    </row>
    <row r="12" spans="1:8" x14ac:dyDescent="0.4">
      <c r="D12" s="1">
        <v>0</v>
      </c>
      <c r="G12" s="1" t="s">
        <v>6</v>
      </c>
      <c r="H12" s="6">
        <f>SUM(H10:H11)</f>
        <v>56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4"/>
  <sheetViews>
    <sheetView tabSelected="1" workbookViewId="0">
      <selection activeCell="G19" sqref="G19"/>
    </sheetView>
  </sheetViews>
  <sheetFormatPr defaultRowHeight="18.75" x14ac:dyDescent="0.4"/>
  <cols>
    <col min="2" max="2" width="13.25" customWidth="1"/>
    <col min="3" max="4" width="12" customWidth="1"/>
    <col min="5" max="5" width="10.125" customWidth="1"/>
    <col min="6" max="6" width="12" customWidth="1"/>
    <col min="7" max="7" width="13.375" customWidth="1"/>
    <col min="8" max="9" width="12" customWidth="1"/>
  </cols>
  <sheetData>
    <row r="2" spans="1:8" x14ac:dyDescent="0.4">
      <c r="B2" t="s">
        <v>16</v>
      </c>
      <c r="C2" s="5">
        <v>0.2</v>
      </c>
      <c r="D2" t="s">
        <v>17</v>
      </c>
      <c r="E2" s="1">
        <f>(1-C2)^2/C2^2</f>
        <v>16</v>
      </c>
    </row>
    <row r="4" spans="1:8" ht="33" customHeight="1" x14ac:dyDescent="0.4">
      <c r="B4" s="1"/>
      <c r="C4" s="1" t="s">
        <v>12</v>
      </c>
      <c r="D4" s="1" t="s">
        <v>0</v>
      </c>
      <c r="E4" s="3" t="s">
        <v>10</v>
      </c>
      <c r="F4" s="4" t="s">
        <v>14</v>
      </c>
    </row>
    <row r="5" spans="1:8" x14ac:dyDescent="0.4">
      <c r="B5" s="1" t="s">
        <v>1</v>
      </c>
      <c r="C5" s="2">
        <v>50</v>
      </c>
      <c r="D5" s="1">
        <v>1</v>
      </c>
      <c r="E5" s="1">
        <f>RANK(C5,$C$5:$C$7,0)</f>
        <v>3</v>
      </c>
      <c r="F5" s="5">
        <v>0.1</v>
      </c>
    </row>
    <row r="6" spans="1:8" x14ac:dyDescent="0.4">
      <c r="B6" s="1" t="s">
        <v>2</v>
      </c>
      <c r="C6" s="2">
        <v>60</v>
      </c>
      <c r="D6" s="1">
        <f>D5*2</f>
        <v>2</v>
      </c>
      <c r="E6" s="1">
        <f>RANK(C6,$C$5:$C$7,0)+COUNTIF($C$5:$C5,C6)</f>
        <v>2</v>
      </c>
      <c r="F6" s="5">
        <v>0.3</v>
      </c>
    </row>
    <row r="7" spans="1:8" x14ac:dyDescent="0.4">
      <c r="B7" s="1" t="s">
        <v>3</v>
      </c>
      <c r="C7" s="2">
        <v>80</v>
      </c>
      <c r="D7" s="1">
        <f>D6*2</f>
        <v>4</v>
      </c>
      <c r="E7" s="1">
        <f>RANK(C7,$C$5:$C$7,0)+COUNTIF($C$5:$C6,C7)</f>
        <v>1</v>
      </c>
      <c r="F7" s="5">
        <v>0.6</v>
      </c>
    </row>
    <row r="9" spans="1:8" x14ac:dyDescent="0.4">
      <c r="B9" t="s">
        <v>4</v>
      </c>
    </row>
    <row r="10" spans="1:8" x14ac:dyDescent="0.4">
      <c r="A10" s="1" t="s">
        <v>5</v>
      </c>
      <c r="B10" s="1" t="s">
        <v>19</v>
      </c>
      <c r="C10" s="1" t="s">
        <v>15</v>
      </c>
      <c r="D10" s="1" t="s">
        <v>12</v>
      </c>
      <c r="E10" s="1" t="s">
        <v>13</v>
      </c>
      <c r="F10" s="1" t="s">
        <v>18</v>
      </c>
      <c r="G10" s="1" t="s">
        <v>7</v>
      </c>
      <c r="H10" s="1" t="s">
        <v>11</v>
      </c>
    </row>
    <row r="11" spans="1:8" x14ac:dyDescent="0.4">
      <c r="A11" s="1">
        <v>1</v>
      </c>
      <c r="B11" s="1" t="str">
        <f>INDEX($B$5:$B$7,MATCH($A11,$E$5:$E$7,0))</f>
        <v>基準3</v>
      </c>
      <c r="C11" s="1">
        <f>INDEX($F$5:$F$7,MATCH(A11,$E$5:$E$7,0))</f>
        <v>0.6</v>
      </c>
      <c r="D11" s="1">
        <f>INDEX($C$5:$C$7,MATCH(A11,$E$5:$E$7,0))</f>
        <v>80</v>
      </c>
      <c r="E11" s="1">
        <f>D11-D12</f>
        <v>20</v>
      </c>
      <c r="F11" s="1">
        <f>C11</f>
        <v>0.6</v>
      </c>
      <c r="G11" s="6">
        <f>IF($E$2=1,F11,($E$2^F11-1)/($E$2-1))</f>
        <v>0.28520210953943848</v>
      </c>
      <c r="H11" s="6">
        <f>E11*G11</f>
        <v>5.7040421907887691</v>
      </c>
    </row>
    <row r="12" spans="1:8" x14ac:dyDescent="0.4">
      <c r="A12" s="1">
        <v>2</v>
      </c>
      <c r="B12" s="1" t="str">
        <f t="shared" ref="B12:B13" si="0">INDEX($B$5:$B$7,MATCH($A12,$E$5:$E$7,0))</f>
        <v>基準2</v>
      </c>
      <c r="C12" s="1">
        <f>INDEX($F$5:$F$7,MATCH(A12,$E$5:$E$7,0))</f>
        <v>0.3</v>
      </c>
      <c r="D12" s="1">
        <f>INDEX($C$5:$C$7,MATCH(A12,$E$5:$E$7,0))</f>
        <v>60</v>
      </c>
      <c r="E12" s="1">
        <f>D12-D13</f>
        <v>10</v>
      </c>
      <c r="F12" s="1">
        <f>F11+C12</f>
        <v>0.89999999999999991</v>
      </c>
      <c r="G12" s="6">
        <f>IF($E$2=1,F12,($E$2^F12-1)/($E$2-1))</f>
        <v>0.74171550213887893</v>
      </c>
      <c r="H12" s="6">
        <f>E12*G12</f>
        <v>7.4171550213887896</v>
      </c>
    </row>
    <row r="13" spans="1:8" x14ac:dyDescent="0.4">
      <c r="A13" s="1">
        <v>3</v>
      </c>
      <c r="B13" s="1" t="str">
        <f t="shared" si="0"/>
        <v>基準1</v>
      </c>
      <c r="C13" s="1">
        <f>INDEX($F$5:$F$7,MATCH(A13,$E$5:$E$7,0))</f>
        <v>0.1</v>
      </c>
      <c r="D13" s="1">
        <f>INDEX($C$5:$C$7,MATCH(A13,$E$5:$E$7,0))</f>
        <v>50</v>
      </c>
      <c r="E13" s="1">
        <f>D13-D14</f>
        <v>50</v>
      </c>
      <c r="F13" s="1">
        <f>F12+C13</f>
        <v>0.99999999999999989</v>
      </c>
      <c r="G13" s="6">
        <f>IF($E$2=1,F13,($E$2^F13-1)/($E$2-1))</f>
        <v>0.99999999999999944</v>
      </c>
      <c r="H13" s="6">
        <f>E13*G13</f>
        <v>49.999999999999972</v>
      </c>
    </row>
    <row r="14" spans="1:8" x14ac:dyDescent="0.4">
      <c r="D14" s="1">
        <v>0</v>
      </c>
      <c r="G14" s="1" t="s">
        <v>6</v>
      </c>
      <c r="H14" s="6">
        <f>SUM(H11:H13)</f>
        <v>63.121197212177535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6"/>
  <sheetViews>
    <sheetView workbookViewId="0">
      <selection activeCell="B11" sqref="B11:B14"/>
    </sheetView>
  </sheetViews>
  <sheetFormatPr defaultRowHeight="18.75" x14ac:dyDescent="0.4"/>
  <cols>
    <col min="2" max="2" width="13.25" customWidth="1"/>
    <col min="3" max="4" width="12" customWidth="1"/>
    <col min="5" max="5" width="10.125" customWidth="1"/>
    <col min="6" max="6" width="12" customWidth="1"/>
    <col min="7" max="7" width="13.375" customWidth="1"/>
    <col min="8" max="9" width="12" customWidth="1"/>
  </cols>
  <sheetData>
    <row r="2" spans="1:8" x14ac:dyDescent="0.4">
      <c r="B2" t="s">
        <v>16</v>
      </c>
      <c r="C2" s="5">
        <v>0.2</v>
      </c>
      <c r="D2" t="s">
        <v>17</v>
      </c>
      <c r="E2" s="1">
        <f>(1-C2)^2/C2^2</f>
        <v>16</v>
      </c>
    </row>
    <row r="4" spans="1:8" ht="33" customHeight="1" x14ac:dyDescent="0.4">
      <c r="B4" s="1"/>
      <c r="C4" s="1" t="s">
        <v>12</v>
      </c>
      <c r="D4" s="1" t="s">
        <v>0</v>
      </c>
      <c r="E4" s="3" t="s">
        <v>10</v>
      </c>
      <c r="F4" s="4" t="s">
        <v>14</v>
      </c>
    </row>
    <row r="5" spans="1:8" x14ac:dyDescent="0.4">
      <c r="B5" s="1" t="s">
        <v>1</v>
      </c>
      <c r="C5" s="2">
        <v>50</v>
      </c>
      <c r="D5" s="1">
        <v>1</v>
      </c>
      <c r="E5" s="1">
        <f>RANK(C5,$C$5:$C$8,0)</f>
        <v>4</v>
      </c>
      <c r="F5" s="5">
        <v>0.1</v>
      </c>
    </row>
    <row r="6" spans="1:8" x14ac:dyDescent="0.4">
      <c r="B6" s="1" t="s">
        <v>2</v>
      </c>
      <c r="C6" s="2">
        <v>60</v>
      </c>
      <c r="D6" s="1">
        <f>D5*2</f>
        <v>2</v>
      </c>
      <c r="E6" s="1">
        <f>RANK(C6,$C$5:$C$8,0)+COUNTIF($C$5:$C5,C6)</f>
        <v>3</v>
      </c>
      <c r="F6" s="5">
        <v>0.3</v>
      </c>
    </row>
    <row r="7" spans="1:8" x14ac:dyDescent="0.4">
      <c r="B7" s="1" t="s">
        <v>3</v>
      </c>
      <c r="C7" s="2">
        <v>80</v>
      </c>
      <c r="D7" s="1">
        <v>4</v>
      </c>
      <c r="E7" s="1">
        <f>RANK(C7,$C$5:$C$8,0)+COUNTIF($C$5:$C6,C7)</f>
        <v>1</v>
      </c>
      <c r="F7" s="5">
        <v>0.2</v>
      </c>
    </row>
    <row r="8" spans="1:8" x14ac:dyDescent="0.4">
      <c r="B8" s="1" t="s">
        <v>8</v>
      </c>
      <c r="C8" s="2">
        <v>80</v>
      </c>
      <c r="D8" s="1">
        <v>8</v>
      </c>
      <c r="E8" s="1">
        <f>RANK(C8,$C$5:$C$8,0)+COUNTIF($C$5:$C7,C8)</f>
        <v>2</v>
      </c>
      <c r="F8" s="5">
        <v>0.4</v>
      </c>
    </row>
    <row r="10" spans="1:8" x14ac:dyDescent="0.4">
      <c r="B10" t="s">
        <v>4</v>
      </c>
    </row>
    <row r="11" spans="1:8" x14ac:dyDescent="0.4">
      <c r="A11" s="1" t="s">
        <v>5</v>
      </c>
      <c r="B11" s="1" t="s">
        <v>19</v>
      </c>
      <c r="C11" s="1" t="s">
        <v>15</v>
      </c>
      <c r="D11" s="1" t="s">
        <v>12</v>
      </c>
      <c r="E11" s="1" t="s">
        <v>13</v>
      </c>
      <c r="F11" s="1" t="s">
        <v>18</v>
      </c>
      <c r="G11" s="1" t="s">
        <v>7</v>
      </c>
      <c r="H11" s="1" t="s">
        <v>11</v>
      </c>
    </row>
    <row r="12" spans="1:8" x14ac:dyDescent="0.4">
      <c r="A12" s="1">
        <v>1</v>
      </c>
      <c r="B12" s="1">
        <f>INDEX($C$5:$C$8,MATCH($A12,$E$5:$E$8,0))</f>
        <v>80</v>
      </c>
      <c r="C12" s="1">
        <f>INDEX($F$5:$F$8,MATCH(A12,$E$5:$E$8,0))</f>
        <v>0.2</v>
      </c>
      <c r="D12" s="1">
        <f>INDEX($C$5:$C$8,MATCH(A12,$E$5:$E$8,0))</f>
        <v>80</v>
      </c>
      <c r="E12" s="1">
        <f>D12-D13</f>
        <v>0</v>
      </c>
      <c r="F12" s="1">
        <f>C12</f>
        <v>0.2</v>
      </c>
      <c r="G12" s="6">
        <f>IF($E$2=1,F12,($E$2^F12-1)/($E$2-1))</f>
        <v>4.9406741772816551E-2</v>
      </c>
      <c r="H12" s="6">
        <f>E12*G12</f>
        <v>0</v>
      </c>
    </row>
    <row r="13" spans="1:8" x14ac:dyDescent="0.4">
      <c r="A13" s="1">
        <v>2</v>
      </c>
      <c r="B13" s="1">
        <f t="shared" ref="B13:B15" si="0">INDEX($C$5:$C$8,MATCH($A13,$E$5:$E$8,0))</f>
        <v>80</v>
      </c>
      <c r="C13" s="1">
        <f>INDEX($F$5:$F$8,MATCH(A13,$E$5:$E$8,0))</f>
        <v>0.4</v>
      </c>
      <c r="D13" s="1">
        <f>INDEX($C$5:$C$8,MATCH(A13,$E$5:$E$8,0))</f>
        <v>80</v>
      </c>
      <c r="E13" s="1">
        <f>D13-D15</f>
        <v>30</v>
      </c>
      <c r="F13" s="1">
        <f>F12+C13</f>
        <v>0.60000000000000009</v>
      </c>
      <c r="G13" s="6">
        <f>IF($E$2=1,F13,($E$2^F13-1)/($E$2-1))</f>
        <v>0.28520210953943859</v>
      </c>
      <c r="H13" s="6">
        <f>E13*G13</f>
        <v>8.5560632861831571</v>
      </c>
    </row>
    <row r="14" spans="1:8" x14ac:dyDescent="0.4">
      <c r="A14" s="1">
        <v>3</v>
      </c>
      <c r="B14" s="1">
        <f t="shared" si="0"/>
        <v>60</v>
      </c>
      <c r="C14" s="1">
        <f>INDEX($F$5:$F$8,MATCH(A14,$E$5:$E$8,0))</f>
        <v>0.3</v>
      </c>
      <c r="D14" s="1">
        <f>INDEX($C$5:$C$8,MATCH(A14,$E$5:$E$8,0))</f>
        <v>60</v>
      </c>
      <c r="E14" s="1">
        <f t="shared" ref="E14:E15" si="1">D14-D16</f>
        <v>60</v>
      </c>
      <c r="F14" s="1">
        <f t="shared" ref="F14:F15" si="2">F13+C14</f>
        <v>0.90000000000000013</v>
      </c>
      <c r="G14" s="6">
        <f>IF($E$2=1,F14,($E$2^F14-1)/($E$2-1))</f>
        <v>0.74171550213887927</v>
      </c>
      <c r="H14" s="6">
        <f>E14*G14</f>
        <v>44.502930128332757</v>
      </c>
    </row>
    <row r="15" spans="1:8" x14ac:dyDescent="0.4">
      <c r="A15" s="1">
        <v>4</v>
      </c>
      <c r="B15" s="1">
        <f t="shared" si="0"/>
        <v>50</v>
      </c>
      <c r="C15" s="1">
        <f>INDEX($F$5:$F$8,MATCH(A15,$E$5:$E$8,0))</f>
        <v>0.1</v>
      </c>
      <c r="D15" s="1">
        <f>INDEX($C$5:$C$8,MATCH(A15,$E$5:$E$8,0))</f>
        <v>50</v>
      </c>
      <c r="E15" s="1">
        <f t="shared" si="1"/>
        <v>50</v>
      </c>
      <c r="F15" s="1">
        <f t="shared" si="2"/>
        <v>1.0000000000000002</v>
      </c>
      <c r="G15" s="6">
        <f>IF($E$2=1,F15,($E$2^F15-1)/($E$2-1))</f>
        <v>1.0000000000000004</v>
      </c>
      <c r="H15" s="6">
        <f>E15*G15</f>
        <v>50.000000000000021</v>
      </c>
    </row>
    <row r="16" spans="1:8" x14ac:dyDescent="0.4">
      <c r="D16" s="1">
        <v>0</v>
      </c>
      <c r="G16" s="1" t="s">
        <v>6</v>
      </c>
      <c r="H16" s="6">
        <f>SUM(H12:H15)</f>
        <v>103.05899341451592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8"/>
  <sheetViews>
    <sheetView workbookViewId="0">
      <selection activeCell="D25" sqref="D25"/>
    </sheetView>
  </sheetViews>
  <sheetFormatPr defaultRowHeight="18.75" x14ac:dyDescent="0.4"/>
  <cols>
    <col min="2" max="2" width="13.25" customWidth="1"/>
    <col min="3" max="4" width="12" customWidth="1"/>
    <col min="5" max="5" width="10.125" customWidth="1"/>
    <col min="6" max="6" width="12" customWidth="1"/>
    <col min="7" max="7" width="13.375" customWidth="1"/>
    <col min="8" max="9" width="12" customWidth="1"/>
  </cols>
  <sheetData>
    <row r="2" spans="1:8" x14ac:dyDescent="0.4">
      <c r="B2" t="s">
        <v>16</v>
      </c>
      <c r="C2" s="5">
        <v>0.3</v>
      </c>
      <c r="D2" t="s">
        <v>17</v>
      </c>
      <c r="E2" s="1">
        <f>(1-C2)^2/C2^2</f>
        <v>5.4444444444444438</v>
      </c>
    </row>
    <row r="4" spans="1:8" ht="33" customHeight="1" x14ac:dyDescent="0.4">
      <c r="B4" s="1"/>
      <c r="C4" s="1" t="s">
        <v>12</v>
      </c>
      <c r="D4" s="1" t="s">
        <v>0</v>
      </c>
      <c r="E4" s="3" t="s">
        <v>10</v>
      </c>
      <c r="F4" s="4" t="s">
        <v>14</v>
      </c>
    </row>
    <row r="5" spans="1:8" x14ac:dyDescent="0.4">
      <c r="B5" s="1" t="s">
        <v>1</v>
      </c>
      <c r="C5" s="2">
        <v>50</v>
      </c>
      <c r="D5" s="1">
        <v>1</v>
      </c>
      <c r="E5" s="1">
        <f>RANK(C5,$C$5:$C$9,0)</f>
        <v>3</v>
      </c>
      <c r="F5" s="5">
        <v>0.1</v>
      </c>
    </row>
    <row r="6" spans="1:8" x14ac:dyDescent="0.4">
      <c r="B6" s="1" t="s">
        <v>2</v>
      </c>
      <c r="C6" s="2">
        <v>60</v>
      </c>
      <c r="D6" s="1">
        <f>D5*2</f>
        <v>2</v>
      </c>
      <c r="E6" s="1">
        <f>RANK(C6,$C$5:$C$9,0)+COUNTIF($C$5:$C5,C6)</f>
        <v>2</v>
      </c>
      <c r="F6" s="5">
        <v>0.3</v>
      </c>
    </row>
    <row r="7" spans="1:8" x14ac:dyDescent="0.4">
      <c r="B7" s="1" t="s">
        <v>3</v>
      </c>
      <c r="C7" s="2">
        <v>80</v>
      </c>
      <c r="D7" s="1">
        <v>4</v>
      </c>
      <c r="E7" s="1">
        <f>RANK(C7,$C$5:$C$9,0)+COUNTIF($C$5:$C6,C7)</f>
        <v>1</v>
      </c>
      <c r="F7" s="5">
        <v>0.2</v>
      </c>
    </row>
    <row r="8" spans="1:8" x14ac:dyDescent="0.4">
      <c r="B8" s="1" t="s">
        <v>8</v>
      </c>
      <c r="C8" s="2">
        <v>40</v>
      </c>
      <c r="D8" s="1">
        <v>8</v>
      </c>
      <c r="E8" s="1">
        <f>RANK(C8,$C$5:$C$9,0)+COUNTIF($C$5:$C7,C8)</f>
        <v>4</v>
      </c>
      <c r="F8" s="5">
        <v>0.1</v>
      </c>
    </row>
    <row r="9" spans="1:8" x14ac:dyDescent="0.4">
      <c r="B9" s="1" t="s">
        <v>9</v>
      </c>
      <c r="C9" s="2">
        <v>20</v>
      </c>
      <c r="D9" s="1">
        <v>16</v>
      </c>
      <c r="E9" s="1">
        <f>RANK(C9,$C$5:$C$9,0)+COUNTIF($C$5:$C8,C9)</f>
        <v>5</v>
      </c>
      <c r="F9" s="5">
        <v>0.3</v>
      </c>
    </row>
    <row r="11" spans="1:8" x14ac:dyDescent="0.4">
      <c r="B11" t="s">
        <v>4</v>
      </c>
    </row>
    <row r="12" spans="1:8" x14ac:dyDescent="0.4">
      <c r="A12" s="1" t="s">
        <v>5</v>
      </c>
      <c r="B12" s="1" t="s">
        <v>19</v>
      </c>
      <c r="C12" s="1" t="s">
        <v>15</v>
      </c>
      <c r="D12" s="1" t="s">
        <v>12</v>
      </c>
      <c r="E12" s="1" t="s">
        <v>13</v>
      </c>
      <c r="F12" s="1" t="s">
        <v>18</v>
      </c>
      <c r="G12" s="1" t="s">
        <v>7</v>
      </c>
      <c r="H12" s="1" t="s">
        <v>11</v>
      </c>
    </row>
    <row r="13" spans="1:8" x14ac:dyDescent="0.4">
      <c r="A13" s="1">
        <v>1</v>
      </c>
      <c r="B13" s="1">
        <f>INDEX($C$5:$C$9,MATCH($A13,$E$5:$E$9,0))</f>
        <v>80</v>
      </c>
      <c r="C13" s="1">
        <f>INDEX($F$5:$F$9,MATCH($A13,$E$5:$E$9,0))</f>
        <v>0.2</v>
      </c>
      <c r="D13" s="1">
        <f>INDEX($C$5:$C$9,MATCH(A13,$E$5:$E$9,0))</f>
        <v>80</v>
      </c>
      <c r="E13" s="1">
        <f>D13-D14</f>
        <v>20</v>
      </c>
      <c r="F13" s="1">
        <f>C13</f>
        <v>0.2</v>
      </c>
      <c r="G13" s="6">
        <f>IF($E$2=1,F13,($E$2^F13-1)/($E$2-1))</f>
        <v>9.0771719651373345E-2</v>
      </c>
      <c r="H13" s="6">
        <f>E13*G13</f>
        <v>1.8154343930274668</v>
      </c>
    </row>
    <row r="14" spans="1:8" x14ac:dyDescent="0.4">
      <c r="A14" s="1">
        <v>2</v>
      </c>
      <c r="B14" s="1">
        <f t="shared" ref="B14:B17" si="0">INDEX($C$5:$C$9,MATCH($A14,$E$5:$E$9,0))</f>
        <v>60</v>
      </c>
      <c r="C14" s="1">
        <f>INDEX($F$5:$F$9,MATCH(A14,$E$5:$E$9,0))</f>
        <v>0.3</v>
      </c>
      <c r="D14" s="1">
        <f>INDEX($C$5:$C$9,MATCH(A14,$E$5:$E$9,0))</f>
        <v>60</v>
      </c>
      <c r="E14" s="1">
        <f t="shared" ref="E14:E17" si="1">D14-D15</f>
        <v>10</v>
      </c>
      <c r="F14" s="1">
        <f>F13+C14</f>
        <v>0.5</v>
      </c>
      <c r="G14" s="6">
        <f>IF($E$2=1,F14,($E$2^F14-1)/($E$2-1))</f>
        <v>0.3</v>
      </c>
      <c r="H14" s="6">
        <f>E14*G14</f>
        <v>3</v>
      </c>
    </row>
    <row r="15" spans="1:8" x14ac:dyDescent="0.4">
      <c r="A15" s="1">
        <v>3</v>
      </c>
      <c r="B15" s="1">
        <f t="shared" si="0"/>
        <v>50</v>
      </c>
      <c r="C15" s="1">
        <f>INDEX($F$5:$F$9,MATCH(A15,$E$5:$E$9,0))</f>
        <v>0.1</v>
      </c>
      <c r="D15" s="1">
        <f>INDEX($C$5:$C$9,MATCH(A15,$E$5:$E$9,0))</f>
        <v>50</v>
      </c>
      <c r="E15" s="1">
        <f t="shared" si="1"/>
        <v>10</v>
      </c>
      <c r="F15" s="1">
        <f t="shared" ref="F15:F17" si="2">F14+C15</f>
        <v>0.6</v>
      </c>
      <c r="G15" s="6">
        <f t="shared" ref="G15:G17" si="3">IF($E$2=1,F15,($E$2^F15-1)/($E$2-1))</f>
        <v>0.39694883758467814</v>
      </c>
      <c r="H15" s="6">
        <f t="shared" ref="H15:H17" si="4">E15*G15</f>
        <v>3.9694883758467814</v>
      </c>
    </row>
    <row r="16" spans="1:8" x14ac:dyDescent="0.4">
      <c r="A16" s="1">
        <v>4</v>
      </c>
      <c r="B16" s="1">
        <f t="shared" si="0"/>
        <v>40</v>
      </c>
      <c r="C16" s="1">
        <f>INDEX($F$5:$F$9,MATCH(A16,$E$5:$E$9,0))</f>
        <v>0.1</v>
      </c>
      <c r="D16" s="1">
        <f>INDEX($C$5:$C$9,MATCH(A16,$E$5:$E$9,0))</f>
        <v>40</v>
      </c>
      <c r="E16" s="1">
        <f t="shared" si="1"/>
        <v>20</v>
      </c>
      <c r="F16" s="1">
        <f t="shared" si="2"/>
        <v>0.7</v>
      </c>
      <c r="G16" s="6">
        <f t="shared" si="3"/>
        <v>0.51180067918653782</v>
      </c>
      <c r="H16" s="6">
        <f t="shared" si="4"/>
        <v>10.236013583730756</v>
      </c>
    </row>
    <row r="17" spans="1:8" x14ac:dyDescent="0.4">
      <c r="A17" s="1">
        <v>5</v>
      </c>
      <c r="B17" s="1">
        <f t="shared" si="0"/>
        <v>20</v>
      </c>
      <c r="C17" s="1">
        <f>INDEX($F$5:$F$9,MATCH(A17,$E$5:$E$9,0))</f>
        <v>0.3</v>
      </c>
      <c r="D17" s="1">
        <f>INDEX($C$5:$C$9,MATCH(A17,$E$5:$E$9,0))</f>
        <v>20</v>
      </c>
      <c r="E17" s="1">
        <f t="shared" si="1"/>
        <v>20</v>
      </c>
      <c r="F17" s="1">
        <f t="shared" si="2"/>
        <v>1</v>
      </c>
      <c r="G17" s="6">
        <f t="shared" si="3"/>
        <v>1</v>
      </c>
      <c r="H17" s="6">
        <f t="shared" si="4"/>
        <v>20</v>
      </c>
    </row>
    <row r="18" spans="1:8" x14ac:dyDescent="0.4">
      <c r="D18" s="1">
        <v>0</v>
      </c>
      <c r="G18" s="1" t="s">
        <v>6</v>
      </c>
      <c r="H18" s="6">
        <f>SUM(H13:H17)</f>
        <v>39.020936352605005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n=2</vt:lpstr>
      <vt:lpstr>n=3</vt:lpstr>
      <vt:lpstr>n=4</vt:lpstr>
      <vt:lpstr>n=5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eiichiro</dc:creator>
  <cp:lastModifiedBy>eiichiro</cp:lastModifiedBy>
  <dcterms:created xsi:type="dcterms:W3CDTF">2018-02-24T15:19:59Z</dcterms:created>
  <dcterms:modified xsi:type="dcterms:W3CDTF">2018-05-02T01:03:00Z</dcterms:modified>
</cp:coreProperties>
</file>