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Dropbox\AHPbook\AHPnewVer\配布用Excelファイル\"/>
    </mc:Choice>
  </mc:AlternateContent>
  <xr:revisionPtr revIDLastSave="0" documentId="13_ncr:1_{A3E1D059-228D-4E8F-829D-E2D8334C46EC}" xr6:coauthVersionLast="31" xr6:coauthVersionMax="31" xr10:uidLastSave="{00000000-0000-0000-0000-000000000000}"/>
  <bookViews>
    <workbookView xWindow="480" yWindow="225" windowWidth="14700" windowHeight="8805" activeTab="1" xr2:uid="{00000000-000D-0000-FFFF-FFFF00000000}"/>
  </bookViews>
  <sheets>
    <sheet name="総合化" sheetId="4" r:id="rId1"/>
    <sheet name="基準間" sheetId="2" r:id="rId2"/>
    <sheet name="費用" sheetId="3" r:id="rId3"/>
    <sheet name="施設・環境" sheetId="5" r:id="rId4"/>
    <sheet name="交通の便" sheetId="6" r:id="rId5"/>
    <sheet name="スタッフの態度" sheetId="7" r:id="rId6"/>
  </sheets>
  <calcPr calcId="179017"/>
</workbook>
</file>

<file path=xl/calcChain.xml><?xml version="1.0" encoding="utf-8"?>
<calcChain xmlns="http://schemas.openxmlformats.org/spreadsheetml/2006/main">
  <c r="E6" i="7" l="1"/>
  <c r="E20" i="7"/>
  <c r="C7" i="7"/>
  <c r="C20" i="7" s="1"/>
  <c r="D19" i="7"/>
  <c r="D32" i="7" s="1"/>
  <c r="D45" i="7" s="1"/>
  <c r="C6" i="7"/>
  <c r="C19" i="7"/>
  <c r="E18" i="7"/>
  <c r="E31" i="7" s="1"/>
  <c r="E44" i="7" s="1"/>
  <c r="D18" i="7"/>
  <c r="D31" i="7" s="1"/>
  <c r="C18" i="7"/>
  <c r="C31" i="7" s="1"/>
  <c r="D9" i="7"/>
  <c r="D11" i="7" s="1"/>
  <c r="E9" i="7"/>
  <c r="E11" i="7"/>
  <c r="C9" i="7"/>
  <c r="C11" i="7" s="1"/>
  <c r="C13" i="7"/>
  <c r="E13" i="7"/>
  <c r="B7" i="7"/>
  <c r="E4" i="7" s="1"/>
  <c r="B20" i="7"/>
  <c r="B6" i="7"/>
  <c r="B19" i="7" s="1"/>
  <c r="D17" i="7" s="1"/>
  <c r="B5" i="7"/>
  <c r="B18" i="7" s="1"/>
  <c r="A16" i="7"/>
  <c r="B35" i="7" s="1"/>
  <c r="A29" i="7"/>
  <c r="A42" i="7" s="1"/>
  <c r="G36" i="7"/>
  <c r="B22" i="7"/>
  <c r="C17" i="7"/>
  <c r="B13" i="7"/>
  <c r="G10" i="7"/>
  <c r="F23" i="2"/>
  <c r="F38" i="2"/>
  <c r="E8" i="2"/>
  <c r="E23" i="2" s="1"/>
  <c r="E38" i="2" s="1"/>
  <c r="E53" i="2" s="1"/>
  <c r="D8" i="2"/>
  <c r="D23" i="2"/>
  <c r="C8" i="2"/>
  <c r="C23" i="2" s="1"/>
  <c r="C38" i="2" s="1"/>
  <c r="C53" i="2" s="1"/>
  <c r="C68" i="2" s="1"/>
  <c r="F22" i="2"/>
  <c r="E22" i="2"/>
  <c r="E37" i="2"/>
  <c r="E52" i="2" s="1"/>
  <c r="D7" i="2"/>
  <c r="D22" i="2" s="1"/>
  <c r="C7" i="2"/>
  <c r="C22" i="2" s="1"/>
  <c r="F21" i="2"/>
  <c r="F36" i="2" s="1"/>
  <c r="F51" i="2"/>
  <c r="E21" i="2"/>
  <c r="E36" i="2" s="1"/>
  <c r="E51" i="2" s="1"/>
  <c r="D21" i="2"/>
  <c r="D36" i="2"/>
  <c r="C6" i="2"/>
  <c r="C13" i="2" s="1"/>
  <c r="F20" i="2"/>
  <c r="F35" i="2" s="1"/>
  <c r="F50" i="2"/>
  <c r="F65" i="2" s="1"/>
  <c r="E20" i="2"/>
  <c r="E35" i="2"/>
  <c r="D20" i="2"/>
  <c r="D35" i="2" s="1"/>
  <c r="C20" i="2"/>
  <c r="C35" i="2" s="1"/>
  <c r="C50" i="2" s="1"/>
  <c r="F4" i="2"/>
  <c r="E4" i="2"/>
  <c r="D4" i="2"/>
  <c r="C4" i="2"/>
  <c r="B8" i="2"/>
  <c r="B7" i="2"/>
  <c r="B14" i="2" s="1"/>
  <c r="B6" i="2"/>
  <c r="B5" i="2"/>
  <c r="C12" i="2"/>
  <c r="D12" i="2"/>
  <c r="E12" i="2"/>
  <c r="F12" i="2"/>
  <c r="D13" i="2"/>
  <c r="E13" i="2"/>
  <c r="F13" i="2"/>
  <c r="D14" i="2"/>
  <c r="E14" i="2"/>
  <c r="F14" i="2"/>
  <c r="D15" i="2"/>
  <c r="F15" i="2"/>
  <c r="B150" i="2"/>
  <c r="B149" i="2"/>
  <c r="B148" i="2"/>
  <c r="B147" i="2"/>
  <c r="A18" i="2"/>
  <c r="A33" i="2" s="1"/>
  <c r="H41" i="2" s="1"/>
  <c r="B135" i="2"/>
  <c r="B134" i="2"/>
  <c r="B133" i="2"/>
  <c r="B132" i="2"/>
  <c r="B120" i="2"/>
  <c r="B119" i="2"/>
  <c r="B118" i="2"/>
  <c r="B117" i="2"/>
  <c r="B105" i="2"/>
  <c r="B104" i="2"/>
  <c r="B103" i="2"/>
  <c r="B102" i="2"/>
  <c r="B90" i="2"/>
  <c r="B89" i="2"/>
  <c r="B88" i="2"/>
  <c r="B87" i="2"/>
  <c r="B75" i="2"/>
  <c r="B74" i="2"/>
  <c r="B73" i="2"/>
  <c r="B72" i="2"/>
  <c r="B60" i="2"/>
  <c r="B59" i="2"/>
  <c r="B58" i="2"/>
  <c r="B57" i="2"/>
  <c r="B45" i="2"/>
  <c r="B44" i="2"/>
  <c r="B43" i="2"/>
  <c r="B42" i="2"/>
  <c r="B40" i="2"/>
  <c r="B25" i="2"/>
  <c r="B30" i="2"/>
  <c r="B29" i="2"/>
  <c r="B28" i="2"/>
  <c r="B27" i="2"/>
  <c r="H26" i="2"/>
  <c r="H11" i="2"/>
  <c r="B12" i="2"/>
  <c r="B13" i="2"/>
  <c r="B15" i="2"/>
  <c r="E6" i="6"/>
  <c r="E19" i="6" s="1"/>
  <c r="E32" i="6" s="1"/>
  <c r="E45" i="6" s="1"/>
  <c r="E58" i="6" s="1"/>
  <c r="E20" i="6"/>
  <c r="C7" i="6"/>
  <c r="C20" i="6" s="1"/>
  <c r="C33" i="6" s="1"/>
  <c r="D19" i="6"/>
  <c r="D32" i="6" s="1"/>
  <c r="D45" i="6" s="1"/>
  <c r="C6" i="6"/>
  <c r="C19" i="6" s="1"/>
  <c r="E18" i="6"/>
  <c r="E31" i="6"/>
  <c r="D18" i="6"/>
  <c r="C18" i="6"/>
  <c r="C31" i="6"/>
  <c r="C44" i="6" s="1"/>
  <c r="D9" i="6"/>
  <c r="D11" i="6" s="1"/>
  <c r="E9" i="6"/>
  <c r="C9" i="6"/>
  <c r="E13" i="6"/>
  <c r="B7" i="6"/>
  <c r="B20" i="6" s="1"/>
  <c r="B33" i="6"/>
  <c r="B6" i="6"/>
  <c r="B19" i="6" s="1"/>
  <c r="B5" i="6"/>
  <c r="B18" i="6" s="1"/>
  <c r="C17" i="6" s="1"/>
  <c r="A16" i="6"/>
  <c r="B35" i="6" s="1"/>
  <c r="A29" i="6"/>
  <c r="G36" i="6"/>
  <c r="B22" i="6"/>
  <c r="B26" i="6"/>
  <c r="E17" i="6"/>
  <c r="E4" i="6"/>
  <c r="C4" i="6"/>
  <c r="B13" i="6"/>
  <c r="G10" i="6"/>
  <c r="E6" i="5"/>
  <c r="E19" i="5" s="1"/>
  <c r="E32" i="5" s="1"/>
  <c r="E5" i="5"/>
  <c r="C7" i="5" s="1"/>
  <c r="E20" i="5"/>
  <c r="D7" i="5"/>
  <c r="D20" i="5" s="1"/>
  <c r="D19" i="5"/>
  <c r="D32" i="5"/>
  <c r="D45" i="5" s="1"/>
  <c r="C6" i="5"/>
  <c r="C19" i="5"/>
  <c r="E18" i="5"/>
  <c r="E31" i="5" s="1"/>
  <c r="D18" i="5"/>
  <c r="C18" i="5"/>
  <c r="C31" i="5"/>
  <c r="C44" i="5" s="1"/>
  <c r="C57" i="5" s="1"/>
  <c r="D9" i="5"/>
  <c r="D11" i="5"/>
  <c r="E9" i="5"/>
  <c r="E11" i="5" s="1"/>
  <c r="C9" i="5"/>
  <c r="D12" i="5"/>
  <c r="B7" i="5"/>
  <c r="B6" i="5"/>
  <c r="B19" i="5" s="1"/>
  <c r="B5" i="5"/>
  <c r="A16" i="5"/>
  <c r="G23" i="5" s="1"/>
  <c r="A29" i="5"/>
  <c r="A42" i="5" s="1"/>
  <c r="B48" i="5"/>
  <c r="B22" i="5"/>
  <c r="E4" i="5"/>
  <c r="G10" i="5"/>
  <c r="B14" i="4"/>
  <c r="B13" i="4"/>
  <c r="B12" i="4"/>
  <c r="F11" i="4"/>
  <c r="E11" i="4"/>
  <c r="D11" i="4"/>
  <c r="C11" i="4"/>
  <c r="C7" i="3"/>
  <c r="C18" i="3"/>
  <c r="C31" i="3"/>
  <c r="C44" i="3" s="1"/>
  <c r="C57" i="3" s="1"/>
  <c r="C70" i="3" s="1"/>
  <c r="C83" i="3" s="1"/>
  <c r="C96" i="3" s="1"/>
  <c r="C9" i="3"/>
  <c r="C11" i="3"/>
  <c r="D9" i="3"/>
  <c r="D11" i="3" s="1"/>
  <c r="F11" i="3" s="1"/>
  <c r="E9" i="3"/>
  <c r="E11" i="3"/>
  <c r="C6" i="3"/>
  <c r="C12" i="3"/>
  <c r="E12" i="3"/>
  <c r="D7" i="3"/>
  <c r="E13" i="3"/>
  <c r="D18" i="3"/>
  <c r="E18" i="3"/>
  <c r="C19" i="3"/>
  <c r="D19" i="3"/>
  <c r="E19" i="3"/>
  <c r="E32" i="3" s="1"/>
  <c r="E45" i="3" s="1"/>
  <c r="D20" i="3"/>
  <c r="E20" i="3"/>
  <c r="E31" i="3"/>
  <c r="E44" i="3" s="1"/>
  <c r="E57" i="3" s="1"/>
  <c r="D32" i="3"/>
  <c r="E33" i="3"/>
  <c r="D45" i="3"/>
  <c r="D58" i="3" s="1"/>
  <c r="E46" i="3"/>
  <c r="E59" i="3"/>
  <c r="B7" i="3"/>
  <c r="B20" i="3" s="1"/>
  <c r="B6" i="3"/>
  <c r="D4" i="3" s="1"/>
  <c r="B5" i="3"/>
  <c r="B11" i="3" s="1"/>
  <c r="B18" i="3"/>
  <c r="B31" i="3" s="1"/>
  <c r="A16" i="3"/>
  <c r="A29" i="3" s="1"/>
  <c r="B35" i="3"/>
  <c r="B22" i="3"/>
  <c r="G23" i="3"/>
  <c r="C17" i="3"/>
  <c r="E4" i="3"/>
  <c r="B13" i="3"/>
  <c r="B12" i="3"/>
  <c r="G10" i="3"/>
  <c r="D17" i="6" l="1"/>
  <c r="B25" i="6"/>
  <c r="B32" i="6"/>
  <c r="C30" i="3"/>
  <c r="B37" i="3"/>
  <c r="B32" i="5"/>
  <c r="D17" i="5"/>
  <c r="B25" i="5"/>
  <c r="A55" i="5"/>
  <c r="B61" i="5"/>
  <c r="G49" i="5"/>
  <c r="G13" i="2"/>
  <c r="D12" i="3"/>
  <c r="F12" i="3" s="1"/>
  <c r="D4" i="5"/>
  <c r="E12" i="5"/>
  <c r="C4" i="3"/>
  <c r="B24" i="3"/>
  <c r="D13" i="3"/>
  <c r="B35" i="5"/>
  <c r="E13" i="5"/>
  <c r="B12" i="6"/>
  <c r="D4" i="6"/>
  <c r="D7" i="6"/>
  <c r="C15" i="2"/>
  <c r="C14" i="2"/>
  <c r="G14" i="2" s="1"/>
  <c r="B11" i="6"/>
  <c r="D12" i="6"/>
  <c r="D4" i="7"/>
  <c r="B12" i="5"/>
  <c r="G36" i="5"/>
  <c r="D13" i="5"/>
  <c r="E12" i="6"/>
  <c r="G36" i="3"/>
  <c r="A42" i="3"/>
  <c r="B48" i="3"/>
  <c r="E70" i="3"/>
  <c r="B26" i="3"/>
  <c r="B33" i="3"/>
  <c r="E17" i="3"/>
  <c r="C109" i="3"/>
  <c r="B19" i="3"/>
  <c r="E33" i="5"/>
  <c r="C37" i="2"/>
  <c r="B45" i="5"/>
  <c r="D30" i="5"/>
  <c r="D31" i="5"/>
  <c r="C20" i="5"/>
  <c r="C13" i="5"/>
  <c r="F13" i="5" s="1"/>
  <c r="C32" i="6"/>
  <c r="D58" i="7"/>
  <c r="C32" i="5"/>
  <c r="D58" i="5"/>
  <c r="A42" i="6"/>
  <c r="B48" i="6"/>
  <c r="D51" i="2"/>
  <c r="B44" i="3"/>
  <c r="B38" i="5"/>
  <c r="E44" i="5"/>
  <c r="E45" i="5"/>
  <c r="C4" i="5"/>
  <c r="B11" i="5"/>
  <c r="B18" i="5"/>
  <c r="B13" i="5"/>
  <c r="B20" i="5"/>
  <c r="C70" i="5"/>
  <c r="D33" i="5"/>
  <c r="B24" i="6"/>
  <c r="D58" i="6"/>
  <c r="E68" i="2"/>
  <c r="E72" i="3"/>
  <c r="D71" i="3"/>
  <c r="E58" i="3"/>
  <c r="D33" i="3"/>
  <c r="C32" i="3"/>
  <c r="C13" i="3"/>
  <c r="F13" i="3" s="1"/>
  <c r="C20" i="3"/>
  <c r="C12" i="5"/>
  <c r="F12" i="5" s="1"/>
  <c r="C11" i="5"/>
  <c r="F11" i="5" s="1"/>
  <c r="E33" i="6"/>
  <c r="E50" i="2"/>
  <c r="B46" i="6"/>
  <c r="E30" i="6"/>
  <c r="B39" i="6"/>
  <c r="D31" i="3"/>
  <c r="G62" i="5"/>
  <c r="B74" i="5"/>
  <c r="A68" i="5"/>
  <c r="B31" i="6"/>
  <c r="D31" i="6"/>
  <c r="C83" i="2"/>
  <c r="C12" i="6"/>
  <c r="C13" i="6"/>
  <c r="C11" i="6"/>
  <c r="B55" i="2"/>
  <c r="A48" i="2"/>
  <c r="C46" i="6"/>
  <c r="G12" i="2"/>
  <c r="E66" i="2"/>
  <c r="B31" i="7"/>
  <c r="B24" i="7"/>
  <c r="E44" i="6"/>
  <c r="C65" i="2"/>
  <c r="D44" i="7"/>
  <c r="E67" i="2"/>
  <c r="C57" i="6"/>
  <c r="E71" i="6"/>
  <c r="F66" i="2"/>
  <c r="C32" i="7"/>
  <c r="G23" i="6"/>
  <c r="F37" i="2"/>
  <c r="B33" i="7"/>
  <c r="B26" i="7"/>
  <c r="E17" i="7"/>
  <c r="G49" i="7"/>
  <c r="B61" i="7"/>
  <c r="A55" i="7"/>
  <c r="F11" i="7"/>
  <c r="C12" i="7"/>
  <c r="C33" i="7"/>
  <c r="E11" i="6"/>
  <c r="E15" i="2"/>
  <c r="G15" i="2" s="1"/>
  <c r="C21" i="2"/>
  <c r="D38" i="2"/>
  <c r="D50" i="2"/>
  <c r="B25" i="7"/>
  <c r="B32" i="7"/>
  <c r="F80" i="2"/>
  <c r="F53" i="2"/>
  <c r="E57" i="7"/>
  <c r="D37" i="2"/>
  <c r="E33" i="7"/>
  <c r="C4" i="7"/>
  <c r="B11" i="7"/>
  <c r="C44" i="7"/>
  <c r="D7" i="7"/>
  <c r="E12" i="7"/>
  <c r="E19" i="7"/>
  <c r="B12" i="7"/>
  <c r="G23" i="7"/>
  <c r="B48" i="7"/>
  <c r="D12" i="7"/>
  <c r="D13" i="6" l="1"/>
  <c r="D20" i="6"/>
  <c r="D33" i="6" s="1"/>
  <c r="D30" i="6"/>
  <c r="B38" i="6"/>
  <c r="B45" i="6"/>
  <c r="F13" i="6"/>
  <c r="F12" i="7"/>
  <c r="F12" i="6"/>
  <c r="E57" i="6"/>
  <c r="D44" i="6"/>
  <c r="C83" i="5"/>
  <c r="G62" i="7"/>
  <c r="B74" i="7"/>
  <c r="A68" i="7"/>
  <c r="C30" i="6"/>
  <c r="B44" i="6"/>
  <c r="B37" i="6"/>
  <c r="B59" i="6"/>
  <c r="E43" i="6"/>
  <c r="B52" i="6"/>
  <c r="E17" i="5"/>
  <c r="B26" i="5"/>
  <c r="B33" i="5"/>
  <c r="B32" i="3"/>
  <c r="B25" i="3"/>
  <c r="D17" i="3"/>
  <c r="B38" i="7"/>
  <c r="D30" i="7"/>
  <c r="B45" i="7"/>
  <c r="D46" i="6"/>
  <c r="B44" i="7"/>
  <c r="B37" i="7"/>
  <c r="C30" i="7"/>
  <c r="F11" i="6"/>
  <c r="G75" i="5"/>
  <c r="B87" i="5"/>
  <c r="A81" i="5"/>
  <c r="C45" i="3"/>
  <c r="D71" i="6"/>
  <c r="E57" i="5"/>
  <c r="F52" i="2"/>
  <c r="H56" i="2"/>
  <c r="B70" i="2"/>
  <c r="A63" i="2"/>
  <c r="C33" i="3"/>
  <c r="E83" i="2"/>
  <c r="D44" i="5"/>
  <c r="E83" i="3"/>
  <c r="E32" i="7"/>
  <c r="D57" i="7"/>
  <c r="E81" i="2"/>
  <c r="E65" i="2"/>
  <c r="D46" i="3"/>
  <c r="B24" i="5"/>
  <c r="B31" i="5"/>
  <c r="C17" i="5"/>
  <c r="B61" i="6"/>
  <c r="A55" i="6"/>
  <c r="G49" i="6"/>
  <c r="D71" i="7"/>
  <c r="C122" i="3"/>
  <c r="F95" i="2"/>
  <c r="E70" i="7"/>
  <c r="D43" i="5"/>
  <c r="B58" i="5"/>
  <c r="B51" i="5"/>
  <c r="C36" i="2"/>
  <c r="E82" i="2"/>
  <c r="D65" i="2"/>
  <c r="E84" i="6"/>
  <c r="E46" i="6"/>
  <c r="D71" i="5"/>
  <c r="C45" i="6"/>
  <c r="D20" i="7"/>
  <c r="D13" i="7"/>
  <c r="F13" i="7" s="1"/>
  <c r="F14" i="7" s="1"/>
  <c r="E46" i="7"/>
  <c r="C46" i="7"/>
  <c r="C70" i="6"/>
  <c r="C80" i="2"/>
  <c r="G16" i="2"/>
  <c r="H15" i="2" s="1"/>
  <c r="F25" i="2" s="1"/>
  <c r="F14" i="3"/>
  <c r="E71" i="3"/>
  <c r="C43" i="3"/>
  <c r="B50" i="3"/>
  <c r="B57" i="3"/>
  <c r="D52" i="2"/>
  <c r="C57" i="7"/>
  <c r="B46" i="7"/>
  <c r="E30" i="7"/>
  <c r="B39" i="7"/>
  <c r="C45" i="7"/>
  <c r="C59" i="6"/>
  <c r="C98" i="2"/>
  <c r="D44" i="3"/>
  <c r="F14" i="5"/>
  <c r="G12" i="5" s="1"/>
  <c r="D22" i="5" s="1"/>
  <c r="G11" i="5"/>
  <c r="C22" i="5" s="1"/>
  <c r="C26" i="5" s="1"/>
  <c r="D84" i="3"/>
  <c r="D46" i="5"/>
  <c r="D66" i="2"/>
  <c r="C52" i="2"/>
  <c r="B39" i="3"/>
  <c r="B46" i="3"/>
  <c r="E30" i="3"/>
  <c r="F68" i="2"/>
  <c r="D53" i="2"/>
  <c r="F81" i="2"/>
  <c r="E85" i="3"/>
  <c r="E58" i="5"/>
  <c r="C45" i="5"/>
  <c r="C33" i="5"/>
  <c r="E46" i="5"/>
  <c r="G49" i="3"/>
  <c r="B61" i="3"/>
  <c r="A55" i="3"/>
  <c r="B58" i="6" l="1"/>
  <c r="D43" i="6"/>
  <c r="B51" i="6"/>
  <c r="D25" i="5"/>
  <c r="D26" i="5"/>
  <c r="D24" i="5"/>
  <c r="G12" i="7"/>
  <c r="D22" i="7" s="1"/>
  <c r="D26" i="7" s="1"/>
  <c r="G11" i="7"/>
  <c r="C22" i="7" s="1"/>
  <c r="F28" i="2"/>
  <c r="F27" i="2"/>
  <c r="F29" i="2"/>
  <c r="F30" i="2"/>
  <c r="E59" i="7"/>
  <c r="D68" i="2"/>
  <c r="E96" i="3"/>
  <c r="C95" i="2"/>
  <c r="D33" i="7"/>
  <c r="E70" i="5"/>
  <c r="F14" i="6"/>
  <c r="G11" i="6" s="1"/>
  <c r="C22" i="6" s="1"/>
  <c r="H14" i="2"/>
  <c r="E25" i="2" s="1"/>
  <c r="H13" i="2"/>
  <c r="D25" i="2" s="1"/>
  <c r="E70" i="6"/>
  <c r="E97" i="6"/>
  <c r="E98" i="3"/>
  <c r="F83" i="2"/>
  <c r="D57" i="3"/>
  <c r="C58" i="6"/>
  <c r="D80" i="2"/>
  <c r="B44" i="5"/>
  <c r="B37" i="5"/>
  <c r="C30" i="5"/>
  <c r="E96" i="2"/>
  <c r="D57" i="5"/>
  <c r="C46" i="3"/>
  <c r="D84" i="6"/>
  <c r="C58" i="7"/>
  <c r="E83" i="7"/>
  <c r="G13" i="5"/>
  <c r="E22" i="5" s="1"/>
  <c r="F110" i="2"/>
  <c r="B51" i="7"/>
  <c r="D43" i="7"/>
  <c r="B58" i="7"/>
  <c r="E59" i="5"/>
  <c r="D81" i="2"/>
  <c r="B59" i="7"/>
  <c r="E43" i="7"/>
  <c r="B52" i="7"/>
  <c r="E84" i="3"/>
  <c r="C83" i="6"/>
  <c r="D56" i="5"/>
  <c r="B71" i="5"/>
  <c r="B64" i="5"/>
  <c r="E98" i="2"/>
  <c r="A78" i="2"/>
  <c r="H71" i="2"/>
  <c r="B85" i="2"/>
  <c r="B72" i="6"/>
  <c r="E56" i="6"/>
  <c r="B65" i="6"/>
  <c r="C96" i="5"/>
  <c r="E71" i="5"/>
  <c r="C51" i="2"/>
  <c r="G75" i="7"/>
  <c r="B87" i="7"/>
  <c r="A81" i="7"/>
  <c r="C56" i="3"/>
  <c r="B63" i="3"/>
  <c r="B70" i="3"/>
  <c r="B52" i="3"/>
  <c r="B59" i="3"/>
  <c r="E43" i="3"/>
  <c r="C113" i="2"/>
  <c r="C59" i="7"/>
  <c r="B50" i="7"/>
  <c r="B57" i="7"/>
  <c r="C43" i="7"/>
  <c r="C58" i="5"/>
  <c r="D97" i="3"/>
  <c r="G12" i="3"/>
  <c r="D22" i="3" s="1"/>
  <c r="G11" i="3"/>
  <c r="C22" i="3" s="1"/>
  <c r="D84" i="7"/>
  <c r="G13" i="3"/>
  <c r="E22" i="3" s="1"/>
  <c r="B45" i="3"/>
  <c r="D30" i="3"/>
  <c r="B38" i="3"/>
  <c r="C43" i="6"/>
  <c r="B50" i="6"/>
  <c r="B57" i="6"/>
  <c r="D57" i="6"/>
  <c r="C24" i="5"/>
  <c r="C25" i="5"/>
  <c r="G13" i="7"/>
  <c r="E22" i="7" s="1"/>
  <c r="C46" i="5"/>
  <c r="F96" i="2"/>
  <c r="D59" i="5"/>
  <c r="C70" i="7"/>
  <c r="D84" i="5"/>
  <c r="E97" i="2"/>
  <c r="D59" i="3"/>
  <c r="D70" i="7"/>
  <c r="C58" i="3"/>
  <c r="A68" i="3"/>
  <c r="G62" i="3"/>
  <c r="B74" i="3"/>
  <c r="C67" i="2"/>
  <c r="C72" i="6"/>
  <c r="D67" i="2"/>
  <c r="H12" i="2"/>
  <c r="C25" i="2" s="1"/>
  <c r="E59" i="6"/>
  <c r="E80" i="2"/>
  <c r="E45" i="7"/>
  <c r="F67" i="2"/>
  <c r="G88" i="5"/>
  <c r="B100" i="5"/>
  <c r="A94" i="5"/>
  <c r="D59" i="6"/>
  <c r="B46" i="5"/>
  <c r="E30" i="5"/>
  <c r="B39" i="5"/>
  <c r="B74" i="6"/>
  <c r="A68" i="6"/>
  <c r="G62" i="6"/>
  <c r="B64" i="6" l="1"/>
  <c r="D56" i="6"/>
  <c r="B71" i="6"/>
  <c r="C24" i="6"/>
  <c r="C26" i="6"/>
  <c r="C25" i="6"/>
  <c r="G88" i="7"/>
  <c r="B100" i="7"/>
  <c r="A94" i="7"/>
  <c r="C71" i="7"/>
  <c r="E83" i="5"/>
  <c r="B87" i="6"/>
  <c r="A81" i="6"/>
  <c r="G75" i="6"/>
  <c r="C82" i="2"/>
  <c r="D72" i="3"/>
  <c r="B51" i="3"/>
  <c r="D43" i="3"/>
  <c r="B58" i="3"/>
  <c r="C128" i="2"/>
  <c r="G101" i="5"/>
  <c r="B113" i="5"/>
  <c r="A107" i="5"/>
  <c r="C71" i="6"/>
  <c r="D69" i="5"/>
  <c r="B84" i="5"/>
  <c r="B77" i="5"/>
  <c r="D70" i="3"/>
  <c r="E83" i="6"/>
  <c r="C30" i="2"/>
  <c r="C27" i="2"/>
  <c r="C29" i="2"/>
  <c r="C28" i="2"/>
  <c r="E112" i="2"/>
  <c r="D70" i="6"/>
  <c r="B72" i="3"/>
  <c r="B65" i="3"/>
  <c r="E56" i="3"/>
  <c r="B85" i="6"/>
  <c r="E69" i="6"/>
  <c r="B78" i="6"/>
  <c r="C59" i="3"/>
  <c r="B50" i="5"/>
  <c r="B57" i="5"/>
  <c r="C43" i="5"/>
  <c r="D28" i="2"/>
  <c r="D29" i="2"/>
  <c r="D27" i="2"/>
  <c r="D30" i="2"/>
  <c r="C26" i="7"/>
  <c r="C25" i="7"/>
  <c r="C24" i="7"/>
  <c r="C71" i="5"/>
  <c r="F125" i="2"/>
  <c r="D46" i="7"/>
  <c r="B70" i="6"/>
  <c r="C56" i="6"/>
  <c r="B63" i="6"/>
  <c r="D97" i="7"/>
  <c r="B63" i="7"/>
  <c r="B70" i="7"/>
  <c r="C56" i="7"/>
  <c r="C66" i="2"/>
  <c r="D96" i="2"/>
  <c r="E24" i="5"/>
  <c r="F24" i="5" s="1"/>
  <c r="E25" i="5"/>
  <c r="E26" i="5"/>
  <c r="F26" i="5" s="1"/>
  <c r="F98" i="2"/>
  <c r="E28" i="2"/>
  <c r="E27" i="2"/>
  <c r="E29" i="2"/>
  <c r="E30" i="2"/>
  <c r="C110" i="2"/>
  <c r="E72" i="7"/>
  <c r="D24" i="7"/>
  <c r="D25" i="7"/>
  <c r="E26" i="3"/>
  <c r="E25" i="3"/>
  <c r="E24" i="3"/>
  <c r="B72" i="7"/>
  <c r="E56" i="7"/>
  <c r="B65" i="7"/>
  <c r="D97" i="6"/>
  <c r="F82" i="2"/>
  <c r="A81" i="3"/>
  <c r="G75" i="3"/>
  <c r="B87" i="3"/>
  <c r="F111" i="2"/>
  <c r="B59" i="5"/>
  <c r="E43" i="5"/>
  <c r="B52" i="5"/>
  <c r="E58" i="7"/>
  <c r="D82" i="2"/>
  <c r="C71" i="3"/>
  <c r="C59" i="5"/>
  <c r="C24" i="3"/>
  <c r="C25" i="3"/>
  <c r="C26" i="3"/>
  <c r="C69" i="3"/>
  <c r="B76" i="3"/>
  <c r="B83" i="3"/>
  <c r="C96" i="6"/>
  <c r="D95" i="2"/>
  <c r="E111" i="3"/>
  <c r="E109" i="3"/>
  <c r="F25" i="5"/>
  <c r="E113" i="2"/>
  <c r="E111" i="2"/>
  <c r="E110" i="6"/>
  <c r="E72" i="6"/>
  <c r="D72" i="5"/>
  <c r="C85" i="6"/>
  <c r="D97" i="5"/>
  <c r="D25" i="3"/>
  <c r="D24" i="3"/>
  <c r="D26" i="3"/>
  <c r="E84" i="5"/>
  <c r="B100" i="2"/>
  <c r="A93" i="2"/>
  <c r="H86" i="2"/>
  <c r="E97" i="3"/>
  <c r="E72" i="5"/>
  <c r="E96" i="7"/>
  <c r="D70" i="5"/>
  <c r="G12" i="6"/>
  <c r="D22" i="6" s="1"/>
  <c r="G13" i="6"/>
  <c r="E22" i="6" s="1"/>
  <c r="D72" i="6"/>
  <c r="E95" i="2"/>
  <c r="D83" i="7"/>
  <c r="C83" i="7"/>
  <c r="E24" i="7"/>
  <c r="E26" i="7"/>
  <c r="E25" i="7"/>
  <c r="D110" i="3"/>
  <c r="C72" i="7"/>
  <c r="C109" i="5"/>
  <c r="B64" i="7"/>
  <c r="D56" i="7"/>
  <c r="B71" i="7"/>
  <c r="D83" i="2"/>
  <c r="F24" i="3" l="1"/>
  <c r="F25" i="7"/>
  <c r="D69" i="6"/>
  <c r="B84" i="6"/>
  <c r="B77" i="6"/>
  <c r="G30" i="2"/>
  <c r="F27" i="5"/>
  <c r="G24" i="5"/>
  <c r="C35" i="5" s="1"/>
  <c r="E122" i="3"/>
  <c r="C84" i="3"/>
  <c r="E127" i="2"/>
  <c r="D85" i="3"/>
  <c r="D96" i="7"/>
  <c r="D83" i="5"/>
  <c r="A108" i="2"/>
  <c r="B115" i="2"/>
  <c r="H101" i="2"/>
  <c r="D110" i="5"/>
  <c r="E123" i="6"/>
  <c r="D97" i="2"/>
  <c r="F126" i="2"/>
  <c r="D111" i="2"/>
  <c r="D110" i="7"/>
  <c r="E82" i="6"/>
  <c r="B98" i="6"/>
  <c r="B91" i="6"/>
  <c r="G28" i="2"/>
  <c r="C84" i="7"/>
  <c r="A94" i="3"/>
  <c r="G88" i="3"/>
  <c r="B100" i="3"/>
  <c r="D98" i="2"/>
  <c r="D123" i="3"/>
  <c r="E109" i="7"/>
  <c r="C98" i="6"/>
  <c r="E126" i="2"/>
  <c r="E124" i="3"/>
  <c r="F26" i="3"/>
  <c r="C84" i="5"/>
  <c r="G29" i="2"/>
  <c r="B97" i="5"/>
  <c r="D82" i="5"/>
  <c r="B90" i="5"/>
  <c r="C143" i="2"/>
  <c r="C97" i="2"/>
  <c r="A107" i="7"/>
  <c r="G101" i="7"/>
  <c r="B113" i="7"/>
  <c r="D85" i="5"/>
  <c r="B84" i="7"/>
  <c r="B77" i="7"/>
  <c r="D69" i="7"/>
  <c r="E110" i="2"/>
  <c r="E97" i="5"/>
  <c r="D110" i="2"/>
  <c r="F25" i="3"/>
  <c r="E71" i="7"/>
  <c r="D110" i="6"/>
  <c r="C81" i="2"/>
  <c r="F24" i="7"/>
  <c r="B63" i="5"/>
  <c r="B70" i="5"/>
  <c r="C56" i="5"/>
  <c r="G27" i="2"/>
  <c r="B71" i="3"/>
  <c r="B64" i="3"/>
  <c r="D56" i="3"/>
  <c r="B100" i="6"/>
  <c r="A94" i="6"/>
  <c r="G88" i="6"/>
  <c r="E85" i="7"/>
  <c r="F113" i="2"/>
  <c r="F26" i="7"/>
  <c r="C84" i="6"/>
  <c r="D85" i="6"/>
  <c r="B85" i="3"/>
  <c r="B78" i="3"/>
  <c r="E69" i="3"/>
  <c r="E128" i="2"/>
  <c r="C96" i="7"/>
  <c r="G25" i="5"/>
  <c r="D35" i="5" s="1"/>
  <c r="C72" i="5"/>
  <c r="F97" i="2"/>
  <c r="B85" i="7"/>
  <c r="E69" i="7"/>
  <c r="B78" i="7"/>
  <c r="G26" i="5"/>
  <c r="E35" i="5" s="1"/>
  <c r="B76" i="7"/>
  <c r="B83" i="7"/>
  <c r="C69" i="7"/>
  <c r="D59" i="7"/>
  <c r="C72" i="3"/>
  <c r="D83" i="6"/>
  <c r="E96" i="6"/>
  <c r="A120" i="5"/>
  <c r="G127" i="5" s="1"/>
  <c r="G114" i="5"/>
  <c r="B126" i="5"/>
  <c r="B83" i="6"/>
  <c r="C69" i="6"/>
  <c r="B76" i="6"/>
  <c r="E85" i="5"/>
  <c r="C109" i="6"/>
  <c r="C122" i="5"/>
  <c r="E24" i="6"/>
  <c r="E25" i="6"/>
  <c r="E26" i="6"/>
  <c r="C85" i="7"/>
  <c r="D25" i="6"/>
  <c r="D24" i="6"/>
  <c r="D26" i="6"/>
  <c r="F26" i="6" s="1"/>
  <c r="E110" i="3"/>
  <c r="E85" i="6"/>
  <c r="C82" i="3"/>
  <c r="B89" i="3"/>
  <c r="B96" i="3"/>
  <c r="B72" i="5"/>
  <c r="E56" i="5"/>
  <c r="B65" i="5"/>
  <c r="C125" i="2"/>
  <c r="F140" i="2"/>
  <c r="D83" i="3"/>
  <c r="E96" i="5"/>
  <c r="D82" i="6" l="1"/>
  <c r="B97" i="6"/>
  <c r="B90" i="6"/>
  <c r="F24" i="6"/>
  <c r="F27" i="6" s="1"/>
  <c r="F25" i="6"/>
  <c r="C98" i="7"/>
  <c r="E82" i="7"/>
  <c r="B98" i="7"/>
  <c r="B91" i="7"/>
  <c r="E84" i="7"/>
  <c r="D123" i="7"/>
  <c r="C85" i="3"/>
  <c r="C109" i="7"/>
  <c r="D98" i="6"/>
  <c r="A120" i="7"/>
  <c r="G127" i="7" s="1"/>
  <c r="G114" i="7"/>
  <c r="B126" i="7"/>
  <c r="C111" i="6"/>
  <c r="E142" i="2"/>
  <c r="D72" i="7"/>
  <c r="B76" i="5"/>
  <c r="B83" i="5"/>
  <c r="C69" i="5"/>
  <c r="E98" i="6"/>
  <c r="E98" i="5"/>
  <c r="E143" i="2"/>
  <c r="B113" i="6"/>
  <c r="G101" i="6"/>
  <c r="A107" i="6"/>
  <c r="C112" i="2"/>
  <c r="C97" i="5"/>
  <c r="E122" i="7"/>
  <c r="A107" i="3"/>
  <c r="G101" i="3"/>
  <c r="B113" i="3"/>
  <c r="D109" i="7"/>
  <c r="C97" i="3"/>
  <c r="E98" i="7"/>
  <c r="D96" i="5"/>
  <c r="D96" i="3"/>
  <c r="E123" i="3"/>
  <c r="E109" i="6"/>
  <c r="F112" i="2"/>
  <c r="C97" i="6"/>
  <c r="F27" i="7"/>
  <c r="G25" i="7" s="1"/>
  <c r="D35" i="7" s="1"/>
  <c r="G24" i="7"/>
  <c r="C35" i="7" s="1"/>
  <c r="B90" i="7"/>
  <c r="B97" i="7"/>
  <c r="D82" i="7"/>
  <c r="G26" i="3"/>
  <c r="E35" i="3" s="1"/>
  <c r="C97" i="7"/>
  <c r="D125" i="2"/>
  <c r="D126" i="2"/>
  <c r="D123" i="5"/>
  <c r="E109" i="5"/>
  <c r="B85" i="5"/>
  <c r="E69" i="5"/>
  <c r="B78" i="5"/>
  <c r="D96" i="6"/>
  <c r="B98" i="3"/>
  <c r="B91" i="3"/>
  <c r="E82" i="3"/>
  <c r="C96" i="2"/>
  <c r="D98" i="5"/>
  <c r="F27" i="3"/>
  <c r="G24" i="3" s="1"/>
  <c r="C35" i="3" s="1"/>
  <c r="B109" i="3"/>
  <c r="C95" i="3"/>
  <c r="B102" i="3"/>
  <c r="E38" i="5"/>
  <c r="E37" i="5"/>
  <c r="E39" i="5"/>
  <c r="F128" i="2"/>
  <c r="E110" i="5"/>
  <c r="B89" i="7"/>
  <c r="B96" i="7"/>
  <c r="C82" i="7"/>
  <c r="C85" i="5"/>
  <c r="G26" i="7"/>
  <c r="E35" i="7" s="1"/>
  <c r="B96" i="6"/>
  <c r="C82" i="6"/>
  <c r="B89" i="6"/>
  <c r="D38" i="5"/>
  <c r="D39" i="5"/>
  <c r="D37" i="5"/>
  <c r="B77" i="3"/>
  <c r="B84" i="3"/>
  <c r="D69" i="3"/>
  <c r="D113" i="2"/>
  <c r="F141" i="2"/>
  <c r="D98" i="3"/>
  <c r="C37" i="5"/>
  <c r="C38" i="5"/>
  <c r="C39" i="5"/>
  <c r="F39" i="5" s="1"/>
  <c r="C140" i="2"/>
  <c r="C122" i="6"/>
  <c r="G31" i="2"/>
  <c r="H30" i="2" s="1"/>
  <c r="F40" i="2" s="1"/>
  <c r="D123" i="6"/>
  <c r="E125" i="2"/>
  <c r="B110" i="5"/>
  <c r="D95" i="5"/>
  <c r="B103" i="5"/>
  <c r="E141" i="2"/>
  <c r="E95" i="6"/>
  <c r="B111" i="6"/>
  <c r="B104" i="6"/>
  <c r="D112" i="2"/>
  <c r="H116" i="2"/>
  <c r="A123" i="2"/>
  <c r="B130" i="2"/>
  <c r="G25" i="6" l="1"/>
  <c r="D35" i="6" s="1"/>
  <c r="G26" i="6"/>
  <c r="E35" i="6" s="1"/>
  <c r="H27" i="2"/>
  <c r="C40" i="2" s="1"/>
  <c r="G24" i="6"/>
  <c r="C35" i="6" s="1"/>
  <c r="C37" i="6" s="1"/>
  <c r="B103" i="6"/>
  <c r="B110" i="6"/>
  <c r="D95" i="6"/>
  <c r="F37" i="5"/>
  <c r="F40" i="5" s="1"/>
  <c r="G37" i="5" s="1"/>
  <c r="C48" i="5" s="1"/>
  <c r="D111" i="5"/>
  <c r="C124" i="6"/>
  <c r="D109" i="3"/>
  <c r="D122" i="7"/>
  <c r="B89" i="5"/>
  <c r="B96" i="5"/>
  <c r="C82" i="5"/>
  <c r="C98" i="3"/>
  <c r="C111" i="7"/>
  <c r="D128" i="2"/>
  <c r="C111" i="2"/>
  <c r="E82" i="5"/>
  <c r="B98" i="5"/>
  <c r="B91" i="5"/>
  <c r="D141" i="2"/>
  <c r="E37" i="3"/>
  <c r="E38" i="3"/>
  <c r="E39" i="3"/>
  <c r="D109" i="5"/>
  <c r="E111" i="5"/>
  <c r="C110" i="7"/>
  <c r="F127" i="2"/>
  <c r="C127" i="2"/>
  <c r="D85" i="7"/>
  <c r="H29" i="2"/>
  <c r="E40" i="2" s="1"/>
  <c r="B102" i="7"/>
  <c r="C95" i="7"/>
  <c r="B109" i="7"/>
  <c r="C110" i="6"/>
  <c r="F38" i="5"/>
  <c r="C45" i="2"/>
  <c r="C42" i="2"/>
  <c r="C44" i="2"/>
  <c r="C43" i="2"/>
  <c r="E37" i="7"/>
  <c r="E39" i="7"/>
  <c r="E38" i="7"/>
  <c r="C108" i="3"/>
  <c r="B122" i="3"/>
  <c r="B115" i="3"/>
  <c r="E122" i="5"/>
  <c r="B103" i="7"/>
  <c r="B110" i="7"/>
  <c r="D95" i="7"/>
  <c r="E122" i="6"/>
  <c r="E111" i="7"/>
  <c r="G25" i="3"/>
  <c r="D35" i="3" s="1"/>
  <c r="E111" i="6"/>
  <c r="D38" i="6"/>
  <c r="D37" i="6"/>
  <c r="D39" i="6"/>
  <c r="B109" i="6"/>
  <c r="C95" i="6"/>
  <c r="B102" i="6"/>
  <c r="F43" i="2"/>
  <c r="F45" i="2"/>
  <c r="F42" i="2"/>
  <c r="F44" i="2"/>
  <c r="D111" i="3"/>
  <c r="C98" i="5"/>
  <c r="F143" i="2"/>
  <c r="C37" i="3"/>
  <c r="C38" i="3"/>
  <c r="C39" i="3"/>
  <c r="B104" i="3"/>
  <c r="B111" i="3"/>
  <c r="E95" i="3"/>
  <c r="A120" i="3"/>
  <c r="G127" i="3" s="1"/>
  <c r="G114" i="3"/>
  <c r="B126" i="3"/>
  <c r="B126" i="6"/>
  <c r="A120" i="6"/>
  <c r="G127" i="6" s="1"/>
  <c r="G114" i="6"/>
  <c r="D111" i="6"/>
  <c r="E97" i="7"/>
  <c r="E38" i="6"/>
  <c r="E37" i="6"/>
  <c r="E39" i="6"/>
  <c r="H131" i="2"/>
  <c r="A138" i="2"/>
  <c r="H146" i="2" s="1"/>
  <c r="B145" i="2"/>
  <c r="H28" i="2"/>
  <c r="D40" i="2" s="1"/>
  <c r="D109" i="6"/>
  <c r="C37" i="7"/>
  <c r="C39" i="7"/>
  <c r="C38" i="7"/>
  <c r="C110" i="3"/>
  <c r="C110" i="5"/>
  <c r="E108" i="6"/>
  <c r="B124" i="6"/>
  <c r="B117" i="6"/>
  <c r="E140" i="2"/>
  <c r="E123" i="5"/>
  <c r="D82" i="3"/>
  <c r="B90" i="3"/>
  <c r="B97" i="3"/>
  <c r="D127" i="2"/>
  <c r="B123" i="5"/>
  <c r="D108" i="5"/>
  <c r="B116" i="5"/>
  <c r="D140" i="2"/>
  <c r="D38" i="7"/>
  <c r="D37" i="7"/>
  <c r="D39" i="7"/>
  <c r="C122" i="7"/>
  <c r="E95" i="7"/>
  <c r="B111" i="7"/>
  <c r="B104" i="7"/>
  <c r="C38" i="6" l="1"/>
  <c r="F38" i="6" s="1"/>
  <c r="F38" i="7"/>
  <c r="B116" i="6"/>
  <c r="D108" i="6"/>
  <c r="B123" i="6"/>
  <c r="C39" i="6"/>
  <c r="F39" i="6" s="1"/>
  <c r="C50" i="5"/>
  <c r="C51" i="5"/>
  <c r="C52" i="5"/>
  <c r="F39" i="7"/>
  <c r="E124" i="7"/>
  <c r="C126" i="2"/>
  <c r="C111" i="3"/>
  <c r="D122" i="3"/>
  <c r="C108" i="6"/>
  <c r="B122" i="6"/>
  <c r="B115" i="6"/>
  <c r="E45" i="2"/>
  <c r="E43" i="2"/>
  <c r="G43" i="2" s="1"/>
  <c r="E42" i="2"/>
  <c r="E44" i="2"/>
  <c r="C123" i="7"/>
  <c r="C123" i="5"/>
  <c r="B129" i="5"/>
  <c r="D121" i="5"/>
  <c r="D142" i="2"/>
  <c r="C121" i="3"/>
  <c r="B128" i="3"/>
  <c r="D98" i="7"/>
  <c r="D143" i="2"/>
  <c r="B102" i="5"/>
  <c r="C95" i="5"/>
  <c r="B109" i="5"/>
  <c r="D38" i="3"/>
  <c r="F38" i="3" s="1"/>
  <c r="D39" i="3"/>
  <c r="F39" i="3" s="1"/>
  <c r="D37" i="3"/>
  <c r="F37" i="3" s="1"/>
  <c r="F37" i="6"/>
  <c r="B103" i="3"/>
  <c r="B110" i="3"/>
  <c r="D95" i="3"/>
  <c r="G38" i="5"/>
  <c r="D48" i="5" s="1"/>
  <c r="E124" i="5"/>
  <c r="G39" i="5"/>
  <c r="E48" i="5" s="1"/>
  <c r="F37" i="7"/>
  <c r="E108" i="7"/>
  <c r="B124" i="7"/>
  <c r="B117" i="7"/>
  <c r="D122" i="6"/>
  <c r="E121" i="6"/>
  <c r="B130" i="6"/>
  <c r="C123" i="3"/>
  <c r="D43" i="2"/>
  <c r="D42" i="2"/>
  <c r="G42" i="2" s="1"/>
  <c r="D44" i="2"/>
  <c r="G44" i="2" s="1"/>
  <c r="D45" i="2"/>
  <c r="G45" i="2" s="1"/>
  <c r="E110" i="7"/>
  <c r="D124" i="5"/>
  <c r="F142" i="2"/>
  <c r="D124" i="6"/>
  <c r="C111" i="5"/>
  <c r="E124" i="6"/>
  <c r="B116" i="7"/>
  <c r="B123" i="7"/>
  <c r="D108" i="7"/>
  <c r="C123" i="6"/>
  <c r="C142" i="2"/>
  <c r="D122" i="5"/>
  <c r="E95" i="5"/>
  <c r="B104" i="5"/>
  <c r="B111" i="5"/>
  <c r="D124" i="3"/>
  <c r="B117" i="3"/>
  <c r="B124" i="3"/>
  <c r="E108" i="3"/>
  <c r="B115" i="7"/>
  <c r="B122" i="7"/>
  <c r="C108" i="7"/>
  <c r="C124" i="7"/>
  <c r="D121" i="6" l="1"/>
  <c r="B129" i="6"/>
  <c r="G46" i="2"/>
  <c r="H42" i="2" s="1"/>
  <c r="C55" i="2" s="1"/>
  <c r="H43" i="2"/>
  <c r="D55" i="2" s="1"/>
  <c r="F40" i="3"/>
  <c r="G39" i="3" s="1"/>
  <c r="E48" i="3" s="1"/>
  <c r="G38" i="3"/>
  <c r="D48" i="3" s="1"/>
  <c r="H44" i="2"/>
  <c r="E55" i="2" s="1"/>
  <c r="F40" i="7"/>
  <c r="G38" i="7" s="1"/>
  <c r="D48" i="7" s="1"/>
  <c r="G37" i="7"/>
  <c r="C48" i="7" s="1"/>
  <c r="B115" i="5"/>
  <c r="B122" i="5"/>
  <c r="C108" i="5"/>
  <c r="C124" i="3"/>
  <c r="B128" i="7"/>
  <c r="C121" i="7"/>
  <c r="B116" i="3"/>
  <c r="B123" i="3"/>
  <c r="D108" i="3"/>
  <c r="B129" i="7"/>
  <c r="D121" i="7"/>
  <c r="E51" i="5"/>
  <c r="E50" i="5"/>
  <c r="E52" i="5"/>
  <c r="C141" i="2"/>
  <c r="B130" i="3"/>
  <c r="E121" i="3"/>
  <c r="C121" i="6"/>
  <c r="B128" i="6"/>
  <c r="F40" i="6"/>
  <c r="G37" i="6"/>
  <c r="C48" i="6" s="1"/>
  <c r="C124" i="5"/>
  <c r="E108" i="5"/>
  <c r="B124" i="5"/>
  <c r="B117" i="5"/>
  <c r="E123" i="7"/>
  <c r="D51" i="5"/>
  <c r="F51" i="5" s="1"/>
  <c r="D50" i="5"/>
  <c r="D52" i="5"/>
  <c r="B130" i="7"/>
  <c r="E121" i="7"/>
  <c r="D111" i="7"/>
  <c r="F50" i="5"/>
  <c r="F52" i="5" l="1"/>
  <c r="H45" i="2"/>
  <c r="F55" i="2" s="1"/>
  <c r="E52" i="3"/>
  <c r="E51" i="3"/>
  <c r="E50" i="3"/>
  <c r="C60" i="2"/>
  <c r="C57" i="2"/>
  <c r="C59" i="2"/>
  <c r="C58" i="2"/>
  <c r="D51" i="3"/>
  <c r="D52" i="3"/>
  <c r="D50" i="3"/>
  <c r="F53" i="5"/>
  <c r="G52" i="5" s="1"/>
  <c r="E61" i="5" s="1"/>
  <c r="G50" i="5"/>
  <c r="C61" i="5" s="1"/>
  <c r="C50" i="7"/>
  <c r="C51" i="7"/>
  <c r="C52" i="7"/>
  <c r="D51" i="7"/>
  <c r="D50" i="7"/>
  <c r="D52" i="7"/>
  <c r="G37" i="3"/>
  <c r="C48" i="3" s="1"/>
  <c r="C121" i="5"/>
  <c r="B128" i="5"/>
  <c r="F57" i="2"/>
  <c r="F58" i="2"/>
  <c r="F60" i="2"/>
  <c r="F59" i="2"/>
  <c r="G39" i="7"/>
  <c r="E48" i="7" s="1"/>
  <c r="D57" i="2"/>
  <c r="D58" i="2"/>
  <c r="D60" i="2"/>
  <c r="D59" i="2"/>
  <c r="D121" i="3"/>
  <c r="B129" i="3"/>
  <c r="E121" i="5"/>
  <c r="B130" i="5"/>
  <c r="D124" i="7"/>
  <c r="E58" i="2"/>
  <c r="E59" i="2"/>
  <c r="E60" i="2"/>
  <c r="E57" i="2"/>
  <c r="C50" i="6"/>
  <c r="C52" i="6"/>
  <c r="C51" i="6"/>
  <c r="G39" i="6"/>
  <c r="E48" i="6" s="1"/>
  <c r="G38" i="6"/>
  <c r="D48" i="6" s="1"/>
  <c r="G57" i="2" l="1"/>
  <c r="G60" i="2"/>
  <c r="G59" i="2"/>
  <c r="E63" i="5"/>
  <c r="E64" i="5"/>
  <c r="E65" i="5"/>
  <c r="G58" i="2"/>
  <c r="F50" i="7"/>
  <c r="E50" i="7"/>
  <c r="E52" i="7"/>
  <c r="F52" i="7" s="1"/>
  <c r="E51" i="7"/>
  <c r="C50" i="3"/>
  <c r="F50" i="3" s="1"/>
  <c r="C51" i="3"/>
  <c r="F51" i="3" s="1"/>
  <c r="C52" i="3"/>
  <c r="F52" i="3" s="1"/>
  <c r="C63" i="5"/>
  <c r="C64" i="5"/>
  <c r="C65" i="5"/>
  <c r="F51" i="7"/>
  <c r="D51" i="6"/>
  <c r="F51" i="6" s="1"/>
  <c r="D52" i="6"/>
  <c r="D50" i="6"/>
  <c r="E51" i="6"/>
  <c r="E50" i="6"/>
  <c r="F50" i="6" s="1"/>
  <c r="E52" i="6"/>
  <c r="G51" i="5"/>
  <c r="D61" i="5" s="1"/>
  <c r="F52" i="6" l="1"/>
  <c r="F53" i="3"/>
  <c r="G52" i="3" s="1"/>
  <c r="E61" i="3" s="1"/>
  <c r="G50" i="3"/>
  <c r="C61" i="3" s="1"/>
  <c r="F65" i="5"/>
  <c r="D64" i="5"/>
  <c r="F64" i="5" s="1"/>
  <c r="D65" i="5"/>
  <c r="D63" i="5"/>
  <c r="F63" i="5" s="1"/>
  <c r="F53" i="6"/>
  <c r="G52" i="6" s="1"/>
  <c r="E61" i="6" s="1"/>
  <c r="G50" i="6"/>
  <c r="C61" i="6" s="1"/>
  <c r="F53" i="7"/>
  <c r="G52" i="7" s="1"/>
  <c r="E61" i="7" s="1"/>
  <c r="G61" i="2"/>
  <c r="H58" i="2" s="1"/>
  <c r="D70" i="2" s="1"/>
  <c r="G51" i="3"/>
  <c r="D61" i="3" s="1"/>
  <c r="E64" i="6" l="1"/>
  <c r="E63" i="6"/>
  <c r="E65" i="6"/>
  <c r="G64" i="5"/>
  <c r="D74" i="5" s="1"/>
  <c r="E63" i="7"/>
  <c r="E65" i="7"/>
  <c r="E64" i="7"/>
  <c r="E65" i="3"/>
  <c r="E63" i="3"/>
  <c r="E64" i="3"/>
  <c r="D72" i="2"/>
  <c r="D73" i="2"/>
  <c r="D74" i="2"/>
  <c r="D75" i="2"/>
  <c r="G51" i="7"/>
  <c r="D61" i="7" s="1"/>
  <c r="G50" i="7"/>
  <c r="C61" i="7" s="1"/>
  <c r="F66" i="5"/>
  <c r="G63" i="5"/>
  <c r="C74" i="5" s="1"/>
  <c r="D64" i="3"/>
  <c r="D65" i="3"/>
  <c r="D63" i="3"/>
  <c r="G65" i="5"/>
  <c r="E74" i="5" s="1"/>
  <c r="C63" i="3"/>
  <c r="F63" i="3" s="1"/>
  <c r="C64" i="3"/>
  <c r="F64" i="3" s="1"/>
  <c r="C65" i="3"/>
  <c r="C63" i="6"/>
  <c r="C65" i="6"/>
  <c r="C64" i="6"/>
  <c r="G51" i="6"/>
  <c r="D61" i="6" s="1"/>
  <c r="H60" i="2"/>
  <c r="F70" i="2" s="1"/>
  <c r="H59" i="2"/>
  <c r="E70" i="2" s="1"/>
  <c r="H57" i="2"/>
  <c r="C70" i="2" s="1"/>
  <c r="C75" i="2" l="1"/>
  <c r="C72" i="2"/>
  <c r="C74" i="2"/>
  <c r="C73" i="2"/>
  <c r="E75" i="2"/>
  <c r="E74" i="2"/>
  <c r="E73" i="2"/>
  <c r="E72" i="2"/>
  <c r="E76" i="5"/>
  <c r="E77" i="5"/>
  <c r="E78" i="5"/>
  <c r="F72" i="2"/>
  <c r="F73" i="2"/>
  <c r="F75" i="2"/>
  <c r="F74" i="2"/>
  <c r="D64" i="6"/>
  <c r="F64" i="6" s="1"/>
  <c r="D63" i="6"/>
  <c r="D65" i="6"/>
  <c r="F65" i="6" s="1"/>
  <c r="F63" i="6"/>
  <c r="C63" i="7"/>
  <c r="C65" i="7"/>
  <c r="C64" i="7"/>
  <c r="D64" i="7"/>
  <c r="D63" i="7"/>
  <c r="D65" i="7"/>
  <c r="D77" i="5"/>
  <c r="D78" i="5"/>
  <c r="D76" i="5"/>
  <c r="C76" i="5"/>
  <c r="F76" i="5" s="1"/>
  <c r="C77" i="5"/>
  <c r="C78" i="5"/>
  <c r="F65" i="3"/>
  <c r="F63" i="7" l="1"/>
  <c r="F66" i="6"/>
  <c r="G65" i="6" s="1"/>
  <c r="E74" i="6" s="1"/>
  <c r="G73" i="2"/>
  <c r="G64" i="6"/>
  <c r="D74" i="6" s="1"/>
  <c r="F77" i="5"/>
  <c r="G74" i="2"/>
  <c r="F78" i="5"/>
  <c r="F79" i="5" s="1"/>
  <c r="G76" i="5" s="1"/>
  <c r="C87" i="5" s="1"/>
  <c r="F66" i="3"/>
  <c r="G65" i="3" s="1"/>
  <c r="E74" i="3" s="1"/>
  <c r="F64" i="7"/>
  <c r="G72" i="2"/>
  <c r="F65" i="7"/>
  <c r="G75" i="2"/>
  <c r="C89" i="5" l="1"/>
  <c r="C90" i="5"/>
  <c r="C91" i="5"/>
  <c r="E76" i="3"/>
  <c r="E78" i="3"/>
  <c r="E77" i="3"/>
  <c r="E77" i="6"/>
  <c r="E76" i="6"/>
  <c r="E78" i="6"/>
  <c r="G76" i="2"/>
  <c r="H72" i="2"/>
  <c r="C85" i="2" s="1"/>
  <c r="D77" i="6"/>
  <c r="D78" i="6"/>
  <c r="D76" i="6"/>
  <c r="H73" i="2"/>
  <c r="D85" i="2" s="1"/>
  <c r="G64" i="7"/>
  <c r="D74" i="7" s="1"/>
  <c r="G63" i="6"/>
  <c r="C74" i="6" s="1"/>
  <c r="G64" i="3"/>
  <c r="D74" i="3" s="1"/>
  <c r="G63" i="3"/>
  <c r="C74" i="3" s="1"/>
  <c r="G78" i="5"/>
  <c r="E87" i="5" s="1"/>
  <c r="H75" i="2"/>
  <c r="F85" i="2" s="1"/>
  <c r="H74" i="2"/>
  <c r="E85" i="2" s="1"/>
  <c r="F66" i="7"/>
  <c r="G63" i="7" s="1"/>
  <c r="C74" i="7" s="1"/>
  <c r="G65" i="7"/>
  <c r="E74" i="7" s="1"/>
  <c r="G77" i="5"/>
  <c r="D87" i="5" s="1"/>
  <c r="D77" i="7" l="1"/>
  <c r="D76" i="7"/>
  <c r="D78" i="7"/>
  <c r="E88" i="2"/>
  <c r="E90" i="2"/>
  <c r="E89" i="2"/>
  <c r="E87" i="2"/>
  <c r="E76" i="7"/>
  <c r="E78" i="7"/>
  <c r="E77" i="7"/>
  <c r="D87" i="2"/>
  <c r="D88" i="2"/>
  <c r="D90" i="2"/>
  <c r="D89" i="2"/>
  <c r="C76" i="3"/>
  <c r="F76" i="3" s="1"/>
  <c r="C77" i="3"/>
  <c r="C78" i="3"/>
  <c r="C90" i="2"/>
  <c r="C87" i="2"/>
  <c r="C89" i="2"/>
  <c r="C88" i="2"/>
  <c r="C76" i="7"/>
  <c r="C77" i="7"/>
  <c r="F77" i="7" s="1"/>
  <c r="C78" i="7"/>
  <c r="F87" i="2"/>
  <c r="F88" i="2"/>
  <c r="F90" i="2"/>
  <c r="F89" i="2"/>
  <c r="E90" i="5"/>
  <c r="E89" i="5"/>
  <c r="E91" i="5"/>
  <c r="D77" i="3"/>
  <c r="D78" i="3"/>
  <c r="D76" i="3"/>
  <c r="D90" i="5"/>
  <c r="F90" i="5" s="1"/>
  <c r="D91" i="5"/>
  <c r="F91" i="5" s="1"/>
  <c r="D89" i="5"/>
  <c r="F89" i="5" s="1"/>
  <c r="C76" i="6"/>
  <c r="F76" i="6" s="1"/>
  <c r="C78" i="6"/>
  <c r="F78" i="6" s="1"/>
  <c r="C77" i="6"/>
  <c r="F77" i="6" s="1"/>
  <c r="F77" i="3" l="1"/>
  <c r="G88" i="2"/>
  <c r="F92" i="5"/>
  <c r="G91" i="5" s="1"/>
  <c r="E100" i="5" s="1"/>
  <c r="G89" i="5"/>
  <c r="C100" i="5" s="1"/>
  <c r="G89" i="2"/>
  <c r="G87" i="2"/>
  <c r="F79" i="6"/>
  <c r="G78" i="6" s="1"/>
  <c r="E87" i="6" s="1"/>
  <c r="F76" i="7"/>
  <c r="G77" i="6"/>
  <c r="D87" i="6" s="1"/>
  <c r="G90" i="2"/>
  <c r="F78" i="7"/>
  <c r="F78" i="3"/>
  <c r="F79" i="3" s="1"/>
  <c r="G77" i="3" l="1"/>
  <c r="D87" i="3" s="1"/>
  <c r="G76" i="3"/>
  <c r="C87" i="3" s="1"/>
  <c r="G90" i="5"/>
  <c r="D100" i="5" s="1"/>
  <c r="E90" i="6"/>
  <c r="E89" i="6"/>
  <c r="E91" i="6"/>
  <c r="D90" i="3"/>
  <c r="D91" i="3"/>
  <c r="D89" i="3"/>
  <c r="E102" i="5"/>
  <c r="E103" i="5"/>
  <c r="E104" i="5"/>
  <c r="F79" i="7"/>
  <c r="G77" i="7" s="1"/>
  <c r="D87" i="7" s="1"/>
  <c r="G76" i="6"/>
  <c r="C87" i="6" s="1"/>
  <c r="G91" i="2"/>
  <c r="H88" i="2" s="1"/>
  <c r="D100" i="2" s="1"/>
  <c r="D90" i="6"/>
  <c r="D89" i="6"/>
  <c r="D91" i="6"/>
  <c r="C89" i="3"/>
  <c r="C90" i="3"/>
  <c r="C91" i="3"/>
  <c r="D103" i="5"/>
  <c r="D102" i="5"/>
  <c r="D104" i="5"/>
  <c r="G78" i="3"/>
  <c r="E87" i="3" s="1"/>
  <c r="C102" i="5"/>
  <c r="C103" i="5"/>
  <c r="C104" i="5"/>
  <c r="G78" i="7"/>
  <c r="E87" i="7" s="1"/>
  <c r="H89" i="2"/>
  <c r="E100" i="2" s="1"/>
  <c r="G76" i="7" l="1"/>
  <c r="C87" i="7" s="1"/>
  <c r="H87" i="2"/>
  <c r="C100" i="2" s="1"/>
  <c r="C104" i="2" s="1"/>
  <c r="C105" i="2"/>
  <c r="C102" i="2"/>
  <c r="C103" i="2"/>
  <c r="E104" i="2"/>
  <c r="E105" i="2"/>
  <c r="E103" i="2"/>
  <c r="E102" i="2"/>
  <c r="D103" i="2"/>
  <c r="D102" i="2"/>
  <c r="D104" i="2"/>
  <c r="D105" i="2"/>
  <c r="C89" i="6"/>
  <c r="F89" i="6" s="1"/>
  <c r="C91" i="6"/>
  <c r="F91" i="6" s="1"/>
  <c r="C90" i="6"/>
  <c r="F90" i="6" s="1"/>
  <c r="D90" i="7"/>
  <c r="D89" i="7"/>
  <c r="D91" i="7"/>
  <c r="E89" i="7"/>
  <c r="E91" i="7"/>
  <c r="E90" i="7"/>
  <c r="F104" i="5"/>
  <c r="C89" i="7"/>
  <c r="C91" i="7"/>
  <c r="C90" i="7"/>
  <c r="F103" i="5"/>
  <c r="F102" i="5"/>
  <c r="H90" i="2"/>
  <c r="F100" i="2" s="1"/>
  <c r="E89" i="3"/>
  <c r="F89" i="3" s="1"/>
  <c r="E91" i="3"/>
  <c r="F91" i="3" s="1"/>
  <c r="E90" i="3"/>
  <c r="F90" i="3" s="1"/>
  <c r="F92" i="3" l="1"/>
  <c r="G90" i="3" s="1"/>
  <c r="D100" i="3" s="1"/>
  <c r="F102" i="2"/>
  <c r="G102" i="2" s="1"/>
  <c r="F103" i="2"/>
  <c r="G103" i="2" s="1"/>
  <c r="F105" i="2"/>
  <c r="G105" i="2" s="1"/>
  <c r="F104" i="2"/>
  <c r="G104" i="2" s="1"/>
  <c r="F105" i="5"/>
  <c r="G103" i="5" s="1"/>
  <c r="D113" i="5" s="1"/>
  <c r="F90" i="7"/>
  <c r="F91" i="7"/>
  <c r="F92" i="6"/>
  <c r="G90" i="6" s="1"/>
  <c r="D100" i="6" s="1"/>
  <c r="G89" i="6"/>
  <c r="C100" i="6" s="1"/>
  <c r="F89" i="7"/>
  <c r="G91" i="6"/>
  <c r="E100" i="6" s="1"/>
  <c r="G104" i="5" l="1"/>
  <c r="E113" i="5" s="1"/>
  <c r="D116" i="5"/>
  <c r="D115" i="5"/>
  <c r="D117" i="5"/>
  <c r="G106" i="2"/>
  <c r="H103" i="2" s="1"/>
  <c r="D115" i="2" s="1"/>
  <c r="H102" i="2"/>
  <c r="C115" i="2" s="1"/>
  <c r="D103" i="3"/>
  <c r="D102" i="3"/>
  <c r="D104" i="3"/>
  <c r="C102" i="6"/>
  <c r="C104" i="6"/>
  <c r="C103" i="6"/>
  <c r="E103" i="6"/>
  <c r="E102" i="6"/>
  <c r="E104" i="6"/>
  <c r="G91" i="3"/>
  <c r="E100" i="3" s="1"/>
  <c r="D103" i="6"/>
  <c r="D104" i="6"/>
  <c r="D102" i="6"/>
  <c r="E116" i="5"/>
  <c r="E115" i="5"/>
  <c r="E117" i="5"/>
  <c r="F92" i="7"/>
  <c r="G90" i="7" s="1"/>
  <c r="D100" i="7" s="1"/>
  <c r="G89" i="3"/>
  <c r="C100" i="3" s="1"/>
  <c r="G102" i="5"/>
  <c r="C113" i="5" s="1"/>
  <c r="G91" i="7" l="1"/>
  <c r="E100" i="7" s="1"/>
  <c r="G89" i="7"/>
  <c r="C100" i="7" s="1"/>
  <c r="D103" i="7"/>
  <c r="D102" i="7"/>
  <c r="D104" i="7"/>
  <c r="D117" i="2"/>
  <c r="D118" i="2"/>
  <c r="D119" i="2"/>
  <c r="D120" i="2"/>
  <c r="C120" i="2"/>
  <c r="C117" i="2"/>
  <c r="C119" i="2"/>
  <c r="C118" i="2"/>
  <c r="F103" i="6"/>
  <c r="E102" i="7"/>
  <c r="E104" i="7"/>
  <c r="E103" i="7"/>
  <c r="C115" i="5"/>
  <c r="F115" i="5" s="1"/>
  <c r="C116" i="5"/>
  <c r="F116" i="5" s="1"/>
  <c r="C117" i="5"/>
  <c r="F117" i="5" s="1"/>
  <c r="C102" i="3"/>
  <c r="C103" i="3"/>
  <c r="C104" i="3"/>
  <c r="F104" i="3" s="1"/>
  <c r="C102" i="7"/>
  <c r="F102" i="7" s="1"/>
  <c r="C104" i="7"/>
  <c r="C103" i="7"/>
  <c r="F103" i="7" s="1"/>
  <c r="F104" i="6"/>
  <c r="E102" i="3"/>
  <c r="E104" i="3"/>
  <c r="E103" i="3"/>
  <c r="F102" i="6"/>
  <c r="H104" i="2"/>
  <c r="E115" i="2" s="1"/>
  <c r="H105" i="2"/>
  <c r="F115" i="2" s="1"/>
  <c r="F104" i="7" l="1"/>
  <c r="F102" i="3"/>
  <c r="F118" i="5"/>
  <c r="G116" i="5" s="1"/>
  <c r="D126" i="5" s="1"/>
  <c r="G115" i="5"/>
  <c r="C126" i="5" s="1"/>
  <c r="E118" i="2"/>
  <c r="E120" i="2"/>
  <c r="E119" i="2"/>
  <c r="E117" i="2"/>
  <c r="G117" i="2" s="1"/>
  <c r="F117" i="2"/>
  <c r="F118" i="2"/>
  <c r="G118" i="2" s="1"/>
  <c r="F120" i="2"/>
  <c r="G120" i="2" s="1"/>
  <c r="F119" i="2"/>
  <c r="F105" i="7"/>
  <c r="G103" i="7" s="1"/>
  <c r="D113" i="7" s="1"/>
  <c r="F105" i="6"/>
  <c r="G102" i="6" s="1"/>
  <c r="C113" i="6" s="1"/>
  <c r="G117" i="5"/>
  <c r="E126" i="5" s="1"/>
  <c r="F103" i="3"/>
  <c r="G119" i="2" l="1"/>
  <c r="C115" i="6"/>
  <c r="C117" i="6"/>
  <c r="C116" i="6"/>
  <c r="G121" i="2"/>
  <c r="H118" i="2" s="1"/>
  <c r="D130" i="2" s="1"/>
  <c r="H117" i="2"/>
  <c r="C130" i="2" s="1"/>
  <c r="H119" i="2"/>
  <c r="E130" i="2" s="1"/>
  <c r="D116" i="7"/>
  <c r="D115" i="7"/>
  <c r="D117" i="7"/>
  <c r="G102" i="7"/>
  <c r="C113" i="7" s="1"/>
  <c r="D129" i="5"/>
  <c r="D130" i="5"/>
  <c r="D128" i="5"/>
  <c r="C128" i="5"/>
  <c r="C129" i="5"/>
  <c r="C130" i="5"/>
  <c r="F105" i="3"/>
  <c r="G104" i="7"/>
  <c r="E113" i="7" s="1"/>
  <c r="E128" i="5"/>
  <c r="E129" i="5"/>
  <c r="E130" i="5"/>
  <c r="G103" i="6"/>
  <c r="D113" i="6" s="1"/>
  <c r="G104" i="6"/>
  <c r="E113" i="6" s="1"/>
  <c r="D132" i="2" l="1"/>
  <c r="D133" i="2"/>
  <c r="D134" i="2"/>
  <c r="D135" i="2"/>
  <c r="C135" i="2"/>
  <c r="C132" i="2"/>
  <c r="C134" i="2"/>
  <c r="C133" i="2"/>
  <c r="E133" i="2"/>
  <c r="E134" i="2"/>
  <c r="E135" i="2"/>
  <c r="E132" i="2"/>
  <c r="E115" i="7"/>
  <c r="E117" i="7"/>
  <c r="E116" i="7"/>
  <c r="G102" i="3"/>
  <c r="C113" i="3" s="1"/>
  <c r="G104" i="3"/>
  <c r="E113" i="3" s="1"/>
  <c r="G103" i="3"/>
  <c r="D113" i="3" s="1"/>
  <c r="E116" i="6"/>
  <c r="E115" i="6"/>
  <c r="E117" i="6"/>
  <c r="C115" i="7"/>
  <c r="C117" i="7"/>
  <c r="C116" i="7"/>
  <c r="F116" i="7" s="1"/>
  <c r="F130" i="5"/>
  <c r="H120" i="2"/>
  <c r="F130" i="2" s="1"/>
  <c r="F129" i="5"/>
  <c r="D116" i="6"/>
  <c r="F116" i="6" s="1"/>
  <c r="D115" i="6"/>
  <c r="D117" i="6"/>
  <c r="F117" i="6" s="1"/>
  <c r="F128" i="5"/>
  <c r="F115" i="6" l="1"/>
  <c r="F118" i="6"/>
  <c r="G116" i="6" s="1"/>
  <c r="D126" i="6" s="1"/>
  <c r="G115" i="6"/>
  <c r="C126" i="6" s="1"/>
  <c r="G117" i="6"/>
  <c r="E126" i="6" s="1"/>
  <c r="F117" i="7"/>
  <c r="C115" i="3"/>
  <c r="C116" i="3"/>
  <c r="C117" i="3"/>
  <c r="G129" i="5"/>
  <c r="D6" i="4" s="1"/>
  <c r="F132" i="2"/>
  <c r="G132" i="2" s="1"/>
  <c r="F133" i="2"/>
  <c r="G133" i="2" s="1"/>
  <c r="F135" i="2"/>
  <c r="G135" i="2" s="1"/>
  <c r="F134" i="2"/>
  <c r="G134" i="2" s="1"/>
  <c r="D116" i="3"/>
  <c r="D115" i="3"/>
  <c r="D117" i="3"/>
  <c r="E115" i="3"/>
  <c r="E117" i="3"/>
  <c r="E116" i="3"/>
  <c r="F131" i="5"/>
  <c r="G130" i="5" s="1"/>
  <c r="D7" i="4" s="1"/>
  <c r="G128" i="5"/>
  <c r="D5" i="4" s="1"/>
  <c r="F115" i="7"/>
  <c r="G136" i="2" l="1"/>
  <c r="H133" i="2" s="1"/>
  <c r="D145" i="2" s="1"/>
  <c r="H132" i="2"/>
  <c r="C145" i="2" s="1"/>
  <c r="D129" i="6"/>
  <c r="D130" i="6"/>
  <c r="D128" i="6"/>
  <c r="F116" i="3"/>
  <c r="E129" i="6"/>
  <c r="E128" i="6"/>
  <c r="E130" i="6"/>
  <c r="F117" i="3"/>
  <c r="F118" i="7"/>
  <c r="G116" i="7" s="1"/>
  <c r="D126" i="7" s="1"/>
  <c r="G115" i="7"/>
  <c r="C126" i="7" s="1"/>
  <c r="F115" i="3"/>
  <c r="C128" i="6"/>
  <c r="C130" i="6"/>
  <c r="C129" i="6"/>
  <c r="H135" i="2"/>
  <c r="F145" i="2" s="1"/>
  <c r="H134" i="2"/>
  <c r="E145" i="2" s="1"/>
  <c r="G117" i="7" l="1"/>
  <c r="E126" i="7" s="1"/>
  <c r="D148" i="2"/>
  <c r="D147" i="2"/>
  <c r="D149" i="2"/>
  <c r="D150" i="2"/>
  <c r="F118" i="3"/>
  <c r="G117" i="3" s="1"/>
  <c r="E126" i="3" s="1"/>
  <c r="G115" i="3"/>
  <c r="C126" i="3" s="1"/>
  <c r="E148" i="2"/>
  <c r="E150" i="2"/>
  <c r="E149" i="2"/>
  <c r="E147" i="2"/>
  <c r="D129" i="7"/>
  <c r="D128" i="7"/>
  <c r="D130" i="7"/>
  <c r="E128" i="7"/>
  <c r="E130" i="7"/>
  <c r="E129" i="7"/>
  <c r="C150" i="2"/>
  <c r="C147" i="2"/>
  <c r="G147" i="2" s="1"/>
  <c r="C149" i="2"/>
  <c r="G149" i="2" s="1"/>
  <c r="C148" i="2"/>
  <c r="C128" i="7"/>
  <c r="C130" i="7"/>
  <c r="C129" i="7"/>
  <c r="F129" i="7" s="1"/>
  <c r="F147" i="2"/>
  <c r="F148" i="2"/>
  <c r="F150" i="2"/>
  <c r="F149" i="2"/>
  <c r="F129" i="6"/>
  <c r="F130" i="6"/>
  <c r="F128" i="6"/>
  <c r="G116" i="3"/>
  <c r="D126" i="3" s="1"/>
  <c r="F128" i="7" l="1"/>
  <c r="F130" i="7"/>
  <c r="E128" i="3"/>
  <c r="E130" i="3"/>
  <c r="E129" i="3"/>
  <c r="F131" i="7"/>
  <c r="G128" i="7"/>
  <c r="F5" i="4" s="1"/>
  <c r="G130" i="7"/>
  <c r="F7" i="4" s="1"/>
  <c r="G148" i="2"/>
  <c r="G129" i="7"/>
  <c r="F6" i="4" s="1"/>
  <c r="D129" i="3"/>
  <c r="D130" i="3"/>
  <c r="D128" i="3"/>
  <c r="F131" i="6"/>
  <c r="G130" i="6" s="1"/>
  <c r="E7" i="4" s="1"/>
  <c r="G128" i="6"/>
  <c r="E5" i="4" s="1"/>
  <c r="G129" i="6"/>
  <c r="E6" i="4" s="1"/>
  <c r="G150" i="2"/>
  <c r="C128" i="3"/>
  <c r="C129" i="3"/>
  <c r="C130" i="3"/>
  <c r="F130" i="3" s="1"/>
  <c r="G151" i="2" l="1"/>
  <c r="F129" i="3"/>
  <c r="F128" i="3"/>
  <c r="H147" i="2" l="1"/>
  <c r="C9" i="4" s="1"/>
  <c r="H149" i="2"/>
  <c r="E9" i="4" s="1"/>
  <c r="H148" i="2"/>
  <c r="D9" i="4" s="1"/>
  <c r="H150" i="2"/>
  <c r="F9" i="4" s="1"/>
  <c r="F131" i="3"/>
  <c r="G130" i="3" s="1"/>
  <c r="C7" i="4" s="1"/>
  <c r="C14" i="4" s="1"/>
  <c r="G128" i="3"/>
  <c r="C5" i="4" s="1"/>
  <c r="C12" i="4" s="1"/>
  <c r="G129" i="3"/>
  <c r="C6" i="4" s="1"/>
  <c r="C13" i="4" s="1"/>
  <c r="E14" i="4" l="1"/>
  <c r="E13" i="4"/>
  <c r="E12" i="4"/>
  <c r="F12" i="4"/>
  <c r="F14" i="4"/>
  <c r="F13" i="4"/>
  <c r="D14" i="4"/>
  <c r="D12" i="4"/>
  <c r="G12" i="4" s="1"/>
  <c r="D13" i="4"/>
  <c r="G13" i="4" l="1"/>
  <c r="G14" i="4"/>
</calcChain>
</file>

<file path=xl/sharedStrings.xml><?xml version="1.0" encoding="utf-8"?>
<sst xmlns="http://schemas.openxmlformats.org/spreadsheetml/2006/main" count="305" uniqueCount="27">
  <si>
    <t>スポーツクラブの選定</t>
    <rPh sb="8" eb="10">
      <t>センテイ</t>
    </rPh>
    <phoneticPr fontId="1"/>
  </si>
  <si>
    <t>総合化</t>
    <rPh sb="0" eb="3">
      <t>ソウゴウカ</t>
    </rPh>
    <phoneticPr fontId="1"/>
  </si>
  <si>
    <t>評価値</t>
    <rPh sb="0" eb="3">
      <t>ヒョウカチ</t>
    </rPh>
    <phoneticPr fontId="1"/>
  </si>
  <si>
    <t>費用</t>
    <rPh sb="0" eb="2">
      <t>ヒヨウ</t>
    </rPh>
    <phoneticPr fontId="1"/>
  </si>
  <si>
    <t>施設・環境</t>
    <rPh sb="0" eb="2">
      <t>シセツ</t>
    </rPh>
    <rPh sb="3" eb="5">
      <t>カンキョウ</t>
    </rPh>
    <phoneticPr fontId="1"/>
  </si>
  <si>
    <t>交通の便</t>
    <rPh sb="0" eb="2">
      <t>コウツウ</t>
    </rPh>
    <rPh sb="3" eb="4">
      <t>ベン</t>
    </rPh>
    <phoneticPr fontId="1"/>
  </si>
  <si>
    <t>スタッフの態度</t>
    <rPh sb="5" eb="7">
      <t>タイド</t>
    </rPh>
    <phoneticPr fontId="1"/>
  </si>
  <si>
    <t>クラブA</t>
    <phoneticPr fontId="1"/>
  </si>
  <si>
    <t>クラブB</t>
    <phoneticPr fontId="1"/>
  </si>
  <si>
    <t>クラブC</t>
    <phoneticPr fontId="1"/>
  </si>
  <si>
    <t>重み</t>
    <rPh sb="0" eb="1">
      <t>オモ</t>
    </rPh>
    <phoneticPr fontId="1"/>
  </si>
  <si>
    <t>総合評価値</t>
    <rPh sb="0" eb="2">
      <t>ソウゴウ</t>
    </rPh>
    <rPh sb="2" eb="5">
      <t>ヒョウカチ</t>
    </rPh>
    <phoneticPr fontId="1"/>
  </si>
  <si>
    <t>基準間の一対比較</t>
    <rPh sb="0" eb="2">
      <t>キジュン</t>
    </rPh>
    <rPh sb="2" eb="3">
      <t>カン</t>
    </rPh>
    <rPh sb="4" eb="6">
      <t>イッツイ</t>
    </rPh>
    <rPh sb="6" eb="8">
      <t>ヒカク</t>
    </rPh>
    <phoneticPr fontId="1"/>
  </si>
  <si>
    <t>費用</t>
  </si>
  <si>
    <t>施設・環境</t>
  </si>
  <si>
    <t>交通の便</t>
  </si>
  <si>
    <t>スタッフの態度</t>
  </si>
  <si>
    <t>一対比較表</t>
    <rPh sb="0" eb="2">
      <t>イッツイ</t>
    </rPh>
    <rPh sb="2" eb="5">
      <t>ヒカクヒョウ</t>
    </rPh>
    <phoneticPr fontId="1"/>
  </si>
  <si>
    <t>回目</t>
    <rPh sb="0" eb="2">
      <t>カイメ</t>
    </rPh>
    <phoneticPr fontId="1"/>
  </si>
  <si>
    <t>重み(0回目）</t>
    <rPh sb="0" eb="1">
      <t>オモ</t>
    </rPh>
    <rPh sb="4" eb="6">
      <t>カイメ</t>
    </rPh>
    <phoneticPr fontId="1"/>
  </si>
  <si>
    <t>積</t>
    <rPh sb="0" eb="1">
      <t>セキ</t>
    </rPh>
    <phoneticPr fontId="1"/>
  </si>
  <si>
    <t>合計</t>
    <rPh sb="0" eb="2">
      <t>ゴウケイ</t>
    </rPh>
    <phoneticPr fontId="1"/>
  </si>
  <si>
    <t>合計（固有値）</t>
    <rPh sb="0" eb="2">
      <t>ゴウケイ</t>
    </rPh>
    <rPh sb="3" eb="6">
      <t>コユウチ</t>
    </rPh>
    <phoneticPr fontId="1"/>
  </si>
  <si>
    <t>費用の一対比較</t>
    <rPh sb="0" eb="2">
      <t>ヒヨウ</t>
    </rPh>
    <rPh sb="3" eb="5">
      <t>イッツイ</t>
    </rPh>
    <rPh sb="5" eb="7">
      <t>ヒカク</t>
    </rPh>
    <phoneticPr fontId="1"/>
  </si>
  <si>
    <t>施設・環境の一対比較</t>
    <rPh sb="0" eb="2">
      <t>シセツ</t>
    </rPh>
    <rPh sb="3" eb="5">
      <t>カンキョウ</t>
    </rPh>
    <rPh sb="6" eb="8">
      <t>イッツイ</t>
    </rPh>
    <rPh sb="8" eb="10">
      <t>ヒカク</t>
    </rPh>
    <phoneticPr fontId="1"/>
  </si>
  <si>
    <t>交通の便の一対比較</t>
    <rPh sb="0" eb="2">
      <t>コウツウ</t>
    </rPh>
    <rPh sb="3" eb="4">
      <t>ベン</t>
    </rPh>
    <rPh sb="5" eb="7">
      <t>イッツイ</t>
    </rPh>
    <rPh sb="7" eb="9">
      <t>ヒカク</t>
    </rPh>
    <phoneticPr fontId="1"/>
  </si>
  <si>
    <t>スタッフの態度の一対比較</t>
    <rPh sb="5" eb="7">
      <t>タイド</t>
    </rPh>
    <rPh sb="8" eb="10">
      <t>イッツイ</t>
    </rPh>
    <rPh sb="10" eb="12">
      <t>ヒカク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</si>
</sst>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_ "/>
    <numFmt numFmtId="177" formatCode="0.0000_);[Red]\(0.0000\)"/>
  </numFmts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/>
    <xf numFmtId="0" fontId="0" fillId="0" borderId="0" xfId="0" applyBorder="1" applyAlignment="1">
      <alignment vertical="center"/>
    </xf>
    <xf numFmtId="0" fontId="0" fillId="0" borderId="0" xfId="0" applyBorder="1"/>
    <xf numFmtId="0" fontId="0" fillId="2" borderId="1" xfId="0" applyFill="1" applyBorder="1" applyAlignment="1">
      <alignment vertical="center"/>
    </xf>
    <xf numFmtId="177" fontId="0" fillId="0" borderId="0" xfId="0" applyNumberFormat="1" applyBorder="1"/>
    <xf numFmtId="177" fontId="0" fillId="0" borderId="1" xfId="0" applyNumberFormat="1" applyBorder="1"/>
    <xf numFmtId="177" fontId="0" fillId="0" borderId="1" xfId="0" applyNumberFormat="1" applyFill="1" applyBorder="1"/>
    <xf numFmtId="177" fontId="0" fillId="0" borderId="0" xfId="0" applyNumberFormat="1" applyFill="1" applyBorder="1"/>
    <xf numFmtId="177" fontId="0" fillId="0" borderId="0" xfId="0" applyNumberForma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H65"/>
  <sheetViews>
    <sheetView workbookViewId="0">
      <selection activeCell="E1" sqref="E1"/>
    </sheetView>
  </sheetViews>
  <sheetFormatPr defaultRowHeight="13.5" x14ac:dyDescent="0.15"/>
  <cols>
    <col min="1" max="1" width="9" style="1"/>
    <col min="2" max="6" width="13.625" style="1" customWidth="1"/>
    <col min="7" max="7" width="10.875" style="1" customWidth="1"/>
    <col min="8" max="16384" width="9" style="1"/>
  </cols>
  <sheetData>
    <row r="1" spans="1:8" x14ac:dyDescent="0.15">
      <c r="A1" s="1" t="s">
        <v>0</v>
      </c>
    </row>
    <row r="2" spans="1:8" x14ac:dyDescent="0.15">
      <c r="B2" s="1" t="s">
        <v>1</v>
      </c>
    </row>
    <row r="4" spans="1:8" x14ac:dyDescent="0.15"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8" x14ac:dyDescent="0.15">
      <c r="B5" s="2" t="s">
        <v>7</v>
      </c>
      <c r="C5" s="3">
        <f>費用!G128</f>
        <v>0.53961455022113047</v>
      </c>
      <c r="D5" s="3">
        <f>施設・環境!G128</f>
        <v>0.17343492600131447</v>
      </c>
      <c r="E5" s="3">
        <f>交通の便!G128</f>
        <v>0.44342911417502379</v>
      </c>
      <c r="F5" s="3">
        <f>スタッフの態度!G128</f>
        <v>0.5396145502211307</v>
      </c>
    </row>
    <row r="6" spans="1:8" x14ac:dyDescent="0.15">
      <c r="B6" s="2" t="s">
        <v>8</v>
      </c>
      <c r="C6" s="3">
        <f>費用!G129</f>
        <v>0.29696133121247426</v>
      </c>
      <c r="D6" s="3">
        <f>施設・環境!G129</f>
        <v>5.4547588743710247E-2</v>
      </c>
      <c r="E6" s="3">
        <f>交通の便!G129</f>
        <v>0.16919987418526669</v>
      </c>
      <c r="F6" s="3">
        <f>スタッフの態度!G129</f>
        <v>0.16342411856639516</v>
      </c>
    </row>
    <row r="7" spans="1:8" x14ac:dyDescent="0.15">
      <c r="B7" s="2" t="s">
        <v>9</v>
      </c>
      <c r="C7" s="3">
        <f>費用!G130</f>
        <v>0.1634241185663951</v>
      </c>
      <c r="D7" s="3">
        <f>施設・環境!G130</f>
        <v>0.77201748525497527</v>
      </c>
      <c r="E7" s="3">
        <f>交通の便!G130</f>
        <v>0.38737101163970961</v>
      </c>
      <c r="F7" s="3">
        <f>スタッフの態度!G130</f>
        <v>0.29696133121247437</v>
      </c>
    </row>
    <row r="9" spans="1:8" x14ac:dyDescent="0.15">
      <c r="B9" s="2" t="s">
        <v>10</v>
      </c>
      <c r="C9" s="3">
        <f>基準間!H147</f>
        <v>0.58033060061275643</v>
      </c>
      <c r="D9" s="3">
        <f>基準間!H148</f>
        <v>0.20467905390265309</v>
      </c>
      <c r="E9" s="3">
        <f>基準間!H149</f>
        <v>0.15815143218792696</v>
      </c>
      <c r="F9" s="3">
        <f>基準間!H150</f>
        <v>5.6838913296663525E-2</v>
      </c>
    </row>
    <row r="11" spans="1:8" x14ac:dyDescent="0.15">
      <c r="B11" s="2" t="s">
        <v>1</v>
      </c>
      <c r="C11" s="2" t="str">
        <f>C4</f>
        <v>費用</v>
      </c>
      <c r="D11" s="2" t="str">
        <f>D4</f>
        <v>施設・環境</v>
      </c>
      <c r="E11" s="2" t="str">
        <f>E4</f>
        <v>交通の便</v>
      </c>
      <c r="F11" s="2" t="str">
        <f>F4</f>
        <v>スタッフの態度</v>
      </c>
      <c r="G11" s="2" t="s">
        <v>11</v>
      </c>
    </row>
    <row r="12" spans="1:8" x14ac:dyDescent="0.15">
      <c r="B12" s="2" t="str">
        <f>B5</f>
        <v>クラブA</v>
      </c>
      <c r="C12" s="3">
        <f t="shared" ref="C12:F14" si="0">C5*C$9</f>
        <v>0.31315483602921107</v>
      </c>
      <c r="D12" s="3">
        <f t="shared" si="0"/>
        <v>3.5498496567625694E-2</v>
      </c>
      <c r="E12" s="3">
        <f t="shared" si="0"/>
        <v>7.0128949480603803E-2</v>
      </c>
      <c r="F12" s="3">
        <f t="shared" si="0"/>
        <v>3.0671104633636932E-2</v>
      </c>
      <c r="G12" s="3">
        <f>SUM(C12:F12)</f>
        <v>0.44945338671107754</v>
      </c>
    </row>
    <row r="13" spans="1:8" x14ac:dyDescent="0.15">
      <c r="B13" s="2" t="str">
        <f>B6</f>
        <v>クラブB</v>
      </c>
      <c r="C13" s="3">
        <f t="shared" si="0"/>
        <v>0.17233574770129889</v>
      </c>
      <c r="D13" s="3">
        <f t="shared" si="0"/>
        <v>1.1164748856733622E-2</v>
      </c>
      <c r="E13" s="3">
        <f t="shared" si="0"/>
        <v>2.6759202428416978E-2</v>
      </c>
      <c r="F13" s="3">
        <f t="shared" si="0"/>
        <v>9.2888493057789942E-3</v>
      </c>
      <c r="G13" s="3">
        <f>SUM(C13:F13)</f>
        <v>0.2195485482922285</v>
      </c>
    </row>
    <row r="14" spans="1:8" x14ac:dyDescent="0.15">
      <c r="B14" s="2" t="str">
        <f>B7</f>
        <v>クラブC</v>
      </c>
      <c r="C14" s="3">
        <f t="shared" si="0"/>
        <v>9.4840016882246386E-2</v>
      </c>
      <c r="D14" s="3">
        <f t="shared" si="0"/>
        <v>0.15801580847829377</v>
      </c>
      <c r="E14" s="3">
        <f t="shared" si="0"/>
        <v>6.12632802789062E-2</v>
      </c>
      <c r="F14" s="3">
        <f t="shared" si="0"/>
        <v>1.6878959357247609E-2</v>
      </c>
      <c r="G14" s="3">
        <f>SUM(C14:F14)</f>
        <v>0.33099806499669399</v>
      </c>
    </row>
    <row r="16" spans="1:8" x14ac:dyDescent="0.15">
      <c r="A16"/>
      <c r="B16"/>
      <c r="C16"/>
      <c r="D16"/>
      <c r="E16"/>
      <c r="F16"/>
      <c r="G16"/>
      <c r="H16"/>
    </row>
    <row r="17" spans="1:8" x14ac:dyDescent="0.15">
      <c r="A17"/>
      <c r="B17"/>
      <c r="C17"/>
      <c r="D17"/>
      <c r="E17"/>
      <c r="F17"/>
      <c r="G17"/>
      <c r="H17"/>
    </row>
    <row r="18" spans="1:8" x14ac:dyDescent="0.15">
      <c r="A18"/>
      <c r="B18"/>
      <c r="C18"/>
      <c r="D18"/>
      <c r="E18"/>
      <c r="F18"/>
      <c r="G18"/>
      <c r="H18"/>
    </row>
    <row r="19" spans="1:8" x14ac:dyDescent="0.15">
      <c r="A19"/>
      <c r="B19"/>
      <c r="C19"/>
      <c r="D19"/>
      <c r="E19"/>
      <c r="F19"/>
      <c r="G19"/>
      <c r="H19"/>
    </row>
    <row r="20" spans="1:8" x14ac:dyDescent="0.15">
      <c r="A20"/>
      <c r="B20"/>
      <c r="C20"/>
      <c r="D20"/>
      <c r="E20"/>
      <c r="F20"/>
      <c r="G20"/>
      <c r="H20"/>
    </row>
    <row r="21" spans="1:8" x14ac:dyDescent="0.15">
      <c r="A21"/>
      <c r="B21"/>
      <c r="C21"/>
      <c r="D21"/>
      <c r="E21"/>
      <c r="F21"/>
      <c r="G21"/>
      <c r="H21"/>
    </row>
    <row r="22" spans="1:8" x14ac:dyDescent="0.15">
      <c r="A22"/>
      <c r="B22"/>
      <c r="C22"/>
      <c r="D22"/>
      <c r="E22"/>
      <c r="F22"/>
      <c r="G22"/>
      <c r="H22"/>
    </row>
    <row r="23" spans="1:8" x14ac:dyDescent="0.15">
      <c r="A23"/>
      <c r="B23"/>
      <c r="C23"/>
      <c r="D23"/>
      <c r="E23"/>
      <c r="F23"/>
      <c r="G23"/>
      <c r="H23"/>
    </row>
    <row r="24" spans="1:8" x14ac:dyDescent="0.15">
      <c r="A24"/>
      <c r="B24"/>
      <c r="C24"/>
      <c r="D24"/>
      <c r="E24"/>
      <c r="F24"/>
      <c r="G24"/>
      <c r="H24"/>
    </row>
    <row r="25" spans="1:8" x14ac:dyDescent="0.15">
      <c r="A25"/>
      <c r="B25"/>
      <c r="C25"/>
      <c r="D25"/>
      <c r="E25"/>
      <c r="F25"/>
      <c r="G25"/>
      <c r="H25"/>
    </row>
    <row r="26" spans="1:8" x14ac:dyDescent="0.15">
      <c r="A26"/>
      <c r="B26"/>
      <c r="C26"/>
      <c r="D26"/>
      <c r="E26"/>
      <c r="F26"/>
      <c r="G26"/>
      <c r="H26"/>
    </row>
    <row r="27" spans="1:8" x14ac:dyDescent="0.15">
      <c r="A27"/>
      <c r="B27"/>
      <c r="C27"/>
      <c r="D27"/>
      <c r="E27"/>
      <c r="F27"/>
      <c r="G27"/>
      <c r="H27"/>
    </row>
    <row r="28" spans="1:8" x14ac:dyDescent="0.15">
      <c r="A28"/>
      <c r="B28"/>
      <c r="C28"/>
      <c r="D28"/>
      <c r="E28"/>
      <c r="F28"/>
      <c r="G28"/>
      <c r="H28"/>
    </row>
    <row r="29" spans="1:8" x14ac:dyDescent="0.15">
      <c r="A29"/>
      <c r="B29"/>
      <c r="C29"/>
      <c r="D29"/>
      <c r="E29"/>
      <c r="F29"/>
      <c r="G29"/>
      <c r="H29"/>
    </row>
    <row r="30" spans="1:8" x14ac:dyDescent="0.15">
      <c r="A30"/>
      <c r="B30"/>
      <c r="C30"/>
      <c r="D30"/>
      <c r="E30"/>
      <c r="F30"/>
      <c r="G30"/>
      <c r="H30"/>
    </row>
    <row r="31" spans="1:8" x14ac:dyDescent="0.15">
      <c r="A31"/>
      <c r="B31"/>
      <c r="C31"/>
      <c r="D31"/>
      <c r="E31"/>
      <c r="F31"/>
      <c r="G31"/>
      <c r="H31"/>
    </row>
    <row r="32" spans="1:8" x14ac:dyDescent="0.15">
      <c r="A32"/>
      <c r="B32"/>
      <c r="C32"/>
      <c r="D32"/>
      <c r="E32"/>
      <c r="F32"/>
      <c r="G32"/>
      <c r="H32"/>
    </row>
    <row r="33" spans="1:8" x14ac:dyDescent="0.15">
      <c r="A33"/>
      <c r="B33"/>
      <c r="C33"/>
      <c r="D33"/>
      <c r="E33"/>
      <c r="F33"/>
      <c r="G33"/>
      <c r="H33"/>
    </row>
    <row r="34" spans="1:8" x14ac:dyDescent="0.15">
      <c r="A34"/>
      <c r="B34"/>
      <c r="C34"/>
      <c r="D34"/>
      <c r="E34"/>
      <c r="F34"/>
      <c r="G34"/>
      <c r="H34"/>
    </row>
    <row r="35" spans="1:8" x14ac:dyDescent="0.15">
      <c r="A35"/>
      <c r="B35"/>
      <c r="C35"/>
      <c r="D35"/>
      <c r="E35"/>
      <c r="F35"/>
      <c r="G35"/>
      <c r="H35"/>
    </row>
    <row r="36" spans="1:8" x14ac:dyDescent="0.15">
      <c r="A36"/>
      <c r="B36"/>
      <c r="C36"/>
      <c r="D36"/>
      <c r="E36"/>
      <c r="F36"/>
      <c r="G36"/>
      <c r="H36"/>
    </row>
    <row r="37" spans="1:8" x14ac:dyDescent="0.15">
      <c r="A37"/>
      <c r="B37"/>
      <c r="C37"/>
      <c r="D37"/>
      <c r="E37"/>
      <c r="F37"/>
      <c r="G37"/>
      <c r="H37"/>
    </row>
    <row r="38" spans="1:8" x14ac:dyDescent="0.15">
      <c r="A38"/>
      <c r="B38"/>
      <c r="C38"/>
      <c r="D38"/>
      <c r="E38"/>
      <c r="F38"/>
      <c r="G38"/>
      <c r="H38"/>
    </row>
    <row r="39" spans="1:8" x14ac:dyDescent="0.15">
      <c r="A39"/>
      <c r="B39"/>
      <c r="C39"/>
      <c r="D39"/>
      <c r="E39"/>
      <c r="F39"/>
      <c r="G39"/>
      <c r="H39"/>
    </row>
    <row r="40" spans="1:8" x14ac:dyDescent="0.15">
      <c r="A40"/>
      <c r="B40"/>
      <c r="C40"/>
      <c r="D40"/>
      <c r="E40"/>
      <c r="F40"/>
      <c r="G40"/>
      <c r="H40"/>
    </row>
    <row r="41" spans="1:8" x14ac:dyDescent="0.15">
      <c r="A41"/>
      <c r="B41"/>
      <c r="C41"/>
      <c r="D41"/>
      <c r="E41"/>
      <c r="F41"/>
      <c r="G41"/>
      <c r="H41"/>
    </row>
    <row r="42" spans="1:8" x14ac:dyDescent="0.15">
      <c r="A42"/>
      <c r="B42"/>
      <c r="C42"/>
      <c r="D42"/>
      <c r="E42"/>
      <c r="F42"/>
      <c r="G42"/>
      <c r="H42"/>
    </row>
    <row r="43" spans="1:8" x14ac:dyDescent="0.15">
      <c r="A43"/>
      <c r="B43"/>
      <c r="C43"/>
      <c r="D43"/>
      <c r="E43"/>
      <c r="F43"/>
      <c r="G43"/>
      <c r="H43"/>
    </row>
    <row r="44" spans="1:8" x14ac:dyDescent="0.15">
      <c r="A44"/>
      <c r="B44"/>
      <c r="C44"/>
      <c r="D44"/>
      <c r="E44"/>
      <c r="F44"/>
      <c r="G44"/>
      <c r="H44"/>
    </row>
    <row r="45" spans="1:8" x14ac:dyDescent="0.15">
      <c r="A45"/>
      <c r="B45"/>
      <c r="C45"/>
      <c r="D45"/>
      <c r="E45"/>
      <c r="F45"/>
      <c r="G45"/>
      <c r="H45"/>
    </row>
    <row r="46" spans="1:8" x14ac:dyDescent="0.15">
      <c r="A46"/>
      <c r="B46"/>
      <c r="C46"/>
      <c r="D46"/>
      <c r="E46"/>
      <c r="F46"/>
      <c r="G46"/>
      <c r="H46"/>
    </row>
    <row r="47" spans="1:8" x14ac:dyDescent="0.15">
      <c r="A47"/>
      <c r="B47"/>
      <c r="C47"/>
      <c r="D47"/>
      <c r="E47"/>
      <c r="F47"/>
      <c r="G47"/>
      <c r="H47"/>
    </row>
    <row r="48" spans="1:8" x14ac:dyDescent="0.15">
      <c r="A48"/>
      <c r="B48"/>
      <c r="C48"/>
      <c r="D48"/>
      <c r="E48"/>
      <c r="F48"/>
      <c r="G48"/>
      <c r="H48"/>
    </row>
    <row r="49" spans="1:8" x14ac:dyDescent="0.15">
      <c r="A49"/>
      <c r="B49"/>
      <c r="C49"/>
      <c r="D49"/>
      <c r="E49"/>
      <c r="F49"/>
      <c r="G49"/>
      <c r="H49"/>
    </row>
    <row r="50" spans="1:8" x14ac:dyDescent="0.15">
      <c r="A50"/>
      <c r="B50"/>
      <c r="C50"/>
      <c r="D50"/>
      <c r="E50"/>
      <c r="F50"/>
      <c r="G50"/>
      <c r="H50"/>
    </row>
    <row r="51" spans="1:8" x14ac:dyDescent="0.15">
      <c r="A51"/>
      <c r="B51"/>
      <c r="C51"/>
      <c r="D51"/>
      <c r="E51"/>
      <c r="F51"/>
      <c r="G51"/>
      <c r="H51"/>
    </row>
    <row r="52" spans="1:8" x14ac:dyDescent="0.15">
      <c r="A52"/>
      <c r="B52"/>
      <c r="C52"/>
      <c r="D52"/>
      <c r="E52"/>
      <c r="F52"/>
      <c r="G52"/>
      <c r="H52"/>
    </row>
    <row r="53" spans="1:8" x14ac:dyDescent="0.15">
      <c r="A53"/>
      <c r="B53"/>
      <c r="C53"/>
      <c r="D53"/>
      <c r="E53"/>
      <c r="F53"/>
      <c r="G53"/>
      <c r="H53"/>
    </row>
    <row r="54" spans="1:8" x14ac:dyDescent="0.15">
      <c r="A54"/>
      <c r="B54"/>
      <c r="C54"/>
      <c r="D54"/>
      <c r="E54"/>
      <c r="F54"/>
      <c r="G54"/>
      <c r="H54"/>
    </row>
    <row r="55" spans="1:8" x14ac:dyDescent="0.15">
      <c r="A55"/>
      <c r="B55"/>
      <c r="C55"/>
      <c r="D55"/>
      <c r="E55"/>
      <c r="F55"/>
      <c r="G55"/>
      <c r="H55"/>
    </row>
    <row r="56" spans="1:8" x14ac:dyDescent="0.15">
      <c r="A56"/>
      <c r="B56"/>
      <c r="C56"/>
      <c r="D56"/>
      <c r="E56"/>
      <c r="F56"/>
      <c r="G56"/>
      <c r="H56"/>
    </row>
    <row r="57" spans="1:8" x14ac:dyDescent="0.15">
      <c r="A57"/>
      <c r="B57"/>
      <c r="C57"/>
      <c r="D57"/>
      <c r="E57"/>
      <c r="F57"/>
      <c r="G57"/>
      <c r="H57"/>
    </row>
    <row r="58" spans="1:8" x14ac:dyDescent="0.15">
      <c r="A58"/>
      <c r="B58"/>
      <c r="C58"/>
      <c r="D58"/>
      <c r="E58"/>
      <c r="F58"/>
      <c r="G58"/>
      <c r="H58"/>
    </row>
    <row r="59" spans="1:8" x14ac:dyDescent="0.15">
      <c r="A59"/>
      <c r="B59"/>
      <c r="C59"/>
      <c r="D59"/>
      <c r="E59"/>
      <c r="F59"/>
      <c r="G59"/>
      <c r="H59"/>
    </row>
    <row r="60" spans="1:8" x14ac:dyDescent="0.15">
      <c r="A60"/>
      <c r="B60"/>
      <c r="C60"/>
      <c r="D60"/>
      <c r="E60"/>
      <c r="F60"/>
      <c r="G60"/>
      <c r="H60"/>
    </row>
    <row r="61" spans="1:8" x14ac:dyDescent="0.15">
      <c r="A61"/>
      <c r="B61"/>
      <c r="C61"/>
      <c r="D61"/>
      <c r="E61"/>
      <c r="F61"/>
      <c r="G61"/>
      <c r="H61"/>
    </row>
    <row r="62" spans="1:8" x14ac:dyDescent="0.15">
      <c r="A62"/>
      <c r="B62"/>
      <c r="C62"/>
      <c r="D62"/>
      <c r="E62"/>
      <c r="F62"/>
      <c r="G62"/>
      <c r="H62"/>
    </row>
    <row r="63" spans="1:8" x14ac:dyDescent="0.15">
      <c r="A63"/>
      <c r="B63"/>
      <c r="C63"/>
      <c r="D63"/>
      <c r="E63"/>
      <c r="F63"/>
      <c r="G63"/>
      <c r="H63"/>
    </row>
    <row r="64" spans="1:8" x14ac:dyDescent="0.15">
      <c r="A64"/>
      <c r="B64"/>
      <c r="C64"/>
      <c r="D64"/>
      <c r="E64"/>
      <c r="F64"/>
      <c r="G64"/>
      <c r="H64"/>
    </row>
    <row r="65" spans="1:8" x14ac:dyDescent="0.15">
      <c r="A65"/>
      <c r="B65"/>
      <c r="C65"/>
      <c r="D65"/>
      <c r="E65"/>
      <c r="F65"/>
      <c r="G65"/>
      <c r="H65"/>
    </row>
  </sheetData>
  <phoneticPr fontId="1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2"/>
  <sheetViews>
    <sheetView tabSelected="1" workbookViewId="0">
      <selection activeCell="H12" sqref="H12"/>
    </sheetView>
  </sheetViews>
  <sheetFormatPr defaultRowHeight="13.5" x14ac:dyDescent="0.15"/>
  <cols>
    <col min="2" max="2" width="14.25" customWidth="1"/>
    <col min="3" max="6" width="12.5" customWidth="1"/>
    <col min="8" max="8" width="12.375" customWidth="1"/>
  </cols>
  <sheetData>
    <row r="1" spans="1:9" x14ac:dyDescent="0.15">
      <c r="A1" s="1" t="s">
        <v>12</v>
      </c>
      <c r="C1" s="1"/>
      <c r="D1" s="1"/>
      <c r="E1" s="1"/>
      <c r="F1" s="1"/>
    </row>
    <row r="2" spans="1:9" x14ac:dyDescent="0.15">
      <c r="A2" s="1"/>
      <c r="C2" s="1"/>
      <c r="D2" s="1"/>
      <c r="E2" s="1"/>
      <c r="F2" s="1"/>
    </row>
    <row r="3" spans="1:9" x14ac:dyDescent="0.15">
      <c r="A3" s="7">
        <v>1</v>
      </c>
      <c r="B3" s="8" t="s">
        <v>18</v>
      </c>
      <c r="C3" s="7"/>
      <c r="D3" s="7"/>
      <c r="E3" s="7"/>
      <c r="F3" s="7"/>
      <c r="G3" s="8"/>
      <c r="H3" s="8"/>
      <c r="I3" s="8"/>
    </row>
    <row r="4" spans="1:9" x14ac:dyDescent="0.15">
      <c r="A4" s="7"/>
      <c r="B4" s="2" t="s">
        <v>17</v>
      </c>
      <c r="C4" s="2" t="str">
        <f>総合化!C4</f>
        <v>費用</v>
      </c>
      <c r="D4" s="2" t="str">
        <f>総合化!D4</f>
        <v>施設・環境</v>
      </c>
      <c r="E4" s="2" t="str">
        <f>総合化!E4</f>
        <v>交通の便</v>
      </c>
      <c r="F4" s="2" t="str">
        <f>総合化!F4</f>
        <v>スタッフの態度</v>
      </c>
      <c r="G4" s="8"/>
      <c r="H4" s="8"/>
      <c r="I4" s="8"/>
    </row>
    <row r="5" spans="1:9" x14ac:dyDescent="0.15">
      <c r="A5" s="7"/>
      <c r="B5" s="2" t="str">
        <f>総合化!C4</f>
        <v>費用</v>
      </c>
      <c r="C5" s="5">
        <v>1</v>
      </c>
      <c r="D5" s="9">
        <v>3</v>
      </c>
      <c r="E5" s="9">
        <v>5</v>
      </c>
      <c r="F5" s="9">
        <v>7</v>
      </c>
      <c r="G5" s="8"/>
      <c r="H5" s="8"/>
      <c r="I5" s="8"/>
    </row>
    <row r="6" spans="1:9" x14ac:dyDescent="0.15">
      <c r="A6" s="7"/>
      <c r="B6" s="2" t="str">
        <f>総合化!D4</f>
        <v>施設・環境</v>
      </c>
      <c r="C6" s="2">
        <f>1/D5</f>
        <v>0.33333333333333331</v>
      </c>
      <c r="D6" s="2">
        <v>1</v>
      </c>
      <c r="E6" s="9">
        <v>1</v>
      </c>
      <c r="F6" s="9">
        <v>5</v>
      </c>
      <c r="G6" s="8"/>
      <c r="H6" s="8"/>
      <c r="I6" s="8"/>
    </row>
    <row r="7" spans="1:9" x14ac:dyDescent="0.15">
      <c r="A7" s="7"/>
      <c r="B7" s="2" t="str">
        <f>総合化!E4</f>
        <v>交通の便</v>
      </c>
      <c r="C7" s="2">
        <f>1/E5</f>
        <v>0.2</v>
      </c>
      <c r="D7" s="2">
        <f>1/E6</f>
        <v>1</v>
      </c>
      <c r="E7" s="2">
        <v>1</v>
      </c>
      <c r="F7" s="9">
        <v>3</v>
      </c>
      <c r="G7" s="8"/>
      <c r="H7" s="8"/>
      <c r="I7" s="8"/>
    </row>
    <row r="8" spans="1:9" x14ac:dyDescent="0.15">
      <c r="A8" s="7"/>
      <c r="B8" s="2" t="str">
        <f>総合化!F4</f>
        <v>スタッフの態度</v>
      </c>
      <c r="C8" s="2">
        <f>1/F5</f>
        <v>0.14285714285714285</v>
      </c>
      <c r="D8" s="2">
        <f>1/F6</f>
        <v>0.2</v>
      </c>
      <c r="E8" s="2">
        <f>1/F7</f>
        <v>0.33333333333333331</v>
      </c>
      <c r="F8" s="2">
        <v>1</v>
      </c>
      <c r="G8" s="8"/>
      <c r="H8" s="8"/>
      <c r="I8" s="8"/>
    </row>
    <row r="9" spans="1:9" x14ac:dyDescent="0.15">
      <c r="A9" s="8"/>
      <c r="B9" s="8"/>
      <c r="C9" s="8"/>
      <c r="D9" s="8"/>
      <c r="E9" s="8"/>
      <c r="F9" s="8"/>
      <c r="G9" s="8"/>
      <c r="H9" s="8"/>
      <c r="I9" s="8"/>
    </row>
    <row r="10" spans="1:9" x14ac:dyDescent="0.15">
      <c r="A10" s="8"/>
      <c r="B10" s="5" t="s">
        <v>19</v>
      </c>
      <c r="C10" s="6">
        <v>0.25</v>
      </c>
      <c r="D10" s="6">
        <v>0.25</v>
      </c>
      <c r="E10" s="6">
        <v>0.25</v>
      </c>
      <c r="F10" s="6">
        <v>0.25</v>
      </c>
      <c r="G10" s="8"/>
      <c r="H10" s="8"/>
      <c r="I10" s="8"/>
    </row>
    <row r="11" spans="1:9" x14ac:dyDescent="0.15">
      <c r="A11" s="8"/>
      <c r="B11" s="4" t="s">
        <v>20</v>
      </c>
      <c r="C11" s="10"/>
      <c r="D11" s="10"/>
      <c r="E11" s="10"/>
      <c r="F11" s="10"/>
      <c r="G11" s="10" t="s">
        <v>21</v>
      </c>
      <c r="H11" s="10" t="str">
        <f xml:space="preserve"> A3 &amp; "回目の重み"</f>
        <v>1回目の重み</v>
      </c>
      <c r="I11" s="8"/>
    </row>
    <row r="12" spans="1:9" x14ac:dyDescent="0.15">
      <c r="A12" s="8"/>
      <c r="B12" s="6" t="str">
        <f>B5</f>
        <v>費用</v>
      </c>
      <c r="C12" s="11">
        <f>C5*C10</f>
        <v>0.25</v>
      </c>
      <c r="D12" s="11">
        <f>D5*D10</f>
        <v>0.75</v>
      </c>
      <c r="E12" s="11">
        <f>E5*E10</f>
        <v>1.25</v>
      </c>
      <c r="F12" s="11">
        <f>F5*F10</f>
        <v>1.75</v>
      </c>
      <c r="G12" s="12">
        <f>SUM(C12:F12)</f>
        <v>4</v>
      </c>
      <c r="H12" s="12">
        <f>G12/G16</f>
        <v>0.52963430012610346</v>
      </c>
      <c r="I12" s="8"/>
    </row>
    <row r="13" spans="1:9" x14ac:dyDescent="0.15">
      <c r="A13" s="8"/>
      <c r="B13" s="6" t="str">
        <f>B6</f>
        <v>施設・環境</v>
      </c>
      <c r="C13" s="11">
        <f>C6*C10</f>
        <v>8.3333333333333329E-2</v>
      </c>
      <c r="D13" s="11">
        <f>D6*D10</f>
        <v>0.25</v>
      </c>
      <c r="E13" s="11">
        <f>E6*E10</f>
        <v>0.25</v>
      </c>
      <c r="F13" s="11">
        <f>F6*F10</f>
        <v>1.25</v>
      </c>
      <c r="G13" s="12">
        <f>SUM(C13:F13)</f>
        <v>1.8333333333333333</v>
      </c>
      <c r="H13" s="12">
        <f>G13/G16</f>
        <v>0.24274905422446405</v>
      </c>
      <c r="I13" s="8"/>
    </row>
    <row r="14" spans="1:9" x14ac:dyDescent="0.15">
      <c r="A14" s="8"/>
      <c r="B14" s="6" t="str">
        <f>B7</f>
        <v>交通の便</v>
      </c>
      <c r="C14" s="11">
        <f>C7*C10</f>
        <v>0.05</v>
      </c>
      <c r="D14" s="11">
        <f>D7*D10</f>
        <v>0.25</v>
      </c>
      <c r="E14" s="11">
        <f>E7*E10</f>
        <v>0.25</v>
      </c>
      <c r="F14" s="11">
        <f>F7*F10</f>
        <v>0.75</v>
      </c>
      <c r="G14" s="12">
        <f>SUM(C14:F14)</f>
        <v>1.3</v>
      </c>
      <c r="H14" s="12">
        <f>G14/G16</f>
        <v>0.1721311475409836</v>
      </c>
      <c r="I14" s="8"/>
    </row>
    <row r="15" spans="1:9" x14ac:dyDescent="0.15">
      <c r="A15" s="8"/>
      <c r="B15" s="6" t="str">
        <f>B8</f>
        <v>スタッフの態度</v>
      </c>
      <c r="C15" s="11">
        <f>C8*C10</f>
        <v>3.5714285714285712E-2</v>
      </c>
      <c r="D15" s="11">
        <f>D8*D10</f>
        <v>0.05</v>
      </c>
      <c r="E15" s="11">
        <f>E8*E10</f>
        <v>8.3333333333333329E-2</v>
      </c>
      <c r="F15" s="11">
        <f>F8*F10</f>
        <v>0.25</v>
      </c>
      <c r="G15" s="12">
        <f>SUM(C15:F15)</f>
        <v>0.41904761904761906</v>
      </c>
      <c r="H15" s="12">
        <f>G15/G16</f>
        <v>5.5485498108448932E-2</v>
      </c>
      <c r="I15" s="8"/>
    </row>
    <row r="16" spans="1:9" x14ac:dyDescent="0.15">
      <c r="A16" s="8"/>
      <c r="B16" s="8"/>
      <c r="C16" s="10"/>
      <c r="D16" s="10"/>
      <c r="E16" s="10"/>
      <c r="F16" s="10" t="s">
        <v>22</v>
      </c>
      <c r="G16" s="12">
        <f>SUM(G12:G15)</f>
        <v>7.5523809523809522</v>
      </c>
      <c r="H16" s="13"/>
      <c r="I16" s="8"/>
    </row>
    <row r="17" spans="1:9" x14ac:dyDescent="0.15">
      <c r="A17" s="8"/>
      <c r="B17" s="8"/>
      <c r="C17" s="8"/>
      <c r="D17" s="8"/>
      <c r="E17" s="8"/>
      <c r="F17" s="8"/>
      <c r="G17" s="8"/>
      <c r="H17" s="8"/>
      <c r="I17" s="8"/>
    </row>
    <row r="18" spans="1:9" x14ac:dyDescent="0.15">
      <c r="A18">
        <f>A3+1</f>
        <v>2</v>
      </c>
      <c r="B18" s="8" t="s">
        <v>18</v>
      </c>
    </row>
    <row r="19" spans="1:9" x14ac:dyDescent="0.15">
      <c r="A19" s="7"/>
      <c r="B19" s="2" t="s">
        <v>17</v>
      </c>
      <c r="C19" s="2" t="s">
        <v>13</v>
      </c>
      <c r="D19" s="2" t="s">
        <v>14</v>
      </c>
      <c r="E19" s="2" t="s">
        <v>15</v>
      </c>
      <c r="F19" s="2" t="s">
        <v>16</v>
      </c>
      <c r="G19" s="8"/>
      <c r="H19" s="8"/>
    </row>
    <row r="20" spans="1:9" x14ac:dyDescent="0.15">
      <c r="A20" s="7"/>
      <c r="B20" s="2" t="s">
        <v>13</v>
      </c>
      <c r="C20" s="2">
        <f t="shared" ref="C20:F21" si="0">C5</f>
        <v>1</v>
      </c>
      <c r="D20" s="2">
        <f t="shared" si="0"/>
        <v>3</v>
      </c>
      <c r="E20" s="2">
        <f t="shared" si="0"/>
        <v>5</v>
      </c>
      <c r="F20" s="2">
        <f t="shared" si="0"/>
        <v>7</v>
      </c>
      <c r="G20" s="8"/>
      <c r="H20" s="8"/>
    </row>
    <row r="21" spans="1:9" x14ac:dyDescent="0.15">
      <c r="A21" s="7"/>
      <c r="B21" s="2" t="s">
        <v>14</v>
      </c>
      <c r="C21" s="2">
        <f t="shared" si="0"/>
        <v>0.33333333333333331</v>
      </c>
      <c r="D21" s="2">
        <f t="shared" si="0"/>
        <v>1</v>
      </c>
      <c r="E21" s="2">
        <f t="shared" si="0"/>
        <v>1</v>
      </c>
      <c r="F21" s="2">
        <f t="shared" si="0"/>
        <v>5</v>
      </c>
      <c r="G21" s="8"/>
      <c r="H21" s="8"/>
    </row>
    <row r="22" spans="1:9" x14ac:dyDescent="0.15">
      <c r="A22" s="7"/>
      <c r="B22" s="2" t="s">
        <v>15</v>
      </c>
      <c r="C22" s="2">
        <f t="shared" ref="C22:F23" si="1">C7</f>
        <v>0.2</v>
      </c>
      <c r="D22" s="2">
        <f t="shared" si="1"/>
        <v>1</v>
      </c>
      <c r="E22" s="2">
        <f t="shared" si="1"/>
        <v>1</v>
      </c>
      <c r="F22" s="2">
        <f t="shared" si="1"/>
        <v>3</v>
      </c>
      <c r="G22" s="8"/>
      <c r="H22" s="8"/>
    </row>
    <row r="23" spans="1:9" x14ac:dyDescent="0.15">
      <c r="A23" s="7"/>
      <c r="B23" s="2" t="s">
        <v>16</v>
      </c>
      <c r="C23" s="2">
        <f t="shared" si="1"/>
        <v>0.14285714285714285</v>
      </c>
      <c r="D23" s="2">
        <f t="shared" si="1"/>
        <v>0.2</v>
      </c>
      <c r="E23" s="2">
        <f t="shared" si="1"/>
        <v>0.33333333333333331</v>
      </c>
      <c r="F23" s="2">
        <f t="shared" si="1"/>
        <v>1</v>
      </c>
      <c r="G23" s="8"/>
      <c r="H23" s="8"/>
    </row>
    <row r="24" spans="1:9" x14ac:dyDescent="0.15">
      <c r="A24" s="8"/>
      <c r="B24" s="8"/>
      <c r="C24" s="8"/>
      <c r="D24" s="8"/>
      <c r="E24" s="8"/>
      <c r="F24" s="8"/>
      <c r="G24" s="8"/>
      <c r="H24" s="8"/>
    </row>
    <row r="25" spans="1:9" x14ac:dyDescent="0.15">
      <c r="A25" s="8"/>
      <c r="B25" s="5" t="str">
        <f>"重み(" &amp; A3 &amp; "回目)"</f>
        <v>重み(1回目)</v>
      </c>
      <c r="C25" s="11">
        <f>H12</f>
        <v>0.52963430012610346</v>
      </c>
      <c r="D25" s="11">
        <f>H13</f>
        <v>0.24274905422446405</v>
      </c>
      <c r="E25" s="11">
        <f>H14</f>
        <v>0.1721311475409836</v>
      </c>
      <c r="F25" s="11">
        <f>H15</f>
        <v>5.5485498108448932E-2</v>
      </c>
      <c r="G25" s="10"/>
      <c r="H25" s="10"/>
    </row>
    <row r="26" spans="1:9" x14ac:dyDescent="0.15">
      <c r="A26" s="8"/>
      <c r="B26" s="4" t="s">
        <v>20</v>
      </c>
      <c r="C26" s="10"/>
      <c r="D26" s="10"/>
      <c r="E26" s="10"/>
      <c r="F26" s="10"/>
      <c r="G26" s="10" t="s">
        <v>21</v>
      </c>
      <c r="H26" s="10" t="str">
        <f xml:space="preserve"> A18 &amp; "回目の重み"</f>
        <v>2回目の重み</v>
      </c>
    </row>
    <row r="27" spans="1:9" x14ac:dyDescent="0.15">
      <c r="A27" s="8"/>
      <c r="B27" s="6" t="str">
        <f>B20</f>
        <v>費用</v>
      </c>
      <c r="C27" s="11">
        <f>C20*C25</f>
        <v>0.52963430012610346</v>
      </c>
      <c r="D27" s="11">
        <f>D20*D25</f>
        <v>0.72824716267339218</v>
      </c>
      <c r="E27" s="11">
        <f>E20*E25</f>
        <v>0.86065573770491799</v>
      </c>
      <c r="F27" s="11">
        <f>F20*F25</f>
        <v>0.38839848675914251</v>
      </c>
      <c r="G27" s="12">
        <f>SUM(C27:F27)</f>
        <v>2.5069356872635562</v>
      </c>
      <c r="H27" s="12">
        <f>G27/G31</f>
        <v>0.58299120234604096</v>
      </c>
    </row>
    <row r="28" spans="1:9" x14ac:dyDescent="0.15">
      <c r="A28" s="8"/>
      <c r="B28" s="6" t="str">
        <f>B21</f>
        <v>施設・環境</v>
      </c>
      <c r="C28" s="11">
        <f>C21*C25</f>
        <v>0.17654476670870115</v>
      </c>
      <c r="D28" s="11">
        <f>D21*D25</f>
        <v>0.24274905422446405</v>
      </c>
      <c r="E28" s="11">
        <f>E21*E25</f>
        <v>0.1721311475409836</v>
      </c>
      <c r="F28" s="11">
        <f>F21*F25</f>
        <v>0.27742749054224464</v>
      </c>
      <c r="G28" s="12">
        <f>SUM(C28:F28)</f>
        <v>0.86885245901639352</v>
      </c>
      <c r="H28" s="12">
        <f>G28/G31</f>
        <v>0.20205278592375364</v>
      </c>
    </row>
    <row r="29" spans="1:9" x14ac:dyDescent="0.15">
      <c r="A29" s="8"/>
      <c r="B29" s="6" t="str">
        <f>B22</f>
        <v>交通の便</v>
      </c>
      <c r="C29" s="11">
        <f>C22*C25</f>
        <v>0.1059268600252207</v>
      </c>
      <c r="D29" s="11">
        <f>D22*D25</f>
        <v>0.24274905422446405</v>
      </c>
      <c r="E29" s="11">
        <f>E22*E25</f>
        <v>0.1721311475409836</v>
      </c>
      <c r="F29" s="11">
        <f>F22*F25</f>
        <v>0.16645649432534679</v>
      </c>
      <c r="G29" s="12">
        <f>SUM(C29:F29)</f>
        <v>0.6872635561160152</v>
      </c>
      <c r="H29" s="12">
        <f>G29/G31</f>
        <v>0.15982404692082108</v>
      </c>
    </row>
    <row r="30" spans="1:9" x14ac:dyDescent="0.15">
      <c r="A30" s="8"/>
      <c r="B30" s="6" t="str">
        <f>B23</f>
        <v>スタッフの態度</v>
      </c>
      <c r="C30" s="11">
        <f>C23*C25</f>
        <v>7.566204287515764E-2</v>
      </c>
      <c r="D30" s="11">
        <f>D23*D25</f>
        <v>4.8549810844892814E-2</v>
      </c>
      <c r="E30" s="11">
        <f>E23*E25</f>
        <v>5.7377049180327863E-2</v>
      </c>
      <c r="F30" s="11">
        <f>F23*F25</f>
        <v>5.5485498108448932E-2</v>
      </c>
      <c r="G30" s="12">
        <f>SUM(C30:F30)</f>
        <v>0.23707440100882726</v>
      </c>
      <c r="H30" s="12">
        <f>G30/G31</f>
        <v>5.5131964809384156E-2</v>
      </c>
    </row>
    <row r="31" spans="1:9" x14ac:dyDescent="0.15">
      <c r="A31" s="8"/>
      <c r="B31" s="8"/>
      <c r="C31" s="10"/>
      <c r="D31" s="10"/>
      <c r="E31" s="10"/>
      <c r="F31" s="10" t="s">
        <v>22</v>
      </c>
      <c r="G31" s="12">
        <f>SUM(G27:G30)</f>
        <v>4.3001261034047928</v>
      </c>
      <c r="H31" s="13"/>
    </row>
    <row r="33" spans="1:8" x14ac:dyDescent="0.15">
      <c r="A33">
        <f>A18+1</f>
        <v>3</v>
      </c>
      <c r="B33" s="8" t="s">
        <v>18</v>
      </c>
    </row>
    <row r="34" spans="1:8" x14ac:dyDescent="0.15">
      <c r="A34" s="7"/>
      <c r="B34" s="2" t="s">
        <v>17</v>
      </c>
      <c r="C34" s="2" t="s">
        <v>13</v>
      </c>
      <c r="D34" s="2" t="s">
        <v>14</v>
      </c>
      <c r="E34" s="2" t="s">
        <v>15</v>
      </c>
      <c r="F34" s="2" t="s">
        <v>16</v>
      </c>
      <c r="G34" s="8"/>
      <c r="H34" s="8"/>
    </row>
    <row r="35" spans="1:8" x14ac:dyDescent="0.15">
      <c r="A35" s="7"/>
      <c r="B35" s="2" t="s">
        <v>13</v>
      </c>
      <c r="C35" s="2">
        <f t="shared" ref="C35:F38" si="2">C20</f>
        <v>1</v>
      </c>
      <c r="D35" s="2">
        <f t="shared" si="2"/>
        <v>3</v>
      </c>
      <c r="E35" s="2">
        <f t="shared" si="2"/>
        <v>5</v>
      </c>
      <c r="F35" s="2">
        <f t="shared" si="2"/>
        <v>7</v>
      </c>
      <c r="G35" s="8"/>
      <c r="H35" s="8"/>
    </row>
    <row r="36" spans="1:8" x14ac:dyDescent="0.15">
      <c r="A36" s="7"/>
      <c r="B36" s="2" t="s">
        <v>14</v>
      </c>
      <c r="C36" s="2">
        <f t="shared" si="2"/>
        <v>0.33333333333333331</v>
      </c>
      <c r="D36" s="2">
        <f t="shared" si="2"/>
        <v>1</v>
      </c>
      <c r="E36" s="2">
        <f t="shared" si="2"/>
        <v>1</v>
      </c>
      <c r="F36" s="2">
        <f t="shared" si="2"/>
        <v>5</v>
      </c>
      <c r="G36" s="8"/>
      <c r="H36" s="8"/>
    </row>
    <row r="37" spans="1:8" x14ac:dyDescent="0.15">
      <c r="A37" s="7"/>
      <c r="B37" s="2" t="s">
        <v>15</v>
      </c>
      <c r="C37" s="2">
        <f t="shared" si="2"/>
        <v>0.2</v>
      </c>
      <c r="D37" s="2">
        <f t="shared" si="2"/>
        <v>1</v>
      </c>
      <c r="E37" s="2">
        <f t="shared" si="2"/>
        <v>1</v>
      </c>
      <c r="F37" s="2">
        <f t="shared" si="2"/>
        <v>3</v>
      </c>
      <c r="G37" s="8"/>
      <c r="H37" s="8"/>
    </row>
    <row r="38" spans="1:8" x14ac:dyDescent="0.15">
      <c r="A38" s="7"/>
      <c r="B38" s="2" t="s">
        <v>16</v>
      </c>
      <c r="C38" s="2">
        <f t="shared" si="2"/>
        <v>0.14285714285714285</v>
      </c>
      <c r="D38" s="2">
        <f t="shared" si="2"/>
        <v>0.2</v>
      </c>
      <c r="E38" s="2">
        <f t="shared" si="2"/>
        <v>0.33333333333333331</v>
      </c>
      <c r="F38" s="2">
        <f t="shared" si="2"/>
        <v>1</v>
      </c>
      <c r="G38" s="8"/>
      <c r="H38" s="8"/>
    </row>
    <row r="39" spans="1:8" x14ac:dyDescent="0.15">
      <c r="A39" s="8"/>
      <c r="B39" s="8"/>
      <c r="C39" s="8"/>
      <c r="D39" s="8"/>
      <c r="E39" s="8"/>
      <c r="F39" s="8"/>
      <c r="G39" s="8"/>
      <c r="H39" s="8"/>
    </row>
    <row r="40" spans="1:8" x14ac:dyDescent="0.15">
      <c r="A40" s="8"/>
      <c r="B40" s="5" t="str">
        <f>"重み(" &amp; A18 &amp; "回目)"</f>
        <v>重み(2回目)</v>
      </c>
      <c r="C40" s="11">
        <f>H27</f>
        <v>0.58299120234604096</v>
      </c>
      <c r="D40" s="11">
        <f>H28</f>
        <v>0.20205278592375364</v>
      </c>
      <c r="E40" s="11">
        <f>H29</f>
        <v>0.15982404692082108</v>
      </c>
      <c r="F40" s="11">
        <f>H30</f>
        <v>5.5131964809384156E-2</v>
      </c>
      <c r="G40" s="10"/>
      <c r="H40" s="10"/>
    </row>
    <row r="41" spans="1:8" x14ac:dyDescent="0.15">
      <c r="A41" s="8"/>
      <c r="B41" s="4" t="s">
        <v>20</v>
      </c>
      <c r="C41" s="10"/>
      <c r="D41" s="10"/>
      <c r="E41" s="10"/>
      <c r="F41" s="10"/>
      <c r="G41" s="10" t="s">
        <v>21</v>
      </c>
      <c r="H41" s="10" t="str">
        <f xml:space="preserve"> A33 &amp; "回目の重み"</f>
        <v>3回目の重み</v>
      </c>
    </row>
    <row r="42" spans="1:8" x14ac:dyDescent="0.15">
      <c r="A42" s="8"/>
      <c r="B42" s="6" t="str">
        <f>B35</f>
        <v>費用</v>
      </c>
      <c r="C42" s="11">
        <f>C35*C40</f>
        <v>0.58299120234604096</v>
      </c>
      <c r="D42" s="11">
        <f>D35*D40</f>
        <v>0.60615835777126092</v>
      </c>
      <c r="E42" s="11">
        <f>E35*E40</f>
        <v>0.79912023460410542</v>
      </c>
      <c r="F42" s="11">
        <f>F35*F40</f>
        <v>0.3859237536656891</v>
      </c>
      <c r="G42" s="12">
        <f>SUM(C42:F42)</f>
        <v>2.3741935483870962</v>
      </c>
      <c r="H42" s="12">
        <f>G42/G46</f>
        <v>0.58162033755435927</v>
      </c>
    </row>
    <row r="43" spans="1:8" x14ac:dyDescent="0.15">
      <c r="A43" s="8"/>
      <c r="B43" s="6" t="str">
        <f>B36</f>
        <v>施設・環境</v>
      </c>
      <c r="C43" s="11">
        <f>C36*C40</f>
        <v>0.19433040078201363</v>
      </c>
      <c r="D43" s="11">
        <f>D36*D40</f>
        <v>0.20205278592375364</v>
      </c>
      <c r="E43" s="11">
        <f>E36*E40</f>
        <v>0.15982404692082108</v>
      </c>
      <c r="F43" s="11">
        <f>F36*F40</f>
        <v>0.2756598240469208</v>
      </c>
      <c r="G43" s="12">
        <f>SUM(C43:F43)</f>
        <v>0.83186705767350921</v>
      </c>
      <c r="H43" s="12">
        <f>G43/G46</f>
        <v>0.20378742887794787</v>
      </c>
    </row>
    <row r="44" spans="1:8" x14ac:dyDescent="0.15">
      <c r="A44" s="8"/>
      <c r="B44" s="6" t="str">
        <f>B37</f>
        <v>交通の便</v>
      </c>
      <c r="C44" s="11">
        <f>C37*C40</f>
        <v>0.11659824046920819</v>
      </c>
      <c r="D44" s="11">
        <f>D37*D40</f>
        <v>0.20205278592375364</v>
      </c>
      <c r="E44" s="11">
        <f>E37*E40</f>
        <v>0.15982404692082108</v>
      </c>
      <c r="F44" s="11">
        <f>F37*F40</f>
        <v>0.16539589442815247</v>
      </c>
      <c r="G44" s="12">
        <f>SUM(C44:F44)</f>
        <v>0.64387096774193542</v>
      </c>
      <c r="H44" s="12">
        <f>G44/G46</f>
        <v>0.15773290676066593</v>
      </c>
    </row>
    <row r="45" spans="1:8" x14ac:dyDescent="0.15">
      <c r="A45" s="8"/>
      <c r="B45" s="6" t="str">
        <f>B38</f>
        <v>スタッフの態度</v>
      </c>
      <c r="C45" s="11">
        <f>C38*C40</f>
        <v>8.3284457478005849E-2</v>
      </c>
      <c r="D45" s="11">
        <f>D38*D40</f>
        <v>4.0410557184750728E-2</v>
      </c>
      <c r="E45" s="11">
        <f>E38*E40</f>
        <v>5.3274682306940359E-2</v>
      </c>
      <c r="F45" s="11">
        <f>F38*F40</f>
        <v>5.5131964809384156E-2</v>
      </c>
      <c r="G45" s="12">
        <f>SUM(C45:F45)</f>
        <v>0.23210166177908109</v>
      </c>
      <c r="H45" s="12">
        <f>G45/G46</f>
        <v>5.6859326807026954E-2</v>
      </c>
    </row>
    <row r="46" spans="1:8" x14ac:dyDescent="0.15">
      <c r="A46" s="8"/>
      <c r="B46" s="8"/>
      <c r="C46" s="10"/>
      <c r="D46" s="10"/>
      <c r="E46" s="10"/>
      <c r="F46" s="10" t="s">
        <v>22</v>
      </c>
      <c r="G46" s="12">
        <f>SUM(G42:G45)</f>
        <v>4.0820332355816218</v>
      </c>
      <c r="H46" s="13"/>
    </row>
    <row r="48" spans="1:8" x14ac:dyDescent="0.15">
      <c r="A48">
        <f>A33+1</f>
        <v>4</v>
      </c>
      <c r="B48" s="8" t="s">
        <v>18</v>
      </c>
    </row>
    <row r="49" spans="1:8" x14ac:dyDescent="0.15">
      <c r="A49" s="7"/>
      <c r="B49" s="2" t="s">
        <v>17</v>
      </c>
      <c r="C49" s="2" t="s">
        <v>13</v>
      </c>
      <c r="D49" s="2" t="s">
        <v>14</v>
      </c>
      <c r="E49" s="2" t="s">
        <v>15</v>
      </c>
      <c r="F49" s="2" t="s">
        <v>16</v>
      </c>
      <c r="G49" s="8"/>
      <c r="H49" s="8"/>
    </row>
    <row r="50" spans="1:8" x14ac:dyDescent="0.15">
      <c r="A50" s="7"/>
      <c r="B50" s="2" t="s">
        <v>13</v>
      </c>
      <c r="C50" s="2">
        <f t="shared" ref="C50:F53" si="3">C35</f>
        <v>1</v>
      </c>
      <c r="D50" s="2">
        <f t="shared" si="3"/>
        <v>3</v>
      </c>
      <c r="E50" s="2">
        <f t="shared" si="3"/>
        <v>5</v>
      </c>
      <c r="F50" s="2">
        <f t="shared" si="3"/>
        <v>7</v>
      </c>
      <c r="G50" s="8"/>
      <c r="H50" s="8"/>
    </row>
    <row r="51" spans="1:8" x14ac:dyDescent="0.15">
      <c r="A51" s="7"/>
      <c r="B51" s="2" t="s">
        <v>14</v>
      </c>
      <c r="C51" s="2">
        <f t="shared" si="3"/>
        <v>0.33333333333333331</v>
      </c>
      <c r="D51" s="2">
        <f t="shared" si="3"/>
        <v>1</v>
      </c>
      <c r="E51" s="2">
        <f t="shared" si="3"/>
        <v>1</v>
      </c>
      <c r="F51" s="2">
        <f t="shared" si="3"/>
        <v>5</v>
      </c>
      <c r="G51" s="8"/>
      <c r="H51" s="8"/>
    </row>
    <row r="52" spans="1:8" x14ac:dyDescent="0.15">
      <c r="A52" s="7"/>
      <c r="B52" s="2" t="s">
        <v>15</v>
      </c>
      <c r="C52" s="2">
        <f t="shared" si="3"/>
        <v>0.2</v>
      </c>
      <c r="D52" s="2">
        <f t="shared" si="3"/>
        <v>1</v>
      </c>
      <c r="E52" s="2">
        <f t="shared" si="3"/>
        <v>1</v>
      </c>
      <c r="F52" s="2">
        <f t="shared" si="3"/>
        <v>3</v>
      </c>
      <c r="G52" s="8"/>
      <c r="H52" s="8"/>
    </row>
    <row r="53" spans="1:8" x14ac:dyDescent="0.15">
      <c r="A53" s="7"/>
      <c r="B53" s="2" t="s">
        <v>16</v>
      </c>
      <c r="C53" s="2">
        <f t="shared" si="3"/>
        <v>0.14285714285714285</v>
      </c>
      <c r="D53" s="2">
        <f t="shared" si="3"/>
        <v>0.2</v>
      </c>
      <c r="E53" s="2">
        <f t="shared" si="3"/>
        <v>0.33333333333333331</v>
      </c>
      <c r="F53" s="2">
        <f t="shared" si="3"/>
        <v>1</v>
      </c>
      <c r="G53" s="8"/>
      <c r="H53" s="8"/>
    </row>
    <row r="54" spans="1:8" x14ac:dyDescent="0.15">
      <c r="A54" s="8"/>
      <c r="B54" s="8"/>
      <c r="C54" s="8"/>
      <c r="D54" s="8"/>
      <c r="E54" s="8"/>
      <c r="F54" s="8"/>
      <c r="G54" s="8"/>
      <c r="H54" s="8"/>
    </row>
    <row r="55" spans="1:8" x14ac:dyDescent="0.15">
      <c r="A55" s="8"/>
      <c r="B55" s="5" t="str">
        <f>"重み(" &amp; A33 &amp; "回目)"</f>
        <v>重み(3回目)</v>
      </c>
      <c r="C55" s="11">
        <f>H42</f>
        <v>0.58162033755435927</v>
      </c>
      <c r="D55" s="11">
        <f>H43</f>
        <v>0.20378742887794787</v>
      </c>
      <c r="E55" s="11">
        <f>H44</f>
        <v>0.15773290676066593</v>
      </c>
      <c r="F55" s="11">
        <f>H45</f>
        <v>5.6859326807026954E-2</v>
      </c>
      <c r="G55" s="10"/>
      <c r="H55" s="10"/>
    </row>
    <row r="56" spans="1:8" x14ac:dyDescent="0.15">
      <c r="A56" s="8"/>
      <c r="B56" s="4" t="s">
        <v>20</v>
      </c>
      <c r="C56" s="10"/>
      <c r="D56" s="10"/>
      <c r="E56" s="10"/>
      <c r="F56" s="10"/>
      <c r="G56" s="10" t="s">
        <v>21</v>
      </c>
      <c r="H56" s="10" t="str">
        <f xml:space="preserve"> A48 &amp; "回目の重み"</f>
        <v>4回目の重み</v>
      </c>
    </row>
    <row r="57" spans="1:8" x14ac:dyDescent="0.15">
      <c r="A57" s="8"/>
      <c r="B57" s="6" t="str">
        <f>B50</f>
        <v>費用</v>
      </c>
      <c r="C57" s="11">
        <f>C50*C55</f>
        <v>0.58162033755435927</v>
      </c>
      <c r="D57" s="11">
        <f>D50*D55</f>
        <v>0.61136228663384362</v>
      </c>
      <c r="E57" s="11">
        <f>E50*E55</f>
        <v>0.78866453380332957</v>
      </c>
      <c r="F57" s="11">
        <f>F50*F55</f>
        <v>0.3980152876491887</v>
      </c>
      <c r="G57" s="12">
        <f>SUM(C57:F57)</f>
        <v>2.3796624456407214</v>
      </c>
      <c r="H57" s="12">
        <f>G57/G61</f>
        <v>0.58025569603696492</v>
      </c>
    </row>
    <row r="58" spans="1:8" x14ac:dyDescent="0.15">
      <c r="A58" s="8"/>
      <c r="B58" s="6" t="str">
        <f>B51</f>
        <v>施設・環境</v>
      </c>
      <c r="C58" s="11">
        <f>C51*C55</f>
        <v>0.19387344585145308</v>
      </c>
      <c r="D58" s="11">
        <f>D51*D55</f>
        <v>0.20378742887794787</v>
      </c>
      <c r="E58" s="11">
        <f>E51*E55</f>
        <v>0.15773290676066593</v>
      </c>
      <c r="F58" s="11">
        <f>F51*F55</f>
        <v>0.28429663403513478</v>
      </c>
      <c r="G58" s="12">
        <f>SUM(C58:F58)</f>
        <v>0.83969041552520163</v>
      </c>
      <c r="H58" s="12">
        <f>G58/G61</f>
        <v>0.20474968935560803</v>
      </c>
    </row>
    <row r="59" spans="1:8" x14ac:dyDescent="0.15">
      <c r="A59" s="8"/>
      <c r="B59" s="6" t="str">
        <f>B52</f>
        <v>交通の便</v>
      </c>
      <c r="C59" s="11">
        <f>C52*C55</f>
        <v>0.11632406751087186</v>
      </c>
      <c r="D59" s="11">
        <f>D52*D55</f>
        <v>0.20378742887794787</v>
      </c>
      <c r="E59" s="11">
        <f>E52*E55</f>
        <v>0.15773290676066593</v>
      </c>
      <c r="F59" s="11">
        <f>F52*F55</f>
        <v>0.17057798042108085</v>
      </c>
      <c r="G59" s="12">
        <f>SUM(C59:F59)</f>
        <v>0.64842238357056647</v>
      </c>
      <c r="H59" s="12">
        <f>G59/G61</f>
        <v>0.15811098846978772</v>
      </c>
    </row>
    <row r="60" spans="1:8" x14ac:dyDescent="0.15">
      <c r="A60" s="8"/>
      <c r="B60" s="6" t="str">
        <f>B53</f>
        <v>スタッフの態度</v>
      </c>
      <c r="C60" s="11">
        <f>C53*C55</f>
        <v>8.3088619650622753E-2</v>
      </c>
      <c r="D60" s="11">
        <f>D53*D55</f>
        <v>4.0757485775589575E-2</v>
      </c>
      <c r="E60" s="11">
        <f>E53*E55</f>
        <v>5.2577635586888639E-2</v>
      </c>
      <c r="F60" s="11">
        <f>F53*F55</f>
        <v>5.6859326807026954E-2</v>
      </c>
      <c r="G60" s="12">
        <f>SUM(C60:F60)</f>
        <v>0.23328306782012792</v>
      </c>
      <c r="H60" s="12">
        <f>G60/G61</f>
        <v>5.6883626137639143E-2</v>
      </c>
    </row>
    <row r="61" spans="1:8" x14ac:dyDescent="0.15">
      <c r="A61" s="8"/>
      <c r="B61" s="8"/>
      <c r="C61" s="10"/>
      <c r="D61" s="10"/>
      <c r="E61" s="10"/>
      <c r="F61" s="10" t="s">
        <v>22</v>
      </c>
      <c r="G61" s="12">
        <f>SUM(G57:G60)</f>
        <v>4.101058312556618</v>
      </c>
      <c r="H61" s="13"/>
    </row>
    <row r="63" spans="1:8" x14ac:dyDescent="0.15">
      <c r="A63">
        <f>A48+1</f>
        <v>5</v>
      </c>
      <c r="B63" s="8" t="s">
        <v>18</v>
      </c>
    </row>
    <row r="64" spans="1:8" x14ac:dyDescent="0.15">
      <c r="A64" s="7"/>
      <c r="B64" s="2" t="s">
        <v>17</v>
      </c>
      <c r="C64" s="2" t="s">
        <v>13</v>
      </c>
      <c r="D64" s="2" t="s">
        <v>14</v>
      </c>
      <c r="E64" s="2" t="s">
        <v>15</v>
      </c>
      <c r="F64" s="2" t="s">
        <v>16</v>
      </c>
      <c r="G64" s="8"/>
      <c r="H64" s="8"/>
    </row>
    <row r="65" spans="1:8" x14ac:dyDescent="0.15">
      <c r="A65" s="7"/>
      <c r="B65" s="2" t="s">
        <v>13</v>
      </c>
      <c r="C65" s="2">
        <f t="shared" ref="C65:F68" si="4">C50</f>
        <v>1</v>
      </c>
      <c r="D65" s="2">
        <f t="shared" si="4"/>
        <v>3</v>
      </c>
      <c r="E65" s="2">
        <f t="shared" si="4"/>
        <v>5</v>
      </c>
      <c r="F65" s="2">
        <f t="shared" si="4"/>
        <v>7</v>
      </c>
      <c r="G65" s="8"/>
      <c r="H65" s="8"/>
    </row>
    <row r="66" spans="1:8" x14ac:dyDescent="0.15">
      <c r="A66" s="7"/>
      <c r="B66" s="2" t="s">
        <v>14</v>
      </c>
      <c r="C66" s="2">
        <f t="shared" si="4"/>
        <v>0.33333333333333331</v>
      </c>
      <c r="D66" s="2">
        <f t="shared" si="4"/>
        <v>1</v>
      </c>
      <c r="E66" s="2">
        <f t="shared" si="4"/>
        <v>1</v>
      </c>
      <c r="F66" s="2">
        <f t="shared" si="4"/>
        <v>5</v>
      </c>
      <c r="G66" s="8"/>
      <c r="H66" s="8"/>
    </row>
    <row r="67" spans="1:8" x14ac:dyDescent="0.15">
      <c r="A67" s="7"/>
      <c r="B67" s="2" t="s">
        <v>15</v>
      </c>
      <c r="C67" s="2">
        <f t="shared" si="4"/>
        <v>0.2</v>
      </c>
      <c r="D67" s="2">
        <f t="shared" si="4"/>
        <v>1</v>
      </c>
      <c r="E67" s="2">
        <f t="shared" si="4"/>
        <v>1</v>
      </c>
      <c r="F67" s="2">
        <f t="shared" si="4"/>
        <v>3</v>
      </c>
      <c r="G67" s="8"/>
      <c r="H67" s="8"/>
    </row>
    <row r="68" spans="1:8" x14ac:dyDescent="0.15">
      <c r="A68" s="7"/>
      <c r="B68" s="2" t="s">
        <v>16</v>
      </c>
      <c r="C68" s="2">
        <f t="shared" si="4"/>
        <v>0.14285714285714285</v>
      </c>
      <c r="D68" s="2">
        <f t="shared" si="4"/>
        <v>0.2</v>
      </c>
      <c r="E68" s="2">
        <f t="shared" si="4"/>
        <v>0.33333333333333331</v>
      </c>
      <c r="F68" s="2">
        <f t="shared" si="4"/>
        <v>1</v>
      </c>
      <c r="G68" s="8"/>
      <c r="H68" s="8"/>
    </row>
    <row r="69" spans="1:8" x14ac:dyDescent="0.15">
      <c r="A69" s="8"/>
      <c r="B69" s="8"/>
      <c r="C69" s="8"/>
      <c r="D69" s="8"/>
      <c r="E69" s="8"/>
      <c r="F69" s="8"/>
      <c r="G69" s="8"/>
      <c r="H69" s="8"/>
    </row>
    <row r="70" spans="1:8" x14ac:dyDescent="0.15">
      <c r="A70" s="8"/>
      <c r="B70" s="5" t="str">
        <f>"重み(" &amp; A48 &amp; "回目)"</f>
        <v>重み(4回目)</v>
      </c>
      <c r="C70" s="11">
        <f>H57</f>
        <v>0.58025569603696492</v>
      </c>
      <c r="D70" s="11">
        <f>H58</f>
        <v>0.20474968935560803</v>
      </c>
      <c r="E70" s="11">
        <f>H59</f>
        <v>0.15811098846978772</v>
      </c>
      <c r="F70" s="11">
        <f>H60</f>
        <v>5.6883626137639143E-2</v>
      </c>
      <c r="G70" s="10"/>
      <c r="H70" s="10"/>
    </row>
    <row r="71" spans="1:8" x14ac:dyDescent="0.15">
      <c r="A71" s="8"/>
      <c r="B71" s="4" t="s">
        <v>20</v>
      </c>
      <c r="C71" s="10"/>
      <c r="D71" s="10"/>
      <c r="E71" s="10"/>
      <c r="F71" s="10"/>
      <c r="G71" s="10" t="s">
        <v>21</v>
      </c>
      <c r="H71" s="10" t="str">
        <f xml:space="preserve"> A63 &amp; "回目の重み"</f>
        <v>5回目の重み</v>
      </c>
    </row>
    <row r="72" spans="1:8" x14ac:dyDescent="0.15">
      <c r="A72" s="8"/>
      <c r="B72" s="6" t="str">
        <f>B65</f>
        <v>費用</v>
      </c>
      <c r="C72" s="11">
        <f>C65*C70</f>
        <v>0.58025569603696492</v>
      </c>
      <c r="D72" s="11">
        <f>D65*D70</f>
        <v>0.61424906806682411</v>
      </c>
      <c r="E72" s="11">
        <f>E65*E70</f>
        <v>0.79055494234893864</v>
      </c>
      <c r="F72" s="11">
        <f>F65*F70</f>
        <v>0.398185382963474</v>
      </c>
      <c r="G72" s="12">
        <f>SUM(C72:F72)</f>
        <v>2.3832450894162016</v>
      </c>
      <c r="H72" s="12">
        <f>G72/G76</f>
        <v>0.58029758844022994</v>
      </c>
    </row>
    <row r="73" spans="1:8" x14ac:dyDescent="0.15">
      <c r="A73" s="8"/>
      <c r="B73" s="6" t="str">
        <f>B66</f>
        <v>施設・環境</v>
      </c>
      <c r="C73" s="11">
        <f>C66*C70</f>
        <v>0.19341856534565496</v>
      </c>
      <c r="D73" s="11">
        <f>D66*D70</f>
        <v>0.20474968935560803</v>
      </c>
      <c r="E73" s="11">
        <f>E66*E70</f>
        <v>0.15811098846978772</v>
      </c>
      <c r="F73" s="11">
        <f>F66*F70</f>
        <v>0.28441813068819571</v>
      </c>
      <c r="G73" s="12">
        <f>SUM(C73:F73)</f>
        <v>0.84069737385924648</v>
      </c>
      <c r="H73" s="12">
        <f>G73/G76</f>
        <v>0.20470184154583101</v>
      </c>
    </row>
    <row r="74" spans="1:8" x14ac:dyDescent="0.15">
      <c r="A74" s="8"/>
      <c r="B74" s="6" t="str">
        <f>B67</f>
        <v>交通の便</v>
      </c>
      <c r="C74" s="11">
        <f>C67*C70</f>
        <v>0.11605113920739299</v>
      </c>
      <c r="D74" s="11">
        <f>D67*D70</f>
        <v>0.20474968935560803</v>
      </c>
      <c r="E74" s="11">
        <f>E67*E70</f>
        <v>0.15811098846978772</v>
      </c>
      <c r="F74" s="11">
        <f>F67*F70</f>
        <v>0.17065087841291743</v>
      </c>
      <c r="G74" s="12">
        <f>SUM(C74:F74)</f>
        <v>0.64956269544570611</v>
      </c>
      <c r="H74" s="12">
        <f>G74/G76</f>
        <v>0.15816235912195406</v>
      </c>
    </row>
    <row r="75" spans="1:8" x14ac:dyDescent="0.15">
      <c r="A75" s="8"/>
      <c r="B75" s="6" t="str">
        <f>B68</f>
        <v>スタッフの態度</v>
      </c>
      <c r="C75" s="11">
        <f>C68*C70</f>
        <v>8.2893670862423552E-2</v>
      </c>
      <c r="D75" s="11">
        <f>D68*D70</f>
        <v>4.0949937871121611E-2</v>
      </c>
      <c r="E75" s="11">
        <f>E68*E70</f>
        <v>5.2703662823262568E-2</v>
      </c>
      <c r="F75" s="11">
        <f>F68*F70</f>
        <v>5.6883626137639143E-2</v>
      </c>
      <c r="G75" s="12">
        <f>SUM(C75:F75)</f>
        <v>0.23343089769444686</v>
      </c>
      <c r="H75" s="12">
        <f>G75/G76</f>
        <v>5.683821089198493E-2</v>
      </c>
    </row>
    <row r="76" spans="1:8" x14ac:dyDescent="0.15">
      <c r="A76" s="8"/>
      <c r="B76" s="8"/>
      <c r="C76" s="10"/>
      <c r="D76" s="10"/>
      <c r="E76" s="10"/>
      <c r="F76" s="10" t="s">
        <v>22</v>
      </c>
      <c r="G76" s="12">
        <f>SUM(G72:G75)</f>
        <v>4.1069360564156012</v>
      </c>
      <c r="H76" s="13"/>
    </row>
    <row r="78" spans="1:8" x14ac:dyDescent="0.15">
      <c r="A78">
        <f>A63+1</f>
        <v>6</v>
      </c>
      <c r="B78" s="8" t="s">
        <v>18</v>
      </c>
    </row>
    <row r="79" spans="1:8" x14ac:dyDescent="0.15">
      <c r="A79" s="7"/>
      <c r="B79" s="2" t="s">
        <v>17</v>
      </c>
      <c r="C79" s="2" t="s">
        <v>13</v>
      </c>
      <c r="D79" s="2" t="s">
        <v>14</v>
      </c>
      <c r="E79" s="2" t="s">
        <v>15</v>
      </c>
      <c r="F79" s="2" t="s">
        <v>16</v>
      </c>
      <c r="G79" s="8"/>
      <c r="H79" s="8"/>
    </row>
    <row r="80" spans="1:8" x14ac:dyDescent="0.15">
      <c r="A80" s="7"/>
      <c r="B80" s="2" t="s">
        <v>13</v>
      </c>
      <c r="C80" s="2">
        <f t="shared" ref="C80:F83" si="5">C65</f>
        <v>1</v>
      </c>
      <c r="D80" s="2">
        <f t="shared" si="5"/>
        <v>3</v>
      </c>
      <c r="E80" s="2">
        <f t="shared" si="5"/>
        <v>5</v>
      </c>
      <c r="F80" s="2">
        <f t="shared" si="5"/>
        <v>7</v>
      </c>
      <c r="G80" s="8"/>
      <c r="H80" s="8"/>
    </row>
    <row r="81" spans="1:9" x14ac:dyDescent="0.15">
      <c r="A81" s="7"/>
      <c r="B81" s="2" t="s">
        <v>14</v>
      </c>
      <c r="C81" s="2">
        <f t="shared" si="5"/>
        <v>0.33333333333333331</v>
      </c>
      <c r="D81" s="2">
        <f t="shared" si="5"/>
        <v>1</v>
      </c>
      <c r="E81" s="2">
        <f t="shared" si="5"/>
        <v>1</v>
      </c>
      <c r="F81" s="2">
        <f t="shared" si="5"/>
        <v>5</v>
      </c>
      <c r="G81" s="8"/>
      <c r="H81" s="8"/>
    </row>
    <row r="82" spans="1:9" x14ac:dyDescent="0.15">
      <c r="A82" s="7"/>
      <c r="B82" s="2" t="s">
        <v>15</v>
      </c>
      <c r="C82" s="2">
        <f t="shared" si="5"/>
        <v>0.2</v>
      </c>
      <c r="D82" s="2">
        <f t="shared" si="5"/>
        <v>1</v>
      </c>
      <c r="E82" s="2">
        <f t="shared" si="5"/>
        <v>1</v>
      </c>
      <c r="F82" s="2">
        <f t="shared" si="5"/>
        <v>3</v>
      </c>
      <c r="G82" s="8"/>
      <c r="H82" s="8"/>
    </row>
    <row r="83" spans="1:9" x14ac:dyDescent="0.15">
      <c r="A83" s="7"/>
      <c r="B83" s="2" t="s">
        <v>16</v>
      </c>
      <c r="C83" s="2">
        <f t="shared" si="5"/>
        <v>0.14285714285714285</v>
      </c>
      <c r="D83" s="2">
        <f t="shared" si="5"/>
        <v>0.2</v>
      </c>
      <c r="E83" s="2">
        <f t="shared" si="5"/>
        <v>0.33333333333333331</v>
      </c>
      <c r="F83" s="2">
        <f t="shared" si="5"/>
        <v>1</v>
      </c>
      <c r="G83" s="8"/>
      <c r="H83" s="8"/>
    </row>
    <row r="84" spans="1:9" x14ac:dyDescent="0.15">
      <c r="A84" s="8"/>
      <c r="B84" s="8"/>
      <c r="C84" s="8"/>
      <c r="D84" s="8"/>
      <c r="E84" s="8"/>
      <c r="F84" s="8"/>
      <c r="G84" s="8"/>
      <c r="H84" s="8"/>
    </row>
    <row r="85" spans="1:9" x14ac:dyDescent="0.15">
      <c r="A85" s="8"/>
      <c r="B85" s="5" t="str">
        <f>"重み(" &amp; A63 &amp; "回目)"</f>
        <v>重み(5回目)</v>
      </c>
      <c r="C85" s="11">
        <f>H72</f>
        <v>0.58029758844022994</v>
      </c>
      <c r="D85" s="11">
        <f>H73</f>
        <v>0.20470184154583101</v>
      </c>
      <c r="E85" s="11">
        <f>H74</f>
        <v>0.15816235912195406</v>
      </c>
      <c r="F85" s="11">
        <f>H75</f>
        <v>5.683821089198493E-2</v>
      </c>
      <c r="G85" s="10"/>
      <c r="H85" s="10"/>
      <c r="I85" s="14"/>
    </row>
    <row r="86" spans="1:9" x14ac:dyDescent="0.15">
      <c r="A86" s="8"/>
      <c r="B86" s="4" t="s">
        <v>20</v>
      </c>
      <c r="C86" s="10"/>
      <c r="D86" s="10"/>
      <c r="E86" s="10"/>
      <c r="F86" s="10"/>
      <c r="G86" s="10" t="s">
        <v>21</v>
      </c>
      <c r="H86" s="10" t="str">
        <f xml:space="preserve"> A78 &amp; "回目の重み"</f>
        <v>6回目の重み</v>
      </c>
      <c r="I86" s="14"/>
    </row>
    <row r="87" spans="1:9" x14ac:dyDescent="0.15">
      <c r="A87" s="8"/>
      <c r="B87" s="6" t="str">
        <f>B80</f>
        <v>費用</v>
      </c>
      <c r="C87" s="11">
        <f>C80*C85</f>
        <v>0.58029758844022994</v>
      </c>
      <c r="D87" s="11">
        <f>D80*D85</f>
        <v>0.61410552463749302</v>
      </c>
      <c r="E87" s="11">
        <f>E80*E85</f>
        <v>0.79081179560977033</v>
      </c>
      <c r="F87" s="11">
        <f>F80*F85</f>
        <v>0.39786747624389451</v>
      </c>
      <c r="G87" s="12">
        <f>SUM(C87:F87)</f>
        <v>2.383082384931388</v>
      </c>
      <c r="H87" s="12">
        <f>G87/G91</f>
        <v>0.58033265348549901</v>
      </c>
      <c r="I87" s="14"/>
    </row>
    <row r="88" spans="1:9" x14ac:dyDescent="0.15">
      <c r="A88" s="8"/>
      <c r="B88" s="6" t="str">
        <f>B81</f>
        <v>施設・環境</v>
      </c>
      <c r="C88" s="11">
        <f>C81*C85</f>
        <v>0.19343252948007664</v>
      </c>
      <c r="D88" s="11">
        <f>D81*D85</f>
        <v>0.20470184154583101</v>
      </c>
      <c r="E88" s="11">
        <f>E81*E85</f>
        <v>0.15816235912195406</v>
      </c>
      <c r="F88" s="11">
        <f>F81*F85</f>
        <v>0.28419105445992465</v>
      </c>
      <c r="G88" s="12">
        <f>SUM(C88:F88)</f>
        <v>0.84048778460778639</v>
      </c>
      <c r="H88" s="12">
        <f>G88/G91</f>
        <v>0.20467714811195187</v>
      </c>
      <c r="I88" s="14"/>
    </row>
    <row r="89" spans="1:9" x14ac:dyDescent="0.15">
      <c r="A89" s="8"/>
      <c r="B89" s="6" t="str">
        <f>B82</f>
        <v>交通の便</v>
      </c>
      <c r="C89" s="11">
        <f>C82*C85</f>
        <v>0.116059517688046</v>
      </c>
      <c r="D89" s="11">
        <f>D82*D85</f>
        <v>0.20470184154583101</v>
      </c>
      <c r="E89" s="11">
        <f>E82*E85</f>
        <v>0.15816235912195406</v>
      </c>
      <c r="F89" s="11">
        <f>F82*F85</f>
        <v>0.17051463267595479</v>
      </c>
      <c r="G89" s="12">
        <f>SUM(C89:F89)</f>
        <v>0.64943835103178582</v>
      </c>
      <c r="H89" s="12">
        <f>G89/G91</f>
        <v>0.15815243480991714</v>
      </c>
      <c r="I89" s="14"/>
    </row>
    <row r="90" spans="1:9" x14ac:dyDescent="0.15">
      <c r="A90" s="8"/>
      <c r="B90" s="6" t="str">
        <f>B83</f>
        <v>スタッフの態度</v>
      </c>
      <c r="C90" s="11">
        <f>C83*C85</f>
        <v>8.2899655491461416E-2</v>
      </c>
      <c r="D90" s="11">
        <f>D83*D85</f>
        <v>4.0940368309166204E-2</v>
      </c>
      <c r="E90" s="11">
        <f>E83*E85</f>
        <v>5.2720786373984682E-2</v>
      </c>
      <c r="F90" s="11">
        <f>F83*F85</f>
        <v>5.683821089198493E-2</v>
      </c>
      <c r="G90" s="12">
        <f>SUM(C90:F90)</f>
        <v>0.23339902106659721</v>
      </c>
      <c r="H90" s="12">
        <f>G90/G91</f>
        <v>5.6837763592632144E-2</v>
      </c>
      <c r="I90" s="14"/>
    </row>
    <row r="91" spans="1:9" x14ac:dyDescent="0.15">
      <c r="A91" s="8"/>
      <c r="B91" s="8"/>
      <c r="C91" s="10"/>
      <c r="D91" s="10"/>
      <c r="E91" s="10"/>
      <c r="F91" s="10" t="s">
        <v>22</v>
      </c>
      <c r="G91" s="12">
        <f>SUM(G87:G90)</f>
        <v>4.1064075416375569</v>
      </c>
      <c r="H91" s="13"/>
      <c r="I91" s="14"/>
    </row>
    <row r="92" spans="1:9" x14ac:dyDescent="0.15">
      <c r="C92" s="14"/>
      <c r="D92" s="14"/>
      <c r="E92" s="14"/>
      <c r="F92" s="14"/>
      <c r="G92" s="14"/>
      <c r="H92" s="14"/>
      <c r="I92" s="14"/>
    </row>
    <row r="93" spans="1:9" x14ac:dyDescent="0.15">
      <c r="A93">
        <f>A78+1</f>
        <v>7</v>
      </c>
      <c r="B93" s="8" t="s">
        <v>18</v>
      </c>
    </row>
    <row r="94" spans="1:9" x14ac:dyDescent="0.15">
      <c r="A94" s="7"/>
      <c r="B94" s="2" t="s">
        <v>17</v>
      </c>
      <c r="C94" s="2" t="s">
        <v>13</v>
      </c>
      <c r="D94" s="2" t="s">
        <v>14</v>
      </c>
      <c r="E94" s="2" t="s">
        <v>15</v>
      </c>
      <c r="F94" s="2" t="s">
        <v>16</v>
      </c>
      <c r="G94" s="8"/>
      <c r="H94" s="8"/>
    </row>
    <row r="95" spans="1:9" x14ac:dyDescent="0.15">
      <c r="A95" s="7"/>
      <c r="B95" s="2" t="s">
        <v>13</v>
      </c>
      <c r="C95" s="2">
        <f t="shared" ref="C95:F98" si="6">C80</f>
        <v>1</v>
      </c>
      <c r="D95" s="2">
        <f t="shared" si="6"/>
        <v>3</v>
      </c>
      <c r="E95" s="2">
        <f t="shared" si="6"/>
        <v>5</v>
      </c>
      <c r="F95" s="2">
        <f t="shared" si="6"/>
        <v>7</v>
      </c>
      <c r="G95" s="8"/>
      <c r="H95" s="8"/>
    </row>
    <row r="96" spans="1:9" x14ac:dyDescent="0.15">
      <c r="A96" s="7"/>
      <c r="B96" s="2" t="s">
        <v>14</v>
      </c>
      <c r="C96" s="2">
        <f t="shared" si="6"/>
        <v>0.33333333333333331</v>
      </c>
      <c r="D96" s="2">
        <f t="shared" si="6"/>
        <v>1</v>
      </c>
      <c r="E96" s="2">
        <f t="shared" si="6"/>
        <v>1</v>
      </c>
      <c r="F96" s="2">
        <f t="shared" si="6"/>
        <v>5</v>
      </c>
      <c r="G96" s="8"/>
      <c r="H96" s="8"/>
    </row>
    <row r="97" spans="1:8" x14ac:dyDescent="0.15">
      <c r="A97" s="7"/>
      <c r="B97" s="2" t="s">
        <v>15</v>
      </c>
      <c r="C97" s="2">
        <f t="shared" si="6"/>
        <v>0.2</v>
      </c>
      <c r="D97" s="2">
        <f t="shared" si="6"/>
        <v>1</v>
      </c>
      <c r="E97" s="2">
        <f t="shared" si="6"/>
        <v>1</v>
      </c>
      <c r="F97" s="2">
        <f t="shared" si="6"/>
        <v>3</v>
      </c>
      <c r="G97" s="8"/>
      <c r="H97" s="8"/>
    </row>
    <row r="98" spans="1:8" x14ac:dyDescent="0.15">
      <c r="A98" s="7"/>
      <c r="B98" s="2" t="s">
        <v>16</v>
      </c>
      <c r="C98" s="2">
        <f t="shared" si="6"/>
        <v>0.14285714285714285</v>
      </c>
      <c r="D98" s="2">
        <f t="shared" si="6"/>
        <v>0.2</v>
      </c>
      <c r="E98" s="2">
        <f t="shared" si="6"/>
        <v>0.33333333333333331</v>
      </c>
      <c r="F98" s="2">
        <f t="shared" si="6"/>
        <v>1</v>
      </c>
      <c r="G98" s="8"/>
      <c r="H98" s="8"/>
    </row>
    <row r="99" spans="1:8" x14ac:dyDescent="0.15">
      <c r="A99" s="8"/>
      <c r="B99" s="8"/>
      <c r="C99" s="8"/>
      <c r="D99" s="8"/>
      <c r="E99" s="8"/>
      <c r="F99" s="8"/>
      <c r="G99" s="8"/>
      <c r="H99" s="8"/>
    </row>
    <row r="100" spans="1:8" x14ac:dyDescent="0.15">
      <c r="A100" s="8"/>
      <c r="B100" s="5" t="str">
        <f>"重み(" &amp; A78 &amp; "回目)"</f>
        <v>重み(6回目)</v>
      </c>
      <c r="C100" s="11">
        <f>H87</f>
        <v>0.58033265348549901</v>
      </c>
      <c r="D100" s="11">
        <f>H88</f>
        <v>0.20467714811195187</v>
      </c>
      <c r="E100" s="11">
        <f>H89</f>
        <v>0.15815243480991714</v>
      </c>
      <c r="F100" s="11">
        <f>H90</f>
        <v>5.6837763592632144E-2</v>
      </c>
      <c r="G100" s="10"/>
      <c r="H100" s="10"/>
    </row>
    <row r="101" spans="1:8" x14ac:dyDescent="0.15">
      <c r="A101" s="8"/>
      <c r="B101" s="4" t="s">
        <v>20</v>
      </c>
      <c r="C101" s="10"/>
      <c r="D101" s="10"/>
      <c r="E101" s="10"/>
      <c r="F101" s="10"/>
      <c r="G101" s="10" t="s">
        <v>21</v>
      </c>
      <c r="H101" s="10" t="str">
        <f xml:space="preserve"> A93 &amp; "回目の重み"</f>
        <v>7回目の重み</v>
      </c>
    </row>
    <row r="102" spans="1:8" x14ac:dyDescent="0.15">
      <c r="A102" s="8"/>
      <c r="B102" s="6" t="str">
        <f>B95</f>
        <v>費用</v>
      </c>
      <c r="C102" s="11">
        <f>C95*C100</f>
        <v>0.58033265348549901</v>
      </c>
      <c r="D102" s="11">
        <f>D95*D100</f>
        <v>0.61403144433585566</v>
      </c>
      <c r="E102" s="11">
        <f>E95*E100</f>
        <v>0.79076217404958571</v>
      </c>
      <c r="F102" s="11">
        <f>F95*F100</f>
        <v>0.397864345148425</v>
      </c>
      <c r="G102" s="12">
        <f>SUM(C102:F102)</f>
        <v>2.3829906170193658</v>
      </c>
      <c r="H102" s="12">
        <f>G102/G106</f>
        <v>0.58033144305986561</v>
      </c>
    </row>
    <row r="103" spans="1:8" x14ac:dyDescent="0.15">
      <c r="A103" s="8"/>
      <c r="B103" s="6" t="str">
        <f>B96</f>
        <v>施設・環境</v>
      </c>
      <c r="C103" s="11">
        <f>C96*C100</f>
        <v>0.19344421782849966</v>
      </c>
      <c r="D103" s="11">
        <f>D96*D100</f>
        <v>0.20467714811195187</v>
      </c>
      <c r="E103" s="11">
        <f>E96*E100</f>
        <v>0.15815243480991714</v>
      </c>
      <c r="F103" s="11">
        <f>F96*F100</f>
        <v>0.2841888179631607</v>
      </c>
      <c r="G103" s="12">
        <f>SUM(C103:F103)</f>
        <v>0.84046261871352934</v>
      </c>
      <c r="H103" s="12">
        <f>G103/G106</f>
        <v>0.20467847454891272</v>
      </c>
    </row>
    <row r="104" spans="1:8" x14ac:dyDescent="0.15">
      <c r="A104" s="8"/>
      <c r="B104" s="6" t="str">
        <f>B97</f>
        <v>交通の便</v>
      </c>
      <c r="C104" s="11">
        <f>C97*C100</f>
        <v>0.11606653069709981</v>
      </c>
      <c r="D104" s="11">
        <f>D97*D100</f>
        <v>0.20467714811195187</v>
      </c>
      <c r="E104" s="11">
        <f>E97*E100</f>
        <v>0.15815243480991714</v>
      </c>
      <c r="F104" s="11">
        <f>F97*F100</f>
        <v>0.17051329077789643</v>
      </c>
      <c r="G104" s="12">
        <f>SUM(C104:F104)</f>
        <v>0.64940940439686523</v>
      </c>
      <c r="H104" s="12">
        <f>G104/G106</f>
        <v>0.15815114591666807</v>
      </c>
    </row>
    <row r="105" spans="1:8" x14ac:dyDescent="0.15">
      <c r="A105" s="8"/>
      <c r="B105" s="6" t="str">
        <f>B98</f>
        <v>スタッフの態度</v>
      </c>
      <c r="C105" s="11">
        <f>C98*C100</f>
        <v>8.2904664783642709E-2</v>
      </c>
      <c r="D105" s="11">
        <f>D98*D100</f>
        <v>4.0935429622390378E-2</v>
      </c>
      <c r="E105" s="11">
        <f>E98*E100</f>
        <v>5.2717478269972376E-2</v>
      </c>
      <c r="F105" s="11">
        <f>F98*F100</f>
        <v>5.6837763592632144E-2</v>
      </c>
      <c r="G105" s="12">
        <f>SUM(C105:F105)</f>
        <v>0.23339533626863762</v>
      </c>
      <c r="H105" s="12">
        <f>G105/G106</f>
        <v>5.6838936474553618E-2</v>
      </c>
    </row>
    <row r="106" spans="1:8" x14ac:dyDescent="0.15">
      <c r="A106" s="8"/>
      <c r="B106" s="8"/>
      <c r="C106" s="10"/>
      <c r="D106" s="10"/>
      <c r="E106" s="10"/>
      <c r="F106" s="10" t="s">
        <v>22</v>
      </c>
      <c r="G106" s="12">
        <f>SUM(G102:G105)</f>
        <v>4.106257976398398</v>
      </c>
      <c r="H106" s="13"/>
    </row>
    <row r="107" spans="1:8" x14ac:dyDescent="0.15">
      <c r="C107" s="14"/>
      <c r="D107" s="14"/>
      <c r="E107" s="14"/>
      <c r="F107" s="14"/>
      <c r="G107" s="14"/>
      <c r="H107" s="14"/>
    </row>
    <row r="108" spans="1:8" x14ac:dyDescent="0.15">
      <c r="A108">
        <f>A93+1</f>
        <v>8</v>
      </c>
      <c r="B108" s="8" t="s">
        <v>18</v>
      </c>
    </row>
    <row r="109" spans="1:8" x14ac:dyDescent="0.15">
      <c r="A109" s="7"/>
      <c r="B109" s="2" t="s">
        <v>17</v>
      </c>
      <c r="C109" s="2" t="s">
        <v>13</v>
      </c>
      <c r="D109" s="2" t="s">
        <v>14</v>
      </c>
      <c r="E109" s="2" t="s">
        <v>15</v>
      </c>
      <c r="F109" s="2" t="s">
        <v>16</v>
      </c>
      <c r="G109" s="8"/>
      <c r="H109" s="8"/>
    </row>
    <row r="110" spans="1:8" x14ac:dyDescent="0.15">
      <c r="A110" s="7"/>
      <c r="B110" s="2" t="s">
        <v>13</v>
      </c>
      <c r="C110" s="2">
        <f t="shared" ref="C110:F113" si="7">C95</f>
        <v>1</v>
      </c>
      <c r="D110" s="2">
        <f t="shared" si="7"/>
        <v>3</v>
      </c>
      <c r="E110" s="2">
        <f t="shared" si="7"/>
        <v>5</v>
      </c>
      <c r="F110" s="2">
        <f t="shared" si="7"/>
        <v>7</v>
      </c>
      <c r="G110" s="8"/>
      <c r="H110" s="8"/>
    </row>
    <row r="111" spans="1:8" x14ac:dyDescent="0.15">
      <c r="A111" s="7"/>
      <c r="B111" s="2" t="s">
        <v>14</v>
      </c>
      <c r="C111" s="2">
        <f t="shared" si="7"/>
        <v>0.33333333333333331</v>
      </c>
      <c r="D111" s="2">
        <f t="shared" si="7"/>
        <v>1</v>
      </c>
      <c r="E111" s="2">
        <f t="shared" si="7"/>
        <v>1</v>
      </c>
      <c r="F111" s="2">
        <f t="shared" si="7"/>
        <v>5</v>
      </c>
      <c r="G111" s="8"/>
      <c r="H111" s="8"/>
    </row>
    <row r="112" spans="1:8" x14ac:dyDescent="0.15">
      <c r="A112" s="7"/>
      <c r="B112" s="2" t="s">
        <v>15</v>
      </c>
      <c r="C112" s="2">
        <f t="shared" si="7"/>
        <v>0.2</v>
      </c>
      <c r="D112" s="2">
        <f t="shared" si="7"/>
        <v>1</v>
      </c>
      <c r="E112" s="2">
        <f t="shared" si="7"/>
        <v>1</v>
      </c>
      <c r="F112" s="2">
        <f t="shared" si="7"/>
        <v>3</v>
      </c>
      <c r="G112" s="8"/>
      <c r="H112" s="8"/>
    </row>
    <row r="113" spans="1:8" x14ac:dyDescent="0.15">
      <c r="A113" s="7"/>
      <c r="B113" s="2" t="s">
        <v>16</v>
      </c>
      <c r="C113" s="2">
        <f t="shared" si="7"/>
        <v>0.14285714285714285</v>
      </c>
      <c r="D113" s="2">
        <f t="shared" si="7"/>
        <v>0.2</v>
      </c>
      <c r="E113" s="2">
        <f t="shared" si="7"/>
        <v>0.33333333333333331</v>
      </c>
      <c r="F113" s="2">
        <f t="shared" si="7"/>
        <v>1</v>
      </c>
      <c r="G113" s="8"/>
      <c r="H113" s="8"/>
    </row>
    <row r="114" spans="1:8" x14ac:dyDescent="0.15">
      <c r="A114" s="8"/>
      <c r="B114" s="8"/>
      <c r="C114" s="8"/>
      <c r="D114" s="8"/>
      <c r="E114" s="8"/>
      <c r="F114" s="8"/>
      <c r="G114" s="8"/>
      <c r="H114" s="8"/>
    </row>
    <row r="115" spans="1:8" x14ac:dyDescent="0.15">
      <c r="A115" s="8"/>
      <c r="B115" s="5" t="str">
        <f>"重み(" &amp; A93 &amp; "回目)"</f>
        <v>重み(7回目)</v>
      </c>
      <c r="C115" s="11">
        <f>H102</f>
        <v>0.58033144305986561</v>
      </c>
      <c r="D115" s="11">
        <f>H103</f>
        <v>0.20467847454891272</v>
      </c>
      <c r="E115" s="11">
        <f>H104</f>
        <v>0.15815114591666807</v>
      </c>
      <c r="F115" s="11">
        <f>H105</f>
        <v>5.6838936474553618E-2</v>
      </c>
      <c r="G115" s="10"/>
      <c r="H115" s="10"/>
    </row>
    <row r="116" spans="1:8" x14ac:dyDescent="0.15">
      <c r="A116" s="8"/>
      <c r="B116" s="4" t="s">
        <v>20</v>
      </c>
      <c r="C116" s="10"/>
      <c r="D116" s="10"/>
      <c r="E116" s="10"/>
      <c r="F116" s="10"/>
      <c r="G116" s="10" t="s">
        <v>21</v>
      </c>
      <c r="H116" s="10" t="str">
        <f xml:space="preserve"> A108 &amp; "回目の重み"</f>
        <v>8回目の重み</v>
      </c>
    </row>
    <row r="117" spans="1:8" x14ac:dyDescent="0.15">
      <c r="A117" s="8"/>
      <c r="B117" s="6" t="str">
        <f>B110</f>
        <v>費用</v>
      </c>
      <c r="C117" s="11">
        <f>C110*C115</f>
        <v>0.58033144305986561</v>
      </c>
      <c r="D117" s="11">
        <f>D110*D115</f>
        <v>0.61403542364673813</v>
      </c>
      <c r="E117" s="11">
        <f>E110*E115</f>
        <v>0.79075572958334028</v>
      </c>
      <c r="F117" s="11">
        <f>F110*F115</f>
        <v>0.39787255532187532</v>
      </c>
      <c r="G117" s="12">
        <f>SUM(C117:F117)</f>
        <v>2.3829951516118193</v>
      </c>
      <c r="H117" s="12">
        <f>G117/G121</f>
        <v>0.58033054294184983</v>
      </c>
    </row>
    <row r="118" spans="1:8" x14ac:dyDescent="0.15">
      <c r="A118" s="8"/>
      <c r="B118" s="6" t="str">
        <f>B111</f>
        <v>施設・環境</v>
      </c>
      <c r="C118" s="11">
        <f>C111*C115</f>
        <v>0.19344381435328853</v>
      </c>
      <c r="D118" s="11">
        <f>D111*D115</f>
        <v>0.20467847454891272</v>
      </c>
      <c r="E118" s="11">
        <f>E111*E115</f>
        <v>0.15815114591666807</v>
      </c>
      <c r="F118" s="11">
        <f>F111*F115</f>
        <v>0.28419468237276807</v>
      </c>
      <c r="G118" s="12">
        <f>SUM(C118:F118)</f>
        <v>0.8404681171916375</v>
      </c>
      <c r="H118" s="12">
        <f>G118/G121</f>
        <v>0.20467910664662137</v>
      </c>
    </row>
    <row r="119" spans="1:8" x14ac:dyDescent="0.15">
      <c r="A119" s="8"/>
      <c r="B119" s="6" t="str">
        <f>B112</f>
        <v>交通の便</v>
      </c>
      <c r="C119" s="11">
        <f>C112*C115</f>
        <v>0.11606628861197313</v>
      </c>
      <c r="D119" s="11">
        <f>D112*D115</f>
        <v>0.20467847454891272</v>
      </c>
      <c r="E119" s="11">
        <f>E112*E115</f>
        <v>0.15815114591666807</v>
      </c>
      <c r="F119" s="11">
        <f>F112*F115</f>
        <v>0.17051680942366085</v>
      </c>
      <c r="G119" s="12">
        <f>SUM(C119:F119)</f>
        <v>0.64941271850121474</v>
      </c>
      <c r="H119" s="12">
        <f>G119/G121</f>
        <v>0.1581514067564263</v>
      </c>
    </row>
    <row r="120" spans="1:8" x14ac:dyDescent="0.15">
      <c r="A120" s="8"/>
      <c r="B120" s="6" t="str">
        <f>B113</f>
        <v>スタッフの態度</v>
      </c>
      <c r="C120" s="11">
        <f>C113*C115</f>
        <v>8.2904491865695082E-2</v>
      </c>
      <c r="D120" s="11">
        <f>D113*D115</f>
        <v>4.093569490978255E-2</v>
      </c>
      <c r="E120" s="11">
        <f>E113*E115</f>
        <v>5.2717048638889354E-2</v>
      </c>
      <c r="F120" s="11">
        <f>F113*F115</f>
        <v>5.6838936474553618E-2</v>
      </c>
      <c r="G120" s="12">
        <f>SUM(C120:F120)</f>
        <v>0.23339617188892062</v>
      </c>
      <c r="H120" s="12">
        <f>G120/G121</f>
        <v>5.6838943655102489E-2</v>
      </c>
    </row>
    <row r="121" spans="1:8" x14ac:dyDescent="0.15">
      <c r="A121" s="8"/>
      <c r="B121" s="8"/>
      <c r="C121" s="10"/>
      <c r="D121" s="10"/>
      <c r="E121" s="10"/>
      <c r="F121" s="10" t="s">
        <v>22</v>
      </c>
      <c r="G121" s="12">
        <f>SUM(G117:G120)</f>
        <v>4.1062721591935922</v>
      </c>
      <c r="H121" s="13"/>
    </row>
    <row r="122" spans="1:8" x14ac:dyDescent="0.15">
      <c r="C122" s="14"/>
      <c r="D122" s="14"/>
      <c r="E122" s="14"/>
      <c r="F122" s="14"/>
      <c r="G122" s="14"/>
      <c r="H122" s="14"/>
    </row>
    <row r="123" spans="1:8" x14ac:dyDescent="0.15">
      <c r="A123">
        <f>A108+1</f>
        <v>9</v>
      </c>
      <c r="B123" s="8" t="s">
        <v>18</v>
      </c>
    </row>
    <row r="124" spans="1:8" x14ac:dyDescent="0.15">
      <c r="A124" s="7"/>
      <c r="B124" s="2" t="s">
        <v>17</v>
      </c>
      <c r="C124" s="2" t="s">
        <v>13</v>
      </c>
      <c r="D124" s="2" t="s">
        <v>14</v>
      </c>
      <c r="E124" s="2" t="s">
        <v>15</v>
      </c>
      <c r="F124" s="2" t="s">
        <v>16</v>
      </c>
      <c r="G124" s="8"/>
      <c r="H124" s="8"/>
    </row>
    <row r="125" spans="1:8" x14ac:dyDescent="0.15">
      <c r="A125" s="7"/>
      <c r="B125" s="2" t="s">
        <v>13</v>
      </c>
      <c r="C125" s="2">
        <f t="shared" ref="C125:F128" si="8">C110</f>
        <v>1</v>
      </c>
      <c r="D125" s="2">
        <f t="shared" si="8"/>
        <v>3</v>
      </c>
      <c r="E125" s="2">
        <f t="shared" si="8"/>
        <v>5</v>
      </c>
      <c r="F125" s="2">
        <f t="shared" si="8"/>
        <v>7</v>
      </c>
      <c r="G125" s="8"/>
      <c r="H125" s="8"/>
    </row>
    <row r="126" spans="1:8" x14ac:dyDescent="0.15">
      <c r="A126" s="7"/>
      <c r="B126" s="2" t="s">
        <v>14</v>
      </c>
      <c r="C126" s="2">
        <f t="shared" si="8"/>
        <v>0.33333333333333331</v>
      </c>
      <c r="D126" s="2">
        <f t="shared" si="8"/>
        <v>1</v>
      </c>
      <c r="E126" s="2">
        <f t="shared" si="8"/>
        <v>1</v>
      </c>
      <c r="F126" s="2">
        <f t="shared" si="8"/>
        <v>5</v>
      </c>
      <c r="G126" s="8"/>
      <c r="H126" s="8"/>
    </row>
    <row r="127" spans="1:8" x14ac:dyDescent="0.15">
      <c r="A127" s="7"/>
      <c r="B127" s="2" t="s">
        <v>15</v>
      </c>
      <c r="C127" s="2">
        <f t="shared" si="8"/>
        <v>0.2</v>
      </c>
      <c r="D127" s="2">
        <f t="shared" si="8"/>
        <v>1</v>
      </c>
      <c r="E127" s="2">
        <f t="shared" si="8"/>
        <v>1</v>
      </c>
      <c r="F127" s="2">
        <f t="shared" si="8"/>
        <v>3</v>
      </c>
      <c r="G127" s="8"/>
      <c r="H127" s="8"/>
    </row>
    <row r="128" spans="1:8" x14ac:dyDescent="0.15">
      <c r="A128" s="7"/>
      <c r="B128" s="2" t="s">
        <v>16</v>
      </c>
      <c r="C128" s="2">
        <f t="shared" si="8"/>
        <v>0.14285714285714285</v>
      </c>
      <c r="D128" s="2">
        <f t="shared" si="8"/>
        <v>0.2</v>
      </c>
      <c r="E128" s="2">
        <f t="shared" si="8"/>
        <v>0.33333333333333331</v>
      </c>
      <c r="F128" s="2">
        <f t="shared" si="8"/>
        <v>1</v>
      </c>
      <c r="G128" s="8"/>
      <c r="H128" s="8"/>
    </row>
    <row r="129" spans="1:8" x14ac:dyDescent="0.15">
      <c r="A129" s="8"/>
      <c r="B129" s="8"/>
      <c r="C129" s="8"/>
      <c r="D129" s="8"/>
      <c r="E129" s="8"/>
      <c r="F129" s="8"/>
      <c r="G129" s="8"/>
      <c r="H129" s="8"/>
    </row>
    <row r="130" spans="1:8" x14ac:dyDescent="0.15">
      <c r="A130" s="8"/>
      <c r="B130" s="5" t="str">
        <f>"重み(" &amp; A108 &amp; "回目)"</f>
        <v>重み(8回目)</v>
      </c>
      <c r="C130" s="11">
        <f>H117</f>
        <v>0.58033054294184983</v>
      </c>
      <c r="D130" s="11">
        <f>H118</f>
        <v>0.20467910664662137</v>
      </c>
      <c r="E130" s="11">
        <f>H119</f>
        <v>0.1581514067564263</v>
      </c>
      <c r="F130" s="11">
        <f>H120</f>
        <v>5.6838943655102489E-2</v>
      </c>
      <c r="G130" s="10"/>
      <c r="H130" s="10"/>
    </row>
    <row r="131" spans="1:8" x14ac:dyDescent="0.15">
      <c r="A131" s="8"/>
      <c r="B131" s="4" t="s">
        <v>20</v>
      </c>
      <c r="C131" s="10"/>
      <c r="D131" s="10"/>
      <c r="E131" s="10"/>
      <c r="F131" s="10"/>
      <c r="G131" s="10" t="s">
        <v>21</v>
      </c>
      <c r="H131" s="10" t="str">
        <f xml:space="preserve"> A123 &amp; "回目の重み"</f>
        <v>9回目の重み</v>
      </c>
    </row>
    <row r="132" spans="1:8" x14ac:dyDescent="0.15">
      <c r="A132" s="8"/>
      <c r="B132" s="6" t="str">
        <f>B125</f>
        <v>費用</v>
      </c>
      <c r="C132" s="11">
        <f>C125*C130</f>
        <v>0.58033054294184983</v>
      </c>
      <c r="D132" s="11">
        <f>D125*D130</f>
        <v>0.6140373199398641</v>
      </c>
      <c r="E132" s="11">
        <f>E125*E130</f>
        <v>0.79075703378213147</v>
      </c>
      <c r="F132" s="11">
        <f>F125*F130</f>
        <v>0.39787260558571741</v>
      </c>
      <c r="G132" s="12">
        <f>SUM(C132:F132)</f>
        <v>2.3829975022495629</v>
      </c>
      <c r="H132" s="12">
        <f>G132/G136</f>
        <v>0.58033057751947892</v>
      </c>
    </row>
    <row r="133" spans="1:8" x14ac:dyDescent="0.15">
      <c r="A133" s="8"/>
      <c r="B133" s="6" t="str">
        <f>B126</f>
        <v>施設・環境</v>
      </c>
      <c r="C133" s="11">
        <f>C126*C130</f>
        <v>0.19344351431394993</v>
      </c>
      <c r="D133" s="11">
        <f>D126*D130</f>
        <v>0.20467910664662137</v>
      </c>
      <c r="E133" s="11">
        <f>E126*E130</f>
        <v>0.1581514067564263</v>
      </c>
      <c r="F133" s="11">
        <f>F126*F130</f>
        <v>0.28419471827551246</v>
      </c>
      <c r="G133" s="12">
        <f>SUM(C133:F133)</f>
        <v>0.84046874599250998</v>
      </c>
      <c r="H133" s="12">
        <f>G133/G136</f>
        <v>0.2046790700739162</v>
      </c>
    </row>
    <row r="134" spans="1:8" x14ac:dyDescent="0.15">
      <c r="A134" s="8"/>
      <c r="B134" s="6" t="str">
        <f>B127</f>
        <v>交通の便</v>
      </c>
      <c r="C134" s="11">
        <f>C127*C130</f>
        <v>0.11606610858836997</v>
      </c>
      <c r="D134" s="11">
        <f>D127*D130</f>
        <v>0.20467910664662137</v>
      </c>
      <c r="E134" s="11">
        <f>E127*E130</f>
        <v>0.1581514067564263</v>
      </c>
      <c r="F134" s="11">
        <f>F127*F130</f>
        <v>0.17051683096530745</v>
      </c>
      <c r="G134" s="12">
        <f>SUM(C134:F134)</f>
        <v>0.64941345295672503</v>
      </c>
      <c r="H134" s="12">
        <f>G134/G136</f>
        <v>0.15815143903739873</v>
      </c>
    </row>
    <row r="135" spans="1:8" x14ac:dyDescent="0.15">
      <c r="A135" s="8"/>
      <c r="B135" s="6" t="str">
        <f>B128</f>
        <v>スタッフの態度</v>
      </c>
      <c r="C135" s="11">
        <f>C128*C130</f>
        <v>8.290436327740712E-2</v>
      </c>
      <c r="D135" s="11">
        <f>D128*D130</f>
        <v>4.0935821329324273E-2</v>
      </c>
      <c r="E135" s="11">
        <f>E128*E130</f>
        <v>5.271713558547543E-2</v>
      </c>
      <c r="F135" s="11">
        <f>F128*F130</f>
        <v>5.6838943655102489E-2</v>
      </c>
      <c r="G135" s="12">
        <f>SUM(C135:F135)</f>
        <v>0.23339626384730933</v>
      </c>
      <c r="H135" s="12">
        <f>G135/G136</f>
        <v>5.6838913369206212E-2</v>
      </c>
    </row>
    <row r="136" spans="1:8" x14ac:dyDescent="0.15">
      <c r="A136" s="8"/>
      <c r="B136" s="8"/>
      <c r="C136" s="10"/>
      <c r="D136" s="10"/>
      <c r="E136" s="10"/>
      <c r="F136" s="10" t="s">
        <v>22</v>
      </c>
      <c r="G136" s="12">
        <f>SUM(G132:G135)</f>
        <v>4.1062759650461071</v>
      </c>
      <c r="H136" s="13"/>
    </row>
    <row r="137" spans="1:8" x14ac:dyDescent="0.15">
      <c r="C137" s="14"/>
      <c r="D137" s="14"/>
      <c r="E137" s="14"/>
      <c r="F137" s="14"/>
      <c r="G137" s="14"/>
      <c r="H137" s="14"/>
    </row>
    <row r="138" spans="1:8" x14ac:dyDescent="0.15">
      <c r="A138">
        <f>A123+1</f>
        <v>10</v>
      </c>
      <c r="B138" s="8" t="s">
        <v>18</v>
      </c>
    </row>
    <row r="139" spans="1:8" x14ac:dyDescent="0.15">
      <c r="A139" s="7"/>
      <c r="B139" s="2" t="s">
        <v>17</v>
      </c>
      <c r="C139" s="2" t="s">
        <v>13</v>
      </c>
      <c r="D139" s="2" t="s">
        <v>14</v>
      </c>
      <c r="E139" s="2" t="s">
        <v>15</v>
      </c>
      <c r="F139" s="2" t="s">
        <v>16</v>
      </c>
      <c r="G139" s="8"/>
      <c r="H139" s="8"/>
    </row>
    <row r="140" spans="1:8" x14ac:dyDescent="0.15">
      <c r="A140" s="7"/>
      <c r="B140" s="2" t="s">
        <v>13</v>
      </c>
      <c r="C140" s="2">
        <f t="shared" ref="C140:F143" si="9">C125</f>
        <v>1</v>
      </c>
      <c r="D140" s="2">
        <f t="shared" si="9"/>
        <v>3</v>
      </c>
      <c r="E140" s="2">
        <f t="shared" si="9"/>
        <v>5</v>
      </c>
      <c r="F140" s="2">
        <f t="shared" si="9"/>
        <v>7</v>
      </c>
      <c r="G140" s="8"/>
      <c r="H140" s="8"/>
    </row>
    <row r="141" spans="1:8" x14ac:dyDescent="0.15">
      <c r="A141" s="7"/>
      <c r="B141" s="2" t="s">
        <v>14</v>
      </c>
      <c r="C141" s="2">
        <f t="shared" si="9"/>
        <v>0.33333333333333331</v>
      </c>
      <c r="D141" s="2">
        <f t="shared" si="9"/>
        <v>1</v>
      </c>
      <c r="E141" s="2">
        <f t="shared" si="9"/>
        <v>1</v>
      </c>
      <c r="F141" s="2">
        <f t="shared" si="9"/>
        <v>5</v>
      </c>
      <c r="G141" s="8"/>
      <c r="H141" s="8"/>
    </row>
    <row r="142" spans="1:8" x14ac:dyDescent="0.15">
      <c r="A142" s="7"/>
      <c r="B142" s="2" t="s">
        <v>15</v>
      </c>
      <c r="C142" s="2">
        <f t="shared" si="9"/>
        <v>0.2</v>
      </c>
      <c r="D142" s="2">
        <f t="shared" si="9"/>
        <v>1</v>
      </c>
      <c r="E142" s="2">
        <f t="shared" si="9"/>
        <v>1</v>
      </c>
      <c r="F142" s="2">
        <f t="shared" si="9"/>
        <v>3</v>
      </c>
      <c r="G142" s="8"/>
      <c r="H142" s="8"/>
    </row>
    <row r="143" spans="1:8" x14ac:dyDescent="0.15">
      <c r="A143" s="7"/>
      <c r="B143" s="2" t="s">
        <v>16</v>
      </c>
      <c r="C143" s="2">
        <f t="shared" si="9"/>
        <v>0.14285714285714285</v>
      </c>
      <c r="D143" s="2">
        <f t="shared" si="9"/>
        <v>0.2</v>
      </c>
      <c r="E143" s="2">
        <f t="shared" si="9"/>
        <v>0.33333333333333331</v>
      </c>
      <c r="F143" s="2">
        <f t="shared" si="9"/>
        <v>1</v>
      </c>
      <c r="G143" s="8"/>
      <c r="H143" s="8"/>
    </row>
    <row r="144" spans="1:8" x14ac:dyDescent="0.15">
      <c r="A144" s="8"/>
      <c r="B144" s="8"/>
      <c r="C144" s="8"/>
      <c r="D144" s="8"/>
      <c r="E144" s="8"/>
      <c r="F144" s="8"/>
      <c r="G144" s="8"/>
      <c r="H144" s="8"/>
    </row>
    <row r="145" spans="1:8" x14ac:dyDescent="0.15">
      <c r="A145" s="8"/>
      <c r="B145" s="5" t="str">
        <f>"重み(" &amp; A123 &amp; "回目)"</f>
        <v>重み(9回目)</v>
      </c>
      <c r="C145" s="11">
        <f>H132</f>
        <v>0.58033057751947892</v>
      </c>
      <c r="D145" s="11">
        <f>H133</f>
        <v>0.2046790700739162</v>
      </c>
      <c r="E145" s="11">
        <f>H134</f>
        <v>0.15815143903739873</v>
      </c>
      <c r="F145" s="11">
        <f>H135</f>
        <v>5.6838913369206212E-2</v>
      </c>
      <c r="G145" s="10"/>
      <c r="H145" s="10"/>
    </row>
    <row r="146" spans="1:8" x14ac:dyDescent="0.15">
      <c r="A146" s="8"/>
      <c r="B146" s="4" t="s">
        <v>20</v>
      </c>
      <c r="C146" s="10"/>
      <c r="D146" s="10"/>
      <c r="E146" s="10"/>
      <c r="F146" s="10"/>
      <c r="G146" s="10" t="s">
        <v>21</v>
      </c>
      <c r="H146" s="10" t="str">
        <f xml:space="preserve"> A138 &amp; "回目の重み"</f>
        <v>10回目の重み</v>
      </c>
    </row>
    <row r="147" spans="1:8" x14ac:dyDescent="0.15">
      <c r="A147" s="8"/>
      <c r="B147" s="6" t="str">
        <f>B140</f>
        <v>費用</v>
      </c>
      <c r="C147" s="11">
        <f>C140*C145</f>
        <v>0.58033057751947892</v>
      </c>
      <c r="D147" s="11">
        <f>D140*D145</f>
        <v>0.61403721022174862</v>
      </c>
      <c r="E147" s="11">
        <f>E140*E145</f>
        <v>0.79075719518699361</v>
      </c>
      <c r="F147" s="11">
        <f>F140*F145</f>
        <v>0.39787239358444348</v>
      </c>
      <c r="G147" s="12">
        <f>SUM(C147:F147)</f>
        <v>2.3829973765126646</v>
      </c>
      <c r="H147" s="12">
        <f>G147/G151</f>
        <v>0.58033060061275643</v>
      </c>
    </row>
    <row r="148" spans="1:8" x14ac:dyDescent="0.15">
      <c r="A148" s="8"/>
      <c r="B148" s="6" t="str">
        <f>B141</f>
        <v>施設・環境</v>
      </c>
      <c r="C148" s="11">
        <f>C141*C145</f>
        <v>0.1934435258398263</v>
      </c>
      <c r="D148" s="11">
        <f>D141*D145</f>
        <v>0.2046790700739162</v>
      </c>
      <c r="E148" s="11">
        <f>E141*E145</f>
        <v>0.15815143903739873</v>
      </c>
      <c r="F148" s="11">
        <f>F141*F145</f>
        <v>0.28419456684603106</v>
      </c>
      <c r="G148" s="12">
        <f>SUM(C148:F148)</f>
        <v>0.84046860179717231</v>
      </c>
      <c r="H148" s="12">
        <f>G148/G151</f>
        <v>0.20467905390265309</v>
      </c>
    </row>
    <row r="149" spans="1:8" x14ac:dyDescent="0.15">
      <c r="A149" s="8"/>
      <c r="B149" s="6" t="str">
        <f>B142</f>
        <v>交通の便</v>
      </c>
      <c r="C149" s="11">
        <f>C142*C145</f>
        <v>0.11606611550389578</v>
      </c>
      <c r="D149" s="11">
        <f>D142*D145</f>
        <v>0.2046790700739162</v>
      </c>
      <c r="E149" s="11">
        <f>E142*E145</f>
        <v>0.15815143903739873</v>
      </c>
      <c r="F149" s="11">
        <f>F142*F145</f>
        <v>0.17051674010761864</v>
      </c>
      <c r="G149" s="12">
        <f>SUM(C149:F149)</f>
        <v>0.64941336472282929</v>
      </c>
      <c r="H149" s="12">
        <f>G149/G151</f>
        <v>0.15815143218792696</v>
      </c>
    </row>
    <row r="150" spans="1:8" x14ac:dyDescent="0.15">
      <c r="A150" s="8"/>
      <c r="B150" s="6" t="str">
        <f>B143</f>
        <v>スタッフの態度</v>
      </c>
      <c r="C150" s="11">
        <f>C143*C145</f>
        <v>8.2904368217068411E-2</v>
      </c>
      <c r="D150" s="11">
        <f>D143*D145</f>
        <v>4.0935814014783245E-2</v>
      </c>
      <c r="E150" s="11">
        <f>E143*E145</f>
        <v>5.2717146345799576E-2</v>
      </c>
      <c r="F150" s="11">
        <f>F143*F145</f>
        <v>5.6838913369206212E-2</v>
      </c>
      <c r="G150" s="12">
        <f>SUM(C150:F150)</f>
        <v>0.23339624194685743</v>
      </c>
      <c r="H150" s="12">
        <f>G150/G151</f>
        <v>5.6838913296663525E-2</v>
      </c>
    </row>
    <row r="151" spans="1:8" x14ac:dyDescent="0.15">
      <c r="A151" s="8"/>
      <c r="B151" s="8"/>
      <c r="C151" s="10"/>
      <c r="D151" s="10"/>
      <c r="E151" s="10"/>
      <c r="F151" s="10" t="s">
        <v>22</v>
      </c>
      <c r="G151" s="12">
        <f>SUM(G147:G150)</f>
        <v>4.1062755849795236</v>
      </c>
      <c r="H151" s="13"/>
    </row>
    <row r="152" spans="1:8" x14ac:dyDescent="0.15">
      <c r="C152" s="14"/>
      <c r="D152" s="14"/>
      <c r="E152" s="14"/>
      <c r="F152" s="14"/>
      <c r="G152" s="14"/>
      <c r="H152" s="14"/>
    </row>
  </sheetData>
  <phoneticPr fontId="1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31"/>
  <sheetViews>
    <sheetView topLeftCell="A73" workbookViewId="0">
      <selection activeCell="C26" sqref="C26"/>
    </sheetView>
  </sheetViews>
  <sheetFormatPr defaultRowHeight="13.5" x14ac:dyDescent="0.15"/>
  <cols>
    <col min="2" max="2" width="11.125" customWidth="1"/>
    <col min="7" max="7" width="12.25" customWidth="1"/>
  </cols>
  <sheetData>
    <row r="1" spans="1:8" x14ac:dyDescent="0.15">
      <c r="A1" s="1" t="s">
        <v>23</v>
      </c>
      <c r="C1" s="1"/>
      <c r="D1" s="1"/>
      <c r="E1" s="1"/>
    </row>
    <row r="2" spans="1:8" x14ac:dyDescent="0.15">
      <c r="A2" s="1"/>
      <c r="C2" s="1"/>
      <c r="D2" s="1"/>
      <c r="E2" s="1"/>
    </row>
    <row r="3" spans="1:8" x14ac:dyDescent="0.15">
      <c r="A3" s="7">
        <v>1</v>
      </c>
      <c r="B3" s="8" t="s">
        <v>18</v>
      </c>
      <c r="C3" s="7"/>
      <c r="D3" s="7"/>
      <c r="E3" s="7"/>
      <c r="F3" s="8"/>
      <c r="G3" s="8"/>
      <c r="H3" s="8"/>
    </row>
    <row r="4" spans="1:8" x14ac:dyDescent="0.15">
      <c r="A4" s="7"/>
      <c r="B4" s="2" t="s">
        <v>17</v>
      </c>
      <c r="C4" s="2" t="str">
        <f>B5</f>
        <v>クラブA</v>
      </c>
      <c r="D4" s="2" t="str">
        <f>B6</f>
        <v>クラブB</v>
      </c>
      <c r="E4" s="2" t="str">
        <f>B7</f>
        <v>クラブC</v>
      </c>
      <c r="F4" s="8"/>
      <c r="G4" s="8"/>
      <c r="H4" s="8"/>
    </row>
    <row r="5" spans="1:8" x14ac:dyDescent="0.15">
      <c r="A5" s="7"/>
      <c r="B5" s="2" t="str">
        <f>総合化!B5</f>
        <v>クラブA</v>
      </c>
      <c r="C5" s="5">
        <v>1</v>
      </c>
      <c r="D5" s="9">
        <v>2</v>
      </c>
      <c r="E5" s="9">
        <v>3</v>
      </c>
      <c r="F5" s="8"/>
      <c r="G5" s="8"/>
      <c r="H5" s="8"/>
    </row>
    <row r="6" spans="1:8" x14ac:dyDescent="0.15">
      <c r="A6" s="7"/>
      <c r="B6" s="2" t="str">
        <f>総合化!B6</f>
        <v>クラブB</v>
      </c>
      <c r="C6" s="2">
        <f>1/D5</f>
        <v>0.5</v>
      </c>
      <c r="D6" s="2">
        <v>1</v>
      </c>
      <c r="E6" s="9">
        <v>2</v>
      </c>
      <c r="F6" s="8"/>
      <c r="G6" s="8"/>
      <c r="H6" s="8"/>
    </row>
    <row r="7" spans="1:8" x14ac:dyDescent="0.15">
      <c r="A7" s="7"/>
      <c r="B7" s="2" t="str">
        <f>総合化!B7</f>
        <v>クラブC</v>
      </c>
      <c r="C7" s="2">
        <f>1/E5</f>
        <v>0.33333333333333331</v>
      </c>
      <c r="D7" s="2">
        <f>1/E6</f>
        <v>0.5</v>
      </c>
      <c r="E7" s="2">
        <v>1</v>
      </c>
      <c r="F7" s="8"/>
      <c r="G7" s="8"/>
      <c r="H7" s="8"/>
    </row>
    <row r="8" spans="1:8" x14ac:dyDescent="0.15">
      <c r="A8" s="8"/>
      <c r="B8" s="8"/>
      <c r="C8" s="8"/>
      <c r="D8" s="8"/>
      <c r="E8" s="8"/>
      <c r="F8" s="8"/>
      <c r="G8" s="8"/>
      <c r="H8" s="8"/>
    </row>
    <row r="9" spans="1:8" x14ac:dyDescent="0.15">
      <c r="A9" s="8"/>
      <c r="B9" s="5" t="s">
        <v>19</v>
      </c>
      <c r="C9" s="11">
        <f>1/3</f>
        <v>0.33333333333333331</v>
      </c>
      <c r="D9" s="11">
        <f>1/3</f>
        <v>0.33333333333333331</v>
      </c>
      <c r="E9" s="11">
        <f>1/3</f>
        <v>0.33333333333333331</v>
      </c>
      <c r="F9" s="10"/>
      <c r="G9" s="10"/>
      <c r="H9" s="8"/>
    </row>
    <row r="10" spans="1:8" x14ac:dyDescent="0.15">
      <c r="A10" s="8"/>
      <c r="B10" s="4" t="s">
        <v>20</v>
      </c>
      <c r="C10" s="10"/>
      <c r="D10" s="10"/>
      <c r="E10" s="10"/>
      <c r="F10" s="10" t="s">
        <v>21</v>
      </c>
      <c r="G10" s="10" t="str">
        <f xml:space="preserve"> A3 &amp; "回目の重み"</f>
        <v>1回目の重み</v>
      </c>
      <c r="H10" s="8"/>
    </row>
    <row r="11" spans="1:8" x14ac:dyDescent="0.15">
      <c r="A11" s="8"/>
      <c r="B11" s="6" t="str">
        <f>B5</f>
        <v>クラブA</v>
      </c>
      <c r="C11" s="11">
        <f>C5*C9</f>
        <v>0.33333333333333331</v>
      </c>
      <c r="D11" s="11">
        <f>D5*D9</f>
        <v>0.66666666666666663</v>
      </c>
      <c r="E11" s="11">
        <f>E5*E9</f>
        <v>1</v>
      </c>
      <c r="F11" s="12">
        <f>SUM(C11:E11)</f>
        <v>2</v>
      </c>
      <c r="G11" s="12">
        <f>F11/F14</f>
        <v>0.52941176470588236</v>
      </c>
      <c r="H11" s="8"/>
    </row>
    <row r="12" spans="1:8" x14ac:dyDescent="0.15">
      <c r="A12" s="8"/>
      <c r="B12" s="6" t="str">
        <f>B6</f>
        <v>クラブB</v>
      </c>
      <c r="C12" s="11">
        <f>C6*C9</f>
        <v>0.16666666666666666</v>
      </c>
      <c r="D12" s="11">
        <f>D6*D9</f>
        <v>0.33333333333333331</v>
      </c>
      <c r="E12" s="11">
        <f>E6*E9</f>
        <v>0.66666666666666663</v>
      </c>
      <c r="F12" s="12">
        <f>SUM(C12:E12)</f>
        <v>1.1666666666666665</v>
      </c>
      <c r="G12" s="12">
        <f>F12/F14</f>
        <v>0.30882352941176466</v>
      </c>
      <c r="H12" s="8"/>
    </row>
    <row r="13" spans="1:8" x14ac:dyDescent="0.15">
      <c r="A13" s="8"/>
      <c r="B13" s="6" t="str">
        <f>B7</f>
        <v>クラブC</v>
      </c>
      <c r="C13" s="11">
        <f>C7*C9</f>
        <v>0.1111111111111111</v>
      </c>
      <c r="D13" s="11">
        <f>D7*D9</f>
        <v>0.16666666666666666</v>
      </c>
      <c r="E13" s="11">
        <f>E7*E9</f>
        <v>0.33333333333333331</v>
      </c>
      <c r="F13" s="12">
        <f>SUM(C13:E13)</f>
        <v>0.61111111111111116</v>
      </c>
      <c r="G13" s="12">
        <f>F13/F14</f>
        <v>0.16176470588235295</v>
      </c>
      <c r="H13" s="8"/>
    </row>
    <row r="14" spans="1:8" x14ac:dyDescent="0.15">
      <c r="A14" s="8"/>
      <c r="B14" s="8"/>
      <c r="C14" s="10"/>
      <c r="D14" s="10"/>
      <c r="E14" s="10"/>
      <c r="F14" s="12">
        <f>SUM(F11:F13)</f>
        <v>3.7777777777777777</v>
      </c>
      <c r="G14" s="13"/>
      <c r="H14" s="8"/>
    </row>
    <row r="15" spans="1:8" x14ac:dyDescent="0.15">
      <c r="A15" s="8"/>
      <c r="B15" s="8"/>
      <c r="C15" s="8"/>
      <c r="D15" s="8"/>
      <c r="E15" s="8"/>
      <c r="F15" s="8"/>
      <c r="G15" s="8"/>
      <c r="H15" s="8"/>
    </row>
    <row r="16" spans="1:8" x14ac:dyDescent="0.15">
      <c r="A16" s="7">
        <f>A3+1</f>
        <v>2</v>
      </c>
      <c r="B16" s="8" t="s">
        <v>18</v>
      </c>
      <c r="C16" s="7"/>
      <c r="D16" s="7"/>
      <c r="E16" s="7"/>
      <c r="F16" s="8"/>
      <c r="G16" s="8"/>
    </row>
    <row r="17" spans="1:7" x14ac:dyDescent="0.15">
      <c r="A17" s="7"/>
      <c r="B17" s="5" t="s">
        <v>17</v>
      </c>
      <c r="C17" s="5" t="str">
        <f>B18</f>
        <v>クラブA</v>
      </c>
      <c r="D17" s="5" t="str">
        <f>B19</f>
        <v>クラブB</v>
      </c>
      <c r="E17" s="5" t="str">
        <f>B20</f>
        <v>クラブC</v>
      </c>
      <c r="F17" s="8"/>
      <c r="G17" s="8"/>
    </row>
    <row r="18" spans="1:7" x14ac:dyDescent="0.15">
      <c r="A18" s="7"/>
      <c r="B18" s="5" t="str">
        <f>B5</f>
        <v>クラブA</v>
      </c>
      <c r="C18" s="5">
        <f>C5</f>
        <v>1</v>
      </c>
      <c r="D18" s="5">
        <f>D5</f>
        <v>2</v>
      </c>
      <c r="E18" s="5">
        <f>E5</f>
        <v>3</v>
      </c>
      <c r="F18" s="8"/>
      <c r="G18" s="8"/>
    </row>
    <row r="19" spans="1:7" x14ac:dyDescent="0.15">
      <c r="A19" s="7"/>
      <c r="B19" s="5" t="str">
        <f t="shared" ref="B19:E20" si="0">B6</f>
        <v>クラブB</v>
      </c>
      <c r="C19" s="5">
        <f t="shared" si="0"/>
        <v>0.5</v>
      </c>
      <c r="D19" s="5">
        <f t="shared" si="0"/>
        <v>1</v>
      </c>
      <c r="E19" s="5">
        <f t="shared" si="0"/>
        <v>2</v>
      </c>
      <c r="F19" s="8"/>
      <c r="G19" s="8"/>
    </row>
    <row r="20" spans="1:7" x14ac:dyDescent="0.15">
      <c r="A20" s="7"/>
      <c r="B20" s="5" t="str">
        <f t="shared" si="0"/>
        <v>クラブC</v>
      </c>
      <c r="C20" s="5">
        <f t="shared" si="0"/>
        <v>0.33333333333333331</v>
      </c>
      <c r="D20" s="5">
        <f t="shared" si="0"/>
        <v>0.5</v>
      </c>
      <c r="E20" s="5">
        <f t="shared" si="0"/>
        <v>1</v>
      </c>
      <c r="F20" s="8"/>
      <c r="G20" s="8"/>
    </row>
    <row r="21" spans="1:7" x14ac:dyDescent="0.15">
      <c r="A21" s="8"/>
      <c r="B21" s="8"/>
      <c r="C21" s="8"/>
      <c r="D21" s="8"/>
      <c r="E21" s="8"/>
      <c r="F21" s="8"/>
      <c r="G21" s="8"/>
    </row>
    <row r="22" spans="1:7" x14ac:dyDescent="0.15">
      <c r="A22" s="8"/>
      <c r="B22" s="5" t="str">
        <f>"重み("&amp;A3 &amp;"回目）"</f>
        <v>重み(1回目）</v>
      </c>
      <c r="C22" s="11">
        <f>G11</f>
        <v>0.52941176470588236</v>
      </c>
      <c r="D22" s="11">
        <f>G12</f>
        <v>0.30882352941176466</v>
      </c>
      <c r="E22" s="11">
        <f>G13</f>
        <v>0.16176470588235295</v>
      </c>
      <c r="F22" s="10"/>
      <c r="G22" s="10"/>
    </row>
    <row r="23" spans="1:7" x14ac:dyDescent="0.15">
      <c r="A23" s="8"/>
      <c r="B23" s="4" t="s">
        <v>20</v>
      </c>
      <c r="C23" s="10"/>
      <c r="D23" s="10"/>
      <c r="E23" s="10"/>
      <c r="F23" s="10" t="s">
        <v>21</v>
      </c>
      <c r="G23" s="10" t="str">
        <f xml:space="preserve"> A16 &amp; "回目の重み"</f>
        <v>2回目の重み</v>
      </c>
    </row>
    <row r="24" spans="1:7" x14ac:dyDescent="0.15">
      <c r="A24" s="8"/>
      <c r="B24" s="6" t="str">
        <f>B18</f>
        <v>クラブA</v>
      </c>
      <c r="C24" s="11">
        <f>C18*C22</f>
        <v>0.52941176470588236</v>
      </c>
      <c r="D24" s="11">
        <f>D18*D22</f>
        <v>0.61764705882352933</v>
      </c>
      <c r="E24" s="11">
        <f>E18*E22</f>
        <v>0.48529411764705888</v>
      </c>
      <c r="F24" s="12">
        <f>SUM(C24:E24)</f>
        <v>1.6323529411764706</v>
      </c>
      <c r="G24" s="12">
        <f>F24/F27</f>
        <v>0.54014598540145986</v>
      </c>
    </row>
    <row r="25" spans="1:7" x14ac:dyDescent="0.15">
      <c r="A25" s="8"/>
      <c r="B25" s="6" t="str">
        <f>B19</f>
        <v>クラブB</v>
      </c>
      <c r="C25" s="11">
        <f>C19*C22</f>
        <v>0.26470588235294118</v>
      </c>
      <c r="D25" s="11">
        <f>D19*D22</f>
        <v>0.30882352941176466</v>
      </c>
      <c r="E25" s="11">
        <f>E19*E22</f>
        <v>0.3235294117647059</v>
      </c>
      <c r="F25" s="12">
        <f>SUM(C25:E25)</f>
        <v>0.89705882352941169</v>
      </c>
      <c r="G25" s="12">
        <f>F25/F27</f>
        <v>0.2968369829683698</v>
      </c>
    </row>
    <row r="26" spans="1:7" x14ac:dyDescent="0.15">
      <c r="A26" s="8"/>
      <c r="B26" s="6" t="str">
        <f>B20</f>
        <v>クラブC</v>
      </c>
      <c r="C26" s="11">
        <f>C20*C22</f>
        <v>0.1764705882352941</v>
      </c>
      <c r="D26" s="11">
        <f>D20*D22</f>
        <v>0.15441176470588233</v>
      </c>
      <c r="E26" s="11">
        <f>E20*E22</f>
        <v>0.16176470588235295</v>
      </c>
      <c r="F26" s="12">
        <f>SUM(C26:E26)</f>
        <v>0.49264705882352933</v>
      </c>
      <c r="G26" s="12">
        <f>F26/F27</f>
        <v>0.16301703163017028</v>
      </c>
    </row>
    <row r="27" spans="1:7" x14ac:dyDescent="0.15">
      <c r="A27" s="8"/>
      <c r="B27" s="8"/>
      <c r="C27" s="10"/>
      <c r="D27" s="10"/>
      <c r="E27" s="10"/>
      <c r="F27" s="12">
        <f>SUM(F24:F26)</f>
        <v>3.0220588235294117</v>
      </c>
      <c r="G27" s="13"/>
    </row>
    <row r="29" spans="1:7" x14ac:dyDescent="0.15">
      <c r="A29" s="7">
        <f>A16+1</f>
        <v>3</v>
      </c>
      <c r="B29" s="8" t="s">
        <v>18</v>
      </c>
      <c r="C29" s="7"/>
      <c r="D29" s="7"/>
      <c r="E29" s="7"/>
      <c r="F29" s="8"/>
      <c r="G29" s="8"/>
    </row>
    <row r="30" spans="1:7" x14ac:dyDescent="0.15">
      <c r="A30" s="7"/>
      <c r="B30" s="5" t="s">
        <v>17</v>
      </c>
      <c r="C30" s="5" t="str">
        <f>B31</f>
        <v>クラブA</v>
      </c>
      <c r="D30" s="5" t="str">
        <f>B32</f>
        <v>クラブB</v>
      </c>
      <c r="E30" s="5" t="str">
        <f>B33</f>
        <v>クラブC</v>
      </c>
      <c r="F30" s="8"/>
      <c r="G30" s="8"/>
    </row>
    <row r="31" spans="1:7" x14ac:dyDescent="0.15">
      <c r="A31" s="7"/>
      <c r="B31" s="5" t="str">
        <f>B18</f>
        <v>クラブA</v>
      </c>
      <c r="C31" s="5">
        <f>C18</f>
        <v>1</v>
      </c>
      <c r="D31" s="5">
        <f>D18</f>
        <v>2</v>
      </c>
      <c r="E31" s="5">
        <f>E18</f>
        <v>3</v>
      </c>
      <c r="F31" s="8"/>
      <c r="G31" s="8"/>
    </row>
    <row r="32" spans="1:7" x14ac:dyDescent="0.15">
      <c r="A32" s="7"/>
      <c r="B32" s="5" t="str">
        <f t="shared" ref="B32:E33" si="1">B19</f>
        <v>クラブB</v>
      </c>
      <c r="C32" s="5">
        <f t="shared" si="1"/>
        <v>0.5</v>
      </c>
      <c r="D32" s="5">
        <f t="shared" si="1"/>
        <v>1</v>
      </c>
      <c r="E32" s="5">
        <f t="shared" si="1"/>
        <v>2</v>
      </c>
      <c r="F32" s="8"/>
      <c r="G32" s="8"/>
    </row>
    <row r="33" spans="1:7" x14ac:dyDescent="0.15">
      <c r="A33" s="7"/>
      <c r="B33" s="5" t="str">
        <f t="shared" si="1"/>
        <v>クラブC</v>
      </c>
      <c r="C33" s="5">
        <f t="shared" si="1"/>
        <v>0.33333333333333331</v>
      </c>
      <c r="D33" s="5">
        <f t="shared" si="1"/>
        <v>0.5</v>
      </c>
      <c r="E33" s="5">
        <f t="shared" si="1"/>
        <v>1</v>
      </c>
      <c r="F33" s="8"/>
      <c r="G33" s="8"/>
    </row>
    <row r="34" spans="1:7" x14ac:dyDescent="0.15">
      <c r="A34" s="8"/>
      <c r="B34" s="8"/>
      <c r="C34" s="8"/>
      <c r="D34" s="8"/>
      <c r="E34" s="8"/>
      <c r="F34" s="8"/>
      <c r="G34" s="8"/>
    </row>
    <row r="35" spans="1:7" x14ac:dyDescent="0.15">
      <c r="A35" s="8"/>
      <c r="B35" s="5" t="str">
        <f>"重み("&amp;A16 &amp;"回目）"</f>
        <v>重み(2回目）</v>
      </c>
      <c r="C35" s="11">
        <f>G24</f>
        <v>0.54014598540145986</v>
      </c>
      <c r="D35" s="11">
        <f>G25</f>
        <v>0.2968369829683698</v>
      </c>
      <c r="E35" s="11">
        <f>G26</f>
        <v>0.16301703163017028</v>
      </c>
      <c r="F35" s="10"/>
      <c r="G35" s="10"/>
    </row>
    <row r="36" spans="1:7" x14ac:dyDescent="0.15">
      <c r="A36" s="8"/>
      <c r="B36" s="4" t="s">
        <v>20</v>
      </c>
      <c r="C36" s="10"/>
      <c r="D36" s="10"/>
      <c r="E36" s="10"/>
      <c r="F36" s="10" t="s">
        <v>21</v>
      </c>
      <c r="G36" s="10" t="str">
        <f xml:space="preserve"> A29 &amp; "回目の重み"</f>
        <v>3回目の重み</v>
      </c>
    </row>
    <row r="37" spans="1:7" x14ac:dyDescent="0.15">
      <c r="A37" s="8"/>
      <c r="B37" s="6" t="str">
        <f>B31</f>
        <v>クラブA</v>
      </c>
      <c r="C37" s="11">
        <f>C31*C35</f>
        <v>0.54014598540145986</v>
      </c>
      <c r="D37" s="11">
        <f>D31*D35</f>
        <v>0.5936739659367396</v>
      </c>
      <c r="E37" s="11">
        <f>E31*E35</f>
        <v>0.48905109489051085</v>
      </c>
      <c r="F37" s="12">
        <f>SUM(C37:E37)</f>
        <v>1.6228710462287104</v>
      </c>
      <c r="G37" s="12">
        <f>F37/F40</f>
        <v>0.53964401294498376</v>
      </c>
    </row>
    <row r="38" spans="1:7" x14ac:dyDescent="0.15">
      <c r="A38" s="8"/>
      <c r="B38" s="6" t="str">
        <f>B32</f>
        <v>クラブB</v>
      </c>
      <c r="C38" s="11">
        <f>C32*C35</f>
        <v>0.27007299270072993</v>
      </c>
      <c r="D38" s="11">
        <f>D32*D35</f>
        <v>0.2968369829683698</v>
      </c>
      <c r="E38" s="11">
        <f>E32*E35</f>
        <v>0.32603406326034057</v>
      </c>
      <c r="F38" s="12">
        <f>SUM(C38:E38)</f>
        <v>0.8929440389294403</v>
      </c>
      <c r="G38" s="12">
        <f>F38/F40</f>
        <v>0.29692556634304207</v>
      </c>
    </row>
    <row r="39" spans="1:7" x14ac:dyDescent="0.15">
      <c r="A39" s="8"/>
      <c r="B39" s="6" t="str">
        <f>B33</f>
        <v>クラブC</v>
      </c>
      <c r="C39" s="11">
        <f>C33*C35</f>
        <v>0.18004866180048662</v>
      </c>
      <c r="D39" s="11">
        <f>D33*D35</f>
        <v>0.1484184914841849</v>
      </c>
      <c r="E39" s="11">
        <f>E33*E35</f>
        <v>0.16301703163017028</v>
      </c>
      <c r="F39" s="12">
        <f>SUM(C39:E39)</f>
        <v>0.4914841849148418</v>
      </c>
      <c r="G39" s="12">
        <f>F39/F40</f>
        <v>0.16343042071197411</v>
      </c>
    </row>
    <row r="40" spans="1:7" x14ac:dyDescent="0.15">
      <c r="A40" s="8"/>
      <c r="B40" s="8"/>
      <c r="C40" s="10"/>
      <c r="D40" s="10"/>
      <c r="E40" s="10"/>
      <c r="F40" s="12">
        <f>SUM(F37:F39)</f>
        <v>3.0072992700729926</v>
      </c>
      <c r="G40" s="13"/>
    </row>
    <row r="42" spans="1:7" x14ac:dyDescent="0.15">
      <c r="A42" s="7">
        <f>A29+1</f>
        <v>4</v>
      </c>
      <c r="B42" s="8" t="s">
        <v>18</v>
      </c>
      <c r="C42" s="7"/>
      <c r="D42" s="7"/>
      <c r="E42" s="7"/>
      <c r="F42" s="8"/>
      <c r="G42" s="8"/>
    </row>
    <row r="43" spans="1:7" x14ac:dyDescent="0.15">
      <c r="A43" s="7"/>
      <c r="B43" s="5" t="s">
        <v>17</v>
      </c>
      <c r="C43" s="5" t="str">
        <f>B44</f>
        <v>クラブA</v>
      </c>
      <c r="D43" s="5" t="str">
        <f>B45</f>
        <v>クラブB</v>
      </c>
      <c r="E43" s="5" t="str">
        <f>B46</f>
        <v>クラブC</v>
      </c>
      <c r="F43" s="8"/>
      <c r="G43" s="8"/>
    </row>
    <row r="44" spans="1:7" x14ac:dyDescent="0.15">
      <c r="A44" s="7"/>
      <c r="B44" s="5" t="str">
        <f>B31</f>
        <v>クラブA</v>
      </c>
      <c r="C44" s="5">
        <f>C31</f>
        <v>1</v>
      </c>
      <c r="D44" s="5">
        <f>D31</f>
        <v>2</v>
      </c>
      <c r="E44" s="5">
        <f>E31</f>
        <v>3</v>
      </c>
      <c r="F44" s="8"/>
      <c r="G44" s="8"/>
    </row>
    <row r="45" spans="1:7" x14ac:dyDescent="0.15">
      <c r="A45" s="7"/>
      <c r="B45" s="5" t="str">
        <f t="shared" ref="B45:E46" si="2">B32</f>
        <v>クラブB</v>
      </c>
      <c r="C45" s="5">
        <f t="shared" si="2"/>
        <v>0.5</v>
      </c>
      <c r="D45" s="5">
        <f t="shared" si="2"/>
        <v>1</v>
      </c>
      <c r="E45" s="5">
        <f t="shared" si="2"/>
        <v>2</v>
      </c>
      <c r="F45" s="8"/>
      <c r="G45" s="8"/>
    </row>
    <row r="46" spans="1:7" x14ac:dyDescent="0.15">
      <c r="A46" s="7"/>
      <c r="B46" s="5" t="str">
        <f t="shared" si="2"/>
        <v>クラブC</v>
      </c>
      <c r="C46" s="5">
        <f t="shared" si="2"/>
        <v>0.33333333333333331</v>
      </c>
      <c r="D46" s="5">
        <f t="shared" si="2"/>
        <v>0.5</v>
      </c>
      <c r="E46" s="5">
        <f t="shared" si="2"/>
        <v>1</v>
      </c>
      <c r="F46" s="8"/>
      <c r="G46" s="8"/>
    </row>
    <row r="47" spans="1:7" x14ac:dyDescent="0.15">
      <c r="A47" s="8"/>
      <c r="B47" s="8"/>
      <c r="C47" s="8"/>
      <c r="D47" s="8"/>
      <c r="E47" s="8"/>
      <c r="F47" s="8"/>
      <c r="G47" s="8"/>
    </row>
    <row r="48" spans="1:7" x14ac:dyDescent="0.15">
      <c r="A48" s="8"/>
      <c r="B48" s="5" t="str">
        <f>"重み("&amp;A29 &amp;"回目）"</f>
        <v>重み(3回目）</v>
      </c>
      <c r="C48" s="11">
        <f>G37</f>
        <v>0.53964401294498376</v>
      </c>
      <c r="D48" s="11">
        <f>G38</f>
        <v>0.29692556634304207</v>
      </c>
      <c r="E48" s="11">
        <f>G39</f>
        <v>0.16343042071197411</v>
      </c>
      <c r="F48" s="10"/>
      <c r="G48" s="10"/>
    </row>
    <row r="49" spans="1:7" x14ac:dyDescent="0.15">
      <c r="A49" s="8"/>
      <c r="B49" s="4" t="s">
        <v>20</v>
      </c>
      <c r="C49" s="10"/>
      <c r="D49" s="10"/>
      <c r="E49" s="10"/>
      <c r="F49" s="10" t="s">
        <v>21</v>
      </c>
      <c r="G49" s="10" t="str">
        <f xml:space="preserve"> A42 &amp; "回目の重み"</f>
        <v>4回目の重み</v>
      </c>
    </row>
    <row r="50" spans="1:7" x14ac:dyDescent="0.15">
      <c r="A50" s="8"/>
      <c r="B50" s="6" t="str">
        <f>B44</f>
        <v>クラブA</v>
      </c>
      <c r="C50" s="11">
        <f>C44*C48</f>
        <v>0.53964401294498376</v>
      </c>
      <c r="D50" s="11">
        <f>D44*D48</f>
        <v>0.59385113268608414</v>
      </c>
      <c r="E50" s="11">
        <f>E44*E48</f>
        <v>0.49029126213592233</v>
      </c>
      <c r="F50" s="12">
        <f>SUM(C50:E50)</f>
        <v>1.6237864077669903</v>
      </c>
      <c r="G50" s="12">
        <f>F50/F53</f>
        <v>0.53961283384119019</v>
      </c>
    </row>
    <row r="51" spans="1:7" x14ac:dyDescent="0.15">
      <c r="A51" s="8"/>
      <c r="B51" s="6" t="str">
        <f>B45</f>
        <v>クラブB</v>
      </c>
      <c r="C51" s="11">
        <f>C45*C48</f>
        <v>0.26982200647249188</v>
      </c>
      <c r="D51" s="11">
        <f>D45*D48</f>
        <v>0.29692556634304207</v>
      </c>
      <c r="E51" s="11">
        <f>E45*E48</f>
        <v>0.32686084142394822</v>
      </c>
      <c r="F51" s="12">
        <f>SUM(C51:E51)</f>
        <v>0.89360841423948223</v>
      </c>
      <c r="G51" s="12">
        <f>F51/F53</f>
        <v>0.29696182111489516</v>
      </c>
    </row>
    <row r="52" spans="1:7" x14ac:dyDescent="0.15">
      <c r="A52" s="8"/>
      <c r="B52" s="6" t="str">
        <f>B46</f>
        <v>クラブC</v>
      </c>
      <c r="C52" s="11">
        <f>C46*C48</f>
        <v>0.17988133764832792</v>
      </c>
      <c r="D52" s="11">
        <f>D46*D48</f>
        <v>0.14846278317152103</v>
      </c>
      <c r="E52" s="11">
        <f>E46*E48</f>
        <v>0.16343042071197411</v>
      </c>
      <c r="F52" s="12">
        <f>SUM(C52:E52)</f>
        <v>0.4917745415318231</v>
      </c>
      <c r="G52" s="12">
        <f>F52/F53</f>
        <v>0.16342534504391468</v>
      </c>
    </row>
    <row r="53" spans="1:7" x14ac:dyDescent="0.15">
      <c r="A53" s="8"/>
      <c r="B53" s="8"/>
      <c r="C53" s="10"/>
      <c r="D53" s="10"/>
      <c r="E53" s="10"/>
      <c r="F53" s="12">
        <f>SUM(F50:F52)</f>
        <v>3.0091693635382954</v>
      </c>
      <c r="G53" s="13"/>
    </row>
    <row r="55" spans="1:7" x14ac:dyDescent="0.15">
      <c r="A55" s="7">
        <f>A42+1</f>
        <v>5</v>
      </c>
      <c r="B55" s="8" t="s">
        <v>18</v>
      </c>
      <c r="C55" s="7"/>
      <c r="D55" s="7"/>
      <c r="E55" s="7"/>
      <c r="F55" s="8"/>
      <c r="G55" s="8"/>
    </row>
    <row r="56" spans="1:7" x14ac:dyDescent="0.15">
      <c r="A56" s="7"/>
      <c r="B56" s="5" t="s">
        <v>17</v>
      </c>
      <c r="C56" s="5" t="str">
        <f>B57</f>
        <v>クラブA</v>
      </c>
      <c r="D56" s="5" t="str">
        <f>B58</f>
        <v>クラブB</v>
      </c>
      <c r="E56" s="5" t="str">
        <f>B59</f>
        <v>クラブC</v>
      </c>
      <c r="F56" s="8"/>
      <c r="G56" s="8"/>
    </row>
    <row r="57" spans="1:7" x14ac:dyDescent="0.15">
      <c r="A57" s="7"/>
      <c r="B57" s="5" t="str">
        <f>B44</f>
        <v>クラブA</v>
      </c>
      <c r="C57" s="5">
        <f>C44</f>
        <v>1</v>
      </c>
      <c r="D57" s="5">
        <f>D44</f>
        <v>2</v>
      </c>
      <c r="E57" s="5">
        <f>E44</f>
        <v>3</v>
      </c>
      <c r="F57" s="8"/>
      <c r="G57" s="8"/>
    </row>
    <row r="58" spans="1:7" x14ac:dyDescent="0.15">
      <c r="A58" s="7"/>
      <c r="B58" s="5" t="str">
        <f t="shared" ref="B58:E59" si="3">B45</f>
        <v>クラブB</v>
      </c>
      <c r="C58" s="5">
        <f t="shared" si="3"/>
        <v>0.5</v>
      </c>
      <c r="D58" s="5">
        <f t="shared" si="3"/>
        <v>1</v>
      </c>
      <c r="E58" s="5">
        <f t="shared" si="3"/>
        <v>2</v>
      </c>
      <c r="F58" s="8"/>
      <c r="G58" s="8"/>
    </row>
    <row r="59" spans="1:7" x14ac:dyDescent="0.15">
      <c r="A59" s="7"/>
      <c r="B59" s="5" t="str">
        <f t="shared" si="3"/>
        <v>クラブC</v>
      </c>
      <c r="C59" s="5">
        <f t="shared" si="3"/>
        <v>0.33333333333333331</v>
      </c>
      <c r="D59" s="5">
        <f t="shared" si="3"/>
        <v>0.5</v>
      </c>
      <c r="E59" s="5">
        <f t="shared" si="3"/>
        <v>1</v>
      </c>
      <c r="F59" s="8"/>
      <c r="G59" s="8"/>
    </row>
    <row r="60" spans="1:7" x14ac:dyDescent="0.15">
      <c r="A60" s="8"/>
      <c r="B60" s="8"/>
      <c r="C60" s="8"/>
      <c r="D60" s="8"/>
      <c r="E60" s="8"/>
      <c r="F60" s="8"/>
      <c r="G60" s="8"/>
    </row>
    <row r="61" spans="1:7" x14ac:dyDescent="0.15">
      <c r="A61" s="8"/>
      <c r="B61" s="5" t="str">
        <f>"重み("&amp;A42 &amp;"回目）"</f>
        <v>重み(4回目）</v>
      </c>
      <c r="C61" s="11">
        <f>G50</f>
        <v>0.53961283384119019</v>
      </c>
      <c r="D61" s="11">
        <f>G51</f>
        <v>0.29696182111489516</v>
      </c>
      <c r="E61" s="11">
        <f>G52</f>
        <v>0.16342534504391468</v>
      </c>
      <c r="F61" s="10"/>
      <c r="G61" s="10"/>
    </row>
    <row r="62" spans="1:7" x14ac:dyDescent="0.15">
      <c r="A62" s="8"/>
      <c r="B62" s="4" t="s">
        <v>20</v>
      </c>
      <c r="C62" s="10"/>
      <c r="D62" s="10"/>
      <c r="E62" s="10"/>
      <c r="F62" s="10" t="s">
        <v>21</v>
      </c>
      <c r="G62" s="10" t="str">
        <f xml:space="preserve"> A55 &amp; "回目の重み"</f>
        <v>5回目の重み</v>
      </c>
    </row>
    <row r="63" spans="1:7" x14ac:dyDescent="0.15">
      <c r="A63" s="8"/>
      <c r="B63" s="6" t="str">
        <f>B57</f>
        <v>クラブA</v>
      </c>
      <c r="C63" s="11">
        <f>C57*C61</f>
        <v>0.53961283384119019</v>
      </c>
      <c r="D63" s="11">
        <f>D57*D61</f>
        <v>0.59392364222979033</v>
      </c>
      <c r="E63" s="11">
        <f>E57*E61</f>
        <v>0.490276035131744</v>
      </c>
      <c r="F63" s="12">
        <f>SUM(C63:E63)</f>
        <v>1.6238125112027246</v>
      </c>
      <c r="G63" s="12">
        <f>F63/F66</f>
        <v>0.53961446536666002</v>
      </c>
    </row>
    <row r="64" spans="1:7" x14ac:dyDescent="0.15">
      <c r="A64" s="8"/>
      <c r="B64" s="6" t="str">
        <f>B58</f>
        <v>クラブB</v>
      </c>
      <c r="C64" s="11">
        <f>C58*C61</f>
        <v>0.26980641692059509</v>
      </c>
      <c r="D64" s="11">
        <f>D58*D61</f>
        <v>0.29696182111489516</v>
      </c>
      <c r="E64" s="11">
        <f>E58*E61</f>
        <v>0.32685069008782935</v>
      </c>
      <c r="F64" s="12">
        <f>SUM(C64:E64)</f>
        <v>0.89361892812331956</v>
      </c>
      <c r="G64" s="12">
        <f>F64/F66</f>
        <v>0.29696143909103767</v>
      </c>
    </row>
    <row r="65" spans="1:7" x14ac:dyDescent="0.15">
      <c r="A65" s="8"/>
      <c r="B65" s="6" t="str">
        <f>B59</f>
        <v>クラブC</v>
      </c>
      <c r="C65" s="11">
        <f>C59*C61</f>
        <v>0.17987094461373004</v>
      </c>
      <c r="D65" s="11">
        <f>D59*D61</f>
        <v>0.14848091055744758</v>
      </c>
      <c r="E65" s="11">
        <f>E59*E61</f>
        <v>0.16342534504391468</v>
      </c>
      <c r="F65" s="12">
        <f>SUM(C65:E65)</f>
        <v>0.4917772002150923</v>
      </c>
      <c r="G65" s="12">
        <f>F65/F66</f>
        <v>0.16342409554230233</v>
      </c>
    </row>
    <row r="66" spans="1:7" x14ac:dyDescent="0.15">
      <c r="A66" s="8"/>
      <c r="B66" s="8"/>
      <c r="C66" s="10"/>
      <c r="D66" s="10"/>
      <c r="E66" s="10"/>
      <c r="F66" s="12">
        <f>SUM(F63:F65)</f>
        <v>3.0092086395411366</v>
      </c>
      <c r="G66" s="13"/>
    </row>
    <row r="68" spans="1:7" x14ac:dyDescent="0.15">
      <c r="A68" s="7">
        <f>A55+1</f>
        <v>6</v>
      </c>
      <c r="B68" s="8" t="s">
        <v>18</v>
      </c>
      <c r="C68" s="7"/>
      <c r="D68" s="7"/>
      <c r="E68" s="7"/>
      <c r="F68" s="8"/>
      <c r="G68" s="8"/>
    </row>
    <row r="69" spans="1:7" x14ac:dyDescent="0.15">
      <c r="A69" s="7"/>
      <c r="B69" s="5" t="s">
        <v>17</v>
      </c>
      <c r="C69" s="5" t="str">
        <f>B70</f>
        <v>クラブA</v>
      </c>
      <c r="D69" s="5" t="str">
        <f>B71</f>
        <v>クラブB</v>
      </c>
      <c r="E69" s="5" t="str">
        <f>B72</f>
        <v>クラブC</v>
      </c>
      <c r="F69" s="8"/>
      <c r="G69" s="8"/>
    </row>
    <row r="70" spans="1:7" x14ac:dyDescent="0.15">
      <c r="A70" s="7"/>
      <c r="B70" s="5" t="str">
        <f>B57</f>
        <v>クラブA</v>
      </c>
      <c r="C70" s="5">
        <f>C57</f>
        <v>1</v>
      </c>
      <c r="D70" s="5">
        <f>D57</f>
        <v>2</v>
      </c>
      <c r="E70" s="5">
        <f>E57</f>
        <v>3</v>
      </c>
      <c r="F70" s="8"/>
      <c r="G70" s="8"/>
    </row>
    <row r="71" spans="1:7" x14ac:dyDescent="0.15">
      <c r="A71" s="7"/>
      <c r="B71" s="5" t="str">
        <f t="shared" ref="B71:E72" si="4">B58</f>
        <v>クラブB</v>
      </c>
      <c r="C71" s="5">
        <f t="shared" si="4"/>
        <v>0.5</v>
      </c>
      <c r="D71" s="5">
        <f t="shared" si="4"/>
        <v>1</v>
      </c>
      <c r="E71" s="5">
        <f t="shared" si="4"/>
        <v>2</v>
      </c>
      <c r="F71" s="8"/>
      <c r="G71" s="8"/>
    </row>
    <row r="72" spans="1:7" x14ac:dyDescent="0.15">
      <c r="A72" s="7"/>
      <c r="B72" s="5" t="str">
        <f t="shared" si="4"/>
        <v>クラブC</v>
      </c>
      <c r="C72" s="5">
        <f t="shared" si="4"/>
        <v>0.33333333333333331</v>
      </c>
      <c r="D72" s="5">
        <f t="shared" si="4"/>
        <v>0.5</v>
      </c>
      <c r="E72" s="5">
        <f t="shared" si="4"/>
        <v>1</v>
      </c>
      <c r="F72" s="8"/>
      <c r="G72" s="8"/>
    </row>
    <row r="73" spans="1:7" x14ac:dyDescent="0.15">
      <c r="A73" s="8"/>
      <c r="B73" s="8"/>
      <c r="C73" s="8"/>
      <c r="D73" s="8"/>
      <c r="E73" s="8"/>
      <c r="F73" s="8"/>
      <c r="G73" s="8"/>
    </row>
    <row r="74" spans="1:7" x14ac:dyDescent="0.15">
      <c r="A74" s="8"/>
      <c r="B74" s="5" t="str">
        <f>"重み("&amp;A55 &amp;"回目）"</f>
        <v>重み(5回目）</v>
      </c>
      <c r="C74" s="11">
        <f>G63</f>
        <v>0.53961446536666002</v>
      </c>
      <c r="D74" s="11">
        <f>G64</f>
        <v>0.29696143909103767</v>
      </c>
      <c r="E74" s="11">
        <f>G65</f>
        <v>0.16342409554230233</v>
      </c>
      <c r="F74" s="10"/>
      <c r="G74" s="10"/>
    </row>
    <row r="75" spans="1:7" x14ac:dyDescent="0.15">
      <c r="A75" s="8"/>
      <c r="B75" s="4" t="s">
        <v>20</v>
      </c>
      <c r="C75" s="10"/>
      <c r="D75" s="10"/>
      <c r="E75" s="10"/>
      <c r="F75" s="10" t="s">
        <v>21</v>
      </c>
      <c r="G75" s="10" t="str">
        <f xml:space="preserve"> A68 &amp; "回目の重み"</f>
        <v>6回目の重み</v>
      </c>
    </row>
    <row r="76" spans="1:7" x14ac:dyDescent="0.15">
      <c r="A76" s="8"/>
      <c r="B76" s="6" t="str">
        <f>B70</f>
        <v>クラブA</v>
      </c>
      <c r="C76" s="11">
        <f>C70*C74</f>
        <v>0.53961446536666002</v>
      </c>
      <c r="D76" s="11">
        <f>D70*D74</f>
        <v>0.59392287818207534</v>
      </c>
      <c r="E76" s="11">
        <f>E70*E74</f>
        <v>0.49027228662690703</v>
      </c>
      <c r="F76" s="12">
        <f>SUM(C76:E76)</f>
        <v>1.6238096301756424</v>
      </c>
      <c r="G76" s="12">
        <f>F76/F79</f>
        <v>0.53961455572958039</v>
      </c>
    </row>
    <row r="77" spans="1:7" x14ac:dyDescent="0.15">
      <c r="A77" s="8"/>
      <c r="B77" s="6" t="str">
        <f>B71</f>
        <v>クラブB</v>
      </c>
      <c r="C77" s="11">
        <f>C71*C74</f>
        <v>0.26980723268333001</v>
      </c>
      <c r="D77" s="11">
        <f>D71*D74</f>
        <v>0.29696143909103767</v>
      </c>
      <c r="E77" s="11">
        <f>E71*E74</f>
        <v>0.32684819108460467</v>
      </c>
      <c r="F77" s="12">
        <f>SUM(C77:E77)</f>
        <v>0.89361686285897224</v>
      </c>
      <c r="G77" s="12">
        <f>F77/F79</f>
        <v>0.29696132938437286</v>
      </c>
    </row>
    <row r="78" spans="1:7" x14ac:dyDescent="0.15">
      <c r="A78" s="8"/>
      <c r="B78" s="6" t="str">
        <f>B72</f>
        <v>クラブC</v>
      </c>
      <c r="C78" s="11">
        <f>C72*C74</f>
        <v>0.17987148845555334</v>
      </c>
      <c r="D78" s="11">
        <f>D72*D74</f>
        <v>0.14848071954551884</v>
      </c>
      <c r="E78" s="11">
        <f>E72*E74</f>
        <v>0.16342409554230233</v>
      </c>
      <c r="F78" s="12">
        <f>SUM(C78:E78)</f>
        <v>0.49177630354337454</v>
      </c>
      <c r="G78" s="12">
        <f>F78/F79</f>
        <v>0.16342411488604677</v>
      </c>
    </row>
    <row r="79" spans="1:7" x14ac:dyDescent="0.15">
      <c r="A79" s="8"/>
      <c r="B79" s="8"/>
      <c r="C79" s="10"/>
      <c r="D79" s="10"/>
      <c r="E79" s="10"/>
      <c r="F79" s="12">
        <f>SUM(F76:F78)</f>
        <v>3.0092027965779891</v>
      </c>
      <c r="G79" s="13"/>
    </row>
    <row r="81" spans="1:7" x14ac:dyDescent="0.15">
      <c r="A81" s="7">
        <f>A68+1</f>
        <v>7</v>
      </c>
      <c r="B81" s="8" t="s">
        <v>18</v>
      </c>
      <c r="C81" s="7"/>
      <c r="D81" s="7"/>
      <c r="E81" s="7"/>
      <c r="F81" s="8"/>
      <c r="G81" s="8"/>
    </row>
    <row r="82" spans="1:7" x14ac:dyDescent="0.15">
      <c r="A82" s="7"/>
      <c r="B82" s="5" t="s">
        <v>17</v>
      </c>
      <c r="C82" s="5" t="str">
        <f>B83</f>
        <v>クラブA</v>
      </c>
      <c r="D82" s="5" t="str">
        <f>B84</f>
        <v>クラブB</v>
      </c>
      <c r="E82" s="5" t="str">
        <f>B85</f>
        <v>クラブC</v>
      </c>
      <c r="F82" s="8"/>
      <c r="G82" s="8"/>
    </row>
    <row r="83" spans="1:7" x14ac:dyDescent="0.15">
      <c r="A83" s="7"/>
      <c r="B83" s="5" t="str">
        <f>B70</f>
        <v>クラブA</v>
      </c>
      <c r="C83" s="5">
        <f>C70</f>
        <v>1</v>
      </c>
      <c r="D83" s="5">
        <f>D70</f>
        <v>2</v>
      </c>
      <c r="E83" s="5">
        <f>E70</f>
        <v>3</v>
      </c>
      <c r="F83" s="8"/>
      <c r="G83" s="8"/>
    </row>
    <row r="84" spans="1:7" x14ac:dyDescent="0.15">
      <c r="A84" s="7"/>
      <c r="B84" s="5" t="str">
        <f t="shared" ref="B84:E85" si="5">B71</f>
        <v>クラブB</v>
      </c>
      <c r="C84" s="5">
        <f t="shared" si="5"/>
        <v>0.5</v>
      </c>
      <c r="D84" s="5">
        <f t="shared" si="5"/>
        <v>1</v>
      </c>
      <c r="E84" s="5">
        <f t="shared" si="5"/>
        <v>2</v>
      </c>
      <c r="F84" s="8"/>
      <c r="G84" s="8"/>
    </row>
    <row r="85" spans="1:7" x14ac:dyDescent="0.15">
      <c r="A85" s="7"/>
      <c r="B85" s="5" t="str">
        <f t="shared" si="5"/>
        <v>クラブC</v>
      </c>
      <c r="C85" s="5">
        <f t="shared" si="5"/>
        <v>0.33333333333333331</v>
      </c>
      <c r="D85" s="5">
        <f t="shared" si="5"/>
        <v>0.5</v>
      </c>
      <c r="E85" s="5">
        <f t="shared" si="5"/>
        <v>1</v>
      </c>
      <c r="F85" s="8"/>
      <c r="G85" s="8"/>
    </row>
    <row r="86" spans="1:7" x14ac:dyDescent="0.15">
      <c r="A86" s="8"/>
      <c r="B86" s="8"/>
      <c r="C86" s="8"/>
      <c r="D86" s="8"/>
      <c r="E86" s="8"/>
      <c r="F86" s="8"/>
      <c r="G86" s="8"/>
    </row>
    <row r="87" spans="1:7" x14ac:dyDescent="0.15">
      <c r="A87" s="8"/>
      <c r="B87" s="5" t="str">
        <f>"重み("&amp;A68 &amp;"回目）"</f>
        <v>重み(6回目）</v>
      </c>
      <c r="C87" s="11">
        <f>G76</f>
        <v>0.53961455572958039</v>
      </c>
      <c r="D87" s="11">
        <f>G77</f>
        <v>0.29696132938437286</v>
      </c>
      <c r="E87" s="11">
        <f>G78</f>
        <v>0.16342411488604677</v>
      </c>
      <c r="F87" s="10"/>
      <c r="G87" s="10"/>
    </row>
    <row r="88" spans="1:7" x14ac:dyDescent="0.15">
      <c r="A88" s="8"/>
      <c r="B88" s="4" t="s">
        <v>20</v>
      </c>
      <c r="C88" s="10"/>
      <c r="D88" s="10"/>
      <c r="E88" s="10"/>
      <c r="F88" s="10" t="s">
        <v>21</v>
      </c>
      <c r="G88" s="10" t="str">
        <f xml:space="preserve"> A81 &amp; "回目の重み"</f>
        <v>7回目の重み</v>
      </c>
    </row>
    <row r="89" spans="1:7" x14ac:dyDescent="0.15">
      <c r="A89" s="8"/>
      <c r="B89" s="6" t="str">
        <f>B83</f>
        <v>クラブA</v>
      </c>
      <c r="C89" s="11">
        <f>C83*C87</f>
        <v>0.53961455572958039</v>
      </c>
      <c r="D89" s="11">
        <f>D83*D87</f>
        <v>0.59392265876874573</v>
      </c>
      <c r="E89" s="11">
        <f>E83*E87</f>
        <v>0.49027234465814029</v>
      </c>
      <c r="F89" s="12">
        <f>SUM(C89:E89)</f>
        <v>1.6238095591564665</v>
      </c>
      <c r="G89" s="12">
        <f>F89/F92</f>
        <v>0.53961455046372953</v>
      </c>
    </row>
    <row r="90" spans="1:7" x14ac:dyDescent="0.15">
      <c r="A90" s="8"/>
      <c r="B90" s="6" t="str">
        <f>B84</f>
        <v>クラブB</v>
      </c>
      <c r="C90" s="11">
        <f>C84*C87</f>
        <v>0.2698072778647902</v>
      </c>
      <c r="D90" s="11">
        <f>D84*D87</f>
        <v>0.29696132938437286</v>
      </c>
      <c r="E90" s="11">
        <f>E84*E87</f>
        <v>0.32684822977209355</v>
      </c>
      <c r="F90" s="12">
        <f>SUM(C90:E90)</f>
        <v>0.89361683702125672</v>
      </c>
      <c r="G90" s="12">
        <f>F90/F92</f>
        <v>0.29696133088817517</v>
      </c>
    </row>
    <row r="91" spans="1:7" x14ac:dyDescent="0.15">
      <c r="A91" s="8"/>
      <c r="B91" s="6" t="str">
        <f>B85</f>
        <v>クラブC</v>
      </c>
      <c r="C91" s="11">
        <f>C85*C87</f>
        <v>0.17987151857652678</v>
      </c>
      <c r="D91" s="11">
        <f>D85*D87</f>
        <v>0.14848066469218643</v>
      </c>
      <c r="E91" s="11">
        <f>E85*E87</f>
        <v>0.16342411488604677</v>
      </c>
      <c r="F91" s="12">
        <f>SUM(C91:E91)</f>
        <v>0.49177629815475998</v>
      </c>
      <c r="G91" s="12">
        <f>F91/F92</f>
        <v>0.16342411864809536</v>
      </c>
    </row>
    <row r="92" spans="1:7" x14ac:dyDescent="0.15">
      <c r="A92" s="8"/>
      <c r="B92" s="8"/>
      <c r="C92" s="10"/>
      <c r="D92" s="10"/>
      <c r="E92" s="10"/>
      <c r="F92" s="12">
        <f>SUM(F89:F91)</f>
        <v>3.0092026943324832</v>
      </c>
      <c r="G92" s="13"/>
    </row>
    <row r="94" spans="1:7" x14ac:dyDescent="0.15">
      <c r="A94" s="7">
        <f>A81+1</f>
        <v>8</v>
      </c>
      <c r="B94" s="8" t="s">
        <v>18</v>
      </c>
      <c r="C94" s="7"/>
      <c r="D94" s="7"/>
      <c r="E94" s="7"/>
      <c r="F94" s="8"/>
      <c r="G94" s="8"/>
    </row>
    <row r="95" spans="1:7" x14ac:dyDescent="0.15">
      <c r="A95" s="7"/>
      <c r="B95" s="5" t="s">
        <v>17</v>
      </c>
      <c r="C95" s="5" t="str">
        <f>B96</f>
        <v>クラブA</v>
      </c>
      <c r="D95" s="5" t="str">
        <f>B97</f>
        <v>クラブB</v>
      </c>
      <c r="E95" s="5" t="str">
        <f>B98</f>
        <v>クラブC</v>
      </c>
      <c r="F95" s="8"/>
      <c r="G95" s="8"/>
    </row>
    <row r="96" spans="1:7" x14ac:dyDescent="0.15">
      <c r="A96" s="7"/>
      <c r="B96" s="5" t="str">
        <f>B83</f>
        <v>クラブA</v>
      </c>
      <c r="C96" s="5">
        <f>C83</f>
        <v>1</v>
      </c>
      <c r="D96" s="5">
        <f>D83</f>
        <v>2</v>
      </c>
      <c r="E96" s="5">
        <f>E83</f>
        <v>3</v>
      </c>
      <c r="F96" s="8"/>
      <c r="G96" s="8"/>
    </row>
    <row r="97" spans="1:7" x14ac:dyDescent="0.15">
      <c r="A97" s="7"/>
      <c r="B97" s="5" t="str">
        <f t="shared" ref="B97:E98" si="6">B84</f>
        <v>クラブB</v>
      </c>
      <c r="C97" s="5">
        <f t="shared" si="6"/>
        <v>0.5</v>
      </c>
      <c r="D97" s="5">
        <f t="shared" si="6"/>
        <v>1</v>
      </c>
      <c r="E97" s="5">
        <f t="shared" si="6"/>
        <v>2</v>
      </c>
      <c r="F97" s="8"/>
      <c r="G97" s="8"/>
    </row>
    <row r="98" spans="1:7" x14ac:dyDescent="0.15">
      <c r="A98" s="7"/>
      <c r="B98" s="5" t="str">
        <f t="shared" si="6"/>
        <v>クラブC</v>
      </c>
      <c r="C98" s="5">
        <f t="shared" si="6"/>
        <v>0.33333333333333331</v>
      </c>
      <c r="D98" s="5">
        <f t="shared" si="6"/>
        <v>0.5</v>
      </c>
      <c r="E98" s="5">
        <f t="shared" si="6"/>
        <v>1</v>
      </c>
      <c r="F98" s="8"/>
      <c r="G98" s="8"/>
    </row>
    <row r="99" spans="1:7" x14ac:dyDescent="0.15">
      <c r="A99" s="8"/>
      <c r="B99" s="8"/>
      <c r="C99" s="8"/>
      <c r="D99" s="8"/>
      <c r="E99" s="8"/>
      <c r="F99" s="8"/>
      <c r="G99" s="8"/>
    </row>
    <row r="100" spans="1:7" x14ac:dyDescent="0.15">
      <c r="A100" s="8"/>
      <c r="B100" s="5" t="str">
        <f>"重み("&amp;A81 &amp;"回目）"</f>
        <v>重み(7回目）</v>
      </c>
      <c r="C100" s="11">
        <f>G89</f>
        <v>0.53961455046372953</v>
      </c>
      <c r="D100" s="11">
        <f>G90</f>
        <v>0.29696133088817517</v>
      </c>
      <c r="E100" s="11">
        <f>G91</f>
        <v>0.16342411864809536</v>
      </c>
      <c r="F100" s="10"/>
      <c r="G100" s="10"/>
    </row>
    <row r="101" spans="1:7" x14ac:dyDescent="0.15">
      <c r="A101" s="8"/>
      <c r="B101" s="4" t="s">
        <v>20</v>
      </c>
      <c r="C101" s="10"/>
      <c r="D101" s="10"/>
      <c r="E101" s="10"/>
      <c r="F101" s="10" t="s">
        <v>21</v>
      </c>
      <c r="G101" s="10" t="str">
        <f xml:space="preserve"> A94 &amp; "回目の重み"</f>
        <v>8回目の重み</v>
      </c>
    </row>
    <row r="102" spans="1:7" x14ac:dyDescent="0.15">
      <c r="A102" s="8"/>
      <c r="B102" s="6" t="str">
        <f>B96</f>
        <v>クラブA</v>
      </c>
      <c r="C102" s="11">
        <f>C96*C100</f>
        <v>0.53961455046372953</v>
      </c>
      <c r="D102" s="11">
        <f>D96*D100</f>
        <v>0.59392266177635034</v>
      </c>
      <c r="E102" s="11">
        <f>E96*E100</f>
        <v>0.49027235594428609</v>
      </c>
      <c r="F102" s="12">
        <f>SUM(C102:E102)</f>
        <v>1.6238095681843658</v>
      </c>
      <c r="G102" s="12">
        <f>F102/F105</f>
        <v>0.53961455020348648</v>
      </c>
    </row>
    <row r="103" spans="1:7" x14ac:dyDescent="0.15">
      <c r="A103" s="8"/>
      <c r="B103" s="6" t="str">
        <f>B97</f>
        <v>クラブB</v>
      </c>
      <c r="C103" s="11">
        <f>C97*C100</f>
        <v>0.26980727523186476</v>
      </c>
      <c r="D103" s="11">
        <f>D97*D100</f>
        <v>0.29696133088817517</v>
      </c>
      <c r="E103" s="11">
        <f>E97*E100</f>
        <v>0.32684823729619072</v>
      </c>
      <c r="F103" s="12">
        <f>SUM(C103:E103)</f>
        <v>0.8936168434162306</v>
      </c>
      <c r="G103" s="12">
        <f>F103/F105</f>
        <v>0.29696133121907997</v>
      </c>
    </row>
    <row r="104" spans="1:7" x14ac:dyDescent="0.15">
      <c r="A104" s="8"/>
      <c r="B104" s="6" t="str">
        <f>B98</f>
        <v>クラブC</v>
      </c>
      <c r="C104" s="11">
        <f>C98*C100</f>
        <v>0.17987151682124317</v>
      </c>
      <c r="D104" s="11">
        <f>D98*D100</f>
        <v>0.14848066544408758</v>
      </c>
      <c r="E104" s="11">
        <f>E98*E100</f>
        <v>0.16342411864809536</v>
      </c>
      <c r="F104" s="12">
        <f>SUM(C104:E104)</f>
        <v>0.49177630091342611</v>
      </c>
      <c r="G104" s="12">
        <f>F104/F105</f>
        <v>0.1634241185774335</v>
      </c>
    </row>
    <row r="105" spans="1:7" x14ac:dyDescent="0.15">
      <c r="A105" s="8"/>
      <c r="B105" s="8"/>
      <c r="C105" s="10"/>
      <c r="D105" s="10"/>
      <c r="E105" s="10"/>
      <c r="F105" s="12">
        <f>SUM(F102:F104)</f>
        <v>3.0092027125140226</v>
      </c>
      <c r="G105" s="13"/>
    </row>
    <row r="107" spans="1:7" x14ac:dyDescent="0.15">
      <c r="A107" s="7">
        <f>A94+1</f>
        <v>9</v>
      </c>
      <c r="B107" s="8" t="s">
        <v>18</v>
      </c>
      <c r="C107" s="7"/>
      <c r="D107" s="7"/>
      <c r="E107" s="7"/>
      <c r="F107" s="8"/>
      <c r="G107" s="8"/>
    </row>
    <row r="108" spans="1:7" x14ac:dyDescent="0.15">
      <c r="A108" s="7"/>
      <c r="B108" s="5" t="s">
        <v>17</v>
      </c>
      <c r="C108" s="5" t="str">
        <f>B109</f>
        <v>クラブA</v>
      </c>
      <c r="D108" s="5" t="str">
        <f>B110</f>
        <v>クラブB</v>
      </c>
      <c r="E108" s="5" t="str">
        <f>B111</f>
        <v>クラブC</v>
      </c>
      <c r="F108" s="8"/>
      <c r="G108" s="8"/>
    </row>
    <row r="109" spans="1:7" x14ac:dyDescent="0.15">
      <c r="A109" s="7"/>
      <c r="B109" s="5" t="str">
        <f>B96</f>
        <v>クラブA</v>
      </c>
      <c r="C109" s="5">
        <f>C96</f>
        <v>1</v>
      </c>
      <c r="D109" s="5">
        <f>D96</f>
        <v>2</v>
      </c>
      <c r="E109" s="5">
        <f>E96</f>
        <v>3</v>
      </c>
      <c r="F109" s="8"/>
      <c r="G109" s="8"/>
    </row>
    <row r="110" spans="1:7" x14ac:dyDescent="0.15">
      <c r="A110" s="7"/>
      <c r="B110" s="5" t="str">
        <f t="shared" ref="B110:E111" si="7">B97</f>
        <v>クラブB</v>
      </c>
      <c r="C110" s="5">
        <f t="shared" si="7"/>
        <v>0.5</v>
      </c>
      <c r="D110" s="5">
        <f t="shared" si="7"/>
        <v>1</v>
      </c>
      <c r="E110" s="5">
        <f t="shared" si="7"/>
        <v>2</v>
      </c>
      <c r="F110" s="8"/>
      <c r="G110" s="8"/>
    </row>
    <row r="111" spans="1:7" x14ac:dyDescent="0.15">
      <c r="A111" s="7"/>
      <c r="B111" s="5" t="str">
        <f t="shared" si="7"/>
        <v>クラブC</v>
      </c>
      <c r="C111" s="5">
        <f t="shared" si="7"/>
        <v>0.33333333333333331</v>
      </c>
      <c r="D111" s="5">
        <f t="shared" si="7"/>
        <v>0.5</v>
      </c>
      <c r="E111" s="5">
        <f t="shared" si="7"/>
        <v>1</v>
      </c>
      <c r="F111" s="8"/>
      <c r="G111" s="8"/>
    </row>
    <row r="112" spans="1:7" x14ac:dyDescent="0.15">
      <c r="A112" s="8"/>
      <c r="B112" s="8"/>
      <c r="C112" s="8"/>
      <c r="D112" s="8"/>
      <c r="E112" s="8"/>
      <c r="F112" s="8"/>
      <c r="G112" s="8"/>
    </row>
    <row r="113" spans="1:7" x14ac:dyDescent="0.15">
      <c r="A113" s="8"/>
      <c r="B113" s="5" t="str">
        <f>"重み("&amp;A94 &amp;"回目）"</f>
        <v>重み(8回目）</v>
      </c>
      <c r="C113" s="11">
        <f>G102</f>
        <v>0.53961455020348648</v>
      </c>
      <c r="D113" s="11">
        <f>G103</f>
        <v>0.29696133121907997</v>
      </c>
      <c r="E113" s="11">
        <f>G104</f>
        <v>0.1634241185774335</v>
      </c>
      <c r="F113" s="10"/>
      <c r="G113" s="10"/>
    </row>
    <row r="114" spans="1:7" x14ac:dyDescent="0.15">
      <c r="A114" s="8"/>
      <c r="B114" s="4" t="s">
        <v>20</v>
      </c>
      <c r="C114" s="10"/>
      <c r="D114" s="10"/>
      <c r="E114" s="10"/>
      <c r="F114" s="10" t="s">
        <v>21</v>
      </c>
      <c r="G114" s="10" t="str">
        <f xml:space="preserve"> A107 &amp; "回目の重み"</f>
        <v>9回目の重み</v>
      </c>
    </row>
    <row r="115" spans="1:7" x14ac:dyDescent="0.15">
      <c r="A115" s="8"/>
      <c r="B115" s="6" t="str">
        <f>B109</f>
        <v>クラブA</v>
      </c>
      <c r="C115" s="11">
        <f>C109*C113</f>
        <v>0.53961455020348648</v>
      </c>
      <c r="D115" s="11">
        <f>D109*D113</f>
        <v>0.59392266243815994</v>
      </c>
      <c r="E115" s="11">
        <f>E109*E113</f>
        <v>0.49027235573230049</v>
      </c>
      <c r="F115" s="12">
        <f>SUM(C115:E115)</f>
        <v>1.6238095683739471</v>
      </c>
      <c r="G115" s="12">
        <f>F115/F118</f>
        <v>0.5396145502203864</v>
      </c>
    </row>
    <row r="116" spans="1:7" x14ac:dyDescent="0.15">
      <c r="A116" s="8"/>
      <c r="B116" s="6" t="str">
        <f>B110</f>
        <v>クラブB</v>
      </c>
      <c r="C116" s="11">
        <f>C110*C113</f>
        <v>0.26980727510174324</v>
      </c>
      <c r="D116" s="11">
        <f>D110*D113</f>
        <v>0.29696133121907997</v>
      </c>
      <c r="E116" s="11">
        <f>E110*E113</f>
        <v>0.32684823715486699</v>
      </c>
      <c r="F116" s="12">
        <f>SUM(C116:E116)</f>
        <v>0.89361684347569026</v>
      </c>
      <c r="G116" s="12">
        <f>F116/F118</f>
        <v>0.29696133121346913</v>
      </c>
    </row>
    <row r="117" spans="1:7" x14ac:dyDescent="0.15">
      <c r="A117" s="8"/>
      <c r="B117" s="6" t="str">
        <f>B111</f>
        <v>クラブC</v>
      </c>
      <c r="C117" s="11">
        <f>C111*C113</f>
        <v>0.17987151673449547</v>
      </c>
      <c r="D117" s="11">
        <f>D111*D113</f>
        <v>0.14848066560953999</v>
      </c>
      <c r="E117" s="11">
        <f>E111*E113</f>
        <v>0.1634241185774335</v>
      </c>
      <c r="F117" s="12">
        <f>SUM(C117:E117)</f>
        <v>0.49177630092146896</v>
      </c>
      <c r="G117" s="12">
        <f>F117/F118</f>
        <v>0.1634241185661445</v>
      </c>
    </row>
    <row r="118" spans="1:7" x14ac:dyDescent="0.15">
      <c r="A118" s="8"/>
      <c r="B118" s="8"/>
      <c r="C118" s="10"/>
      <c r="D118" s="10"/>
      <c r="E118" s="10"/>
      <c r="F118" s="12">
        <f>SUM(F115:F117)</f>
        <v>3.0092027127711063</v>
      </c>
      <c r="G118" s="13"/>
    </row>
    <row r="120" spans="1:7" x14ac:dyDescent="0.15">
      <c r="A120" s="7">
        <f>A107+1</f>
        <v>10</v>
      </c>
      <c r="B120" s="8" t="s">
        <v>18</v>
      </c>
      <c r="C120" s="7"/>
      <c r="D120" s="7"/>
      <c r="E120" s="7"/>
      <c r="F120" s="8"/>
      <c r="G120" s="8"/>
    </row>
    <row r="121" spans="1:7" x14ac:dyDescent="0.15">
      <c r="A121" s="7"/>
      <c r="B121" s="5" t="s">
        <v>17</v>
      </c>
      <c r="C121" s="5" t="str">
        <f>B122</f>
        <v>クラブA</v>
      </c>
      <c r="D121" s="5" t="str">
        <f>B123</f>
        <v>クラブB</v>
      </c>
      <c r="E121" s="5" t="str">
        <f>B124</f>
        <v>クラブC</v>
      </c>
      <c r="F121" s="8"/>
      <c r="G121" s="8"/>
    </row>
    <row r="122" spans="1:7" x14ac:dyDescent="0.15">
      <c r="A122" s="7"/>
      <c r="B122" s="5" t="str">
        <f>B109</f>
        <v>クラブA</v>
      </c>
      <c r="C122" s="5">
        <f>C109</f>
        <v>1</v>
      </c>
      <c r="D122" s="5">
        <f>D109</f>
        <v>2</v>
      </c>
      <c r="E122" s="5">
        <f>E109</f>
        <v>3</v>
      </c>
      <c r="F122" s="8"/>
      <c r="G122" s="8"/>
    </row>
    <row r="123" spans="1:7" x14ac:dyDescent="0.15">
      <c r="A123" s="7"/>
      <c r="B123" s="5" t="str">
        <f t="shared" ref="B123:E124" si="8">B110</f>
        <v>クラブB</v>
      </c>
      <c r="C123" s="5">
        <f t="shared" si="8"/>
        <v>0.5</v>
      </c>
      <c r="D123" s="5">
        <f t="shared" si="8"/>
        <v>1</v>
      </c>
      <c r="E123" s="5">
        <f t="shared" si="8"/>
        <v>2</v>
      </c>
      <c r="F123" s="8"/>
      <c r="G123" s="8"/>
    </row>
    <row r="124" spans="1:7" x14ac:dyDescent="0.15">
      <c r="A124" s="7"/>
      <c r="B124" s="5" t="str">
        <f t="shared" si="8"/>
        <v>クラブC</v>
      </c>
      <c r="C124" s="5">
        <f t="shared" si="8"/>
        <v>0.33333333333333331</v>
      </c>
      <c r="D124" s="5">
        <f t="shared" si="8"/>
        <v>0.5</v>
      </c>
      <c r="E124" s="5">
        <f t="shared" si="8"/>
        <v>1</v>
      </c>
      <c r="F124" s="8"/>
      <c r="G124" s="8"/>
    </row>
    <row r="125" spans="1:7" x14ac:dyDescent="0.15">
      <c r="A125" s="8"/>
      <c r="B125" s="8"/>
      <c r="C125" s="8"/>
      <c r="D125" s="8"/>
      <c r="E125" s="8"/>
      <c r="F125" s="8"/>
      <c r="G125" s="8"/>
    </row>
    <row r="126" spans="1:7" x14ac:dyDescent="0.15">
      <c r="A126" s="8"/>
      <c r="B126" s="5" t="str">
        <f>"重み("&amp;A107 &amp;"回目）"</f>
        <v>重み(9回目）</v>
      </c>
      <c r="C126" s="11">
        <f>G115</f>
        <v>0.5396145502203864</v>
      </c>
      <c r="D126" s="11">
        <f>G116</f>
        <v>0.29696133121346913</v>
      </c>
      <c r="E126" s="11">
        <f>G117</f>
        <v>0.1634241185661445</v>
      </c>
      <c r="F126" s="10"/>
      <c r="G126" s="10"/>
    </row>
    <row r="127" spans="1:7" x14ac:dyDescent="0.15">
      <c r="A127" s="8"/>
      <c r="B127" s="4" t="s">
        <v>20</v>
      </c>
      <c r="C127" s="10"/>
      <c r="D127" s="10"/>
      <c r="E127" s="10"/>
      <c r="F127" s="10" t="s">
        <v>21</v>
      </c>
      <c r="G127" s="10" t="str">
        <f xml:space="preserve"> A120 &amp; "回目の重み"</f>
        <v>10回目の重み</v>
      </c>
    </row>
    <row r="128" spans="1:7" x14ac:dyDescent="0.15">
      <c r="A128" s="8"/>
      <c r="B128" s="6" t="str">
        <f>B122</f>
        <v>クラブA</v>
      </c>
      <c r="C128" s="11">
        <f>C122*C126</f>
        <v>0.5396145502203864</v>
      </c>
      <c r="D128" s="11">
        <f>D122*D126</f>
        <v>0.59392266242693825</v>
      </c>
      <c r="E128" s="11">
        <f>E122*E126</f>
        <v>0.49027235569843353</v>
      </c>
      <c r="F128" s="12">
        <f>SUM(C128:E128)</f>
        <v>1.6238095683457581</v>
      </c>
      <c r="G128" s="12">
        <f>F128/F131</f>
        <v>0.53961455022113047</v>
      </c>
    </row>
    <row r="129" spans="1:7" x14ac:dyDescent="0.15">
      <c r="A129" s="8"/>
      <c r="B129" s="6" t="str">
        <f>B123</f>
        <v>クラブB</v>
      </c>
      <c r="C129" s="11">
        <f>C123*C126</f>
        <v>0.2698072751101932</v>
      </c>
      <c r="D129" s="11">
        <f>D123*D126</f>
        <v>0.29696133121346913</v>
      </c>
      <c r="E129" s="11">
        <f>E123*E126</f>
        <v>0.326848237132289</v>
      </c>
      <c r="F129" s="12">
        <f>SUM(C129:E129)</f>
        <v>0.89361684345595127</v>
      </c>
      <c r="G129" s="12">
        <f>F129/F131</f>
        <v>0.29696133121247426</v>
      </c>
    </row>
    <row r="130" spans="1:7" x14ac:dyDescent="0.15">
      <c r="A130" s="8"/>
      <c r="B130" s="6" t="str">
        <f>B124</f>
        <v>クラブC</v>
      </c>
      <c r="C130" s="11">
        <f>C124*C126</f>
        <v>0.1798715167401288</v>
      </c>
      <c r="D130" s="11">
        <f>D124*D126</f>
        <v>0.14848066560673456</v>
      </c>
      <c r="E130" s="11">
        <f>E124*E126</f>
        <v>0.1634241185661445</v>
      </c>
      <c r="F130" s="12">
        <f>SUM(C130:E130)</f>
        <v>0.49177630091300784</v>
      </c>
      <c r="G130" s="12">
        <f>F130/F131</f>
        <v>0.1634241185663951</v>
      </c>
    </row>
    <row r="131" spans="1:7" x14ac:dyDescent="0.15">
      <c r="A131" s="8"/>
      <c r="B131" s="8"/>
      <c r="C131" s="10"/>
      <c r="D131" s="10"/>
      <c r="E131" s="10"/>
      <c r="F131" s="12">
        <f>SUM(F128:F130)</f>
        <v>3.0092027127147176</v>
      </c>
      <c r="G131" s="13"/>
    </row>
  </sheetData>
  <phoneticPr fontId="1"/>
  <pageMargins left="0.75" right="0.75" top="1" bottom="1" header="0.51200000000000001" footer="0.512000000000000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31"/>
  <sheetViews>
    <sheetView workbookViewId="0"/>
  </sheetViews>
  <sheetFormatPr defaultRowHeight="13.5" x14ac:dyDescent="0.15"/>
  <cols>
    <col min="2" max="2" width="11.125" customWidth="1"/>
    <col min="7" max="7" width="12.25" customWidth="1"/>
  </cols>
  <sheetData>
    <row r="1" spans="1:8" x14ac:dyDescent="0.15">
      <c r="A1" s="1" t="s">
        <v>24</v>
      </c>
      <c r="C1" s="1"/>
      <c r="D1" s="1"/>
      <c r="E1" s="1"/>
    </row>
    <row r="2" spans="1:8" x14ac:dyDescent="0.15">
      <c r="A2" s="1"/>
      <c r="C2" s="1"/>
      <c r="D2" s="1"/>
      <c r="E2" s="1"/>
    </row>
    <row r="3" spans="1:8" x14ac:dyDescent="0.15">
      <c r="A3" s="7">
        <v>1</v>
      </c>
      <c r="B3" s="8" t="s">
        <v>18</v>
      </c>
      <c r="C3" s="7"/>
      <c r="D3" s="7"/>
      <c r="E3" s="7"/>
      <c r="F3" s="8"/>
      <c r="G3" s="8"/>
      <c r="H3" s="8"/>
    </row>
    <row r="4" spans="1:8" x14ac:dyDescent="0.15">
      <c r="A4" s="7"/>
      <c r="B4" s="2" t="s">
        <v>17</v>
      </c>
      <c r="C4" s="2" t="str">
        <f>B5</f>
        <v>クラブA</v>
      </c>
      <c r="D4" s="2" t="str">
        <f>B6</f>
        <v>クラブB</v>
      </c>
      <c r="E4" s="2" t="str">
        <f>B7</f>
        <v>クラブC</v>
      </c>
      <c r="F4" s="8"/>
      <c r="G4" s="8"/>
      <c r="H4" s="8"/>
    </row>
    <row r="5" spans="1:8" x14ac:dyDescent="0.15">
      <c r="A5" s="7"/>
      <c r="B5" s="2" t="str">
        <f>総合化!B5</f>
        <v>クラブA</v>
      </c>
      <c r="C5" s="5">
        <v>1</v>
      </c>
      <c r="D5" s="9">
        <v>5</v>
      </c>
      <c r="E5" s="9">
        <f>1/7</f>
        <v>0.14285714285714285</v>
      </c>
      <c r="F5" s="8"/>
      <c r="G5" s="8"/>
      <c r="H5" s="8"/>
    </row>
    <row r="6" spans="1:8" x14ac:dyDescent="0.15">
      <c r="A6" s="7"/>
      <c r="B6" s="2" t="str">
        <f>総合化!B6</f>
        <v>クラブB</v>
      </c>
      <c r="C6" s="2">
        <f>1/D5</f>
        <v>0.2</v>
      </c>
      <c r="D6" s="2">
        <v>1</v>
      </c>
      <c r="E6" s="9">
        <f>1/9</f>
        <v>0.1111111111111111</v>
      </c>
      <c r="F6" s="8"/>
      <c r="G6" s="8"/>
      <c r="H6" s="8"/>
    </row>
    <row r="7" spans="1:8" x14ac:dyDescent="0.15">
      <c r="A7" s="7"/>
      <c r="B7" s="2" t="str">
        <f>総合化!B7</f>
        <v>クラブC</v>
      </c>
      <c r="C7" s="2">
        <f>1/E5</f>
        <v>7</v>
      </c>
      <c r="D7" s="2">
        <f>1/E6</f>
        <v>9</v>
      </c>
      <c r="E7" s="2">
        <v>1</v>
      </c>
      <c r="F7" s="8"/>
      <c r="G7" s="8"/>
      <c r="H7" s="8"/>
    </row>
    <row r="8" spans="1:8" x14ac:dyDescent="0.15">
      <c r="A8" s="8"/>
      <c r="B8" s="8"/>
      <c r="C8" s="8"/>
      <c r="D8" s="8"/>
      <c r="E8" s="8"/>
      <c r="F8" s="8"/>
      <c r="G8" s="8"/>
      <c r="H8" s="8"/>
    </row>
    <row r="9" spans="1:8" x14ac:dyDescent="0.15">
      <c r="A9" s="8"/>
      <c r="B9" s="5" t="s">
        <v>19</v>
      </c>
      <c r="C9" s="11">
        <f>1/3</f>
        <v>0.33333333333333331</v>
      </c>
      <c r="D9" s="11">
        <f>1/3</f>
        <v>0.33333333333333331</v>
      </c>
      <c r="E9" s="11">
        <f>1/3</f>
        <v>0.33333333333333331</v>
      </c>
      <c r="F9" s="10"/>
      <c r="G9" s="10"/>
      <c r="H9" s="8"/>
    </row>
    <row r="10" spans="1:8" x14ac:dyDescent="0.15">
      <c r="A10" s="8"/>
      <c r="B10" s="4" t="s">
        <v>20</v>
      </c>
      <c r="C10" s="10"/>
      <c r="D10" s="10"/>
      <c r="E10" s="10"/>
      <c r="F10" s="10" t="s">
        <v>21</v>
      </c>
      <c r="G10" s="10" t="str">
        <f xml:space="preserve"> A3 &amp; "回目の重み"</f>
        <v>1回目の重み</v>
      </c>
      <c r="H10" s="8"/>
    </row>
    <row r="11" spans="1:8" x14ac:dyDescent="0.15">
      <c r="A11" s="8"/>
      <c r="B11" s="6" t="str">
        <f>B5</f>
        <v>クラブA</v>
      </c>
      <c r="C11" s="11">
        <f>C5*C9</f>
        <v>0.33333333333333331</v>
      </c>
      <c r="D11" s="11">
        <f>D5*D9</f>
        <v>1.6666666666666665</v>
      </c>
      <c r="E11" s="11">
        <f>E5*E9</f>
        <v>4.7619047619047616E-2</v>
      </c>
      <c r="F11" s="12">
        <f>SUM(C11:E11)</f>
        <v>2.0476190476190474</v>
      </c>
      <c r="G11" s="12">
        <f>F11/F14</f>
        <v>0.25120083084512529</v>
      </c>
      <c r="H11" s="8"/>
    </row>
    <row r="12" spans="1:8" x14ac:dyDescent="0.15">
      <c r="A12" s="8"/>
      <c r="B12" s="6" t="str">
        <f>B6</f>
        <v>クラブB</v>
      </c>
      <c r="C12" s="11">
        <f>C6*C9</f>
        <v>6.6666666666666666E-2</v>
      </c>
      <c r="D12" s="11">
        <f>D6*D9</f>
        <v>0.33333333333333331</v>
      </c>
      <c r="E12" s="11">
        <f>E6*E9</f>
        <v>3.7037037037037035E-2</v>
      </c>
      <c r="F12" s="12">
        <f>SUM(C12:E12)</f>
        <v>0.437037037037037</v>
      </c>
      <c r="G12" s="12">
        <f>F12/F14</f>
        <v>5.3615474490458268E-2</v>
      </c>
      <c r="H12" s="8"/>
    </row>
    <row r="13" spans="1:8" x14ac:dyDescent="0.15">
      <c r="A13" s="8"/>
      <c r="B13" s="6" t="str">
        <f>B7</f>
        <v>クラブC</v>
      </c>
      <c r="C13" s="11">
        <f>C7*C9</f>
        <v>2.333333333333333</v>
      </c>
      <c r="D13" s="11">
        <f>D7*D9</f>
        <v>3</v>
      </c>
      <c r="E13" s="11">
        <f>E7*E9</f>
        <v>0.33333333333333331</v>
      </c>
      <c r="F13" s="12">
        <f>SUM(C13:E13)</f>
        <v>5.6666666666666661</v>
      </c>
      <c r="G13" s="12">
        <f>F13/F14</f>
        <v>0.69518369466441643</v>
      </c>
      <c r="H13" s="8"/>
    </row>
    <row r="14" spans="1:8" x14ac:dyDescent="0.15">
      <c r="A14" s="8"/>
      <c r="B14" s="8"/>
      <c r="C14" s="10"/>
      <c r="D14" s="10"/>
      <c r="E14" s="10"/>
      <c r="F14" s="12">
        <f>SUM(F11:F13)</f>
        <v>8.1513227513227502</v>
      </c>
      <c r="G14" s="13"/>
      <c r="H14" s="8"/>
    </row>
    <row r="15" spans="1:8" x14ac:dyDescent="0.15">
      <c r="A15" s="8"/>
      <c r="B15" s="8"/>
      <c r="C15" s="8"/>
      <c r="D15" s="8"/>
      <c r="E15" s="8"/>
      <c r="F15" s="8"/>
      <c r="G15" s="8"/>
      <c r="H15" s="8"/>
    </row>
    <row r="16" spans="1:8" x14ac:dyDescent="0.15">
      <c r="A16" s="7">
        <f>A3+1</f>
        <v>2</v>
      </c>
      <c r="B16" s="8" t="s">
        <v>18</v>
      </c>
      <c r="C16" s="7"/>
      <c r="D16" s="7"/>
      <c r="E16" s="7"/>
      <c r="F16" s="8"/>
      <c r="G16" s="8"/>
    </row>
    <row r="17" spans="1:7" x14ac:dyDescent="0.15">
      <c r="A17" s="7"/>
      <c r="B17" s="5" t="s">
        <v>17</v>
      </c>
      <c r="C17" s="5" t="str">
        <f>B18</f>
        <v>クラブA</v>
      </c>
      <c r="D17" s="5" t="str">
        <f>B19</f>
        <v>クラブB</v>
      </c>
      <c r="E17" s="5" t="str">
        <f>B20</f>
        <v>クラブC</v>
      </c>
      <c r="F17" s="8"/>
      <c r="G17" s="8"/>
    </row>
    <row r="18" spans="1:7" x14ac:dyDescent="0.15">
      <c r="A18" s="7"/>
      <c r="B18" s="5" t="str">
        <f t="shared" ref="B18:E20" si="0">B5</f>
        <v>クラブA</v>
      </c>
      <c r="C18" s="5">
        <f t="shared" si="0"/>
        <v>1</v>
      </c>
      <c r="D18" s="5">
        <f t="shared" si="0"/>
        <v>5</v>
      </c>
      <c r="E18" s="5">
        <f t="shared" si="0"/>
        <v>0.14285714285714285</v>
      </c>
      <c r="F18" s="8"/>
      <c r="G18" s="8"/>
    </row>
    <row r="19" spans="1:7" x14ac:dyDescent="0.15">
      <c r="A19" s="7"/>
      <c r="B19" s="5" t="str">
        <f t="shared" si="0"/>
        <v>クラブB</v>
      </c>
      <c r="C19" s="5">
        <f t="shared" si="0"/>
        <v>0.2</v>
      </c>
      <c r="D19" s="5">
        <f t="shared" si="0"/>
        <v>1</v>
      </c>
      <c r="E19" s="5">
        <f t="shared" si="0"/>
        <v>0.1111111111111111</v>
      </c>
      <c r="F19" s="8"/>
      <c r="G19" s="8"/>
    </row>
    <row r="20" spans="1:7" x14ac:dyDescent="0.15">
      <c r="A20" s="7"/>
      <c r="B20" s="5" t="str">
        <f t="shared" si="0"/>
        <v>クラブC</v>
      </c>
      <c r="C20" s="5">
        <f t="shared" si="0"/>
        <v>7</v>
      </c>
      <c r="D20" s="5">
        <f t="shared" si="0"/>
        <v>9</v>
      </c>
      <c r="E20" s="5">
        <f t="shared" si="0"/>
        <v>1</v>
      </c>
      <c r="F20" s="8"/>
      <c r="G20" s="8"/>
    </row>
    <row r="21" spans="1:7" x14ac:dyDescent="0.15">
      <c r="A21" s="8"/>
      <c r="B21" s="8"/>
      <c r="C21" s="8"/>
      <c r="D21" s="8"/>
      <c r="E21" s="8"/>
      <c r="F21" s="8"/>
      <c r="G21" s="8"/>
    </row>
    <row r="22" spans="1:7" x14ac:dyDescent="0.15">
      <c r="A22" s="8"/>
      <c r="B22" s="5" t="str">
        <f>"重み("&amp;A3 &amp;"回目）"</f>
        <v>重み(1回目）</v>
      </c>
      <c r="C22" s="11">
        <f>G11</f>
        <v>0.25120083084512529</v>
      </c>
      <c r="D22" s="11">
        <f>G12</f>
        <v>5.3615474490458268E-2</v>
      </c>
      <c r="E22" s="11">
        <f>G13</f>
        <v>0.69518369466441643</v>
      </c>
      <c r="F22" s="10"/>
      <c r="G22" s="10"/>
    </row>
    <row r="23" spans="1:7" x14ac:dyDescent="0.15">
      <c r="A23" s="8"/>
      <c r="B23" s="4" t="s">
        <v>20</v>
      </c>
      <c r="C23" s="10"/>
      <c r="D23" s="10"/>
      <c r="E23" s="10"/>
      <c r="F23" s="10" t="s">
        <v>21</v>
      </c>
      <c r="G23" s="10" t="str">
        <f xml:space="preserve"> A16 &amp; "回目の重み"</f>
        <v>2回目の重み</v>
      </c>
    </row>
    <row r="24" spans="1:7" x14ac:dyDescent="0.15">
      <c r="A24" s="8"/>
      <c r="B24" s="6" t="str">
        <f>B18</f>
        <v>クラブA</v>
      </c>
      <c r="C24" s="11">
        <f>C18*C22</f>
        <v>0.25120083084512529</v>
      </c>
      <c r="D24" s="11">
        <f>D18*D22</f>
        <v>0.26807737245229135</v>
      </c>
      <c r="E24" s="11">
        <f>E18*E22</f>
        <v>9.9311956380630909E-2</v>
      </c>
      <c r="F24" s="12">
        <f>SUM(C24:E24)</f>
        <v>0.61859015967804754</v>
      </c>
      <c r="G24" s="12">
        <f>F24/F27</f>
        <v>0.16558362581228064</v>
      </c>
    </row>
    <row r="25" spans="1:7" x14ac:dyDescent="0.15">
      <c r="A25" s="8"/>
      <c r="B25" s="6" t="str">
        <f>B19</f>
        <v>クラブB</v>
      </c>
      <c r="C25" s="11">
        <f>C19*C22</f>
        <v>5.0240166169025061E-2</v>
      </c>
      <c r="D25" s="11">
        <f>D19*D22</f>
        <v>5.3615474490458268E-2</v>
      </c>
      <c r="E25" s="11">
        <f>E19*E22</f>
        <v>7.7242632740490716E-2</v>
      </c>
      <c r="F25" s="12">
        <f>SUM(C25:E25)</f>
        <v>0.18109827339997403</v>
      </c>
      <c r="G25" s="12">
        <f>F25/F27</f>
        <v>4.8476213642839765E-2</v>
      </c>
    </row>
    <row r="26" spans="1:7" x14ac:dyDescent="0.15">
      <c r="A26" s="8"/>
      <c r="B26" s="6" t="str">
        <f>B20</f>
        <v>クラブC</v>
      </c>
      <c r="C26" s="11">
        <f>C20*C22</f>
        <v>1.7584058159158771</v>
      </c>
      <c r="D26" s="11">
        <f>D20*D22</f>
        <v>0.48253927041412442</v>
      </c>
      <c r="E26" s="11">
        <f>E20*E22</f>
        <v>0.69518369466441643</v>
      </c>
      <c r="F26" s="12">
        <f>SUM(C26:E26)</f>
        <v>2.9361287809944177</v>
      </c>
      <c r="G26" s="12">
        <f>F26/F27</f>
        <v>0.78594016054487958</v>
      </c>
    </row>
    <row r="27" spans="1:7" x14ac:dyDescent="0.15">
      <c r="A27" s="8"/>
      <c r="B27" s="8"/>
      <c r="C27" s="10"/>
      <c r="D27" s="10"/>
      <c r="E27" s="10"/>
      <c r="F27" s="12">
        <f>SUM(F24:F26)</f>
        <v>3.7358172140724393</v>
      </c>
      <c r="G27" s="13"/>
    </row>
    <row r="29" spans="1:7" x14ac:dyDescent="0.15">
      <c r="A29" s="7">
        <f>A16+1</f>
        <v>3</v>
      </c>
      <c r="B29" s="8" t="s">
        <v>18</v>
      </c>
      <c r="C29" s="7"/>
      <c r="D29" s="7"/>
      <c r="E29" s="7"/>
      <c r="F29" s="8"/>
      <c r="G29" s="8"/>
    </row>
    <row r="30" spans="1:7" x14ac:dyDescent="0.15">
      <c r="A30" s="7"/>
      <c r="B30" s="5" t="s">
        <v>17</v>
      </c>
      <c r="C30" s="5" t="str">
        <f>B31</f>
        <v>クラブA</v>
      </c>
      <c r="D30" s="5" t="str">
        <f>B32</f>
        <v>クラブB</v>
      </c>
      <c r="E30" s="5" t="str">
        <f>B33</f>
        <v>クラブC</v>
      </c>
      <c r="F30" s="8"/>
      <c r="G30" s="8"/>
    </row>
    <row r="31" spans="1:7" x14ac:dyDescent="0.15">
      <c r="A31" s="7"/>
      <c r="B31" s="5" t="str">
        <f t="shared" ref="B31:E33" si="1">B18</f>
        <v>クラブA</v>
      </c>
      <c r="C31" s="5">
        <f t="shared" si="1"/>
        <v>1</v>
      </c>
      <c r="D31" s="5">
        <f t="shared" si="1"/>
        <v>5</v>
      </c>
      <c r="E31" s="5">
        <f t="shared" si="1"/>
        <v>0.14285714285714285</v>
      </c>
      <c r="F31" s="8"/>
      <c r="G31" s="8"/>
    </row>
    <row r="32" spans="1:7" x14ac:dyDescent="0.15">
      <c r="A32" s="7"/>
      <c r="B32" s="5" t="str">
        <f t="shared" si="1"/>
        <v>クラブB</v>
      </c>
      <c r="C32" s="5">
        <f t="shared" si="1"/>
        <v>0.2</v>
      </c>
      <c r="D32" s="5">
        <f t="shared" si="1"/>
        <v>1</v>
      </c>
      <c r="E32" s="5">
        <f t="shared" si="1"/>
        <v>0.1111111111111111</v>
      </c>
      <c r="F32" s="8"/>
      <c r="G32" s="8"/>
    </row>
    <row r="33" spans="1:7" x14ac:dyDescent="0.15">
      <c r="A33" s="7"/>
      <c r="B33" s="5" t="str">
        <f t="shared" si="1"/>
        <v>クラブC</v>
      </c>
      <c r="C33" s="5">
        <f t="shared" si="1"/>
        <v>7</v>
      </c>
      <c r="D33" s="5">
        <f t="shared" si="1"/>
        <v>9</v>
      </c>
      <c r="E33" s="5">
        <f t="shared" si="1"/>
        <v>1</v>
      </c>
      <c r="F33" s="8"/>
      <c r="G33" s="8"/>
    </row>
    <row r="34" spans="1:7" x14ac:dyDescent="0.15">
      <c r="A34" s="8"/>
      <c r="B34" s="8"/>
      <c r="C34" s="8"/>
      <c r="D34" s="8"/>
      <c r="E34" s="8"/>
      <c r="F34" s="8"/>
      <c r="G34" s="8"/>
    </row>
    <row r="35" spans="1:7" x14ac:dyDescent="0.15">
      <c r="A35" s="8"/>
      <c r="B35" s="5" t="str">
        <f>"重み("&amp;A16 &amp;"回目）"</f>
        <v>重み(2回目）</v>
      </c>
      <c r="C35" s="11">
        <f>G24</f>
        <v>0.16558362581228064</v>
      </c>
      <c r="D35" s="11">
        <f>G25</f>
        <v>4.8476213642839765E-2</v>
      </c>
      <c r="E35" s="11">
        <f>G26</f>
        <v>0.78594016054487958</v>
      </c>
      <c r="F35" s="10"/>
      <c r="G35" s="10"/>
    </row>
    <row r="36" spans="1:7" x14ac:dyDescent="0.15">
      <c r="A36" s="8"/>
      <c r="B36" s="4" t="s">
        <v>20</v>
      </c>
      <c r="C36" s="10"/>
      <c r="D36" s="10"/>
      <c r="E36" s="10"/>
      <c r="F36" s="10" t="s">
        <v>21</v>
      </c>
      <c r="G36" s="10" t="str">
        <f xml:space="preserve"> A29 &amp; "回目の重み"</f>
        <v>3回目の重み</v>
      </c>
    </row>
    <row r="37" spans="1:7" x14ac:dyDescent="0.15">
      <c r="A37" s="8"/>
      <c r="B37" s="6" t="str">
        <f>B31</f>
        <v>クラブA</v>
      </c>
      <c r="C37" s="11">
        <f>C31*C35</f>
        <v>0.16558362581228064</v>
      </c>
      <c r="D37" s="11">
        <f>D31*D35</f>
        <v>0.24238106821419883</v>
      </c>
      <c r="E37" s="11">
        <f>E31*E35</f>
        <v>0.11227716579212565</v>
      </c>
      <c r="F37" s="12">
        <f>SUM(C37:E37)</f>
        <v>0.52024185981860516</v>
      </c>
      <c r="G37" s="12">
        <f>F37/F40</f>
        <v>0.16943378716372978</v>
      </c>
    </row>
    <row r="38" spans="1:7" x14ac:dyDescent="0.15">
      <c r="A38" s="8"/>
      <c r="B38" s="6" t="str">
        <f>B32</f>
        <v>クラブB</v>
      </c>
      <c r="C38" s="11">
        <f>C32*C35</f>
        <v>3.3116725162456132E-2</v>
      </c>
      <c r="D38" s="11">
        <f>D32*D35</f>
        <v>4.8476213642839765E-2</v>
      </c>
      <c r="E38" s="11">
        <f>E32*E35</f>
        <v>8.732668450498661E-2</v>
      </c>
      <c r="F38" s="12">
        <f>SUM(C38:E38)</f>
        <v>0.16891962331028249</v>
      </c>
      <c r="G38" s="12">
        <f>F38/F40</f>
        <v>5.5014203420138283E-2</v>
      </c>
    </row>
    <row r="39" spans="1:7" x14ac:dyDescent="0.15">
      <c r="A39" s="8"/>
      <c r="B39" s="6" t="str">
        <f>B33</f>
        <v>クラブC</v>
      </c>
      <c r="C39" s="11">
        <f>C33*C35</f>
        <v>1.1590853806859645</v>
      </c>
      <c r="D39" s="11">
        <f>D33*D35</f>
        <v>0.43628592278555789</v>
      </c>
      <c r="E39" s="11">
        <f>E33*E35</f>
        <v>0.78594016054487958</v>
      </c>
      <c r="F39" s="12">
        <f>SUM(C39:E39)</f>
        <v>2.3813114640164019</v>
      </c>
      <c r="G39" s="12">
        <f>F39/F40</f>
        <v>0.77555200941613189</v>
      </c>
    </row>
    <row r="40" spans="1:7" x14ac:dyDescent="0.15">
      <c r="A40" s="8"/>
      <c r="B40" s="8"/>
      <c r="C40" s="10"/>
      <c r="D40" s="10"/>
      <c r="E40" s="10"/>
      <c r="F40" s="12">
        <f>SUM(F37:F39)</f>
        <v>3.0704729471452898</v>
      </c>
      <c r="G40" s="13"/>
    </row>
    <row r="42" spans="1:7" x14ac:dyDescent="0.15">
      <c r="A42" s="7">
        <f>A29+1</f>
        <v>4</v>
      </c>
      <c r="B42" s="8" t="s">
        <v>18</v>
      </c>
      <c r="C42" s="7"/>
      <c r="D42" s="7"/>
      <c r="E42" s="7"/>
      <c r="F42" s="8"/>
      <c r="G42" s="8"/>
    </row>
    <row r="43" spans="1:7" x14ac:dyDescent="0.15">
      <c r="A43" s="7"/>
      <c r="B43" s="5" t="s">
        <v>17</v>
      </c>
      <c r="C43" s="5" t="str">
        <f>B44</f>
        <v>クラブA</v>
      </c>
      <c r="D43" s="5" t="str">
        <f>B45</f>
        <v>クラブB</v>
      </c>
      <c r="E43" s="5" t="str">
        <f>B46</f>
        <v>クラブC</v>
      </c>
      <c r="F43" s="8"/>
      <c r="G43" s="8"/>
    </row>
    <row r="44" spans="1:7" x14ac:dyDescent="0.15">
      <c r="A44" s="7"/>
      <c r="B44" s="5" t="str">
        <f t="shared" ref="B44:E46" si="2">B31</f>
        <v>クラブA</v>
      </c>
      <c r="C44" s="5">
        <f t="shared" si="2"/>
        <v>1</v>
      </c>
      <c r="D44" s="5">
        <f t="shared" si="2"/>
        <v>5</v>
      </c>
      <c r="E44" s="5">
        <f t="shared" si="2"/>
        <v>0.14285714285714285</v>
      </c>
      <c r="F44" s="8"/>
      <c r="G44" s="8"/>
    </row>
    <row r="45" spans="1:7" x14ac:dyDescent="0.15">
      <c r="A45" s="7"/>
      <c r="B45" s="5" t="str">
        <f t="shared" si="2"/>
        <v>クラブB</v>
      </c>
      <c r="C45" s="5">
        <f t="shared" si="2"/>
        <v>0.2</v>
      </c>
      <c r="D45" s="5">
        <f t="shared" si="2"/>
        <v>1</v>
      </c>
      <c r="E45" s="5">
        <f t="shared" si="2"/>
        <v>0.1111111111111111</v>
      </c>
      <c r="F45" s="8"/>
      <c r="G45" s="8"/>
    </row>
    <row r="46" spans="1:7" x14ac:dyDescent="0.15">
      <c r="A46" s="7"/>
      <c r="B46" s="5" t="str">
        <f t="shared" si="2"/>
        <v>クラブC</v>
      </c>
      <c r="C46" s="5">
        <f t="shared" si="2"/>
        <v>7</v>
      </c>
      <c r="D46" s="5">
        <f t="shared" si="2"/>
        <v>9</v>
      </c>
      <c r="E46" s="5">
        <f t="shared" si="2"/>
        <v>1</v>
      </c>
      <c r="F46" s="8"/>
      <c r="G46" s="8"/>
    </row>
    <row r="47" spans="1:7" x14ac:dyDescent="0.15">
      <c r="A47" s="8"/>
      <c r="B47" s="8"/>
      <c r="C47" s="8"/>
      <c r="D47" s="8"/>
      <c r="E47" s="8"/>
      <c r="F47" s="8"/>
      <c r="G47" s="8"/>
    </row>
    <row r="48" spans="1:7" x14ac:dyDescent="0.15">
      <c r="A48" s="8"/>
      <c r="B48" s="5" t="str">
        <f>"重み("&amp;A29 &amp;"回目）"</f>
        <v>重み(3回目）</v>
      </c>
      <c r="C48" s="11">
        <f>G37</f>
        <v>0.16943378716372978</v>
      </c>
      <c r="D48" s="11">
        <f>G38</f>
        <v>5.5014203420138283E-2</v>
      </c>
      <c r="E48" s="11">
        <f>G39</f>
        <v>0.77555200941613189</v>
      </c>
      <c r="F48" s="10"/>
      <c r="G48" s="10"/>
    </row>
    <row r="49" spans="1:7" x14ac:dyDescent="0.15">
      <c r="A49" s="8"/>
      <c r="B49" s="4" t="s">
        <v>20</v>
      </c>
      <c r="C49" s="10"/>
      <c r="D49" s="10"/>
      <c r="E49" s="10"/>
      <c r="F49" s="10" t="s">
        <v>21</v>
      </c>
      <c r="G49" s="10" t="str">
        <f xml:space="preserve"> A42 &amp; "回目の重み"</f>
        <v>4回目の重み</v>
      </c>
    </row>
    <row r="50" spans="1:7" x14ac:dyDescent="0.15">
      <c r="A50" s="8"/>
      <c r="B50" s="6" t="str">
        <f>B44</f>
        <v>クラブA</v>
      </c>
      <c r="C50" s="11">
        <f>C44*C48</f>
        <v>0.16943378716372978</v>
      </c>
      <c r="D50" s="11">
        <f>D44*D48</f>
        <v>0.27507101710069143</v>
      </c>
      <c r="E50" s="11">
        <f>E44*E48</f>
        <v>0.11079314420230454</v>
      </c>
      <c r="F50" s="12">
        <f>SUM(C50:E50)</f>
        <v>0.55529794846672575</v>
      </c>
      <c r="G50" s="12">
        <f>F50/F53</f>
        <v>0.17423365775870067</v>
      </c>
    </row>
    <row r="51" spans="1:7" x14ac:dyDescent="0.15">
      <c r="A51" s="8"/>
      <c r="B51" s="6" t="str">
        <f>B45</f>
        <v>クラブB</v>
      </c>
      <c r="C51" s="11">
        <f>C45*C48</f>
        <v>3.3886757432745961E-2</v>
      </c>
      <c r="D51" s="11">
        <f>D45*D48</f>
        <v>5.5014203420138283E-2</v>
      </c>
      <c r="E51" s="11">
        <f>E45*E48</f>
        <v>8.6172445490681315E-2</v>
      </c>
      <c r="F51" s="12">
        <f>SUM(C51:E51)</f>
        <v>0.17507340634356555</v>
      </c>
      <c r="G51" s="12">
        <f>F51/F53</f>
        <v>5.4932095549318528E-2</v>
      </c>
    </row>
    <row r="52" spans="1:7" x14ac:dyDescent="0.15">
      <c r="A52" s="8"/>
      <c r="B52" s="6" t="str">
        <f>B46</f>
        <v>クラブC</v>
      </c>
      <c r="C52" s="11">
        <f>C46*C48</f>
        <v>1.1860365101461086</v>
      </c>
      <c r="D52" s="11">
        <f>D46*D48</f>
        <v>0.49512783078124456</v>
      </c>
      <c r="E52" s="11">
        <f>E46*E48</f>
        <v>0.77555200941613189</v>
      </c>
      <c r="F52" s="12">
        <f>SUM(C52:E52)</f>
        <v>2.456716350343485</v>
      </c>
      <c r="G52" s="12">
        <f>F52/F53</f>
        <v>0.77083424669198086</v>
      </c>
    </row>
    <row r="53" spans="1:7" x14ac:dyDescent="0.15">
      <c r="A53" s="8"/>
      <c r="B53" s="8"/>
      <c r="C53" s="10"/>
      <c r="D53" s="10"/>
      <c r="E53" s="10"/>
      <c r="F53" s="12">
        <f>SUM(F50:F52)</f>
        <v>3.1870877051537763</v>
      </c>
      <c r="G53" s="13"/>
    </row>
    <row r="55" spans="1:7" x14ac:dyDescent="0.15">
      <c r="A55" s="7">
        <f>A42+1</f>
        <v>5</v>
      </c>
      <c r="B55" s="8" t="s">
        <v>18</v>
      </c>
      <c r="C55" s="7"/>
      <c r="D55" s="7"/>
      <c r="E55" s="7"/>
      <c r="F55" s="8"/>
      <c r="G55" s="8"/>
    </row>
    <row r="56" spans="1:7" x14ac:dyDescent="0.15">
      <c r="A56" s="7"/>
      <c r="B56" s="5" t="s">
        <v>17</v>
      </c>
      <c r="C56" s="5" t="str">
        <f>B57</f>
        <v>クラブA</v>
      </c>
      <c r="D56" s="5" t="str">
        <f>B58</f>
        <v>クラブB</v>
      </c>
      <c r="E56" s="5" t="str">
        <f>B59</f>
        <v>クラブC</v>
      </c>
      <c r="F56" s="8"/>
      <c r="G56" s="8"/>
    </row>
    <row r="57" spans="1:7" x14ac:dyDescent="0.15">
      <c r="A57" s="7"/>
      <c r="B57" s="5" t="str">
        <f t="shared" ref="B57:E59" si="3">B44</f>
        <v>クラブA</v>
      </c>
      <c r="C57" s="5">
        <f t="shared" si="3"/>
        <v>1</v>
      </c>
      <c r="D57" s="5">
        <f t="shared" si="3"/>
        <v>5</v>
      </c>
      <c r="E57" s="5">
        <f t="shared" si="3"/>
        <v>0.14285714285714285</v>
      </c>
      <c r="F57" s="8"/>
      <c r="G57" s="8"/>
    </row>
    <row r="58" spans="1:7" x14ac:dyDescent="0.15">
      <c r="A58" s="7"/>
      <c r="B58" s="5" t="str">
        <f t="shared" si="3"/>
        <v>クラブB</v>
      </c>
      <c r="C58" s="5">
        <f t="shared" si="3"/>
        <v>0.2</v>
      </c>
      <c r="D58" s="5">
        <f t="shared" si="3"/>
        <v>1</v>
      </c>
      <c r="E58" s="5">
        <f t="shared" si="3"/>
        <v>0.1111111111111111</v>
      </c>
      <c r="F58" s="8"/>
      <c r="G58" s="8"/>
    </row>
    <row r="59" spans="1:7" x14ac:dyDescent="0.15">
      <c r="A59" s="7"/>
      <c r="B59" s="5" t="str">
        <f t="shared" si="3"/>
        <v>クラブC</v>
      </c>
      <c r="C59" s="5">
        <f t="shared" si="3"/>
        <v>7</v>
      </c>
      <c r="D59" s="5">
        <f t="shared" si="3"/>
        <v>9</v>
      </c>
      <c r="E59" s="5">
        <f t="shared" si="3"/>
        <v>1</v>
      </c>
      <c r="F59" s="8"/>
      <c r="G59" s="8"/>
    </row>
    <row r="60" spans="1:7" x14ac:dyDescent="0.15">
      <c r="A60" s="8"/>
      <c r="B60" s="8"/>
      <c r="C60" s="8"/>
      <c r="D60" s="8"/>
      <c r="E60" s="8"/>
      <c r="F60" s="8"/>
      <c r="G60" s="8"/>
    </row>
    <row r="61" spans="1:7" x14ac:dyDescent="0.15">
      <c r="A61" s="8"/>
      <c r="B61" s="5" t="str">
        <f>"重み("&amp;A42 &amp;"回目）"</f>
        <v>重み(4回目）</v>
      </c>
      <c r="C61" s="11">
        <f>G50</f>
        <v>0.17423365775870067</v>
      </c>
      <c r="D61" s="11">
        <f>G51</f>
        <v>5.4932095549318528E-2</v>
      </c>
      <c r="E61" s="11">
        <f>G52</f>
        <v>0.77083424669198086</v>
      </c>
      <c r="F61" s="10"/>
      <c r="G61" s="10"/>
    </row>
    <row r="62" spans="1:7" x14ac:dyDescent="0.15">
      <c r="A62" s="8"/>
      <c r="B62" s="4" t="s">
        <v>20</v>
      </c>
      <c r="C62" s="10"/>
      <c r="D62" s="10"/>
      <c r="E62" s="10"/>
      <c r="F62" s="10" t="s">
        <v>21</v>
      </c>
      <c r="G62" s="10" t="str">
        <f xml:space="preserve"> A55 &amp; "回目の重み"</f>
        <v>5回目の重み</v>
      </c>
    </row>
    <row r="63" spans="1:7" x14ac:dyDescent="0.15">
      <c r="A63" s="8"/>
      <c r="B63" s="6" t="str">
        <f>B57</f>
        <v>クラブA</v>
      </c>
      <c r="C63" s="11">
        <f>C57*C61</f>
        <v>0.17423365775870067</v>
      </c>
      <c r="D63" s="11">
        <f>D57*D61</f>
        <v>0.27466047774659264</v>
      </c>
      <c r="E63" s="11">
        <f>E57*E61</f>
        <v>0.11011917809885441</v>
      </c>
      <c r="F63" s="12">
        <f>SUM(C63:E63)</f>
        <v>0.55901331360414774</v>
      </c>
      <c r="G63" s="12">
        <f>F63/F66</f>
        <v>0.17364441638278305</v>
      </c>
    </row>
    <row r="64" spans="1:7" x14ac:dyDescent="0.15">
      <c r="A64" s="8"/>
      <c r="B64" s="6" t="str">
        <f>B58</f>
        <v>クラブB</v>
      </c>
      <c r="C64" s="11">
        <f>C58*C61</f>
        <v>3.4846731551740139E-2</v>
      </c>
      <c r="D64" s="11">
        <f>D58*D61</f>
        <v>5.4932095549318528E-2</v>
      </c>
      <c r="E64" s="11">
        <f>E58*E61</f>
        <v>8.5648249632442316E-2</v>
      </c>
      <c r="F64" s="12">
        <f>SUM(C64:E64)</f>
        <v>0.175427076733501</v>
      </c>
      <c r="G64" s="12">
        <f>F64/F66</f>
        <v>5.4492319978442207E-2</v>
      </c>
    </row>
    <row r="65" spans="1:7" x14ac:dyDescent="0.15">
      <c r="A65" s="8"/>
      <c r="B65" s="6" t="str">
        <f>B59</f>
        <v>クラブC</v>
      </c>
      <c r="C65" s="11">
        <f>C59*C61</f>
        <v>1.2196356043109047</v>
      </c>
      <c r="D65" s="11">
        <f>D59*D61</f>
        <v>0.49438885994386678</v>
      </c>
      <c r="E65" s="11">
        <f>E59*E61</f>
        <v>0.77083424669198086</v>
      </c>
      <c r="F65" s="12">
        <f>SUM(C65:E65)</f>
        <v>2.4848587109467521</v>
      </c>
      <c r="G65" s="12">
        <f>F65/F66</f>
        <v>0.77186326363877478</v>
      </c>
    </row>
    <row r="66" spans="1:7" x14ac:dyDescent="0.15">
      <c r="A66" s="8"/>
      <c r="B66" s="8"/>
      <c r="C66" s="10"/>
      <c r="D66" s="10"/>
      <c r="E66" s="10"/>
      <c r="F66" s="12">
        <f>SUM(F63:F65)</f>
        <v>3.2192991012844008</v>
      </c>
      <c r="G66" s="13"/>
    </row>
    <row r="68" spans="1:7" x14ac:dyDescent="0.15">
      <c r="A68" s="7">
        <f>A55+1</f>
        <v>6</v>
      </c>
      <c r="B68" s="8" t="s">
        <v>18</v>
      </c>
      <c r="C68" s="7"/>
      <c r="D68" s="7"/>
      <c r="E68" s="7"/>
      <c r="F68" s="8"/>
      <c r="G68" s="8"/>
    </row>
    <row r="69" spans="1:7" x14ac:dyDescent="0.15">
      <c r="A69" s="7"/>
      <c r="B69" s="5" t="s">
        <v>17</v>
      </c>
      <c r="C69" s="5" t="str">
        <f>B70</f>
        <v>クラブA</v>
      </c>
      <c r="D69" s="5" t="str">
        <f>B71</f>
        <v>クラブB</v>
      </c>
      <c r="E69" s="5" t="str">
        <f>B72</f>
        <v>クラブC</v>
      </c>
      <c r="F69" s="8"/>
      <c r="G69" s="8"/>
    </row>
    <row r="70" spans="1:7" x14ac:dyDescent="0.15">
      <c r="A70" s="7"/>
      <c r="B70" s="5" t="str">
        <f t="shared" ref="B70:E72" si="4">B57</f>
        <v>クラブA</v>
      </c>
      <c r="C70" s="5">
        <f t="shared" si="4"/>
        <v>1</v>
      </c>
      <c r="D70" s="5">
        <f t="shared" si="4"/>
        <v>5</v>
      </c>
      <c r="E70" s="5">
        <f t="shared" si="4"/>
        <v>0.14285714285714285</v>
      </c>
      <c r="F70" s="8"/>
      <c r="G70" s="8"/>
    </row>
    <row r="71" spans="1:7" x14ac:dyDescent="0.15">
      <c r="A71" s="7"/>
      <c r="B71" s="5" t="str">
        <f t="shared" si="4"/>
        <v>クラブB</v>
      </c>
      <c r="C71" s="5">
        <f t="shared" si="4"/>
        <v>0.2</v>
      </c>
      <c r="D71" s="5">
        <f t="shared" si="4"/>
        <v>1</v>
      </c>
      <c r="E71" s="5">
        <f t="shared" si="4"/>
        <v>0.1111111111111111</v>
      </c>
      <c r="F71" s="8"/>
      <c r="G71" s="8"/>
    </row>
    <row r="72" spans="1:7" x14ac:dyDescent="0.15">
      <c r="A72" s="7"/>
      <c r="B72" s="5" t="str">
        <f t="shared" si="4"/>
        <v>クラブC</v>
      </c>
      <c r="C72" s="5">
        <f t="shared" si="4"/>
        <v>7</v>
      </c>
      <c r="D72" s="5">
        <f t="shared" si="4"/>
        <v>9</v>
      </c>
      <c r="E72" s="5">
        <f t="shared" si="4"/>
        <v>1</v>
      </c>
      <c r="F72" s="8"/>
      <c r="G72" s="8"/>
    </row>
    <row r="73" spans="1:7" x14ac:dyDescent="0.15">
      <c r="A73" s="8"/>
      <c r="B73" s="8"/>
      <c r="C73" s="8"/>
      <c r="D73" s="8"/>
      <c r="E73" s="8"/>
      <c r="F73" s="8"/>
      <c r="G73" s="8"/>
    </row>
    <row r="74" spans="1:7" x14ac:dyDescent="0.15">
      <c r="A74" s="8"/>
      <c r="B74" s="5" t="str">
        <f>"重み("&amp;A55 &amp;"回目）"</f>
        <v>重み(5回目）</v>
      </c>
      <c r="C74" s="11">
        <f>G63</f>
        <v>0.17364441638278305</v>
      </c>
      <c r="D74" s="11">
        <f>G64</f>
        <v>5.4492319978442207E-2</v>
      </c>
      <c r="E74" s="11">
        <f>G65</f>
        <v>0.77186326363877478</v>
      </c>
      <c r="F74" s="10"/>
      <c r="G74" s="10"/>
    </row>
    <row r="75" spans="1:7" x14ac:dyDescent="0.15">
      <c r="A75" s="8"/>
      <c r="B75" s="4" t="s">
        <v>20</v>
      </c>
      <c r="C75" s="10"/>
      <c r="D75" s="10"/>
      <c r="E75" s="10"/>
      <c r="F75" s="10" t="s">
        <v>21</v>
      </c>
      <c r="G75" s="10" t="str">
        <f xml:space="preserve"> A68 &amp; "回目の重み"</f>
        <v>6回目の重み</v>
      </c>
    </row>
    <row r="76" spans="1:7" x14ac:dyDescent="0.15">
      <c r="A76" s="8"/>
      <c r="B76" s="6" t="str">
        <f>B70</f>
        <v>クラブA</v>
      </c>
      <c r="C76" s="11">
        <f>C70*C74</f>
        <v>0.17364441638278305</v>
      </c>
      <c r="D76" s="11">
        <f>D70*D74</f>
        <v>0.27246159989221103</v>
      </c>
      <c r="E76" s="11">
        <f>E70*E74</f>
        <v>0.11026618051982497</v>
      </c>
      <c r="F76" s="12">
        <f>SUM(C76:E76)</f>
        <v>0.55637219679481908</v>
      </c>
      <c r="G76" s="12">
        <f>F76/F79</f>
        <v>0.17336998341184995</v>
      </c>
    </row>
    <row r="77" spans="1:7" x14ac:dyDescent="0.15">
      <c r="A77" s="8"/>
      <c r="B77" s="6" t="str">
        <f>B71</f>
        <v>クラブB</v>
      </c>
      <c r="C77" s="11">
        <f>C71*C74</f>
        <v>3.4728883276556613E-2</v>
      </c>
      <c r="D77" s="11">
        <f>D71*D74</f>
        <v>5.4492319978442207E-2</v>
      </c>
      <c r="E77" s="11">
        <f>E71*E74</f>
        <v>8.5762584848752751E-2</v>
      </c>
      <c r="F77" s="12">
        <f>SUM(C77:E77)</f>
        <v>0.17498378810375159</v>
      </c>
      <c r="G77" s="12">
        <f>F77/F79</f>
        <v>5.4526334377700485E-2</v>
      </c>
    </row>
    <row r="78" spans="1:7" x14ac:dyDescent="0.15">
      <c r="A78" s="8"/>
      <c r="B78" s="6" t="str">
        <f>B72</f>
        <v>クラブC</v>
      </c>
      <c r="C78" s="11">
        <f>C72*C74</f>
        <v>1.2155109146794814</v>
      </c>
      <c r="D78" s="11">
        <f>D72*D74</f>
        <v>0.49043087980597988</v>
      </c>
      <c r="E78" s="11">
        <f>E72*E74</f>
        <v>0.77186326363877478</v>
      </c>
      <c r="F78" s="12">
        <f>SUM(C78:E78)</f>
        <v>2.4778050581242361</v>
      </c>
      <c r="G78" s="12">
        <f>F78/F79</f>
        <v>0.77210368221044967</v>
      </c>
    </row>
    <row r="79" spans="1:7" x14ac:dyDescent="0.15">
      <c r="A79" s="8"/>
      <c r="B79" s="8"/>
      <c r="C79" s="10"/>
      <c r="D79" s="10"/>
      <c r="E79" s="10"/>
      <c r="F79" s="12">
        <f>SUM(F76:F78)</f>
        <v>3.2091610430228066</v>
      </c>
      <c r="G79" s="13"/>
    </row>
    <row r="81" spans="1:7" x14ac:dyDescent="0.15">
      <c r="A81" s="7">
        <f>A68+1</f>
        <v>7</v>
      </c>
      <c r="B81" s="8" t="s">
        <v>18</v>
      </c>
      <c r="C81" s="7"/>
      <c r="D81" s="7"/>
      <c r="E81" s="7"/>
      <c r="F81" s="8"/>
      <c r="G81" s="8"/>
    </row>
    <row r="82" spans="1:7" x14ac:dyDescent="0.15">
      <c r="A82" s="7"/>
      <c r="B82" s="5" t="s">
        <v>17</v>
      </c>
      <c r="C82" s="5" t="str">
        <f>B83</f>
        <v>クラブA</v>
      </c>
      <c r="D82" s="5" t="str">
        <f>B84</f>
        <v>クラブB</v>
      </c>
      <c r="E82" s="5" t="str">
        <f>B85</f>
        <v>クラブC</v>
      </c>
      <c r="F82" s="8"/>
      <c r="G82" s="8"/>
    </row>
    <row r="83" spans="1:7" x14ac:dyDescent="0.15">
      <c r="A83" s="7"/>
      <c r="B83" s="5" t="str">
        <f t="shared" ref="B83:E85" si="5">B70</f>
        <v>クラブA</v>
      </c>
      <c r="C83" s="5">
        <f t="shared" si="5"/>
        <v>1</v>
      </c>
      <c r="D83" s="5">
        <f t="shared" si="5"/>
        <v>5</v>
      </c>
      <c r="E83" s="5">
        <f t="shared" si="5"/>
        <v>0.14285714285714285</v>
      </c>
      <c r="F83" s="8"/>
      <c r="G83" s="8"/>
    </row>
    <row r="84" spans="1:7" x14ac:dyDescent="0.15">
      <c r="A84" s="7"/>
      <c r="B84" s="5" t="str">
        <f t="shared" si="5"/>
        <v>クラブB</v>
      </c>
      <c r="C84" s="5">
        <f t="shared" si="5"/>
        <v>0.2</v>
      </c>
      <c r="D84" s="5">
        <f t="shared" si="5"/>
        <v>1</v>
      </c>
      <c r="E84" s="5">
        <f t="shared" si="5"/>
        <v>0.1111111111111111</v>
      </c>
      <c r="F84" s="8"/>
      <c r="G84" s="8"/>
    </row>
    <row r="85" spans="1:7" x14ac:dyDescent="0.15">
      <c r="A85" s="7"/>
      <c r="B85" s="5" t="str">
        <f t="shared" si="5"/>
        <v>クラブC</v>
      </c>
      <c r="C85" s="5">
        <f t="shared" si="5"/>
        <v>7</v>
      </c>
      <c r="D85" s="5">
        <f t="shared" si="5"/>
        <v>9</v>
      </c>
      <c r="E85" s="5">
        <f t="shared" si="5"/>
        <v>1</v>
      </c>
      <c r="F85" s="8"/>
      <c r="G85" s="8"/>
    </row>
    <row r="86" spans="1:7" x14ac:dyDescent="0.15">
      <c r="A86" s="8"/>
      <c r="B86" s="8"/>
      <c r="C86" s="8"/>
      <c r="D86" s="8"/>
      <c r="E86" s="8"/>
      <c r="F86" s="8"/>
      <c r="G86" s="8"/>
    </row>
    <row r="87" spans="1:7" x14ac:dyDescent="0.15">
      <c r="A87" s="8"/>
      <c r="B87" s="5" t="str">
        <f>"重み("&amp;A68 &amp;"回目）"</f>
        <v>重み(6回目）</v>
      </c>
      <c r="C87" s="11">
        <f>G76</f>
        <v>0.17336998341184995</v>
      </c>
      <c r="D87" s="11">
        <f>G77</f>
        <v>5.4526334377700485E-2</v>
      </c>
      <c r="E87" s="11">
        <f>G78</f>
        <v>0.77210368221044967</v>
      </c>
      <c r="F87" s="10"/>
      <c r="G87" s="10"/>
    </row>
    <row r="88" spans="1:7" x14ac:dyDescent="0.15">
      <c r="A88" s="8"/>
      <c r="B88" s="4" t="s">
        <v>20</v>
      </c>
      <c r="C88" s="10"/>
      <c r="D88" s="10"/>
      <c r="E88" s="10"/>
      <c r="F88" s="10" t="s">
        <v>21</v>
      </c>
      <c r="G88" s="10" t="str">
        <f xml:space="preserve"> A81 &amp; "回目の重み"</f>
        <v>7回目の重み</v>
      </c>
    </row>
    <row r="89" spans="1:7" x14ac:dyDescent="0.15">
      <c r="A89" s="8"/>
      <c r="B89" s="6" t="str">
        <f>B83</f>
        <v>クラブA</v>
      </c>
      <c r="C89" s="11">
        <f>C83*C87</f>
        <v>0.17336998341184995</v>
      </c>
      <c r="D89" s="11">
        <f>D83*D87</f>
        <v>0.2726316718885024</v>
      </c>
      <c r="E89" s="11">
        <f>E83*E87</f>
        <v>0.11030052603006424</v>
      </c>
      <c r="F89" s="12">
        <f>SUM(C89:E89)</f>
        <v>0.55630218133041653</v>
      </c>
      <c r="G89" s="12">
        <f>F89/F92</f>
        <v>0.17342591234658641</v>
      </c>
    </row>
    <row r="90" spans="1:7" x14ac:dyDescent="0.15">
      <c r="A90" s="8"/>
      <c r="B90" s="6" t="str">
        <f>B84</f>
        <v>クラブB</v>
      </c>
      <c r="C90" s="11">
        <f>C84*C87</f>
        <v>3.4673996682369992E-2</v>
      </c>
      <c r="D90" s="11">
        <f>D84*D87</f>
        <v>5.4526334377700485E-2</v>
      </c>
      <c r="E90" s="11">
        <f>E84*E87</f>
        <v>8.5789298023383295E-2</v>
      </c>
      <c r="F90" s="12">
        <f>SUM(C90:E90)</f>
        <v>0.17498962908345378</v>
      </c>
      <c r="G90" s="12">
        <f>F90/F92</f>
        <v>5.4552610242172749E-2</v>
      </c>
    </row>
    <row r="91" spans="1:7" x14ac:dyDescent="0.15">
      <c r="A91" s="8"/>
      <c r="B91" s="6" t="str">
        <f>B85</f>
        <v>クラブC</v>
      </c>
      <c r="C91" s="11">
        <f>C85*C87</f>
        <v>1.2135898838829497</v>
      </c>
      <c r="D91" s="11">
        <f>D85*D87</f>
        <v>0.49073700939930437</v>
      </c>
      <c r="E91" s="11">
        <f>E85*E87</f>
        <v>0.77210368221044967</v>
      </c>
      <c r="F91" s="12">
        <f>SUM(C91:E91)</f>
        <v>2.4764305754927038</v>
      </c>
      <c r="G91" s="12">
        <f>F91/F92</f>
        <v>0.77202147741124083</v>
      </c>
    </row>
    <row r="92" spans="1:7" x14ac:dyDescent="0.15">
      <c r="A92" s="8"/>
      <c r="B92" s="8"/>
      <c r="C92" s="10"/>
      <c r="D92" s="10"/>
      <c r="E92" s="10"/>
      <c r="F92" s="12">
        <f>SUM(F89:F91)</f>
        <v>3.2077223859065742</v>
      </c>
      <c r="G92" s="13"/>
    </row>
    <row r="94" spans="1:7" x14ac:dyDescent="0.15">
      <c r="A94" s="7">
        <f>A81+1</f>
        <v>8</v>
      </c>
      <c r="B94" s="8" t="s">
        <v>18</v>
      </c>
      <c r="C94" s="7"/>
      <c r="D94" s="7"/>
      <c r="E94" s="7"/>
      <c r="F94" s="8"/>
      <c r="G94" s="8"/>
    </row>
    <row r="95" spans="1:7" x14ac:dyDescent="0.15">
      <c r="A95" s="7"/>
      <c r="B95" s="5" t="s">
        <v>17</v>
      </c>
      <c r="C95" s="5" t="str">
        <f>B96</f>
        <v>クラブA</v>
      </c>
      <c r="D95" s="5" t="str">
        <f>B97</f>
        <v>クラブB</v>
      </c>
      <c r="E95" s="5" t="str">
        <f>B98</f>
        <v>クラブC</v>
      </c>
      <c r="F95" s="8"/>
      <c r="G95" s="8"/>
    </row>
    <row r="96" spans="1:7" x14ac:dyDescent="0.15">
      <c r="A96" s="7"/>
      <c r="B96" s="5" t="str">
        <f t="shared" ref="B96:E98" si="6">B83</f>
        <v>クラブA</v>
      </c>
      <c r="C96" s="5">
        <f t="shared" si="6"/>
        <v>1</v>
      </c>
      <c r="D96" s="5">
        <f t="shared" si="6"/>
        <v>5</v>
      </c>
      <c r="E96" s="5">
        <f t="shared" si="6"/>
        <v>0.14285714285714285</v>
      </c>
      <c r="F96" s="8"/>
      <c r="G96" s="8"/>
    </row>
    <row r="97" spans="1:7" x14ac:dyDescent="0.15">
      <c r="A97" s="7"/>
      <c r="B97" s="5" t="str">
        <f t="shared" si="6"/>
        <v>クラブB</v>
      </c>
      <c r="C97" s="5">
        <f t="shared" si="6"/>
        <v>0.2</v>
      </c>
      <c r="D97" s="5">
        <f t="shared" si="6"/>
        <v>1</v>
      </c>
      <c r="E97" s="5">
        <f t="shared" si="6"/>
        <v>0.1111111111111111</v>
      </c>
      <c r="F97" s="8"/>
      <c r="G97" s="8"/>
    </row>
    <row r="98" spans="1:7" x14ac:dyDescent="0.15">
      <c r="A98" s="7"/>
      <c r="B98" s="5" t="str">
        <f t="shared" si="6"/>
        <v>クラブC</v>
      </c>
      <c r="C98" s="5">
        <f t="shared" si="6"/>
        <v>7</v>
      </c>
      <c r="D98" s="5">
        <f t="shared" si="6"/>
        <v>9</v>
      </c>
      <c r="E98" s="5">
        <f t="shared" si="6"/>
        <v>1</v>
      </c>
      <c r="F98" s="8"/>
      <c r="G98" s="8"/>
    </row>
    <row r="99" spans="1:7" x14ac:dyDescent="0.15">
      <c r="A99" s="8"/>
      <c r="B99" s="8"/>
      <c r="C99" s="8"/>
      <c r="D99" s="8"/>
      <c r="E99" s="8"/>
      <c r="F99" s="8"/>
      <c r="G99" s="8"/>
    </row>
    <row r="100" spans="1:7" x14ac:dyDescent="0.15">
      <c r="A100" s="8"/>
      <c r="B100" s="5" t="str">
        <f>"重み("&amp;A81 &amp;"回目）"</f>
        <v>重み(7回目）</v>
      </c>
      <c r="C100" s="11">
        <f>G89</f>
        <v>0.17342591234658641</v>
      </c>
      <c r="D100" s="11">
        <f>G90</f>
        <v>5.4552610242172749E-2</v>
      </c>
      <c r="E100" s="11">
        <f>G91</f>
        <v>0.77202147741124083</v>
      </c>
      <c r="F100" s="10"/>
      <c r="G100" s="10"/>
    </row>
    <row r="101" spans="1:7" x14ac:dyDescent="0.15">
      <c r="A101" s="8"/>
      <c r="B101" s="4" t="s">
        <v>20</v>
      </c>
      <c r="C101" s="10"/>
      <c r="D101" s="10"/>
      <c r="E101" s="10"/>
      <c r="F101" s="10" t="s">
        <v>21</v>
      </c>
      <c r="G101" s="10" t="str">
        <f xml:space="preserve"> A94 &amp; "回目の重み"</f>
        <v>8回目の重み</v>
      </c>
    </row>
    <row r="102" spans="1:7" x14ac:dyDescent="0.15">
      <c r="A102" s="8"/>
      <c r="B102" s="6" t="str">
        <f>B96</f>
        <v>クラブA</v>
      </c>
      <c r="C102" s="11">
        <f>C96*C100</f>
        <v>0.17342591234658641</v>
      </c>
      <c r="D102" s="11">
        <f>D96*D100</f>
        <v>0.27276305121086375</v>
      </c>
      <c r="E102" s="11">
        <f>E96*E100</f>
        <v>0.11028878248732012</v>
      </c>
      <c r="F102" s="12">
        <f>SUM(C102:E102)</f>
        <v>0.55647774604477029</v>
      </c>
      <c r="G102" s="12">
        <f>F102/F105</f>
        <v>0.17344010975440977</v>
      </c>
    </row>
    <row r="103" spans="1:7" x14ac:dyDescent="0.15">
      <c r="A103" s="8"/>
      <c r="B103" s="6" t="str">
        <f>B97</f>
        <v>クラブB</v>
      </c>
      <c r="C103" s="11">
        <f>C97*C100</f>
        <v>3.4685182469317281E-2</v>
      </c>
      <c r="D103" s="11">
        <f>D97*D100</f>
        <v>5.4552610242172749E-2</v>
      </c>
      <c r="E103" s="11">
        <f>E97*E100</f>
        <v>8.5780164156804534E-2</v>
      </c>
      <c r="F103" s="12">
        <f>SUM(C103:E103)</f>
        <v>0.17501795686829458</v>
      </c>
      <c r="G103" s="12">
        <f>F103/F105</f>
        <v>5.4548692852467467E-2</v>
      </c>
    </row>
    <row r="104" spans="1:7" x14ac:dyDescent="0.15">
      <c r="A104" s="8"/>
      <c r="B104" s="6" t="str">
        <f>B98</f>
        <v>クラブC</v>
      </c>
      <c r="C104" s="11">
        <f>C98*C100</f>
        <v>1.2139813864261049</v>
      </c>
      <c r="D104" s="11">
        <f>D98*D100</f>
        <v>0.49097349217955472</v>
      </c>
      <c r="E104" s="11">
        <f>E98*E100</f>
        <v>0.77202147741124083</v>
      </c>
      <c r="F104" s="12">
        <f>SUM(C104:E104)</f>
        <v>2.4769763560169005</v>
      </c>
      <c r="G104" s="12">
        <f>F104/F105</f>
        <v>0.77201119739312274</v>
      </c>
    </row>
    <row r="105" spans="1:7" x14ac:dyDescent="0.15">
      <c r="A105" s="8"/>
      <c r="B105" s="8"/>
      <c r="C105" s="10"/>
      <c r="D105" s="10"/>
      <c r="E105" s="10"/>
      <c r="F105" s="12">
        <f>SUM(F102:F104)</f>
        <v>3.2084720589299653</v>
      </c>
      <c r="G105" s="13"/>
    </row>
    <row r="107" spans="1:7" x14ac:dyDescent="0.15">
      <c r="A107" s="7">
        <f>A94+1</f>
        <v>9</v>
      </c>
      <c r="B107" s="8" t="s">
        <v>18</v>
      </c>
      <c r="C107" s="7"/>
      <c r="D107" s="7"/>
      <c r="E107" s="7"/>
      <c r="F107" s="8"/>
      <c r="G107" s="8"/>
    </row>
    <row r="108" spans="1:7" x14ac:dyDescent="0.15">
      <c r="A108" s="7"/>
      <c r="B108" s="5" t="s">
        <v>17</v>
      </c>
      <c r="C108" s="5" t="str">
        <f>B109</f>
        <v>クラブA</v>
      </c>
      <c r="D108" s="5" t="str">
        <f>B110</f>
        <v>クラブB</v>
      </c>
      <c r="E108" s="5" t="str">
        <f>B111</f>
        <v>クラブC</v>
      </c>
      <c r="F108" s="8"/>
      <c r="G108" s="8"/>
    </row>
    <row r="109" spans="1:7" x14ac:dyDescent="0.15">
      <c r="A109" s="7"/>
      <c r="B109" s="5" t="str">
        <f t="shared" ref="B109:E111" si="7">B96</f>
        <v>クラブA</v>
      </c>
      <c r="C109" s="5">
        <f t="shared" si="7"/>
        <v>1</v>
      </c>
      <c r="D109" s="5">
        <f t="shared" si="7"/>
        <v>5</v>
      </c>
      <c r="E109" s="5">
        <f t="shared" si="7"/>
        <v>0.14285714285714285</v>
      </c>
      <c r="F109" s="8"/>
      <c r="G109" s="8"/>
    </row>
    <row r="110" spans="1:7" x14ac:dyDescent="0.15">
      <c r="A110" s="7"/>
      <c r="B110" s="5" t="str">
        <f t="shared" si="7"/>
        <v>クラブB</v>
      </c>
      <c r="C110" s="5">
        <f t="shared" si="7"/>
        <v>0.2</v>
      </c>
      <c r="D110" s="5">
        <f t="shared" si="7"/>
        <v>1</v>
      </c>
      <c r="E110" s="5">
        <f t="shared" si="7"/>
        <v>0.1111111111111111</v>
      </c>
      <c r="F110" s="8"/>
      <c r="G110" s="8"/>
    </row>
    <row r="111" spans="1:7" x14ac:dyDescent="0.15">
      <c r="A111" s="7"/>
      <c r="B111" s="5" t="str">
        <f t="shared" si="7"/>
        <v>クラブC</v>
      </c>
      <c r="C111" s="5">
        <f t="shared" si="7"/>
        <v>7</v>
      </c>
      <c r="D111" s="5">
        <f t="shared" si="7"/>
        <v>9</v>
      </c>
      <c r="E111" s="5">
        <f t="shared" si="7"/>
        <v>1</v>
      </c>
      <c r="F111" s="8"/>
      <c r="G111" s="8"/>
    </row>
    <row r="112" spans="1:7" x14ac:dyDescent="0.15">
      <c r="A112" s="8"/>
      <c r="B112" s="8"/>
      <c r="C112" s="8"/>
      <c r="D112" s="8"/>
      <c r="E112" s="8"/>
      <c r="F112" s="8"/>
      <c r="G112" s="8"/>
    </row>
    <row r="113" spans="1:7" x14ac:dyDescent="0.15">
      <c r="A113" s="8"/>
      <c r="B113" s="5" t="str">
        <f>"重み("&amp;A94 &amp;"回目）"</f>
        <v>重み(8回目）</v>
      </c>
      <c r="C113" s="11">
        <f>G102</f>
        <v>0.17344010975440977</v>
      </c>
      <c r="D113" s="11">
        <f>G103</f>
        <v>5.4548692852467467E-2</v>
      </c>
      <c r="E113" s="11">
        <f>G104</f>
        <v>0.77201119739312274</v>
      </c>
      <c r="F113" s="10"/>
      <c r="G113" s="10"/>
    </row>
    <row r="114" spans="1:7" x14ac:dyDescent="0.15">
      <c r="A114" s="8"/>
      <c r="B114" s="4" t="s">
        <v>20</v>
      </c>
      <c r="C114" s="10"/>
      <c r="D114" s="10"/>
      <c r="E114" s="10"/>
      <c r="F114" s="10" t="s">
        <v>21</v>
      </c>
      <c r="G114" s="10" t="str">
        <f xml:space="preserve"> A107 &amp; "回目の重み"</f>
        <v>9回目の重み</v>
      </c>
    </row>
    <row r="115" spans="1:7" x14ac:dyDescent="0.15">
      <c r="A115" s="8"/>
      <c r="B115" s="6" t="str">
        <f>B109</f>
        <v>クラブA</v>
      </c>
      <c r="C115" s="11">
        <f>C109*C113</f>
        <v>0.17344010975440977</v>
      </c>
      <c r="D115" s="11">
        <f>D109*D113</f>
        <v>0.27274346426233731</v>
      </c>
      <c r="E115" s="11">
        <f>E109*E113</f>
        <v>0.11028731391330324</v>
      </c>
      <c r="F115" s="12">
        <f>SUM(C115:E115)</f>
        <v>0.55647088793005028</v>
      </c>
      <c r="G115" s="12">
        <f>F115/F118</f>
        <v>0.17343555234574917</v>
      </c>
    </row>
    <row r="116" spans="1:7" x14ac:dyDescent="0.15">
      <c r="A116" s="8"/>
      <c r="B116" s="6" t="str">
        <f>B110</f>
        <v>クラブB</v>
      </c>
      <c r="C116" s="11">
        <f>C110*C113</f>
        <v>3.4688021950881956E-2</v>
      </c>
      <c r="D116" s="11">
        <f>D110*D113</f>
        <v>5.4548692852467467E-2</v>
      </c>
      <c r="E116" s="11">
        <f>E110*E113</f>
        <v>8.5779021932569186E-2</v>
      </c>
      <c r="F116" s="12">
        <f>SUM(C116:E116)</f>
        <v>0.17501573673591861</v>
      </c>
      <c r="G116" s="12">
        <f>F116/F118</f>
        <v>5.4547239807822313E-2</v>
      </c>
    </row>
    <row r="117" spans="1:7" x14ac:dyDescent="0.15">
      <c r="A117" s="8"/>
      <c r="B117" s="6" t="str">
        <f>B111</f>
        <v>クラブC</v>
      </c>
      <c r="C117" s="11">
        <f>C111*C113</f>
        <v>1.2140807682808683</v>
      </c>
      <c r="D117" s="11">
        <f>D111*D113</f>
        <v>0.49093823567220718</v>
      </c>
      <c r="E117" s="11">
        <f>E111*E113</f>
        <v>0.77201119739312274</v>
      </c>
      <c r="F117" s="12">
        <f>SUM(C117:E117)</f>
        <v>2.4770302013461984</v>
      </c>
      <c r="G117" s="12">
        <f>F117/F118</f>
        <v>0.77201720784642847</v>
      </c>
    </row>
    <row r="118" spans="1:7" x14ac:dyDescent="0.15">
      <c r="A118" s="8"/>
      <c r="B118" s="8"/>
      <c r="C118" s="10"/>
      <c r="D118" s="10"/>
      <c r="E118" s="10"/>
      <c r="F118" s="12">
        <f>SUM(F115:F117)</f>
        <v>3.2085168260121675</v>
      </c>
      <c r="G118" s="13"/>
    </row>
    <row r="120" spans="1:7" x14ac:dyDescent="0.15">
      <c r="A120" s="7">
        <f>A107+1</f>
        <v>10</v>
      </c>
      <c r="B120" s="8" t="s">
        <v>18</v>
      </c>
      <c r="C120" s="7"/>
      <c r="D120" s="7"/>
      <c r="E120" s="7"/>
      <c r="F120" s="8"/>
      <c r="G120" s="8"/>
    </row>
    <row r="121" spans="1:7" x14ac:dyDescent="0.15">
      <c r="A121" s="7"/>
      <c r="B121" s="5" t="s">
        <v>17</v>
      </c>
      <c r="C121" s="5" t="str">
        <f>B122</f>
        <v>クラブA</v>
      </c>
      <c r="D121" s="5" t="str">
        <f>B123</f>
        <v>クラブB</v>
      </c>
      <c r="E121" s="5" t="str">
        <f>B124</f>
        <v>クラブC</v>
      </c>
      <c r="F121" s="8"/>
      <c r="G121" s="8"/>
    </row>
    <row r="122" spans="1:7" x14ac:dyDescent="0.15">
      <c r="A122" s="7"/>
      <c r="B122" s="5" t="str">
        <f t="shared" ref="B122:E124" si="8">B109</f>
        <v>クラブA</v>
      </c>
      <c r="C122" s="5">
        <f t="shared" si="8"/>
        <v>1</v>
      </c>
      <c r="D122" s="5">
        <f t="shared" si="8"/>
        <v>5</v>
      </c>
      <c r="E122" s="5">
        <f t="shared" si="8"/>
        <v>0.14285714285714285</v>
      </c>
      <c r="F122" s="8"/>
      <c r="G122" s="8"/>
    </row>
    <row r="123" spans="1:7" x14ac:dyDescent="0.15">
      <c r="A123" s="7"/>
      <c r="B123" s="5" t="str">
        <f t="shared" si="8"/>
        <v>クラブB</v>
      </c>
      <c r="C123" s="5">
        <f t="shared" si="8"/>
        <v>0.2</v>
      </c>
      <c r="D123" s="5">
        <f t="shared" si="8"/>
        <v>1</v>
      </c>
      <c r="E123" s="5">
        <f t="shared" si="8"/>
        <v>0.1111111111111111</v>
      </c>
      <c r="F123" s="8"/>
      <c r="G123" s="8"/>
    </row>
    <row r="124" spans="1:7" x14ac:dyDescent="0.15">
      <c r="A124" s="7"/>
      <c r="B124" s="5" t="str">
        <f t="shared" si="8"/>
        <v>クラブC</v>
      </c>
      <c r="C124" s="5">
        <f t="shared" si="8"/>
        <v>7</v>
      </c>
      <c r="D124" s="5">
        <f t="shared" si="8"/>
        <v>9</v>
      </c>
      <c r="E124" s="5">
        <f t="shared" si="8"/>
        <v>1</v>
      </c>
      <c r="F124" s="8"/>
      <c r="G124" s="8"/>
    </row>
    <row r="125" spans="1:7" x14ac:dyDescent="0.15">
      <c r="A125" s="8"/>
      <c r="B125" s="8"/>
      <c r="C125" s="8"/>
      <c r="D125" s="8"/>
      <c r="E125" s="8"/>
      <c r="F125" s="8"/>
      <c r="G125" s="8"/>
    </row>
    <row r="126" spans="1:7" x14ac:dyDescent="0.15">
      <c r="A126" s="8"/>
      <c r="B126" s="5" t="str">
        <f>"重み("&amp;A107 &amp;"回目）"</f>
        <v>重み(9回目）</v>
      </c>
      <c r="C126" s="11">
        <f>G115</f>
        <v>0.17343555234574917</v>
      </c>
      <c r="D126" s="11">
        <f>G116</f>
        <v>5.4547239807822313E-2</v>
      </c>
      <c r="E126" s="11">
        <f>G117</f>
        <v>0.77201720784642847</v>
      </c>
      <c r="F126" s="10"/>
      <c r="G126" s="10"/>
    </row>
    <row r="127" spans="1:7" x14ac:dyDescent="0.15">
      <c r="A127" s="8"/>
      <c r="B127" s="4" t="s">
        <v>20</v>
      </c>
      <c r="C127" s="10"/>
      <c r="D127" s="10"/>
      <c r="E127" s="10"/>
      <c r="F127" s="10" t="s">
        <v>21</v>
      </c>
      <c r="G127" s="10" t="str">
        <f xml:space="preserve"> A120 &amp; "回目の重み"</f>
        <v>10回目の重み</v>
      </c>
    </row>
    <row r="128" spans="1:7" x14ac:dyDescent="0.15">
      <c r="A128" s="8"/>
      <c r="B128" s="6" t="str">
        <f>B122</f>
        <v>クラブA</v>
      </c>
      <c r="C128" s="11">
        <f>C122*C126</f>
        <v>0.17343555234574917</v>
      </c>
      <c r="D128" s="11">
        <f>D122*D126</f>
        <v>0.27273619903911156</v>
      </c>
      <c r="E128" s="11">
        <f>E122*E126</f>
        <v>0.11028817254948978</v>
      </c>
      <c r="F128" s="12">
        <f>SUM(C128:E128)</f>
        <v>0.55645992393435051</v>
      </c>
      <c r="G128" s="12">
        <f>F128/F131</f>
        <v>0.17343492600131447</v>
      </c>
    </row>
    <row r="129" spans="1:7" x14ac:dyDescent="0.15">
      <c r="A129" s="8"/>
      <c r="B129" s="6" t="str">
        <f>B123</f>
        <v>クラブB</v>
      </c>
      <c r="C129" s="11">
        <f>C123*C126</f>
        <v>3.4687110469149837E-2</v>
      </c>
      <c r="D129" s="11">
        <f>D123*D126</f>
        <v>5.4547239807822313E-2</v>
      </c>
      <c r="E129" s="11">
        <f>E123*E126</f>
        <v>8.5779689760714276E-2</v>
      </c>
      <c r="F129" s="12">
        <f>SUM(C129:E129)</f>
        <v>0.17501404003768645</v>
      </c>
      <c r="G129" s="12">
        <f>F129/F131</f>
        <v>5.4547588743710247E-2</v>
      </c>
    </row>
    <row r="130" spans="1:7" x14ac:dyDescent="0.15">
      <c r="A130" s="8"/>
      <c r="B130" s="6" t="str">
        <f>B124</f>
        <v>クラブC</v>
      </c>
      <c r="C130" s="11">
        <f>C124*C126</f>
        <v>1.2140488664202442</v>
      </c>
      <c r="D130" s="11">
        <f>D124*D126</f>
        <v>0.49092515827040084</v>
      </c>
      <c r="E130" s="11">
        <f>E124*E126</f>
        <v>0.77201720784642847</v>
      </c>
      <c r="F130" s="12">
        <f>SUM(C130:E130)</f>
        <v>2.4769912325370735</v>
      </c>
      <c r="G130" s="12">
        <f>F130/F131</f>
        <v>0.77201748525497527</v>
      </c>
    </row>
    <row r="131" spans="1:7" x14ac:dyDescent="0.15">
      <c r="A131" s="8"/>
      <c r="B131" s="8"/>
      <c r="C131" s="10"/>
      <c r="D131" s="10"/>
      <c r="E131" s="10"/>
      <c r="F131" s="12">
        <f>SUM(F128:F130)</f>
        <v>3.2084651965091107</v>
      </c>
      <c r="G131" s="13"/>
    </row>
  </sheetData>
  <phoneticPr fontId="1"/>
  <pageMargins left="0.75" right="0.75" top="1" bottom="1" header="0.51200000000000001" footer="0.5120000000000000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31"/>
  <sheetViews>
    <sheetView workbookViewId="0">
      <selection activeCell="G1" sqref="G1"/>
    </sheetView>
  </sheetViews>
  <sheetFormatPr defaultRowHeight="13.5" x14ac:dyDescent="0.15"/>
  <cols>
    <col min="2" max="2" width="11.125" customWidth="1"/>
    <col min="7" max="7" width="12.25" customWidth="1"/>
  </cols>
  <sheetData>
    <row r="1" spans="1:8" x14ac:dyDescent="0.15">
      <c r="A1" s="1" t="s">
        <v>25</v>
      </c>
      <c r="C1" s="1"/>
      <c r="D1" s="1"/>
      <c r="E1" s="1"/>
    </row>
    <row r="2" spans="1:8" x14ac:dyDescent="0.15">
      <c r="A2" s="1"/>
      <c r="C2" s="1"/>
      <c r="D2" s="1"/>
      <c r="E2" s="1"/>
    </row>
    <row r="3" spans="1:8" x14ac:dyDescent="0.15">
      <c r="A3" s="7">
        <v>1</v>
      </c>
      <c r="B3" s="8" t="s">
        <v>18</v>
      </c>
      <c r="C3" s="7"/>
      <c r="D3" s="7"/>
      <c r="E3" s="7"/>
      <c r="F3" s="8"/>
      <c r="G3" s="8"/>
      <c r="H3" s="8"/>
    </row>
    <row r="4" spans="1:8" x14ac:dyDescent="0.15">
      <c r="A4" s="7"/>
      <c r="B4" s="2" t="s">
        <v>17</v>
      </c>
      <c r="C4" s="2" t="str">
        <f>B5</f>
        <v>クラブA</v>
      </c>
      <c r="D4" s="2" t="str">
        <f>B6</f>
        <v>クラブB</v>
      </c>
      <c r="E4" s="2" t="str">
        <f>B7</f>
        <v>クラブC</v>
      </c>
      <c r="F4" s="8"/>
      <c r="G4" s="8"/>
      <c r="H4" s="8"/>
    </row>
    <row r="5" spans="1:8" x14ac:dyDescent="0.15">
      <c r="A5" s="7"/>
      <c r="B5" s="2" t="str">
        <f>総合化!B5</f>
        <v>クラブA</v>
      </c>
      <c r="C5" s="5">
        <v>1</v>
      </c>
      <c r="D5" s="9">
        <v>3</v>
      </c>
      <c r="E5" s="9">
        <v>1</v>
      </c>
      <c r="F5" s="8"/>
      <c r="G5" s="8"/>
      <c r="H5" s="8"/>
    </row>
    <row r="6" spans="1:8" x14ac:dyDescent="0.15">
      <c r="A6" s="7"/>
      <c r="B6" s="2" t="str">
        <f>総合化!B6</f>
        <v>クラブB</v>
      </c>
      <c r="C6" s="2">
        <f>1/D5</f>
        <v>0.33333333333333331</v>
      </c>
      <c r="D6" s="2">
        <v>1</v>
      </c>
      <c r="E6" s="9">
        <f>1/2</f>
        <v>0.5</v>
      </c>
      <c r="F6" s="8"/>
      <c r="G6" s="8"/>
      <c r="H6" s="8"/>
    </row>
    <row r="7" spans="1:8" x14ac:dyDescent="0.15">
      <c r="A7" s="7"/>
      <c r="B7" s="2" t="str">
        <f>総合化!B7</f>
        <v>クラブC</v>
      </c>
      <c r="C7" s="2">
        <f>1/E5</f>
        <v>1</v>
      </c>
      <c r="D7" s="2">
        <f>1/E6</f>
        <v>2</v>
      </c>
      <c r="E7" s="2">
        <v>1</v>
      </c>
      <c r="F7" s="8"/>
      <c r="G7" s="8"/>
      <c r="H7" s="8"/>
    </row>
    <row r="8" spans="1:8" x14ac:dyDescent="0.15">
      <c r="A8" s="8"/>
      <c r="B8" s="8"/>
      <c r="C8" s="8"/>
      <c r="D8" s="8"/>
      <c r="E8" s="8"/>
      <c r="F8" s="8"/>
      <c r="G8" s="8"/>
      <c r="H8" s="8"/>
    </row>
    <row r="9" spans="1:8" x14ac:dyDescent="0.15">
      <c r="A9" s="8"/>
      <c r="B9" s="5" t="s">
        <v>19</v>
      </c>
      <c r="C9" s="11">
        <f>1/3</f>
        <v>0.33333333333333331</v>
      </c>
      <c r="D9" s="11">
        <f>1/3</f>
        <v>0.33333333333333331</v>
      </c>
      <c r="E9" s="11">
        <f>1/3</f>
        <v>0.33333333333333331</v>
      </c>
      <c r="F9" s="10"/>
      <c r="G9" s="10"/>
      <c r="H9" s="8"/>
    </row>
    <row r="10" spans="1:8" x14ac:dyDescent="0.15">
      <c r="A10" s="8"/>
      <c r="B10" s="4" t="s">
        <v>20</v>
      </c>
      <c r="C10" s="10"/>
      <c r="D10" s="10"/>
      <c r="E10" s="10"/>
      <c r="F10" s="10" t="s">
        <v>21</v>
      </c>
      <c r="G10" s="10" t="str">
        <f xml:space="preserve"> A3 &amp; "回目の重み"</f>
        <v>1回目の重み</v>
      </c>
      <c r="H10" s="8"/>
    </row>
    <row r="11" spans="1:8" x14ac:dyDescent="0.15">
      <c r="A11" s="8"/>
      <c r="B11" s="6" t="str">
        <f>B5</f>
        <v>クラブA</v>
      </c>
      <c r="C11" s="11">
        <f>C5*C9</f>
        <v>0.33333333333333331</v>
      </c>
      <c r="D11" s="11">
        <f>D5*D9</f>
        <v>1</v>
      </c>
      <c r="E11" s="11">
        <f>E5*E9</f>
        <v>0.33333333333333331</v>
      </c>
      <c r="F11" s="12">
        <f>SUM(C11:E11)</f>
        <v>1.6666666666666665</v>
      </c>
      <c r="G11" s="12">
        <f>F11/F14</f>
        <v>0.46153846153846156</v>
      </c>
      <c r="H11" s="8"/>
    </row>
    <row r="12" spans="1:8" x14ac:dyDescent="0.15">
      <c r="A12" s="8"/>
      <c r="B12" s="6" t="str">
        <f>B6</f>
        <v>クラブB</v>
      </c>
      <c r="C12" s="11">
        <f>C6*C9</f>
        <v>0.1111111111111111</v>
      </c>
      <c r="D12" s="11">
        <f>D6*D9</f>
        <v>0.33333333333333331</v>
      </c>
      <c r="E12" s="11">
        <f>E6*E9</f>
        <v>0.16666666666666666</v>
      </c>
      <c r="F12" s="12">
        <f>SUM(C12:E12)</f>
        <v>0.61111111111111105</v>
      </c>
      <c r="G12" s="12">
        <f>F12/F14</f>
        <v>0.16923076923076924</v>
      </c>
      <c r="H12" s="8"/>
    </row>
    <row r="13" spans="1:8" x14ac:dyDescent="0.15">
      <c r="A13" s="8"/>
      <c r="B13" s="6" t="str">
        <f>B7</f>
        <v>クラブC</v>
      </c>
      <c r="C13" s="11">
        <f>C7*C9</f>
        <v>0.33333333333333331</v>
      </c>
      <c r="D13" s="11">
        <f>D7*D9</f>
        <v>0.66666666666666663</v>
      </c>
      <c r="E13" s="11">
        <f>E7*E9</f>
        <v>0.33333333333333331</v>
      </c>
      <c r="F13" s="12">
        <f>SUM(C13:E13)</f>
        <v>1.3333333333333333</v>
      </c>
      <c r="G13" s="12">
        <f>F13/F14</f>
        <v>0.36923076923076925</v>
      </c>
      <c r="H13" s="8"/>
    </row>
    <row r="14" spans="1:8" x14ac:dyDescent="0.15">
      <c r="A14" s="8"/>
      <c r="B14" s="8"/>
      <c r="C14" s="10"/>
      <c r="D14" s="10"/>
      <c r="E14" s="10"/>
      <c r="F14" s="12">
        <f>SUM(F11:F13)</f>
        <v>3.6111111111111107</v>
      </c>
      <c r="G14" s="13"/>
      <c r="H14" s="8"/>
    </row>
    <row r="15" spans="1:8" x14ac:dyDescent="0.15">
      <c r="A15" s="8"/>
      <c r="B15" s="8"/>
      <c r="C15" s="8"/>
      <c r="D15" s="8"/>
      <c r="E15" s="8"/>
      <c r="F15" s="8"/>
      <c r="G15" s="8"/>
      <c r="H15" s="8"/>
    </row>
    <row r="16" spans="1:8" x14ac:dyDescent="0.15">
      <c r="A16" s="7">
        <f>A3+1</f>
        <v>2</v>
      </c>
      <c r="B16" s="8" t="s">
        <v>18</v>
      </c>
      <c r="C16" s="7"/>
      <c r="D16" s="7"/>
      <c r="E16" s="7"/>
      <c r="F16" s="8"/>
      <c r="G16" s="8"/>
    </row>
    <row r="17" spans="1:7" x14ac:dyDescent="0.15">
      <c r="A17" s="7"/>
      <c r="B17" s="5" t="s">
        <v>17</v>
      </c>
      <c r="C17" s="5" t="str">
        <f>B18</f>
        <v>クラブA</v>
      </c>
      <c r="D17" s="5" t="str">
        <f>B19</f>
        <v>クラブB</v>
      </c>
      <c r="E17" s="5" t="str">
        <f>B20</f>
        <v>クラブC</v>
      </c>
      <c r="F17" s="8"/>
      <c r="G17" s="8"/>
    </row>
    <row r="18" spans="1:7" x14ac:dyDescent="0.15">
      <c r="A18" s="7"/>
      <c r="B18" s="5" t="str">
        <f t="shared" ref="B18:E20" si="0">B5</f>
        <v>クラブA</v>
      </c>
      <c r="C18" s="5">
        <f t="shared" si="0"/>
        <v>1</v>
      </c>
      <c r="D18" s="5">
        <f t="shared" si="0"/>
        <v>3</v>
      </c>
      <c r="E18" s="5">
        <f t="shared" si="0"/>
        <v>1</v>
      </c>
      <c r="F18" s="8"/>
      <c r="G18" s="8"/>
    </row>
    <row r="19" spans="1:7" x14ac:dyDescent="0.15">
      <c r="A19" s="7"/>
      <c r="B19" s="5" t="str">
        <f t="shared" si="0"/>
        <v>クラブB</v>
      </c>
      <c r="C19" s="5">
        <f t="shared" si="0"/>
        <v>0.33333333333333331</v>
      </c>
      <c r="D19" s="5">
        <f t="shared" si="0"/>
        <v>1</v>
      </c>
      <c r="E19" s="5">
        <f t="shared" si="0"/>
        <v>0.5</v>
      </c>
      <c r="F19" s="8"/>
      <c r="G19" s="8"/>
    </row>
    <row r="20" spans="1:7" x14ac:dyDescent="0.15">
      <c r="A20" s="7"/>
      <c r="B20" s="5" t="str">
        <f t="shared" si="0"/>
        <v>クラブC</v>
      </c>
      <c r="C20" s="5">
        <f t="shared" si="0"/>
        <v>1</v>
      </c>
      <c r="D20" s="5">
        <f t="shared" si="0"/>
        <v>2</v>
      </c>
      <c r="E20" s="5">
        <f t="shared" si="0"/>
        <v>1</v>
      </c>
      <c r="F20" s="8"/>
      <c r="G20" s="8"/>
    </row>
    <row r="21" spans="1:7" x14ac:dyDescent="0.15">
      <c r="A21" s="8"/>
      <c r="B21" s="8"/>
      <c r="C21" s="8"/>
      <c r="D21" s="8"/>
      <c r="E21" s="8"/>
      <c r="F21" s="8"/>
      <c r="G21" s="8"/>
    </row>
    <row r="22" spans="1:7" x14ac:dyDescent="0.15">
      <c r="A22" s="8"/>
      <c r="B22" s="5" t="str">
        <f>"重み("&amp;A3 &amp;"回目）"</f>
        <v>重み(1回目）</v>
      </c>
      <c r="C22" s="11">
        <f>G11</f>
        <v>0.46153846153846156</v>
      </c>
      <c r="D22" s="11">
        <f>G12</f>
        <v>0.16923076923076924</v>
      </c>
      <c r="E22" s="11">
        <f>G13</f>
        <v>0.36923076923076925</v>
      </c>
      <c r="F22" s="10"/>
      <c r="G22" s="10"/>
    </row>
    <row r="23" spans="1:7" x14ac:dyDescent="0.15">
      <c r="A23" s="8"/>
      <c r="B23" s="4" t="s">
        <v>20</v>
      </c>
      <c r="C23" s="10"/>
      <c r="D23" s="10"/>
      <c r="E23" s="10"/>
      <c r="F23" s="10" t="s">
        <v>21</v>
      </c>
      <c r="G23" s="10" t="str">
        <f xml:space="preserve"> A16 &amp; "回目の重み"</f>
        <v>2回目の重み</v>
      </c>
    </row>
    <row r="24" spans="1:7" x14ac:dyDescent="0.15">
      <c r="A24" s="8"/>
      <c r="B24" s="6" t="str">
        <f>B18</f>
        <v>クラブA</v>
      </c>
      <c r="C24" s="11">
        <f>C18*C22</f>
        <v>0.46153846153846156</v>
      </c>
      <c r="D24" s="11">
        <f>D18*D22</f>
        <v>0.50769230769230766</v>
      </c>
      <c r="E24" s="11">
        <f>E18*E22</f>
        <v>0.36923076923076925</v>
      </c>
      <c r="F24" s="12">
        <f>SUM(C24:E24)</f>
        <v>1.3384615384615386</v>
      </c>
      <c r="G24" s="12">
        <f>F24/F27</f>
        <v>0.44387755102040821</v>
      </c>
    </row>
    <row r="25" spans="1:7" x14ac:dyDescent="0.15">
      <c r="A25" s="8"/>
      <c r="B25" s="6" t="str">
        <f>B19</f>
        <v>クラブB</v>
      </c>
      <c r="C25" s="11">
        <f>C19*C22</f>
        <v>0.15384615384615385</v>
      </c>
      <c r="D25" s="11">
        <f>D19*D22</f>
        <v>0.16923076923076924</v>
      </c>
      <c r="E25" s="11">
        <f>E19*E22</f>
        <v>0.18461538461538463</v>
      </c>
      <c r="F25" s="12">
        <f>SUM(C25:E25)</f>
        <v>0.50769230769230766</v>
      </c>
      <c r="G25" s="12">
        <f>F25/F27</f>
        <v>0.1683673469387755</v>
      </c>
    </row>
    <row r="26" spans="1:7" x14ac:dyDescent="0.15">
      <c r="A26" s="8"/>
      <c r="B26" s="6" t="str">
        <f>B20</f>
        <v>クラブC</v>
      </c>
      <c r="C26" s="11">
        <f>C20*C22</f>
        <v>0.46153846153846156</v>
      </c>
      <c r="D26" s="11">
        <f>D20*D22</f>
        <v>0.33846153846153848</v>
      </c>
      <c r="E26" s="11">
        <f>E20*E22</f>
        <v>0.36923076923076925</v>
      </c>
      <c r="F26" s="12">
        <f>SUM(C26:E26)</f>
        <v>1.1692307692307693</v>
      </c>
      <c r="G26" s="12">
        <f>F26/F27</f>
        <v>0.38775510204081637</v>
      </c>
    </row>
    <row r="27" spans="1:7" x14ac:dyDescent="0.15">
      <c r="A27" s="8"/>
      <c r="B27" s="8"/>
      <c r="C27" s="10"/>
      <c r="D27" s="10"/>
      <c r="E27" s="10"/>
      <c r="F27" s="12">
        <f>SUM(F24:F26)</f>
        <v>3.0153846153846153</v>
      </c>
      <c r="G27" s="13"/>
    </row>
    <row r="29" spans="1:7" x14ac:dyDescent="0.15">
      <c r="A29" s="7">
        <f>A16+1</f>
        <v>3</v>
      </c>
      <c r="B29" s="8" t="s">
        <v>18</v>
      </c>
      <c r="C29" s="7"/>
      <c r="D29" s="7"/>
      <c r="E29" s="7"/>
      <c r="F29" s="8"/>
      <c r="G29" s="8"/>
    </row>
    <row r="30" spans="1:7" x14ac:dyDescent="0.15">
      <c r="A30" s="7"/>
      <c r="B30" s="5" t="s">
        <v>17</v>
      </c>
      <c r="C30" s="5" t="str">
        <f>B31</f>
        <v>クラブA</v>
      </c>
      <c r="D30" s="5" t="str">
        <f>B32</f>
        <v>クラブB</v>
      </c>
      <c r="E30" s="5" t="str">
        <f>B33</f>
        <v>クラブC</v>
      </c>
      <c r="F30" s="8"/>
      <c r="G30" s="8"/>
    </row>
    <row r="31" spans="1:7" x14ac:dyDescent="0.15">
      <c r="A31" s="7"/>
      <c r="B31" s="5" t="str">
        <f t="shared" ref="B31:E33" si="1">B18</f>
        <v>クラブA</v>
      </c>
      <c r="C31" s="5">
        <f t="shared" si="1"/>
        <v>1</v>
      </c>
      <c r="D31" s="5">
        <f t="shared" si="1"/>
        <v>3</v>
      </c>
      <c r="E31" s="5">
        <f t="shared" si="1"/>
        <v>1</v>
      </c>
      <c r="F31" s="8"/>
      <c r="G31" s="8"/>
    </row>
    <row r="32" spans="1:7" x14ac:dyDescent="0.15">
      <c r="A32" s="7"/>
      <c r="B32" s="5" t="str">
        <f t="shared" si="1"/>
        <v>クラブB</v>
      </c>
      <c r="C32" s="5">
        <f t="shared" si="1"/>
        <v>0.33333333333333331</v>
      </c>
      <c r="D32" s="5">
        <f t="shared" si="1"/>
        <v>1</v>
      </c>
      <c r="E32" s="5">
        <f t="shared" si="1"/>
        <v>0.5</v>
      </c>
      <c r="F32" s="8"/>
      <c r="G32" s="8"/>
    </row>
    <row r="33" spans="1:7" x14ac:dyDescent="0.15">
      <c r="A33" s="7"/>
      <c r="B33" s="5" t="str">
        <f t="shared" si="1"/>
        <v>クラブC</v>
      </c>
      <c r="C33" s="5">
        <f t="shared" si="1"/>
        <v>1</v>
      </c>
      <c r="D33" s="5">
        <f t="shared" si="1"/>
        <v>2</v>
      </c>
      <c r="E33" s="5">
        <f t="shared" si="1"/>
        <v>1</v>
      </c>
      <c r="F33" s="8"/>
      <c r="G33" s="8"/>
    </row>
    <row r="34" spans="1:7" x14ac:dyDescent="0.15">
      <c r="A34" s="8"/>
      <c r="B34" s="8"/>
      <c r="C34" s="8"/>
      <c r="D34" s="8"/>
      <c r="E34" s="8"/>
      <c r="F34" s="8"/>
      <c r="G34" s="8"/>
    </row>
    <row r="35" spans="1:7" x14ac:dyDescent="0.15">
      <c r="A35" s="8"/>
      <c r="B35" s="5" t="str">
        <f>"重み("&amp;A16 &amp;"回目）"</f>
        <v>重み(2回目）</v>
      </c>
      <c r="C35" s="11">
        <f>G24</f>
        <v>0.44387755102040821</v>
      </c>
      <c r="D35" s="11">
        <f>G25</f>
        <v>0.1683673469387755</v>
      </c>
      <c r="E35" s="11">
        <f>G26</f>
        <v>0.38775510204081637</v>
      </c>
      <c r="F35" s="10"/>
      <c r="G35" s="10"/>
    </row>
    <row r="36" spans="1:7" x14ac:dyDescent="0.15">
      <c r="A36" s="8"/>
      <c r="B36" s="4" t="s">
        <v>20</v>
      </c>
      <c r="C36" s="10"/>
      <c r="D36" s="10"/>
      <c r="E36" s="10"/>
      <c r="F36" s="10" t="s">
        <v>21</v>
      </c>
      <c r="G36" s="10" t="str">
        <f xml:space="preserve"> A29 &amp; "回目の重み"</f>
        <v>3回目の重み</v>
      </c>
    </row>
    <row r="37" spans="1:7" x14ac:dyDescent="0.15">
      <c r="A37" s="8"/>
      <c r="B37" s="6" t="str">
        <f>B31</f>
        <v>クラブA</v>
      </c>
      <c r="C37" s="11">
        <f>C31*C35</f>
        <v>0.44387755102040821</v>
      </c>
      <c r="D37" s="11">
        <f>D31*D35</f>
        <v>0.50510204081632648</v>
      </c>
      <c r="E37" s="11">
        <f>E31*E35</f>
        <v>0.38775510204081637</v>
      </c>
      <c r="F37" s="12">
        <f>SUM(C37:E37)</f>
        <v>1.3367346938775511</v>
      </c>
      <c r="G37" s="12">
        <f>F37/F40</f>
        <v>0.44331641285956008</v>
      </c>
    </row>
    <row r="38" spans="1:7" x14ac:dyDescent="0.15">
      <c r="A38" s="8"/>
      <c r="B38" s="6" t="str">
        <f>B32</f>
        <v>クラブB</v>
      </c>
      <c r="C38" s="11">
        <f>C32*C35</f>
        <v>0.14795918367346939</v>
      </c>
      <c r="D38" s="11">
        <f>D32*D35</f>
        <v>0.1683673469387755</v>
      </c>
      <c r="E38" s="11">
        <f>E32*E35</f>
        <v>0.19387755102040818</v>
      </c>
      <c r="F38" s="12">
        <f>SUM(C38:E38)</f>
        <v>0.51020408163265307</v>
      </c>
      <c r="G38" s="12">
        <f>F38/F40</f>
        <v>0.16920473773265651</v>
      </c>
    </row>
    <row r="39" spans="1:7" x14ac:dyDescent="0.15">
      <c r="A39" s="8"/>
      <c r="B39" s="6" t="str">
        <f>B33</f>
        <v>クラブC</v>
      </c>
      <c r="C39" s="11">
        <f>C33*C35</f>
        <v>0.44387755102040821</v>
      </c>
      <c r="D39" s="11">
        <f>D33*D35</f>
        <v>0.33673469387755101</v>
      </c>
      <c r="E39" s="11">
        <f>E33*E35</f>
        <v>0.38775510204081637</v>
      </c>
      <c r="F39" s="12">
        <f>SUM(C39:E39)</f>
        <v>1.1683673469387756</v>
      </c>
      <c r="G39" s="12">
        <f>F39/F40</f>
        <v>0.38747884940778343</v>
      </c>
    </row>
    <row r="40" spans="1:7" x14ac:dyDescent="0.15">
      <c r="A40" s="8"/>
      <c r="B40" s="8"/>
      <c r="C40" s="10"/>
      <c r="D40" s="10"/>
      <c r="E40" s="10"/>
      <c r="F40" s="12">
        <f>SUM(F37:F39)</f>
        <v>3.0153061224489797</v>
      </c>
      <c r="G40" s="13"/>
    </row>
    <row r="42" spans="1:7" x14ac:dyDescent="0.15">
      <c r="A42" s="7">
        <f>A29+1</f>
        <v>4</v>
      </c>
      <c r="B42" s="8" t="s">
        <v>18</v>
      </c>
      <c r="C42" s="7"/>
      <c r="D42" s="7"/>
      <c r="E42" s="7"/>
      <c r="F42" s="8"/>
      <c r="G42" s="8"/>
    </row>
    <row r="43" spans="1:7" x14ac:dyDescent="0.15">
      <c r="A43" s="7"/>
      <c r="B43" s="5" t="s">
        <v>17</v>
      </c>
      <c r="C43" s="5" t="str">
        <f>B44</f>
        <v>クラブA</v>
      </c>
      <c r="D43" s="5" t="str">
        <f>B45</f>
        <v>クラブB</v>
      </c>
      <c r="E43" s="5" t="str">
        <f>B46</f>
        <v>クラブC</v>
      </c>
      <c r="F43" s="8"/>
      <c r="G43" s="8"/>
    </row>
    <row r="44" spans="1:7" x14ac:dyDescent="0.15">
      <c r="A44" s="7"/>
      <c r="B44" s="5" t="str">
        <f t="shared" ref="B44:E46" si="2">B31</f>
        <v>クラブA</v>
      </c>
      <c r="C44" s="5">
        <f t="shared" si="2"/>
        <v>1</v>
      </c>
      <c r="D44" s="5">
        <f t="shared" si="2"/>
        <v>3</v>
      </c>
      <c r="E44" s="5">
        <f t="shared" si="2"/>
        <v>1</v>
      </c>
      <c r="F44" s="8"/>
      <c r="G44" s="8"/>
    </row>
    <row r="45" spans="1:7" x14ac:dyDescent="0.15">
      <c r="A45" s="7"/>
      <c r="B45" s="5" t="str">
        <f t="shared" si="2"/>
        <v>クラブB</v>
      </c>
      <c r="C45" s="5">
        <f t="shared" si="2"/>
        <v>0.33333333333333331</v>
      </c>
      <c r="D45" s="5">
        <f t="shared" si="2"/>
        <v>1</v>
      </c>
      <c r="E45" s="5">
        <f t="shared" si="2"/>
        <v>0.5</v>
      </c>
      <c r="F45" s="8"/>
      <c r="G45" s="8"/>
    </row>
    <row r="46" spans="1:7" x14ac:dyDescent="0.15">
      <c r="A46" s="7"/>
      <c r="B46" s="5" t="str">
        <f t="shared" si="2"/>
        <v>クラブC</v>
      </c>
      <c r="C46" s="5">
        <f t="shared" si="2"/>
        <v>1</v>
      </c>
      <c r="D46" s="5">
        <f t="shared" si="2"/>
        <v>2</v>
      </c>
      <c r="E46" s="5">
        <f t="shared" si="2"/>
        <v>1</v>
      </c>
      <c r="F46" s="8"/>
      <c r="G46" s="8"/>
    </row>
    <row r="47" spans="1:7" x14ac:dyDescent="0.15">
      <c r="A47" s="8"/>
      <c r="B47" s="8"/>
      <c r="C47" s="8"/>
      <c r="D47" s="8"/>
      <c r="E47" s="8"/>
      <c r="F47" s="8"/>
      <c r="G47" s="8"/>
    </row>
    <row r="48" spans="1:7" x14ac:dyDescent="0.15">
      <c r="A48" s="8"/>
      <c r="B48" s="5" t="str">
        <f>"重み("&amp;A29 &amp;"回目）"</f>
        <v>重み(3回目）</v>
      </c>
      <c r="C48" s="11">
        <f>G37</f>
        <v>0.44331641285956008</v>
      </c>
      <c r="D48" s="11">
        <f>G38</f>
        <v>0.16920473773265651</v>
      </c>
      <c r="E48" s="11">
        <f>G39</f>
        <v>0.38747884940778343</v>
      </c>
      <c r="F48" s="10"/>
      <c r="G48" s="10"/>
    </row>
    <row r="49" spans="1:7" x14ac:dyDescent="0.15">
      <c r="A49" s="8"/>
      <c r="B49" s="4" t="s">
        <v>20</v>
      </c>
      <c r="C49" s="10"/>
      <c r="D49" s="10"/>
      <c r="E49" s="10"/>
      <c r="F49" s="10" t="s">
        <v>21</v>
      </c>
      <c r="G49" s="10" t="str">
        <f xml:space="preserve"> A42 &amp; "回目の重み"</f>
        <v>4回目の重み</v>
      </c>
    </row>
    <row r="50" spans="1:7" x14ac:dyDescent="0.15">
      <c r="A50" s="8"/>
      <c r="B50" s="6" t="str">
        <f>B44</f>
        <v>クラブA</v>
      </c>
      <c r="C50" s="11">
        <f>C44*C48</f>
        <v>0.44331641285956008</v>
      </c>
      <c r="D50" s="11">
        <f>D44*D48</f>
        <v>0.50761421319796951</v>
      </c>
      <c r="E50" s="11">
        <f>E44*E48</f>
        <v>0.38747884940778343</v>
      </c>
      <c r="F50" s="12">
        <f>SUM(C50:E50)</f>
        <v>1.3384094754653131</v>
      </c>
      <c r="G50" s="12">
        <f>F50/F53</f>
        <v>0.4434270765206017</v>
      </c>
    </row>
    <row r="51" spans="1:7" x14ac:dyDescent="0.15">
      <c r="A51" s="8"/>
      <c r="B51" s="6" t="str">
        <f>B45</f>
        <v>クラブB</v>
      </c>
      <c r="C51" s="11">
        <f>C45*C48</f>
        <v>0.14777213761985336</v>
      </c>
      <c r="D51" s="11">
        <f>D45*D48</f>
        <v>0.16920473773265651</v>
      </c>
      <c r="E51" s="11">
        <f>E45*E48</f>
        <v>0.19373942470389172</v>
      </c>
      <c r="F51" s="12">
        <f>SUM(C51:E51)</f>
        <v>0.51071630005640156</v>
      </c>
      <c r="G51" s="12">
        <f>F51/F53</f>
        <v>0.16920489582360085</v>
      </c>
    </row>
    <row r="52" spans="1:7" x14ac:dyDescent="0.15">
      <c r="A52" s="8"/>
      <c r="B52" s="6" t="str">
        <f>B46</f>
        <v>クラブC</v>
      </c>
      <c r="C52" s="11">
        <f>C46*C48</f>
        <v>0.44331641285956008</v>
      </c>
      <c r="D52" s="11">
        <f>D46*D48</f>
        <v>0.33840947546531303</v>
      </c>
      <c r="E52" s="11">
        <f>E46*E48</f>
        <v>0.38747884940778343</v>
      </c>
      <c r="F52" s="12">
        <f>SUM(C52:E52)</f>
        <v>1.1692047377326564</v>
      </c>
      <c r="G52" s="12">
        <f>F52/F53</f>
        <v>0.38736802765579742</v>
      </c>
    </row>
    <row r="53" spans="1:7" x14ac:dyDescent="0.15">
      <c r="A53" s="8"/>
      <c r="B53" s="8"/>
      <c r="C53" s="10"/>
      <c r="D53" s="10"/>
      <c r="E53" s="10"/>
      <c r="F53" s="12">
        <f>SUM(F50:F52)</f>
        <v>3.0183305132543712</v>
      </c>
      <c r="G53" s="13"/>
    </row>
    <row r="55" spans="1:7" x14ac:dyDescent="0.15">
      <c r="A55" s="7">
        <f>A42+1</f>
        <v>5</v>
      </c>
      <c r="B55" s="8" t="s">
        <v>18</v>
      </c>
      <c r="C55" s="7"/>
      <c r="D55" s="7"/>
      <c r="E55" s="7"/>
      <c r="F55" s="8"/>
      <c r="G55" s="8"/>
    </row>
    <row r="56" spans="1:7" x14ac:dyDescent="0.15">
      <c r="A56" s="7"/>
      <c r="B56" s="5" t="s">
        <v>17</v>
      </c>
      <c r="C56" s="5" t="str">
        <f>B57</f>
        <v>クラブA</v>
      </c>
      <c r="D56" s="5" t="str">
        <f>B58</f>
        <v>クラブB</v>
      </c>
      <c r="E56" s="5" t="str">
        <f>B59</f>
        <v>クラブC</v>
      </c>
      <c r="F56" s="8"/>
      <c r="G56" s="8"/>
    </row>
    <row r="57" spans="1:7" x14ac:dyDescent="0.15">
      <c r="A57" s="7"/>
      <c r="B57" s="5" t="str">
        <f t="shared" ref="B57:E59" si="3">B44</f>
        <v>クラブA</v>
      </c>
      <c r="C57" s="5">
        <f t="shared" si="3"/>
        <v>1</v>
      </c>
      <c r="D57" s="5">
        <f t="shared" si="3"/>
        <v>3</v>
      </c>
      <c r="E57" s="5">
        <f t="shared" si="3"/>
        <v>1</v>
      </c>
      <c r="F57" s="8"/>
      <c r="G57" s="8"/>
    </row>
    <row r="58" spans="1:7" x14ac:dyDescent="0.15">
      <c r="A58" s="7"/>
      <c r="B58" s="5" t="str">
        <f t="shared" si="3"/>
        <v>クラブB</v>
      </c>
      <c r="C58" s="5">
        <f t="shared" si="3"/>
        <v>0.33333333333333331</v>
      </c>
      <c r="D58" s="5">
        <f t="shared" si="3"/>
        <v>1</v>
      </c>
      <c r="E58" s="5">
        <f t="shared" si="3"/>
        <v>0.5</v>
      </c>
      <c r="F58" s="8"/>
      <c r="G58" s="8"/>
    </row>
    <row r="59" spans="1:7" x14ac:dyDescent="0.15">
      <c r="A59" s="7"/>
      <c r="B59" s="5" t="str">
        <f t="shared" si="3"/>
        <v>クラブC</v>
      </c>
      <c r="C59" s="5">
        <f t="shared" si="3"/>
        <v>1</v>
      </c>
      <c r="D59" s="5">
        <f t="shared" si="3"/>
        <v>2</v>
      </c>
      <c r="E59" s="5">
        <f t="shared" si="3"/>
        <v>1</v>
      </c>
      <c r="F59" s="8"/>
      <c r="G59" s="8"/>
    </row>
    <row r="60" spans="1:7" x14ac:dyDescent="0.15">
      <c r="A60" s="8"/>
      <c r="B60" s="8"/>
      <c r="C60" s="8"/>
      <c r="D60" s="8"/>
      <c r="E60" s="8"/>
      <c r="F60" s="8"/>
      <c r="G60" s="8"/>
    </row>
    <row r="61" spans="1:7" x14ac:dyDescent="0.15">
      <c r="A61" s="8"/>
      <c r="B61" s="5" t="str">
        <f>"重み("&amp;A42 &amp;"回目）"</f>
        <v>重み(4回目）</v>
      </c>
      <c r="C61" s="11">
        <f>G50</f>
        <v>0.4434270765206017</v>
      </c>
      <c r="D61" s="11">
        <f>G51</f>
        <v>0.16920489582360085</v>
      </c>
      <c r="E61" s="11">
        <f>G52</f>
        <v>0.38736802765579742</v>
      </c>
      <c r="F61" s="10"/>
      <c r="G61" s="10"/>
    </row>
    <row r="62" spans="1:7" x14ac:dyDescent="0.15">
      <c r="A62" s="8"/>
      <c r="B62" s="4" t="s">
        <v>20</v>
      </c>
      <c r="C62" s="10"/>
      <c r="D62" s="10"/>
      <c r="E62" s="10"/>
      <c r="F62" s="10" t="s">
        <v>21</v>
      </c>
      <c r="G62" s="10" t="str">
        <f xml:space="preserve"> A55 &amp; "回目の重み"</f>
        <v>5回目の重み</v>
      </c>
    </row>
    <row r="63" spans="1:7" x14ac:dyDescent="0.15">
      <c r="A63" s="8"/>
      <c r="B63" s="6" t="str">
        <f>B57</f>
        <v>クラブA</v>
      </c>
      <c r="C63" s="11">
        <f>C57*C61</f>
        <v>0.4434270765206017</v>
      </c>
      <c r="D63" s="11">
        <f>D57*D61</f>
        <v>0.50761468747080252</v>
      </c>
      <c r="E63" s="11">
        <f>E57*E61</f>
        <v>0.38736802765579742</v>
      </c>
      <c r="F63" s="12">
        <f>SUM(C63:E63)</f>
        <v>1.3384097916472015</v>
      </c>
      <c r="G63" s="12">
        <f>F63/F66</f>
        <v>0.44342980962699274</v>
      </c>
    </row>
    <row r="64" spans="1:7" x14ac:dyDescent="0.15">
      <c r="A64" s="8"/>
      <c r="B64" s="6" t="str">
        <f>B58</f>
        <v>クラブB</v>
      </c>
      <c r="C64" s="11">
        <f>C58*C61</f>
        <v>0.14780902550686723</v>
      </c>
      <c r="D64" s="11">
        <f>D58*D61</f>
        <v>0.16920489582360085</v>
      </c>
      <c r="E64" s="11">
        <f>E58*E61</f>
        <v>0.19368401382789871</v>
      </c>
      <c r="F64" s="12">
        <f>SUM(C64:E64)</f>
        <v>0.51069793515836681</v>
      </c>
      <c r="G64" s="12">
        <f>F64/F66</f>
        <v>0.16919981427023684</v>
      </c>
    </row>
    <row r="65" spans="1:7" x14ac:dyDescent="0.15">
      <c r="A65" s="8"/>
      <c r="B65" s="6" t="str">
        <f>B59</f>
        <v>クラブC</v>
      </c>
      <c r="C65" s="11">
        <f>C59*C61</f>
        <v>0.4434270765206017</v>
      </c>
      <c r="D65" s="11">
        <f>D59*D61</f>
        <v>0.3384097916472017</v>
      </c>
      <c r="E65" s="11">
        <f>E59*E61</f>
        <v>0.38736802765579742</v>
      </c>
      <c r="F65" s="12">
        <f>SUM(C65:E65)</f>
        <v>1.1692048958236008</v>
      </c>
      <c r="G65" s="12">
        <f>F65/F66</f>
        <v>0.38737037610277048</v>
      </c>
    </row>
    <row r="66" spans="1:7" x14ac:dyDescent="0.15">
      <c r="A66" s="8"/>
      <c r="B66" s="8"/>
      <c r="C66" s="10"/>
      <c r="D66" s="10"/>
      <c r="E66" s="10"/>
      <c r="F66" s="12">
        <f>SUM(F63:F65)</f>
        <v>3.018312622629169</v>
      </c>
      <c r="G66" s="13"/>
    </row>
    <row r="68" spans="1:7" x14ac:dyDescent="0.15">
      <c r="A68" s="7">
        <f>A55+1</f>
        <v>6</v>
      </c>
      <c r="B68" s="8" t="s">
        <v>18</v>
      </c>
      <c r="C68" s="7"/>
      <c r="D68" s="7"/>
      <c r="E68" s="7"/>
      <c r="F68" s="8"/>
      <c r="G68" s="8"/>
    </row>
    <row r="69" spans="1:7" x14ac:dyDescent="0.15">
      <c r="A69" s="7"/>
      <c r="B69" s="5" t="s">
        <v>17</v>
      </c>
      <c r="C69" s="5" t="str">
        <f>B70</f>
        <v>クラブA</v>
      </c>
      <c r="D69" s="5" t="str">
        <f>B71</f>
        <v>クラブB</v>
      </c>
      <c r="E69" s="5" t="str">
        <f>B72</f>
        <v>クラブC</v>
      </c>
      <c r="F69" s="8"/>
      <c r="G69" s="8"/>
    </row>
    <row r="70" spans="1:7" x14ac:dyDescent="0.15">
      <c r="A70" s="7"/>
      <c r="B70" s="5" t="str">
        <f t="shared" ref="B70:E72" si="4">B57</f>
        <v>クラブA</v>
      </c>
      <c r="C70" s="5">
        <f t="shared" si="4"/>
        <v>1</v>
      </c>
      <c r="D70" s="5">
        <f t="shared" si="4"/>
        <v>3</v>
      </c>
      <c r="E70" s="5">
        <f t="shared" si="4"/>
        <v>1</v>
      </c>
      <c r="F70" s="8"/>
      <c r="G70" s="8"/>
    </row>
    <row r="71" spans="1:7" x14ac:dyDescent="0.15">
      <c r="A71" s="7"/>
      <c r="B71" s="5" t="str">
        <f t="shared" si="4"/>
        <v>クラブB</v>
      </c>
      <c r="C71" s="5">
        <f t="shared" si="4"/>
        <v>0.33333333333333331</v>
      </c>
      <c r="D71" s="5">
        <f t="shared" si="4"/>
        <v>1</v>
      </c>
      <c r="E71" s="5">
        <f t="shared" si="4"/>
        <v>0.5</v>
      </c>
      <c r="F71" s="8"/>
      <c r="G71" s="8"/>
    </row>
    <row r="72" spans="1:7" x14ac:dyDescent="0.15">
      <c r="A72" s="7"/>
      <c r="B72" s="5" t="str">
        <f t="shared" si="4"/>
        <v>クラブC</v>
      </c>
      <c r="C72" s="5">
        <f t="shared" si="4"/>
        <v>1</v>
      </c>
      <c r="D72" s="5">
        <f t="shared" si="4"/>
        <v>2</v>
      </c>
      <c r="E72" s="5">
        <f t="shared" si="4"/>
        <v>1</v>
      </c>
      <c r="F72" s="8"/>
      <c r="G72" s="8"/>
    </row>
    <row r="73" spans="1:7" x14ac:dyDescent="0.15">
      <c r="A73" s="8"/>
      <c r="B73" s="8"/>
      <c r="C73" s="8"/>
      <c r="D73" s="8"/>
      <c r="E73" s="8"/>
      <c r="F73" s="8"/>
      <c r="G73" s="8"/>
    </row>
    <row r="74" spans="1:7" x14ac:dyDescent="0.15">
      <c r="A74" s="8"/>
      <c r="B74" s="5" t="str">
        <f>"重み("&amp;A55 &amp;"回目）"</f>
        <v>重み(5回目）</v>
      </c>
      <c r="C74" s="11">
        <f>G63</f>
        <v>0.44342980962699274</v>
      </c>
      <c r="D74" s="11">
        <f>G64</f>
        <v>0.16919981427023684</v>
      </c>
      <c r="E74" s="11">
        <f>G65</f>
        <v>0.38737037610277048</v>
      </c>
      <c r="F74" s="10"/>
      <c r="G74" s="10"/>
    </row>
    <row r="75" spans="1:7" x14ac:dyDescent="0.15">
      <c r="A75" s="8"/>
      <c r="B75" s="4" t="s">
        <v>20</v>
      </c>
      <c r="C75" s="10"/>
      <c r="D75" s="10"/>
      <c r="E75" s="10"/>
      <c r="F75" s="10" t="s">
        <v>21</v>
      </c>
      <c r="G75" s="10" t="str">
        <f xml:space="preserve"> A68 &amp; "回目の重み"</f>
        <v>6回目の重み</v>
      </c>
    </row>
    <row r="76" spans="1:7" x14ac:dyDescent="0.15">
      <c r="A76" s="8"/>
      <c r="B76" s="6" t="str">
        <f>B70</f>
        <v>クラブA</v>
      </c>
      <c r="C76" s="11">
        <f>C70*C74</f>
        <v>0.44342980962699274</v>
      </c>
      <c r="D76" s="11">
        <f>D70*D74</f>
        <v>0.50759944281071046</v>
      </c>
      <c r="E76" s="11">
        <f>E70*E74</f>
        <v>0.38737037610277048</v>
      </c>
      <c r="F76" s="12">
        <f>SUM(C76:E76)</f>
        <v>1.3383996285404738</v>
      </c>
      <c r="G76" s="12">
        <f>F76/F79</f>
        <v>0.44342912231042197</v>
      </c>
    </row>
    <row r="77" spans="1:7" x14ac:dyDescent="0.15">
      <c r="A77" s="8"/>
      <c r="B77" s="6" t="str">
        <f>B71</f>
        <v>クラブB</v>
      </c>
      <c r="C77" s="11">
        <f>C71*C74</f>
        <v>0.14780993654233091</v>
      </c>
      <c r="D77" s="11">
        <f>D71*D74</f>
        <v>0.16919981427023684</v>
      </c>
      <c r="E77" s="11">
        <f>E71*E74</f>
        <v>0.19368518805138524</v>
      </c>
      <c r="F77" s="12">
        <f>SUM(C77:E77)</f>
        <v>0.51069493886395301</v>
      </c>
      <c r="G77" s="12">
        <f>F77/F79</f>
        <v>0.16919984411215722</v>
      </c>
    </row>
    <row r="78" spans="1:7" x14ac:dyDescent="0.15">
      <c r="A78" s="8"/>
      <c r="B78" s="6" t="str">
        <f>B72</f>
        <v>クラブC</v>
      </c>
      <c r="C78" s="11">
        <f>C72*C74</f>
        <v>0.44342980962699274</v>
      </c>
      <c r="D78" s="11">
        <f>D72*D74</f>
        <v>0.33839962854047367</v>
      </c>
      <c r="E78" s="11">
        <f>E72*E74</f>
        <v>0.38737037610277048</v>
      </c>
      <c r="F78" s="12">
        <f>SUM(C78:E78)</f>
        <v>1.1691998142702369</v>
      </c>
      <c r="G78" s="12">
        <f>F78/F79</f>
        <v>0.38737103357742092</v>
      </c>
    </row>
    <row r="79" spans="1:7" x14ac:dyDescent="0.15">
      <c r="A79" s="8"/>
      <c r="B79" s="8"/>
      <c r="C79" s="10"/>
      <c r="D79" s="10"/>
      <c r="E79" s="10"/>
      <c r="F79" s="12">
        <f>SUM(F76:F78)</f>
        <v>3.0182943816746635</v>
      </c>
      <c r="G79" s="13"/>
    </row>
    <row r="81" spans="1:7" x14ac:dyDescent="0.15">
      <c r="A81" s="7">
        <f>A68+1</f>
        <v>7</v>
      </c>
      <c r="B81" s="8" t="s">
        <v>18</v>
      </c>
      <c r="C81" s="7"/>
      <c r="D81" s="7"/>
      <c r="E81" s="7"/>
      <c r="F81" s="8"/>
      <c r="G81" s="8"/>
    </row>
    <row r="82" spans="1:7" x14ac:dyDescent="0.15">
      <c r="A82" s="7"/>
      <c r="B82" s="5" t="s">
        <v>17</v>
      </c>
      <c r="C82" s="5" t="str">
        <f>B83</f>
        <v>クラブA</v>
      </c>
      <c r="D82" s="5" t="str">
        <f>B84</f>
        <v>クラブB</v>
      </c>
      <c r="E82" s="5" t="str">
        <f>B85</f>
        <v>クラブC</v>
      </c>
      <c r="F82" s="8"/>
      <c r="G82" s="8"/>
    </row>
    <row r="83" spans="1:7" x14ac:dyDescent="0.15">
      <c r="A83" s="7"/>
      <c r="B83" s="5" t="str">
        <f t="shared" ref="B83:E85" si="5">B70</f>
        <v>クラブA</v>
      </c>
      <c r="C83" s="5">
        <f t="shared" si="5"/>
        <v>1</v>
      </c>
      <c r="D83" s="5">
        <f t="shared" si="5"/>
        <v>3</v>
      </c>
      <c r="E83" s="5">
        <f t="shared" si="5"/>
        <v>1</v>
      </c>
      <c r="F83" s="8"/>
      <c r="G83" s="8"/>
    </row>
    <row r="84" spans="1:7" x14ac:dyDescent="0.15">
      <c r="A84" s="7"/>
      <c r="B84" s="5" t="str">
        <f t="shared" si="5"/>
        <v>クラブB</v>
      </c>
      <c r="C84" s="5">
        <f t="shared" si="5"/>
        <v>0.33333333333333331</v>
      </c>
      <c r="D84" s="5">
        <f t="shared" si="5"/>
        <v>1</v>
      </c>
      <c r="E84" s="5">
        <f t="shared" si="5"/>
        <v>0.5</v>
      </c>
      <c r="F84" s="8"/>
      <c r="G84" s="8"/>
    </row>
    <row r="85" spans="1:7" x14ac:dyDescent="0.15">
      <c r="A85" s="7"/>
      <c r="B85" s="5" t="str">
        <f t="shared" si="5"/>
        <v>クラブC</v>
      </c>
      <c r="C85" s="5">
        <f t="shared" si="5"/>
        <v>1</v>
      </c>
      <c r="D85" s="5">
        <f t="shared" si="5"/>
        <v>2</v>
      </c>
      <c r="E85" s="5">
        <f t="shared" si="5"/>
        <v>1</v>
      </c>
      <c r="F85" s="8"/>
      <c r="G85" s="8"/>
    </row>
    <row r="86" spans="1:7" x14ac:dyDescent="0.15">
      <c r="A86" s="8"/>
      <c r="B86" s="8"/>
      <c r="C86" s="8"/>
      <c r="D86" s="8"/>
      <c r="E86" s="8"/>
      <c r="F86" s="8"/>
      <c r="G86" s="8"/>
    </row>
    <row r="87" spans="1:7" x14ac:dyDescent="0.15">
      <c r="A87" s="8"/>
      <c r="B87" s="5" t="str">
        <f>"重み("&amp;A68 &amp;"回目）"</f>
        <v>重み(6回目）</v>
      </c>
      <c r="C87" s="11">
        <f>G76</f>
        <v>0.44342912231042197</v>
      </c>
      <c r="D87" s="11">
        <f>G77</f>
        <v>0.16919984411215722</v>
      </c>
      <c r="E87" s="11">
        <f>G78</f>
        <v>0.38737103357742092</v>
      </c>
      <c r="F87" s="10"/>
      <c r="G87" s="10"/>
    </row>
    <row r="88" spans="1:7" x14ac:dyDescent="0.15">
      <c r="A88" s="8"/>
      <c r="B88" s="4" t="s">
        <v>20</v>
      </c>
      <c r="C88" s="10"/>
      <c r="D88" s="10"/>
      <c r="E88" s="10"/>
      <c r="F88" s="10" t="s">
        <v>21</v>
      </c>
      <c r="G88" s="10" t="str">
        <f xml:space="preserve"> A81 &amp; "回目の重み"</f>
        <v>7回目の重み</v>
      </c>
    </row>
    <row r="89" spans="1:7" x14ac:dyDescent="0.15">
      <c r="A89" s="8"/>
      <c r="B89" s="6" t="str">
        <f>B83</f>
        <v>クラブA</v>
      </c>
      <c r="C89" s="11">
        <f>C83*C87</f>
        <v>0.44342912231042197</v>
      </c>
      <c r="D89" s="11">
        <f>D83*D87</f>
        <v>0.5075995323364717</v>
      </c>
      <c r="E89" s="11">
        <f>E83*E87</f>
        <v>0.38737103357742092</v>
      </c>
      <c r="F89" s="12">
        <f>SUM(C89:E89)</f>
        <v>1.3383996882243145</v>
      </c>
      <c r="G89" s="12">
        <f>F89/F92</f>
        <v>0.4434291099104038</v>
      </c>
    </row>
    <row r="90" spans="1:7" x14ac:dyDescent="0.15">
      <c r="A90" s="8"/>
      <c r="B90" s="6" t="str">
        <f>B84</f>
        <v>クラブB</v>
      </c>
      <c r="C90" s="11">
        <f>C84*C87</f>
        <v>0.14780970743680732</v>
      </c>
      <c r="D90" s="11">
        <f>D84*D87</f>
        <v>0.16919984411215722</v>
      </c>
      <c r="E90" s="11">
        <f>E84*E87</f>
        <v>0.19368551678871046</v>
      </c>
      <c r="F90" s="12">
        <f>SUM(C90:E90)</f>
        <v>0.51069506833767497</v>
      </c>
      <c r="G90" s="12">
        <f>F90/F92</f>
        <v>0.16919987473178047</v>
      </c>
    </row>
    <row r="91" spans="1:7" x14ac:dyDescent="0.15">
      <c r="A91" s="8"/>
      <c r="B91" s="6" t="str">
        <f>B85</f>
        <v>クラブC</v>
      </c>
      <c r="C91" s="11">
        <f>C85*C87</f>
        <v>0.44342912231042197</v>
      </c>
      <c r="D91" s="11">
        <f>D85*D87</f>
        <v>0.33839968822431443</v>
      </c>
      <c r="E91" s="11">
        <f>E85*E87</f>
        <v>0.38737103357742092</v>
      </c>
      <c r="F91" s="12">
        <f>SUM(C91:E91)</f>
        <v>1.1691998441121574</v>
      </c>
      <c r="G91" s="12">
        <f>F91/F92</f>
        <v>0.38737101535781576</v>
      </c>
    </row>
    <row r="92" spans="1:7" x14ac:dyDescent="0.15">
      <c r="A92" s="8"/>
      <c r="B92" s="8"/>
      <c r="C92" s="10"/>
      <c r="D92" s="10"/>
      <c r="E92" s="10"/>
      <c r="F92" s="12">
        <f>SUM(F89:F91)</f>
        <v>3.0182946006741469</v>
      </c>
      <c r="G92" s="13"/>
    </row>
    <row r="94" spans="1:7" x14ac:dyDescent="0.15">
      <c r="A94" s="7">
        <f>A81+1</f>
        <v>8</v>
      </c>
      <c r="B94" s="8" t="s">
        <v>18</v>
      </c>
      <c r="C94" s="7"/>
      <c r="D94" s="7"/>
      <c r="E94" s="7"/>
      <c r="F94" s="8"/>
      <c r="G94" s="8"/>
    </row>
    <row r="95" spans="1:7" x14ac:dyDescent="0.15">
      <c r="A95" s="7"/>
      <c r="B95" s="5" t="s">
        <v>17</v>
      </c>
      <c r="C95" s="5" t="str">
        <f>B96</f>
        <v>クラブA</v>
      </c>
      <c r="D95" s="5" t="str">
        <f>B97</f>
        <v>クラブB</v>
      </c>
      <c r="E95" s="5" t="str">
        <f>B98</f>
        <v>クラブC</v>
      </c>
      <c r="F95" s="8"/>
      <c r="G95" s="8"/>
    </row>
    <row r="96" spans="1:7" x14ac:dyDescent="0.15">
      <c r="A96" s="7"/>
      <c r="B96" s="5" t="str">
        <f t="shared" ref="B96:E98" si="6">B83</f>
        <v>クラブA</v>
      </c>
      <c r="C96" s="5">
        <f t="shared" si="6"/>
        <v>1</v>
      </c>
      <c r="D96" s="5">
        <f t="shared" si="6"/>
        <v>3</v>
      </c>
      <c r="E96" s="5">
        <f t="shared" si="6"/>
        <v>1</v>
      </c>
      <c r="F96" s="8"/>
      <c r="G96" s="8"/>
    </row>
    <row r="97" spans="1:7" x14ac:dyDescent="0.15">
      <c r="A97" s="7"/>
      <c r="B97" s="5" t="str">
        <f t="shared" si="6"/>
        <v>クラブB</v>
      </c>
      <c r="C97" s="5">
        <f t="shared" si="6"/>
        <v>0.33333333333333331</v>
      </c>
      <c r="D97" s="5">
        <f t="shared" si="6"/>
        <v>1</v>
      </c>
      <c r="E97" s="5">
        <f t="shared" si="6"/>
        <v>0.5</v>
      </c>
      <c r="F97" s="8"/>
      <c r="G97" s="8"/>
    </row>
    <row r="98" spans="1:7" x14ac:dyDescent="0.15">
      <c r="A98" s="7"/>
      <c r="B98" s="5" t="str">
        <f t="shared" si="6"/>
        <v>クラブC</v>
      </c>
      <c r="C98" s="5">
        <f t="shared" si="6"/>
        <v>1</v>
      </c>
      <c r="D98" s="5">
        <f t="shared" si="6"/>
        <v>2</v>
      </c>
      <c r="E98" s="5">
        <f t="shared" si="6"/>
        <v>1</v>
      </c>
      <c r="F98" s="8"/>
      <c r="G98" s="8"/>
    </row>
    <row r="99" spans="1:7" x14ac:dyDescent="0.15">
      <c r="A99" s="8"/>
      <c r="B99" s="8"/>
      <c r="C99" s="8"/>
      <c r="D99" s="8"/>
      <c r="E99" s="8"/>
      <c r="F99" s="8"/>
      <c r="G99" s="8"/>
    </row>
    <row r="100" spans="1:7" x14ac:dyDescent="0.15">
      <c r="A100" s="8"/>
      <c r="B100" s="5" t="str">
        <f>"重み("&amp;A81 &amp;"回目）"</f>
        <v>重み(7回目）</v>
      </c>
      <c r="C100" s="11">
        <f>G89</f>
        <v>0.4434291099104038</v>
      </c>
      <c r="D100" s="11">
        <f>G90</f>
        <v>0.16919987473178047</v>
      </c>
      <c r="E100" s="11">
        <f>G91</f>
        <v>0.38737101535781576</v>
      </c>
      <c r="F100" s="10"/>
      <c r="G100" s="10"/>
    </row>
    <row r="101" spans="1:7" x14ac:dyDescent="0.15">
      <c r="A101" s="8"/>
      <c r="B101" s="4" t="s">
        <v>20</v>
      </c>
      <c r="C101" s="10"/>
      <c r="D101" s="10"/>
      <c r="E101" s="10"/>
      <c r="F101" s="10" t="s">
        <v>21</v>
      </c>
      <c r="G101" s="10" t="str">
        <f xml:space="preserve"> A94 &amp; "回目の重み"</f>
        <v>8回目の重み</v>
      </c>
    </row>
    <row r="102" spans="1:7" x14ac:dyDescent="0.15">
      <c r="A102" s="8"/>
      <c r="B102" s="6" t="str">
        <f>B96</f>
        <v>クラブA</v>
      </c>
      <c r="C102" s="11">
        <f>C96*C100</f>
        <v>0.4434291099104038</v>
      </c>
      <c r="D102" s="11">
        <f>D96*D100</f>
        <v>0.50759962419534144</v>
      </c>
      <c r="E102" s="11">
        <f>E96*E100</f>
        <v>0.38737101535781576</v>
      </c>
      <c r="F102" s="12">
        <f>SUM(C102:E102)</f>
        <v>1.3383997494635611</v>
      </c>
      <c r="G102" s="12">
        <f>F102/F105</f>
        <v>0.44342911415157743</v>
      </c>
    </row>
    <row r="103" spans="1:7" x14ac:dyDescent="0.15">
      <c r="A103" s="8"/>
      <c r="B103" s="6" t="str">
        <f>B97</f>
        <v>クラブB</v>
      </c>
      <c r="C103" s="11">
        <f>C97*C100</f>
        <v>0.14780970330346793</v>
      </c>
      <c r="D103" s="11">
        <f>D97*D100</f>
        <v>0.16919987473178047</v>
      </c>
      <c r="E103" s="11">
        <f>E97*E100</f>
        <v>0.19368550767890788</v>
      </c>
      <c r="F103" s="12">
        <f>SUM(C103:E103)</f>
        <v>0.51069508571415634</v>
      </c>
      <c r="G103" s="12">
        <f>F103/F105</f>
        <v>0.16919987436530654</v>
      </c>
    </row>
    <row r="104" spans="1:7" x14ac:dyDescent="0.15">
      <c r="A104" s="8"/>
      <c r="B104" s="6" t="str">
        <f>B98</f>
        <v>クラブC</v>
      </c>
      <c r="C104" s="11">
        <f>C98*C100</f>
        <v>0.4434291099104038</v>
      </c>
      <c r="D104" s="11">
        <f>D98*D100</f>
        <v>0.33839974946356094</v>
      </c>
      <c r="E104" s="11">
        <f>E98*E100</f>
        <v>0.38737101535781576</v>
      </c>
      <c r="F104" s="12">
        <f>SUM(C104:E104)</f>
        <v>1.1691998747317804</v>
      </c>
      <c r="G104" s="12">
        <f>F104/F105</f>
        <v>0.38737101148311603</v>
      </c>
    </row>
    <row r="105" spans="1:7" x14ac:dyDescent="0.15">
      <c r="A105" s="8"/>
      <c r="B105" s="8"/>
      <c r="C105" s="10"/>
      <c r="D105" s="10"/>
      <c r="E105" s="10"/>
      <c r="F105" s="12">
        <f>SUM(F102:F104)</f>
        <v>3.0182947099094979</v>
      </c>
      <c r="G105" s="13"/>
    </row>
    <row r="107" spans="1:7" x14ac:dyDescent="0.15">
      <c r="A107" s="7">
        <f>A94+1</f>
        <v>9</v>
      </c>
      <c r="B107" s="8" t="s">
        <v>18</v>
      </c>
      <c r="C107" s="7"/>
      <c r="D107" s="7"/>
      <c r="E107" s="7"/>
      <c r="F107" s="8"/>
      <c r="G107" s="8"/>
    </row>
    <row r="108" spans="1:7" x14ac:dyDescent="0.15">
      <c r="A108" s="7"/>
      <c r="B108" s="5" t="s">
        <v>17</v>
      </c>
      <c r="C108" s="5" t="str">
        <f>B109</f>
        <v>クラブA</v>
      </c>
      <c r="D108" s="5" t="str">
        <f>B110</f>
        <v>クラブB</v>
      </c>
      <c r="E108" s="5" t="str">
        <f>B111</f>
        <v>クラブC</v>
      </c>
      <c r="F108" s="8"/>
      <c r="G108" s="8"/>
    </row>
    <row r="109" spans="1:7" x14ac:dyDescent="0.15">
      <c r="A109" s="7"/>
      <c r="B109" s="5" t="str">
        <f t="shared" ref="B109:E111" si="7">B96</f>
        <v>クラブA</v>
      </c>
      <c r="C109" s="5">
        <f t="shared" si="7"/>
        <v>1</v>
      </c>
      <c r="D109" s="5">
        <f t="shared" si="7"/>
        <v>3</v>
      </c>
      <c r="E109" s="5">
        <f t="shared" si="7"/>
        <v>1</v>
      </c>
      <c r="F109" s="8"/>
      <c r="G109" s="8"/>
    </row>
    <row r="110" spans="1:7" x14ac:dyDescent="0.15">
      <c r="A110" s="7"/>
      <c r="B110" s="5" t="str">
        <f t="shared" si="7"/>
        <v>クラブB</v>
      </c>
      <c r="C110" s="5">
        <f t="shared" si="7"/>
        <v>0.33333333333333331</v>
      </c>
      <c r="D110" s="5">
        <f t="shared" si="7"/>
        <v>1</v>
      </c>
      <c r="E110" s="5">
        <f t="shared" si="7"/>
        <v>0.5</v>
      </c>
      <c r="F110" s="8"/>
      <c r="G110" s="8"/>
    </row>
    <row r="111" spans="1:7" x14ac:dyDescent="0.15">
      <c r="A111" s="7"/>
      <c r="B111" s="5" t="str">
        <f t="shared" si="7"/>
        <v>クラブC</v>
      </c>
      <c r="C111" s="5">
        <f t="shared" si="7"/>
        <v>1</v>
      </c>
      <c r="D111" s="5">
        <f t="shared" si="7"/>
        <v>2</v>
      </c>
      <c r="E111" s="5">
        <f t="shared" si="7"/>
        <v>1</v>
      </c>
      <c r="F111" s="8"/>
      <c r="G111" s="8"/>
    </row>
    <row r="112" spans="1:7" x14ac:dyDescent="0.15">
      <c r="A112" s="8"/>
      <c r="B112" s="8"/>
      <c r="C112" s="8"/>
      <c r="D112" s="8"/>
      <c r="E112" s="8"/>
      <c r="F112" s="8"/>
      <c r="G112" s="8"/>
    </row>
    <row r="113" spans="1:7" x14ac:dyDescent="0.15">
      <c r="A113" s="8"/>
      <c r="B113" s="5" t="str">
        <f>"重み("&amp;A94 &amp;"回目）"</f>
        <v>重み(8回目）</v>
      </c>
      <c r="C113" s="11">
        <f>G102</f>
        <v>0.44342911415157743</v>
      </c>
      <c r="D113" s="11">
        <f>G103</f>
        <v>0.16919987436530654</v>
      </c>
      <c r="E113" s="11">
        <f>G104</f>
        <v>0.38737101148311603</v>
      </c>
      <c r="F113" s="10"/>
      <c r="G113" s="10"/>
    </row>
    <row r="114" spans="1:7" x14ac:dyDescent="0.15">
      <c r="A114" s="8"/>
      <c r="B114" s="4" t="s">
        <v>20</v>
      </c>
      <c r="C114" s="10"/>
      <c r="D114" s="10"/>
      <c r="E114" s="10"/>
      <c r="F114" s="10" t="s">
        <v>21</v>
      </c>
      <c r="G114" s="10" t="str">
        <f xml:space="preserve"> A107 &amp; "回目の重み"</f>
        <v>9回目の重み</v>
      </c>
    </row>
    <row r="115" spans="1:7" x14ac:dyDescent="0.15">
      <c r="A115" s="8"/>
      <c r="B115" s="6" t="str">
        <f>B109</f>
        <v>クラブA</v>
      </c>
      <c r="C115" s="11">
        <f>C109*C113</f>
        <v>0.44342911415157743</v>
      </c>
      <c r="D115" s="11">
        <f>D109*D113</f>
        <v>0.50759962309591966</v>
      </c>
      <c r="E115" s="11">
        <f>E109*E113</f>
        <v>0.38737101148311603</v>
      </c>
      <c r="F115" s="12">
        <f>SUM(C115:E115)</f>
        <v>1.338399748730613</v>
      </c>
      <c r="G115" s="12">
        <f>F115/F118</f>
        <v>0.44342911420103032</v>
      </c>
    </row>
    <row r="116" spans="1:7" x14ac:dyDescent="0.15">
      <c r="A116" s="8"/>
      <c r="B116" s="6" t="str">
        <f>B110</f>
        <v>クラブB</v>
      </c>
      <c r="C116" s="11">
        <f>C110*C113</f>
        <v>0.14780970471719246</v>
      </c>
      <c r="D116" s="11">
        <f>D110*D113</f>
        <v>0.16919987436530654</v>
      </c>
      <c r="E116" s="11">
        <f>E110*E113</f>
        <v>0.19368550574155802</v>
      </c>
      <c r="F116" s="12">
        <f>SUM(C116:E116)</f>
        <v>0.51069508482405701</v>
      </c>
      <c r="G116" s="12">
        <f>F116/F118</f>
        <v>0.16919987418193388</v>
      </c>
    </row>
    <row r="117" spans="1:7" x14ac:dyDescent="0.15">
      <c r="A117" s="8"/>
      <c r="B117" s="6" t="str">
        <f>B111</f>
        <v>クラブC</v>
      </c>
      <c r="C117" s="11">
        <f>C111*C113</f>
        <v>0.44342911415157743</v>
      </c>
      <c r="D117" s="11">
        <f>D111*D113</f>
        <v>0.33839974873061307</v>
      </c>
      <c r="E117" s="11">
        <f>E111*E113</f>
        <v>0.38737101148311603</v>
      </c>
      <c r="F117" s="12">
        <f>SUM(C117:E117)</f>
        <v>1.1691998743653067</v>
      </c>
      <c r="G117" s="12">
        <f>F117/F118</f>
        <v>0.38737101161703569</v>
      </c>
    </row>
    <row r="118" spans="1:7" x14ac:dyDescent="0.15">
      <c r="A118" s="8"/>
      <c r="B118" s="8"/>
      <c r="C118" s="10"/>
      <c r="D118" s="10"/>
      <c r="E118" s="10"/>
      <c r="F118" s="12">
        <f>SUM(F115:F117)</f>
        <v>3.0182947079199769</v>
      </c>
      <c r="G118" s="13"/>
    </row>
    <row r="120" spans="1:7" x14ac:dyDescent="0.15">
      <c r="A120" s="7">
        <f>A107+1</f>
        <v>10</v>
      </c>
      <c r="B120" s="8" t="s">
        <v>18</v>
      </c>
      <c r="C120" s="7"/>
      <c r="D120" s="7"/>
      <c r="E120" s="7"/>
      <c r="F120" s="8"/>
      <c r="G120" s="8"/>
    </row>
    <row r="121" spans="1:7" x14ac:dyDescent="0.15">
      <c r="A121" s="7"/>
      <c r="B121" s="5" t="s">
        <v>17</v>
      </c>
      <c r="C121" s="5" t="str">
        <f>B122</f>
        <v>クラブA</v>
      </c>
      <c r="D121" s="5" t="str">
        <f>B123</f>
        <v>クラブB</v>
      </c>
      <c r="E121" s="5" t="str">
        <f>B124</f>
        <v>クラブC</v>
      </c>
      <c r="F121" s="8"/>
      <c r="G121" s="8"/>
    </row>
    <row r="122" spans="1:7" x14ac:dyDescent="0.15">
      <c r="A122" s="7"/>
      <c r="B122" s="5" t="str">
        <f t="shared" ref="B122:E124" si="8">B109</f>
        <v>クラブA</v>
      </c>
      <c r="C122" s="5">
        <f t="shared" si="8"/>
        <v>1</v>
      </c>
      <c r="D122" s="5">
        <f t="shared" si="8"/>
        <v>3</v>
      </c>
      <c r="E122" s="5">
        <f t="shared" si="8"/>
        <v>1</v>
      </c>
      <c r="F122" s="8"/>
      <c r="G122" s="8"/>
    </row>
    <row r="123" spans="1:7" x14ac:dyDescent="0.15">
      <c r="A123" s="7"/>
      <c r="B123" s="5" t="str">
        <f t="shared" si="8"/>
        <v>クラブB</v>
      </c>
      <c r="C123" s="5">
        <f t="shared" si="8"/>
        <v>0.33333333333333331</v>
      </c>
      <c r="D123" s="5">
        <f t="shared" si="8"/>
        <v>1</v>
      </c>
      <c r="E123" s="5">
        <f t="shared" si="8"/>
        <v>0.5</v>
      </c>
      <c r="F123" s="8"/>
      <c r="G123" s="8"/>
    </row>
    <row r="124" spans="1:7" x14ac:dyDescent="0.15">
      <c r="A124" s="7"/>
      <c r="B124" s="5" t="str">
        <f t="shared" si="8"/>
        <v>クラブC</v>
      </c>
      <c r="C124" s="5">
        <f t="shared" si="8"/>
        <v>1</v>
      </c>
      <c r="D124" s="5">
        <f t="shared" si="8"/>
        <v>2</v>
      </c>
      <c r="E124" s="5">
        <f t="shared" si="8"/>
        <v>1</v>
      </c>
      <c r="F124" s="8"/>
      <c r="G124" s="8"/>
    </row>
    <row r="125" spans="1:7" x14ac:dyDescent="0.15">
      <c r="A125" s="8"/>
      <c r="B125" s="8"/>
      <c r="C125" s="8"/>
      <c r="D125" s="8"/>
      <c r="E125" s="8"/>
      <c r="F125" s="8"/>
      <c r="G125" s="8"/>
    </row>
    <row r="126" spans="1:7" x14ac:dyDescent="0.15">
      <c r="A126" s="8"/>
      <c r="B126" s="5" t="str">
        <f>"重み("&amp;A107 &amp;"回目）"</f>
        <v>重み(9回目）</v>
      </c>
      <c r="C126" s="11">
        <f>G115</f>
        <v>0.44342911420103032</v>
      </c>
      <c r="D126" s="11">
        <f>G116</f>
        <v>0.16919987418193388</v>
      </c>
      <c r="E126" s="11">
        <f>G117</f>
        <v>0.38737101161703569</v>
      </c>
      <c r="F126" s="10"/>
      <c r="G126" s="10"/>
    </row>
    <row r="127" spans="1:7" x14ac:dyDescent="0.15">
      <c r="A127" s="8"/>
      <c r="B127" s="4" t="s">
        <v>20</v>
      </c>
      <c r="C127" s="10"/>
      <c r="D127" s="10"/>
      <c r="E127" s="10"/>
      <c r="F127" s="10" t="s">
        <v>21</v>
      </c>
      <c r="G127" s="10" t="str">
        <f xml:space="preserve"> A120 &amp; "回目の重み"</f>
        <v>10回目の重み</v>
      </c>
    </row>
    <row r="128" spans="1:7" x14ac:dyDescent="0.15">
      <c r="A128" s="8"/>
      <c r="B128" s="6" t="str">
        <f>B122</f>
        <v>クラブA</v>
      </c>
      <c r="C128" s="11">
        <f>C122*C126</f>
        <v>0.44342911420103032</v>
      </c>
      <c r="D128" s="11">
        <f>D122*D126</f>
        <v>0.50759962254580171</v>
      </c>
      <c r="E128" s="11">
        <f>E122*E126</f>
        <v>0.38737101161703569</v>
      </c>
      <c r="F128" s="12">
        <f>SUM(C128:E128)</f>
        <v>1.3383997483638677</v>
      </c>
      <c r="G128" s="12">
        <f>F128/F131</f>
        <v>0.44342911417502379</v>
      </c>
    </row>
    <row r="129" spans="1:7" x14ac:dyDescent="0.15">
      <c r="A129" s="8"/>
      <c r="B129" s="6" t="str">
        <f>B123</f>
        <v>クラブB</v>
      </c>
      <c r="C129" s="11">
        <f>C123*C126</f>
        <v>0.14780970473367677</v>
      </c>
      <c r="D129" s="11">
        <f>D123*D126</f>
        <v>0.16919987418193388</v>
      </c>
      <c r="E129" s="11">
        <f>E123*E126</f>
        <v>0.19368550580851784</v>
      </c>
      <c r="F129" s="12">
        <f>SUM(C129:E129)</f>
        <v>0.5106950847241285</v>
      </c>
      <c r="G129" s="12">
        <f>F129/F131</f>
        <v>0.16919987418526669</v>
      </c>
    </row>
    <row r="130" spans="1:7" x14ac:dyDescent="0.15">
      <c r="A130" s="8"/>
      <c r="B130" s="6" t="str">
        <f>B124</f>
        <v>クラブC</v>
      </c>
      <c r="C130" s="11">
        <f>C124*C126</f>
        <v>0.44342911420103032</v>
      </c>
      <c r="D130" s="11">
        <f>D124*D126</f>
        <v>0.33839974836386777</v>
      </c>
      <c r="E130" s="11">
        <f>E124*E126</f>
        <v>0.38737101161703569</v>
      </c>
      <c r="F130" s="12">
        <f>SUM(C130:E130)</f>
        <v>1.1691998741819338</v>
      </c>
      <c r="G130" s="12">
        <f>F130/F131</f>
        <v>0.38737101163970961</v>
      </c>
    </row>
    <row r="131" spans="1:7" x14ac:dyDescent="0.15">
      <c r="A131" s="8"/>
      <c r="B131" s="8"/>
      <c r="C131" s="10"/>
      <c r="D131" s="10"/>
      <c r="E131" s="10"/>
      <c r="F131" s="12">
        <f>SUM(F128:F130)</f>
        <v>3.0182947072699298</v>
      </c>
      <c r="G131" s="13"/>
    </row>
  </sheetData>
  <phoneticPr fontId="1"/>
  <pageMargins left="0.75" right="0.75" top="1" bottom="1" header="0.51200000000000001" footer="0.5120000000000000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31"/>
  <sheetViews>
    <sheetView topLeftCell="A6" workbookViewId="0">
      <selection activeCell="A6" sqref="A6"/>
    </sheetView>
  </sheetViews>
  <sheetFormatPr defaultRowHeight="13.5" x14ac:dyDescent="0.15"/>
  <cols>
    <col min="2" max="2" width="11.125" customWidth="1"/>
    <col min="7" max="7" width="12.25" customWidth="1"/>
  </cols>
  <sheetData>
    <row r="1" spans="1:8" x14ac:dyDescent="0.15">
      <c r="A1" s="1" t="s">
        <v>26</v>
      </c>
      <c r="C1" s="1"/>
      <c r="D1" s="1"/>
      <c r="E1" s="1"/>
    </row>
    <row r="2" spans="1:8" x14ac:dyDescent="0.15">
      <c r="A2" s="1"/>
      <c r="C2" s="1"/>
      <c r="D2" s="1"/>
      <c r="E2" s="1"/>
    </row>
    <row r="3" spans="1:8" x14ac:dyDescent="0.15">
      <c r="A3" s="7">
        <v>1</v>
      </c>
      <c r="B3" s="8" t="s">
        <v>18</v>
      </c>
      <c r="C3" s="7"/>
      <c r="D3" s="7"/>
      <c r="E3" s="7"/>
      <c r="F3" s="8"/>
      <c r="G3" s="8"/>
      <c r="H3" s="8"/>
    </row>
    <row r="4" spans="1:8" x14ac:dyDescent="0.15">
      <c r="A4" s="7"/>
      <c r="B4" s="2" t="s">
        <v>17</v>
      </c>
      <c r="C4" s="2" t="str">
        <f>B5</f>
        <v>クラブA</v>
      </c>
      <c r="D4" s="2" t="str">
        <f>B6</f>
        <v>クラブB</v>
      </c>
      <c r="E4" s="2" t="str">
        <f>B7</f>
        <v>クラブC</v>
      </c>
      <c r="F4" s="8"/>
      <c r="G4" s="8"/>
      <c r="H4" s="8"/>
    </row>
    <row r="5" spans="1:8" x14ac:dyDescent="0.15">
      <c r="A5" s="7"/>
      <c r="B5" s="2" t="str">
        <f>総合化!B5</f>
        <v>クラブA</v>
      </c>
      <c r="C5" s="5">
        <v>1</v>
      </c>
      <c r="D5" s="9">
        <v>3</v>
      </c>
      <c r="E5" s="9">
        <v>2</v>
      </c>
      <c r="F5" s="8"/>
      <c r="G5" s="8"/>
      <c r="H5" s="8"/>
    </row>
    <row r="6" spans="1:8" x14ac:dyDescent="0.15">
      <c r="A6" s="7"/>
      <c r="B6" s="2" t="str">
        <f>総合化!B6</f>
        <v>クラブB</v>
      </c>
      <c r="C6" s="2">
        <f>1/D5</f>
        <v>0.33333333333333331</v>
      </c>
      <c r="D6" s="2">
        <v>1</v>
      </c>
      <c r="E6" s="9">
        <f>1/2</f>
        <v>0.5</v>
      </c>
      <c r="F6" s="8"/>
      <c r="G6" s="8"/>
      <c r="H6" s="8"/>
    </row>
    <row r="7" spans="1:8" x14ac:dyDescent="0.15">
      <c r="A7" s="7"/>
      <c r="B7" s="2" t="str">
        <f>総合化!B7</f>
        <v>クラブC</v>
      </c>
      <c r="C7" s="2">
        <f>1/E5</f>
        <v>0.5</v>
      </c>
      <c r="D7" s="2">
        <f>1/E6</f>
        <v>2</v>
      </c>
      <c r="E7" s="2">
        <v>1</v>
      </c>
      <c r="F7" s="8"/>
      <c r="G7" s="8"/>
      <c r="H7" s="8"/>
    </row>
    <row r="8" spans="1:8" x14ac:dyDescent="0.15">
      <c r="A8" s="8"/>
      <c r="B8" s="8"/>
      <c r="C8" s="8"/>
      <c r="D8" s="8"/>
      <c r="E8" s="8"/>
      <c r="F8" s="8"/>
      <c r="G8" s="8"/>
      <c r="H8" s="8"/>
    </row>
    <row r="9" spans="1:8" x14ac:dyDescent="0.15">
      <c r="A9" s="8"/>
      <c r="B9" s="5" t="s">
        <v>19</v>
      </c>
      <c r="C9" s="11">
        <f>1/3</f>
        <v>0.33333333333333331</v>
      </c>
      <c r="D9" s="11">
        <f>1/3</f>
        <v>0.33333333333333331</v>
      </c>
      <c r="E9" s="11">
        <f>1/3</f>
        <v>0.33333333333333331</v>
      </c>
      <c r="F9" s="10"/>
      <c r="G9" s="10"/>
      <c r="H9" s="8"/>
    </row>
    <row r="10" spans="1:8" x14ac:dyDescent="0.15">
      <c r="A10" s="8"/>
      <c r="B10" s="4" t="s">
        <v>20</v>
      </c>
      <c r="C10" s="10"/>
      <c r="D10" s="10"/>
      <c r="E10" s="10"/>
      <c r="F10" s="10" t="s">
        <v>21</v>
      </c>
      <c r="G10" s="10" t="str">
        <f xml:space="preserve"> A3 &amp; "回目の重み"</f>
        <v>1回目の重み</v>
      </c>
      <c r="H10" s="8"/>
    </row>
    <row r="11" spans="1:8" x14ac:dyDescent="0.15">
      <c r="A11" s="8"/>
      <c r="B11" s="6" t="str">
        <f>B5</f>
        <v>クラブA</v>
      </c>
      <c r="C11" s="11">
        <f>C5*C9</f>
        <v>0.33333333333333331</v>
      </c>
      <c r="D11" s="11">
        <f>D5*D9</f>
        <v>1</v>
      </c>
      <c r="E11" s="11">
        <f>E5*E9</f>
        <v>0.66666666666666663</v>
      </c>
      <c r="F11" s="12">
        <f>SUM(C11:E11)</f>
        <v>2</v>
      </c>
      <c r="G11" s="12">
        <f>F11/F14</f>
        <v>0.52941176470588236</v>
      </c>
      <c r="H11" s="8"/>
    </row>
    <row r="12" spans="1:8" x14ac:dyDescent="0.15">
      <c r="A12" s="8"/>
      <c r="B12" s="6" t="str">
        <f>B6</f>
        <v>クラブB</v>
      </c>
      <c r="C12" s="11">
        <f>C6*C9</f>
        <v>0.1111111111111111</v>
      </c>
      <c r="D12" s="11">
        <f>D6*D9</f>
        <v>0.33333333333333331</v>
      </c>
      <c r="E12" s="11">
        <f>E6*E9</f>
        <v>0.16666666666666666</v>
      </c>
      <c r="F12" s="12">
        <f>SUM(C12:E12)</f>
        <v>0.61111111111111105</v>
      </c>
      <c r="G12" s="12">
        <f>F12/F14</f>
        <v>0.16176470588235292</v>
      </c>
      <c r="H12" s="8"/>
    </row>
    <row r="13" spans="1:8" x14ac:dyDescent="0.15">
      <c r="A13" s="8"/>
      <c r="B13" s="6" t="str">
        <f>B7</f>
        <v>クラブC</v>
      </c>
      <c r="C13" s="11">
        <f>C7*C9</f>
        <v>0.16666666666666666</v>
      </c>
      <c r="D13" s="11">
        <f>D7*D9</f>
        <v>0.66666666666666663</v>
      </c>
      <c r="E13" s="11">
        <f>E7*E9</f>
        <v>0.33333333333333331</v>
      </c>
      <c r="F13" s="12">
        <f>SUM(C13:E13)</f>
        <v>1.1666666666666665</v>
      </c>
      <c r="G13" s="12">
        <f>F13/F14</f>
        <v>0.30882352941176466</v>
      </c>
      <c r="H13" s="8"/>
    </row>
    <row r="14" spans="1:8" x14ac:dyDescent="0.15">
      <c r="A14" s="8"/>
      <c r="B14" s="8"/>
      <c r="C14" s="10"/>
      <c r="D14" s="10"/>
      <c r="E14" s="10"/>
      <c r="F14" s="12">
        <f>SUM(F11:F13)</f>
        <v>3.7777777777777777</v>
      </c>
      <c r="G14" s="13"/>
      <c r="H14" s="8"/>
    </row>
    <row r="15" spans="1:8" x14ac:dyDescent="0.15">
      <c r="A15" s="8"/>
      <c r="B15" s="8"/>
      <c r="C15" s="8"/>
      <c r="D15" s="8"/>
      <c r="E15" s="8"/>
      <c r="F15" s="8"/>
      <c r="G15" s="8"/>
      <c r="H15" s="8"/>
    </row>
    <row r="16" spans="1:8" x14ac:dyDescent="0.15">
      <c r="A16" s="7">
        <f>A3+1</f>
        <v>2</v>
      </c>
      <c r="B16" s="8" t="s">
        <v>18</v>
      </c>
      <c r="C16" s="7"/>
      <c r="D16" s="7"/>
      <c r="E16" s="7"/>
      <c r="F16" s="8"/>
      <c r="G16" s="8"/>
    </row>
    <row r="17" spans="1:7" x14ac:dyDescent="0.15">
      <c r="A17" s="7"/>
      <c r="B17" s="5" t="s">
        <v>17</v>
      </c>
      <c r="C17" s="5" t="str">
        <f>B18</f>
        <v>クラブA</v>
      </c>
      <c r="D17" s="5" t="str">
        <f>B19</f>
        <v>クラブB</v>
      </c>
      <c r="E17" s="5" t="str">
        <f>B20</f>
        <v>クラブC</v>
      </c>
      <c r="F17" s="8"/>
      <c r="G17" s="8"/>
    </row>
    <row r="18" spans="1:7" x14ac:dyDescent="0.15">
      <c r="A18" s="7"/>
      <c r="B18" s="5" t="str">
        <f t="shared" ref="B18:E20" si="0">B5</f>
        <v>クラブA</v>
      </c>
      <c r="C18" s="5">
        <f t="shared" si="0"/>
        <v>1</v>
      </c>
      <c r="D18" s="5">
        <f t="shared" si="0"/>
        <v>3</v>
      </c>
      <c r="E18" s="5">
        <f t="shared" si="0"/>
        <v>2</v>
      </c>
      <c r="F18" s="8"/>
      <c r="G18" s="8"/>
    </row>
    <row r="19" spans="1:7" x14ac:dyDescent="0.15">
      <c r="A19" s="7"/>
      <c r="B19" s="5" t="str">
        <f t="shared" si="0"/>
        <v>クラブB</v>
      </c>
      <c r="C19" s="5">
        <f t="shared" si="0"/>
        <v>0.33333333333333331</v>
      </c>
      <c r="D19" s="5">
        <f t="shared" si="0"/>
        <v>1</v>
      </c>
      <c r="E19" s="5">
        <f t="shared" si="0"/>
        <v>0.5</v>
      </c>
      <c r="F19" s="8"/>
      <c r="G19" s="8"/>
    </row>
    <row r="20" spans="1:7" x14ac:dyDescent="0.15">
      <c r="A20" s="7"/>
      <c r="B20" s="5" t="str">
        <f t="shared" si="0"/>
        <v>クラブC</v>
      </c>
      <c r="C20" s="5">
        <f t="shared" si="0"/>
        <v>0.5</v>
      </c>
      <c r="D20" s="5">
        <f t="shared" si="0"/>
        <v>2</v>
      </c>
      <c r="E20" s="5">
        <f t="shared" si="0"/>
        <v>1</v>
      </c>
      <c r="F20" s="8"/>
      <c r="G20" s="8"/>
    </row>
    <row r="21" spans="1:7" x14ac:dyDescent="0.15">
      <c r="A21" s="8"/>
      <c r="B21" s="8"/>
      <c r="C21" s="8"/>
      <c r="D21" s="8"/>
      <c r="E21" s="8"/>
      <c r="F21" s="8"/>
      <c r="G21" s="8"/>
    </row>
    <row r="22" spans="1:7" x14ac:dyDescent="0.15">
      <c r="A22" s="8"/>
      <c r="B22" s="5" t="str">
        <f>"重み("&amp;A3 &amp;"回目）"</f>
        <v>重み(1回目）</v>
      </c>
      <c r="C22" s="11">
        <f>G11</f>
        <v>0.52941176470588236</v>
      </c>
      <c r="D22" s="11">
        <f>G12</f>
        <v>0.16176470588235292</v>
      </c>
      <c r="E22" s="11">
        <f>G13</f>
        <v>0.30882352941176466</v>
      </c>
      <c r="F22" s="10"/>
      <c r="G22" s="10"/>
    </row>
    <row r="23" spans="1:7" x14ac:dyDescent="0.15">
      <c r="A23" s="8"/>
      <c r="B23" s="4" t="s">
        <v>20</v>
      </c>
      <c r="C23" s="10"/>
      <c r="D23" s="10"/>
      <c r="E23" s="10"/>
      <c r="F23" s="10" t="s">
        <v>21</v>
      </c>
      <c r="G23" s="10" t="str">
        <f xml:space="preserve"> A16 &amp; "回目の重み"</f>
        <v>2回目の重み</v>
      </c>
    </row>
    <row r="24" spans="1:7" x14ac:dyDescent="0.15">
      <c r="A24" s="8"/>
      <c r="B24" s="6" t="str">
        <f>B18</f>
        <v>クラブA</v>
      </c>
      <c r="C24" s="11">
        <f>C18*C22</f>
        <v>0.52941176470588236</v>
      </c>
      <c r="D24" s="11">
        <f>D18*D22</f>
        <v>0.48529411764705876</v>
      </c>
      <c r="E24" s="11">
        <f>E18*E22</f>
        <v>0.61764705882352933</v>
      </c>
      <c r="F24" s="12">
        <f>SUM(C24:E24)</f>
        <v>1.6323529411764706</v>
      </c>
      <c r="G24" s="12">
        <f>F24/F27</f>
        <v>0.54014598540145986</v>
      </c>
    </row>
    <row r="25" spans="1:7" x14ac:dyDescent="0.15">
      <c r="A25" s="8"/>
      <c r="B25" s="6" t="str">
        <f>B19</f>
        <v>クラブB</v>
      </c>
      <c r="C25" s="11">
        <f>C19*C22</f>
        <v>0.1764705882352941</v>
      </c>
      <c r="D25" s="11">
        <f>D19*D22</f>
        <v>0.16176470588235292</v>
      </c>
      <c r="E25" s="11">
        <f>E19*E22</f>
        <v>0.15441176470588233</v>
      </c>
      <c r="F25" s="12">
        <f>SUM(C25:E25)</f>
        <v>0.49264705882352933</v>
      </c>
      <c r="G25" s="12">
        <f>F25/F27</f>
        <v>0.16301703163017028</v>
      </c>
    </row>
    <row r="26" spans="1:7" x14ac:dyDescent="0.15">
      <c r="A26" s="8"/>
      <c r="B26" s="6" t="str">
        <f>B20</f>
        <v>クラブC</v>
      </c>
      <c r="C26" s="11">
        <f>C20*C22</f>
        <v>0.26470588235294118</v>
      </c>
      <c r="D26" s="11">
        <f>D20*D22</f>
        <v>0.32352941176470584</v>
      </c>
      <c r="E26" s="11">
        <f>E20*E22</f>
        <v>0.30882352941176466</v>
      </c>
      <c r="F26" s="12">
        <f>SUM(C26:E26)</f>
        <v>0.89705882352941169</v>
      </c>
      <c r="G26" s="12">
        <f>F26/F27</f>
        <v>0.2968369829683698</v>
      </c>
    </row>
    <row r="27" spans="1:7" x14ac:dyDescent="0.15">
      <c r="A27" s="8"/>
      <c r="B27" s="8"/>
      <c r="C27" s="10"/>
      <c r="D27" s="10"/>
      <c r="E27" s="10"/>
      <c r="F27" s="12">
        <f>SUM(F24:F26)</f>
        <v>3.0220588235294117</v>
      </c>
      <c r="G27" s="13"/>
    </row>
    <row r="29" spans="1:7" x14ac:dyDescent="0.15">
      <c r="A29" s="7">
        <f>A16+1</f>
        <v>3</v>
      </c>
      <c r="B29" s="8" t="s">
        <v>18</v>
      </c>
      <c r="C29" s="7"/>
      <c r="D29" s="7"/>
      <c r="E29" s="7"/>
      <c r="F29" s="8"/>
      <c r="G29" s="8"/>
    </row>
    <row r="30" spans="1:7" x14ac:dyDescent="0.15">
      <c r="A30" s="7"/>
      <c r="B30" s="5" t="s">
        <v>17</v>
      </c>
      <c r="C30" s="5" t="str">
        <f>B31</f>
        <v>クラブA</v>
      </c>
      <c r="D30" s="5" t="str">
        <f>B32</f>
        <v>クラブB</v>
      </c>
      <c r="E30" s="5" t="str">
        <f>B33</f>
        <v>クラブC</v>
      </c>
      <c r="F30" s="8"/>
      <c r="G30" s="8"/>
    </row>
    <row r="31" spans="1:7" x14ac:dyDescent="0.15">
      <c r="A31" s="7"/>
      <c r="B31" s="5" t="str">
        <f t="shared" ref="B31:E33" si="1">B18</f>
        <v>クラブA</v>
      </c>
      <c r="C31" s="5">
        <f t="shared" si="1"/>
        <v>1</v>
      </c>
      <c r="D31" s="5">
        <f t="shared" si="1"/>
        <v>3</v>
      </c>
      <c r="E31" s="5">
        <f t="shared" si="1"/>
        <v>2</v>
      </c>
      <c r="F31" s="8"/>
      <c r="G31" s="8"/>
    </row>
    <row r="32" spans="1:7" x14ac:dyDescent="0.15">
      <c r="A32" s="7"/>
      <c r="B32" s="5" t="str">
        <f t="shared" si="1"/>
        <v>クラブB</v>
      </c>
      <c r="C32" s="5">
        <f t="shared" si="1"/>
        <v>0.33333333333333331</v>
      </c>
      <c r="D32" s="5">
        <f t="shared" si="1"/>
        <v>1</v>
      </c>
      <c r="E32" s="5">
        <f t="shared" si="1"/>
        <v>0.5</v>
      </c>
      <c r="F32" s="8"/>
      <c r="G32" s="8"/>
    </row>
    <row r="33" spans="1:7" x14ac:dyDescent="0.15">
      <c r="A33" s="7"/>
      <c r="B33" s="5" t="str">
        <f t="shared" si="1"/>
        <v>クラブC</v>
      </c>
      <c r="C33" s="5">
        <f t="shared" si="1"/>
        <v>0.5</v>
      </c>
      <c r="D33" s="5">
        <f t="shared" si="1"/>
        <v>2</v>
      </c>
      <c r="E33" s="5">
        <f t="shared" si="1"/>
        <v>1</v>
      </c>
      <c r="F33" s="8"/>
      <c r="G33" s="8"/>
    </row>
    <row r="34" spans="1:7" x14ac:dyDescent="0.15">
      <c r="A34" s="8"/>
      <c r="B34" s="8"/>
      <c r="C34" s="8"/>
      <c r="D34" s="8"/>
      <c r="E34" s="8"/>
      <c r="F34" s="8"/>
      <c r="G34" s="8"/>
    </row>
    <row r="35" spans="1:7" x14ac:dyDescent="0.15">
      <c r="A35" s="8"/>
      <c r="B35" s="5" t="str">
        <f>"重み("&amp;A16 &amp;"回目）"</f>
        <v>重み(2回目）</v>
      </c>
      <c r="C35" s="11">
        <f>G24</f>
        <v>0.54014598540145986</v>
      </c>
      <c r="D35" s="11">
        <f>G25</f>
        <v>0.16301703163017028</v>
      </c>
      <c r="E35" s="11">
        <f>G26</f>
        <v>0.2968369829683698</v>
      </c>
      <c r="F35" s="10"/>
      <c r="G35" s="10"/>
    </row>
    <row r="36" spans="1:7" x14ac:dyDescent="0.15">
      <c r="A36" s="8"/>
      <c r="B36" s="4" t="s">
        <v>20</v>
      </c>
      <c r="C36" s="10"/>
      <c r="D36" s="10"/>
      <c r="E36" s="10"/>
      <c r="F36" s="10" t="s">
        <v>21</v>
      </c>
      <c r="G36" s="10" t="str">
        <f xml:space="preserve"> A29 &amp; "回目の重み"</f>
        <v>3回目の重み</v>
      </c>
    </row>
    <row r="37" spans="1:7" x14ac:dyDescent="0.15">
      <c r="A37" s="8"/>
      <c r="B37" s="6" t="str">
        <f>B31</f>
        <v>クラブA</v>
      </c>
      <c r="C37" s="11">
        <f>C31*C35</f>
        <v>0.54014598540145986</v>
      </c>
      <c r="D37" s="11">
        <f>D31*D35</f>
        <v>0.48905109489051085</v>
      </c>
      <c r="E37" s="11">
        <f>E31*E35</f>
        <v>0.5936739659367396</v>
      </c>
      <c r="F37" s="12">
        <f>SUM(C37:E37)</f>
        <v>1.6228710462287104</v>
      </c>
      <c r="G37" s="12">
        <f>F37/F40</f>
        <v>0.53964401294498388</v>
      </c>
    </row>
    <row r="38" spans="1:7" x14ac:dyDescent="0.15">
      <c r="A38" s="8"/>
      <c r="B38" s="6" t="str">
        <f>B32</f>
        <v>クラブB</v>
      </c>
      <c r="C38" s="11">
        <f>C32*C35</f>
        <v>0.18004866180048662</v>
      </c>
      <c r="D38" s="11">
        <f>D32*D35</f>
        <v>0.16301703163017028</v>
      </c>
      <c r="E38" s="11">
        <f>E32*E35</f>
        <v>0.1484184914841849</v>
      </c>
      <c r="F38" s="12">
        <f>SUM(C38:E38)</f>
        <v>0.4914841849148418</v>
      </c>
      <c r="G38" s="12">
        <f>F38/F40</f>
        <v>0.16343042071197414</v>
      </c>
    </row>
    <row r="39" spans="1:7" x14ac:dyDescent="0.15">
      <c r="A39" s="8"/>
      <c r="B39" s="6" t="str">
        <f>B33</f>
        <v>クラブC</v>
      </c>
      <c r="C39" s="11">
        <f>C33*C35</f>
        <v>0.27007299270072993</v>
      </c>
      <c r="D39" s="11">
        <f>D33*D35</f>
        <v>0.32603406326034057</v>
      </c>
      <c r="E39" s="11">
        <f>E33*E35</f>
        <v>0.2968369829683698</v>
      </c>
      <c r="F39" s="12">
        <f>SUM(C39:E39)</f>
        <v>0.8929440389294403</v>
      </c>
      <c r="G39" s="12">
        <f>F39/F40</f>
        <v>0.29692556634304207</v>
      </c>
    </row>
    <row r="40" spans="1:7" x14ac:dyDescent="0.15">
      <c r="A40" s="8"/>
      <c r="B40" s="8"/>
      <c r="C40" s="10"/>
      <c r="D40" s="10"/>
      <c r="E40" s="10"/>
      <c r="F40" s="12">
        <f>SUM(F37:F39)</f>
        <v>3.0072992700729921</v>
      </c>
      <c r="G40" s="13"/>
    </row>
    <row r="42" spans="1:7" x14ac:dyDescent="0.15">
      <c r="A42" s="7">
        <f>A29+1</f>
        <v>4</v>
      </c>
      <c r="B42" s="8" t="s">
        <v>18</v>
      </c>
      <c r="C42" s="7"/>
      <c r="D42" s="7"/>
      <c r="E42" s="7"/>
      <c r="F42" s="8"/>
      <c r="G42" s="8"/>
    </row>
    <row r="43" spans="1:7" x14ac:dyDescent="0.15">
      <c r="A43" s="7"/>
      <c r="B43" s="5" t="s">
        <v>17</v>
      </c>
      <c r="C43" s="5" t="str">
        <f>B44</f>
        <v>クラブA</v>
      </c>
      <c r="D43" s="5" t="str">
        <f>B45</f>
        <v>クラブB</v>
      </c>
      <c r="E43" s="5" t="str">
        <f>B46</f>
        <v>クラブC</v>
      </c>
      <c r="F43" s="8"/>
      <c r="G43" s="8"/>
    </row>
    <row r="44" spans="1:7" x14ac:dyDescent="0.15">
      <c r="A44" s="7"/>
      <c r="B44" s="5" t="str">
        <f t="shared" ref="B44:E46" si="2">B31</f>
        <v>クラブA</v>
      </c>
      <c r="C44" s="5">
        <f t="shared" si="2"/>
        <v>1</v>
      </c>
      <c r="D44" s="5">
        <f t="shared" si="2"/>
        <v>3</v>
      </c>
      <c r="E44" s="5">
        <f t="shared" si="2"/>
        <v>2</v>
      </c>
      <c r="F44" s="8"/>
      <c r="G44" s="8"/>
    </row>
    <row r="45" spans="1:7" x14ac:dyDescent="0.15">
      <c r="A45" s="7"/>
      <c r="B45" s="5" t="str">
        <f t="shared" si="2"/>
        <v>クラブB</v>
      </c>
      <c r="C45" s="5">
        <f t="shared" si="2"/>
        <v>0.33333333333333331</v>
      </c>
      <c r="D45" s="5">
        <f t="shared" si="2"/>
        <v>1</v>
      </c>
      <c r="E45" s="5">
        <f t="shared" si="2"/>
        <v>0.5</v>
      </c>
      <c r="F45" s="8"/>
      <c r="G45" s="8"/>
    </row>
    <row r="46" spans="1:7" x14ac:dyDescent="0.15">
      <c r="A46" s="7"/>
      <c r="B46" s="5" t="str">
        <f t="shared" si="2"/>
        <v>クラブC</v>
      </c>
      <c r="C46" s="5">
        <f t="shared" si="2"/>
        <v>0.5</v>
      </c>
      <c r="D46" s="5">
        <f t="shared" si="2"/>
        <v>2</v>
      </c>
      <c r="E46" s="5">
        <f t="shared" si="2"/>
        <v>1</v>
      </c>
      <c r="F46" s="8"/>
      <c r="G46" s="8"/>
    </row>
    <row r="47" spans="1:7" x14ac:dyDescent="0.15">
      <c r="A47" s="8"/>
      <c r="B47" s="8"/>
      <c r="C47" s="8"/>
      <c r="D47" s="8"/>
      <c r="E47" s="8"/>
      <c r="F47" s="8"/>
      <c r="G47" s="8"/>
    </row>
    <row r="48" spans="1:7" x14ac:dyDescent="0.15">
      <c r="A48" s="8"/>
      <c r="B48" s="5" t="str">
        <f>"重み("&amp;A29 &amp;"回目）"</f>
        <v>重み(3回目）</v>
      </c>
      <c r="C48" s="11">
        <f>G37</f>
        <v>0.53964401294498388</v>
      </c>
      <c r="D48" s="11">
        <f>G38</f>
        <v>0.16343042071197414</v>
      </c>
      <c r="E48" s="11">
        <f>G39</f>
        <v>0.29692556634304207</v>
      </c>
      <c r="F48" s="10"/>
      <c r="G48" s="10"/>
    </row>
    <row r="49" spans="1:7" x14ac:dyDescent="0.15">
      <c r="A49" s="8"/>
      <c r="B49" s="4" t="s">
        <v>20</v>
      </c>
      <c r="C49" s="10"/>
      <c r="D49" s="10"/>
      <c r="E49" s="10"/>
      <c r="F49" s="10" t="s">
        <v>21</v>
      </c>
      <c r="G49" s="10" t="str">
        <f xml:space="preserve"> A42 &amp; "回目の重み"</f>
        <v>4回目の重み</v>
      </c>
    </row>
    <row r="50" spans="1:7" x14ac:dyDescent="0.15">
      <c r="A50" s="8"/>
      <c r="B50" s="6" t="str">
        <f>B44</f>
        <v>クラブA</v>
      </c>
      <c r="C50" s="11">
        <f>C44*C48</f>
        <v>0.53964401294498388</v>
      </c>
      <c r="D50" s="11">
        <f>D44*D48</f>
        <v>0.49029126213592245</v>
      </c>
      <c r="E50" s="11">
        <f>E44*E48</f>
        <v>0.59385113268608414</v>
      </c>
      <c r="F50" s="12">
        <f>SUM(C50:E50)</f>
        <v>1.6237864077669903</v>
      </c>
      <c r="G50" s="12">
        <f>F50/F53</f>
        <v>0.53961283384119019</v>
      </c>
    </row>
    <row r="51" spans="1:7" x14ac:dyDescent="0.15">
      <c r="A51" s="8"/>
      <c r="B51" s="6" t="str">
        <f>B45</f>
        <v>クラブB</v>
      </c>
      <c r="C51" s="11">
        <f>C45*C48</f>
        <v>0.17988133764832795</v>
      </c>
      <c r="D51" s="11">
        <f>D45*D48</f>
        <v>0.16343042071197414</v>
      </c>
      <c r="E51" s="11">
        <f>E45*E48</f>
        <v>0.14846278317152103</v>
      </c>
      <c r="F51" s="12">
        <f>SUM(C51:E51)</f>
        <v>0.4917745415318231</v>
      </c>
      <c r="G51" s="12">
        <f>F51/F53</f>
        <v>0.16342534504391468</v>
      </c>
    </row>
    <row r="52" spans="1:7" x14ac:dyDescent="0.15">
      <c r="A52" s="8"/>
      <c r="B52" s="6" t="str">
        <f>B46</f>
        <v>クラブC</v>
      </c>
      <c r="C52" s="11">
        <f>C46*C48</f>
        <v>0.26982200647249194</v>
      </c>
      <c r="D52" s="11">
        <f>D46*D48</f>
        <v>0.32686084142394828</v>
      </c>
      <c r="E52" s="11">
        <f>E46*E48</f>
        <v>0.29692556634304207</v>
      </c>
      <c r="F52" s="12">
        <f>SUM(C52:E52)</f>
        <v>0.89360841423948223</v>
      </c>
      <c r="G52" s="12">
        <f>F52/F53</f>
        <v>0.29696182111489516</v>
      </c>
    </row>
    <row r="53" spans="1:7" x14ac:dyDescent="0.15">
      <c r="A53" s="8"/>
      <c r="B53" s="8"/>
      <c r="C53" s="10"/>
      <c r="D53" s="10"/>
      <c r="E53" s="10"/>
      <c r="F53" s="12">
        <f>SUM(F50:F52)</f>
        <v>3.0091693635382954</v>
      </c>
      <c r="G53" s="13"/>
    </row>
    <row r="55" spans="1:7" x14ac:dyDescent="0.15">
      <c r="A55" s="7">
        <f>A42+1</f>
        <v>5</v>
      </c>
      <c r="B55" s="8" t="s">
        <v>18</v>
      </c>
      <c r="C55" s="7"/>
      <c r="D55" s="7"/>
      <c r="E55" s="7"/>
      <c r="F55" s="8"/>
      <c r="G55" s="8"/>
    </row>
    <row r="56" spans="1:7" x14ac:dyDescent="0.15">
      <c r="A56" s="7"/>
      <c r="B56" s="5" t="s">
        <v>17</v>
      </c>
      <c r="C56" s="5" t="str">
        <f>B57</f>
        <v>クラブA</v>
      </c>
      <c r="D56" s="5" t="str">
        <f>B58</f>
        <v>クラブB</v>
      </c>
      <c r="E56" s="5" t="str">
        <f>B59</f>
        <v>クラブC</v>
      </c>
      <c r="F56" s="8"/>
      <c r="G56" s="8"/>
    </row>
    <row r="57" spans="1:7" x14ac:dyDescent="0.15">
      <c r="A57" s="7"/>
      <c r="B57" s="5" t="str">
        <f t="shared" ref="B57:E59" si="3">B44</f>
        <v>クラブA</v>
      </c>
      <c r="C57" s="5">
        <f t="shared" si="3"/>
        <v>1</v>
      </c>
      <c r="D57" s="5">
        <f t="shared" si="3"/>
        <v>3</v>
      </c>
      <c r="E57" s="5">
        <f t="shared" si="3"/>
        <v>2</v>
      </c>
      <c r="F57" s="8"/>
      <c r="G57" s="8"/>
    </row>
    <row r="58" spans="1:7" x14ac:dyDescent="0.15">
      <c r="A58" s="7"/>
      <c r="B58" s="5" t="str">
        <f t="shared" si="3"/>
        <v>クラブB</v>
      </c>
      <c r="C58" s="5">
        <f t="shared" si="3"/>
        <v>0.33333333333333331</v>
      </c>
      <c r="D58" s="5">
        <f t="shared" si="3"/>
        <v>1</v>
      </c>
      <c r="E58" s="5">
        <f t="shared" si="3"/>
        <v>0.5</v>
      </c>
      <c r="F58" s="8"/>
      <c r="G58" s="8"/>
    </row>
    <row r="59" spans="1:7" x14ac:dyDescent="0.15">
      <c r="A59" s="7"/>
      <c r="B59" s="5" t="str">
        <f t="shared" si="3"/>
        <v>クラブC</v>
      </c>
      <c r="C59" s="5">
        <f t="shared" si="3"/>
        <v>0.5</v>
      </c>
      <c r="D59" s="5">
        <f t="shared" si="3"/>
        <v>2</v>
      </c>
      <c r="E59" s="5">
        <f t="shared" si="3"/>
        <v>1</v>
      </c>
      <c r="F59" s="8"/>
      <c r="G59" s="8"/>
    </row>
    <row r="60" spans="1:7" x14ac:dyDescent="0.15">
      <c r="A60" s="8"/>
      <c r="B60" s="8"/>
      <c r="C60" s="8"/>
      <c r="D60" s="8"/>
      <c r="E60" s="8"/>
      <c r="F60" s="8"/>
      <c r="G60" s="8"/>
    </row>
    <row r="61" spans="1:7" x14ac:dyDescent="0.15">
      <c r="A61" s="8"/>
      <c r="B61" s="5" t="str">
        <f>"重み("&amp;A42 &amp;"回目）"</f>
        <v>重み(4回目）</v>
      </c>
      <c r="C61" s="11">
        <f>G50</f>
        <v>0.53961283384119019</v>
      </c>
      <c r="D61" s="11">
        <f>G51</f>
        <v>0.16342534504391468</v>
      </c>
      <c r="E61" s="11">
        <f>G52</f>
        <v>0.29696182111489516</v>
      </c>
      <c r="F61" s="10"/>
      <c r="G61" s="10"/>
    </row>
    <row r="62" spans="1:7" x14ac:dyDescent="0.15">
      <c r="A62" s="8"/>
      <c r="B62" s="4" t="s">
        <v>20</v>
      </c>
      <c r="C62" s="10"/>
      <c r="D62" s="10"/>
      <c r="E62" s="10"/>
      <c r="F62" s="10" t="s">
        <v>21</v>
      </c>
      <c r="G62" s="10" t="str">
        <f xml:space="preserve"> A55 &amp; "回目の重み"</f>
        <v>5回目の重み</v>
      </c>
    </row>
    <row r="63" spans="1:7" x14ac:dyDescent="0.15">
      <c r="A63" s="8"/>
      <c r="B63" s="6" t="str">
        <f>B57</f>
        <v>クラブA</v>
      </c>
      <c r="C63" s="11">
        <f>C57*C61</f>
        <v>0.53961283384119019</v>
      </c>
      <c r="D63" s="11">
        <f>D57*D61</f>
        <v>0.490276035131744</v>
      </c>
      <c r="E63" s="11">
        <f>E57*E61</f>
        <v>0.59392364222979033</v>
      </c>
      <c r="F63" s="12">
        <f>SUM(C63:E63)</f>
        <v>1.6238125112027246</v>
      </c>
      <c r="G63" s="12">
        <f>F63/F66</f>
        <v>0.53961446536666002</v>
      </c>
    </row>
    <row r="64" spans="1:7" x14ac:dyDescent="0.15">
      <c r="A64" s="8"/>
      <c r="B64" s="6" t="str">
        <f>B58</f>
        <v>クラブB</v>
      </c>
      <c r="C64" s="11">
        <f>C58*C61</f>
        <v>0.17987094461373004</v>
      </c>
      <c r="D64" s="11">
        <f>D58*D61</f>
        <v>0.16342534504391468</v>
      </c>
      <c r="E64" s="11">
        <f>E58*E61</f>
        <v>0.14848091055744758</v>
      </c>
      <c r="F64" s="12">
        <f>SUM(C64:E64)</f>
        <v>0.4917772002150923</v>
      </c>
      <c r="G64" s="12">
        <f>F64/F66</f>
        <v>0.16342409554230233</v>
      </c>
    </row>
    <row r="65" spans="1:7" x14ac:dyDescent="0.15">
      <c r="A65" s="8"/>
      <c r="B65" s="6" t="str">
        <f>B59</f>
        <v>クラブC</v>
      </c>
      <c r="C65" s="11">
        <f>C59*C61</f>
        <v>0.26980641692059509</v>
      </c>
      <c r="D65" s="11">
        <f>D59*D61</f>
        <v>0.32685069008782935</v>
      </c>
      <c r="E65" s="11">
        <f>E59*E61</f>
        <v>0.29696182111489516</v>
      </c>
      <c r="F65" s="12">
        <f>SUM(C65:E65)</f>
        <v>0.89361892812331956</v>
      </c>
      <c r="G65" s="12">
        <f>F65/F66</f>
        <v>0.29696143909103767</v>
      </c>
    </row>
    <row r="66" spans="1:7" x14ac:dyDescent="0.15">
      <c r="A66" s="8"/>
      <c r="B66" s="8"/>
      <c r="C66" s="10"/>
      <c r="D66" s="10"/>
      <c r="E66" s="10"/>
      <c r="F66" s="12">
        <f>SUM(F63:F65)</f>
        <v>3.0092086395411366</v>
      </c>
      <c r="G66" s="13"/>
    </row>
    <row r="68" spans="1:7" x14ac:dyDescent="0.15">
      <c r="A68" s="7">
        <f>A55+1</f>
        <v>6</v>
      </c>
      <c r="B68" s="8" t="s">
        <v>18</v>
      </c>
      <c r="C68" s="7"/>
      <c r="D68" s="7"/>
      <c r="E68" s="7"/>
      <c r="F68" s="8"/>
      <c r="G68" s="8"/>
    </row>
    <row r="69" spans="1:7" x14ac:dyDescent="0.15">
      <c r="A69" s="7"/>
      <c r="B69" s="5" t="s">
        <v>17</v>
      </c>
      <c r="C69" s="5" t="str">
        <f>B70</f>
        <v>クラブA</v>
      </c>
      <c r="D69" s="5" t="str">
        <f>B71</f>
        <v>クラブB</v>
      </c>
      <c r="E69" s="5" t="str">
        <f>B72</f>
        <v>クラブC</v>
      </c>
      <c r="F69" s="8"/>
      <c r="G69" s="8"/>
    </row>
    <row r="70" spans="1:7" x14ac:dyDescent="0.15">
      <c r="A70" s="7"/>
      <c r="B70" s="5" t="str">
        <f t="shared" ref="B70:E72" si="4">B57</f>
        <v>クラブA</v>
      </c>
      <c r="C70" s="5">
        <f t="shared" si="4"/>
        <v>1</v>
      </c>
      <c r="D70" s="5">
        <f t="shared" si="4"/>
        <v>3</v>
      </c>
      <c r="E70" s="5">
        <f t="shared" si="4"/>
        <v>2</v>
      </c>
      <c r="F70" s="8"/>
      <c r="G70" s="8"/>
    </row>
    <row r="71" spans="1:7" x14ac:dyDescent="0.15">
      <c r="A71" s="7"/>
      <c r="B71" s="5" t="str">
        <f t="shared" si="4"/>
        <v>クラブB</v>
      </c>
      <c r="C71" s="5">
        <f t="shared" si="4"/>
        <v>0.33333333333333331</v>
      </c>
      <c r="D71" s="5">
        <f t="shared" si="4"/>
        <v>1</v>
      </c>
      <c r="E71" s="5">
        <f t="shared" si="4"/>
        <v>0.5</v>
      </c>
      <c r="F71" s="8"/>
      <c r="G71" s="8"/>
    </row>
    <row r="72" spans="1:7" x14ac:dyDescent="0.15">
      <c r="A72" s="7"/>
      <c r="B72" s="5" t="str">
        <f t="shared" si="4"/>
        <v>クラブC</v>
      </c>
      <c r="C72" s="5">
        <f t="shared" si="4"/>
        <v>0.5</v>
      </c>
      <c r="D72" s="5">
        <f t="shared" si="4"/>
        <v>2</v>
      </c>
      <c r="E72" s="5">
        <f t="shared" si="4"/>
        <v>1</v>
      </c>
      <c r="F72" s="8"/>
      <c r="G72" s="8"/>
    </row>
    <row r="73" spans="1:7" x14ac:dyDescent="0.15">
      <c r="A73" s="8"/>
      <c r="B73" s="8"/>
      <c r="C73" s="8"/>
      <c r="D73" s="8"/>
      <c r="E73" s="8"/>
      <c r="F73" s="8"/>
      <c r="G73" s="8"/>
    </row>
    <row r="74" spans="1:7" x14ac:dyDescent="0.15">
      <c r="A74" s="8"/>
      <c r="B74" s="5" t="str">
        <f>"重み("&amp;A55 &amp;"回目）"</f>
        <v>重み(5回目）</v>
      </c>
      <c r="C74" s="11">
        <f>G63</f>
        <v>0.53961446536666002</v>
      </c>
      <c r="D74" s="11">
        <f>G64</f>
        <v>0.16342409554230233</v>
      </c>
      <c r="E74" s="11">
        <f>G65</f>
        <v>0.29696143909103767</v>
      </c>
      <c r="F74" s="10"/>
      <c r="G74" s="10"/>
    </row>
    <row r="75" spans="1:7" x14ac:dyDescent="0.15">
      <c r="A75" s="8"/>
      <c r="B75" s="4" t="s">
        <v>20</v>
      </c>
      <c r="C75" s="10"/>
      <c r="D75" s="10"/>
      <c r="E75" s="10"/>
      <c r="F75" s="10" t="s">
        <v>21</v>
      </c>
      <c r="G75" s="10" t="str">
        <f xml:space="preserve"> A68 &amp; "回目の重み"</f>
        <v>6回目の重み</v>
      </c>
    </row>
    <row r="76" spans="1:7" x14ac:dyDescent="0.15">
      <c r="A76" s="8"/>
      <c r="B76" s="6" t="str">
        <f>B70</f>
        <v>クラブA</v>
      </c>
      <c r="C76" s="11">
        <f>C70*C74</f>
        <v>0.53961446536666002</v>
      </c>
      <c r="D76" s="11">
        <f>D70*D74</f>
        <v>0.49027228662690703</v>
      </c>
      <c r="E76" s="11">
        <f>E70*E74</f>
        <v>0.59392287818207534</v>
      </c>
      <c r="F76" s="12">
        <f>SUM(C76:E76)</f>
        <v>1.6238096301756424</v>
      </c>
      <c r="G76" s="12">
        <f>F76/F79</f>
        <v>0.53961455572958028</v>
      </c>
    </row>
    <row r="77" spans="1:7" x14ac:dyDescent="0.15">
      <c r="A77" s="8"/>
      <c r="B77" s="6" t="str">
        <f>B71</f>
        <v>クラブB</v>
      </c>
      <c r="C77" s="11">
        <f>C71*C74</f>
        <v>0.17987148845555334</v>
      </c>
      <c r="D77" s="11">
        <f>D71*D74</f>
        <v>0.16342409554230233</v>
      </c>
      <c r="E77" s="11">
        <f>E71*E74</f>
        <v>0.14848071954551884</v>
      </c>
      <c r="F77" s="12">
        <f>SUM(C77:E77)</f>
        <v>0.49177630354337448</v>
      </c>
      <c r="G77" s="12">
        <f>F77/F79</f>
        <v>0.16342411488604675</v>
      </c>
    </row>
    <row r="78" spans="1:7" x14ac:dyDescent="0.15">
      <c r="A78" s="8"/>
      <c r="B78" s="6" t="str">
        <f>B72</f>
        <v>クラブC</v>
      </c>
      <c r="C78" s="11">
        <f>C72*C74</f>
        <v>0.26980723268333001</v>
      </c>
      <c r="D78" s="11">
        <f>D72*D74</f>
        <v>0.32684819108460467</v>
      </c>
      <c r="E78" s="11">
        <f>E72*E74</f>
        <v>0.29696143909103767</v>
      </c>
      <c r="F78" s="12">
        <f>SUM(C78:E78)</f>
        <v>0.89361686285897235</v>
      </c>
      <c r="G78" s="12">
        <f>F78/F79</f>
        <v>0.29696132938437286</v>
      </c>
    </row>
    <row r="79" spans="1:7" x14ac:dyDescent="0.15">
      <c r="A79" s="8"/>
      <c r="B79" s="8"/>
      <c r="C79" s="10"/>
      <c r="D79" s="10"/>
      <c r="E79" s="10"/>
      <c r="F79" s="12">
        <f>SUM(F76:F78)</f>
        <v>3.0092027965779895</v>
      </c>
      <c r="G79" s="13"/>
    </row>
    <row r="81" spans="1:7" x14ac:dyDescent="0.15">
      <c r="A81" s="7">
        <f>A68+1</f>
        <v>7</v>
      </c>
      <c r="B81" s="8" t="s">
        <v>18</v>
      </c>
      <c r="C81" s="7"/>
      <c r="D81" s="7"/>
      <c r="E81" s="7"/>
      <c r="F81" s="8"/>
      <c r="G81" s="8"/>
    </row>
    <row r="82" spans="1:7" x14ac:dyDescent="0.15">
      <c r="A82" s="7"/>
      <c r="B82" s="5" t="s">
        <v>17</v>
      </c>
      <c r="C82" s="5" t="str">
        <f>B83</f>
        <v>クラブA</v>
      </c>
      <c r="D82" s="5" t="str">
        <f>B84</f>
        <v>クラブB</v>
      </c>
      <c r="E82" s="5" t="str">
        <f>B85</f>
        <v>クラブC</v>
      </c>
      <c r="F82" s="8"/>
      <c r="G82" s="8"/>
    </row>
    <row r="83" spans="1:7" x14ac:dyDescent="0.15">
      <c r="A83" s="7"/>
      <c r="B83" s="5" t="str">
        <f t="shared" ref="B83:E85" si="5">B70</f>
        <v>クラブA</v>
      </c>
      <c r="C83" s="5">
        <f t="shared" si="5"/>
        <v>1</v>
      </c>
      <c r="D83" s="5">
        <f t="shared" si="5"/>
        <v>3</v>
      </c>
      <c r="E83" s="5">
        <f t="shared" si="5"/>
        <v>2</v>
      </c>
      <c r="F83" s="8"/>
      <c r="G83" s="8"/>
    </row>
    <row r="84" spans="1:7" x14ac:dyDescent="0.15">
      <c r="A84" s="7"/>
      <c r="B84" s="5" t="str">
        <f t="shared" si="5"/>
        <v>クラブB</v>
      </c>
      <c r="C84" s="5">
        <f t="shared" si="5"/>
        <v>0.33333333333333331</v>
      </c>
      <c r="D84" s="5">
        <f t="shared" si="5"/>
        <v>1</v>
      </c>
      <c r="E84" s="5">
        <f t="shared" si="5"/>
        <v>0.5</v>
      </c>
      <c r="F84" s="8"/>
      <c r="G84" s="8"/>
    </row>
    <row r="85" spans="1:7" x14ac:dyDescent="0.15">
      <c r="A85" s="7"/>
      <c r="B85" s="5" t="str">
        <f t="shared" si="5"/>
        <v>クラブC</v>
      </c>
      <c r="C85" s="5">
        <f t="shared" si="5"/>
        <v>0.5</v>
      </c>
      <c r="D85" s="5">
        <f t="shared" si="5"/>
        <v>2</v>
      </c>
      <c r="E85" s="5">
        <f t="shared" si="5"/>
        <v>1</v>
      </c>
      <c r="F85" s="8"/>
      <c r="G85" s="8"/>
    </row>
    <row r="86" spans="1:7" x14ac:dyDescent="0.15">
      <c r="A86" s="8"/>
      <c r="B86" s="8"/>
      <c r="C86" s="8"/>
      <c r="D86" s="8"/>
      <c r="E86" s="8"/>
      <c r="F86" s="8"/>
      <c r="G86" s="8"/>
    </row>
    <row r="87" spans="1:7" x14ac:dyDescent="0.15">
      <c r="A87" s="8"/>
      <c r="B87" s="5" t="str">
        <f>"重み("&amp;A68 &amp;"回目）"</f>
        <v>重み(6回目）</v>
      </c>
      <c r="C87" s="11">
        <f>G76</f>
        <v>0.53961455572958028</v>
      </c>
      <c r="D87" s="11">
        <f>G77</f>
        <v>0.16342411488604675</v>
      </c>
      <c r="E87" s="11">
        <f>G78</f>
        <v>0.29696132938437286</v>
      </c>
      <c r="F87" s="10"/>
      <c r="G87" s="10"/>
    </row>
    <row r="88" spans="1:7" x14ac:dyDescent="0.15">
      <c r="A88" s="8"/>
      <c r="B88" s="4" t="s">
        <v>20</v>
      </c>
      <c r="C88" s="10"/>
      <c r="D88" s="10"/>
      <c r="E88" s="10"/>
      <c r="F88" s="10" t="s">
        <v>21</v>
      </c>
      <c r="G88" s="10" t="str">
        <f xml:space="preserve"> A81 &amp; "回目の重み"</f>
        <v>7回目の重み</v>
      </c>
    </row>
    <row r="89" spans="1:7" x14ac:dyDescent="0.15">
      <c r="A89" s="8"/>
      <c r="B89" s="6" t="str">
        <f>B83</f>
        <v>クラブA</v>
      </c>
      <c r="C89" s="11">
        <f>C83*C87</f>
        <v>0.53961455572958028</v>
      </c>
      <c r="D89" s="11">
        <f>D83*D87</f>
        <v>0.49027234465814024</v>
      </c>
      <c r="E89" s="11">
        <f>E83*E87</f>
        <v>0.59392265876874573</v>
      </c>
      <c r="F89" s="12">
        <f>SUM(C89:E89)</f>
        <v>1.6238095591564661</v>
      </c>
      <c r="G89" s="12">
        <f>F89/F92</f>
        <v>0.53961455046372953</v>
      </c>
    </row>
    <row r="90" spans="1:7" x14ac:dyDescent="0.15">
      <c r="A90" s="8"/>
      <c r="B90" s="6" t="str">
        <f>B84</f>
        <v>クラブB</v>
      </c>
      <c r="C90" s="11">
        <f>C84*C87</f>
        <v>0.17987151857652675</v>
      </c>
      <c r="D90" s="11">
        <f>D84*D87</f>
        <v>0.16342411488604675</v>
      </c>
      <c r="E90" s="11">
        <f>E84*E87</f>
        <v>0.14848066469218643</v>
      </c>
      <c r="F90" s="12">
        <f>SUM(C90:E90)</f>
        <v>0.49177629815475998</v>
      </c>
      <c r="G90" s="12">
        <f>F90/F92</f>
        <v>0.16342411864809542</v>
      </c>
    </row>
    <row r="91" spans="1:7" x14ac:dyDescent="0.15">
      <c r="A91" s="8"/>
      <c r="B91" s="6" t="str">
        <f>B85</f>
        <v>クラブC</v>
      </c>
      <c r="C91" s="11">
        <f>C85*C87</f>
        <v>0.26980727786479014</v>
      </c>
      <c r="D91" s="11">
        <f>D85*D87</f>
        <v>0.32684822977209349</v>
      </c>
      <c r="E91" s="11">
        <f>E85*E87</f>
        <v>0.29696132938437286</v>
      </c>
      <c r="F91" s="12">
        <f>SUM(C91:E91)</f>
        <v>0.89361683702125649</v>
      </c>
      <c r="G91" s="12">
        <f>F91/F92</f>
        <v>0.29696133088817517</v>
      </c>
    </row>
    <row r="92" spans="1:7" x14ac:dyDescent="0.15">
      <c r="A92" s="8"/>
      <c r="B92" s="8"/>
      <c r="C92" s="10"/>
      <c r="D92" s="10"/>
      <c r="E92" s="10"/>
      <c r="F92" s="12">
        <f>SUM(F89:F91)</f>
        <v>3.0092026943324823</v>
      </c>
      <c r="G92" s="13"/>
    </row>
    <row r="94" spans="1:7" x14ac:dyDescent="0.15">
      <c r="A94" s="7">
        <f>A81+1</f>
        <v>8</v>
      </c>
      <c r="B94" s="8" t="s">
        <v>18</v>
      </c>
      <c r="C94" s="7"/>
      <c r="D94" s="7"/>
      <c r="E94" s="7"/>
      <c r="F94" s="8"/>
      <c r="G94" s="8"/>
    </row>
    <row r="95" spans="1:7" x14ac:dyDescent="0.15">
      <c r="A95" s="7"/>
      <c r="B95" s="5" t="s">
        <v>17</v>
      </c>
      <c r="C95" s="5" t="str">
        <f>B96</f>
        <v>クラブA</v>
      </c>
      <c r="D95" s="5" t="str">
        <f>B97</f>
        <v>クラブB</v>
      </c>
      <c r="E95" s="5" t="str">
        <f>B98</f>
        <v>クラブC</v>
      </c>
      <c r="F95" s="8"/>
      <c r="G95" s="8"/>
    </row>
    <row r="96" spans="1:7" x14ac:dyDescent="0.15">
      <c r="A96" s="7"/>
      <c r="B96" s="5" t="str">
        <f t="shared" ref="B96:E98" si="6">B83</f>
        <v>クラブA</v>
      </c>
      <c r="C96" s="5">
        <f t="shared" si="6"/>
        <v>1</v>
      </c>
      <c r="D96" s="5">
        <f t="shared" si="6"/>
        <v>3</v>
      </c>
      <c r="E96" s="5">
        <f t="shared" si="6"/>
        <v>2</v>
      </c>
      <c r="F96" s="8"/>
      <c r="G96" s="8"/>
    </row>
    <row r="97" spans="1:7" x14ac:dyDescent="0.15">
      <c r="A97" s="7"/>
      <c r="B97" s="5" t="str">
        <f t="shared" si="6"/>
        <v>クラブB</v>
      </c>
      <c r="C97" s="5">
        <f t="shared" si="6"/>
        <v>0.33333333333333331</v>
      </c>
      <c r="D97" s="5">
        <f t="shared" si="6"/>
        <v>1</v>
      </c>
      <c r="E97" s="5">
        <f t="shared" si="6"/>
        <v>0.5</v>
      </c>
      <c r="F97" s="8"/>
      <c r="G97" s="8"/>
    </row>
    <row r="98" spans="1:7" x14ac:dyDescent="0.15">
      <c r="A98" s="7"/>
      <c r="B98" s="5" t="str">
        <f t="shared" si="6"/>
        <v>クラブC</v>
      </c>
      <c r="C98" s="5">
        <f t="shared" si="6"/>
        <v>0.5</v>
      </c>
      <c r="D98" s="5">
        <f t="shared" si="6"/>
        <v>2</v>
      </c>
      <c r="E98" s="5">
        <f t="shared" si="6"/>
        <v>1</v>
      </c>
      <c r="F98" s="8"/>
      <c r="G98" s="8"/>
    </row>
    <row r="99" spans="1:7" x14ac:dyDescent="0.15">
      <c r="A99" s="8"/>
      <c r="B99" s="8"/>
      <c r="C99" s="8"/>
      <c r="D99" s="8"/>
      <c r="E99" s="8"/>
      <c r="F99" s="8"/>
      <c r="G99" s="8"/>
    </row>
    <row r="100" spans="1:7" x14ac:dyDescent="0.15">
      <c r="A100" s="8"/>
      <c r="B100" s="5" t="str">
        <f>"重み("&amp;A81 &amp;"回目）"</f>
        <v>重み(7回目）</v>
      </c>
      <c r="C100" s="11">
        <f>G89</f>
        <v>0.53961455046372953</v>
      </c>
      <c r="D100" s="11">
        <f>G90</f>
        <v>0.16342411864809542</v>
      </c>
      <c r="E100" s="11">
        <f>G91</f>
        <v>0.29696133088817517</v>
      </c>
      <c r="F100" s="10"/>
      <c r="G100" s="10"/>
    </row>
    <row r="101" spans="1:7" x14ac:dyDescent="0.15">
      <c r="A101" s="8"/>
      <c r="B101" s="4" t="s">
        <v>20</v>
      </c>
      <c r="C101" s="10"/>
      <c r="D101" s="10"/>
      <c r="E101" s="10"/>
      <c r="F101" s="10" t="s">
        <v>21</v>
      </c>
      <c r="G101" s="10" t="str">
        <f xml:space="preserve"> A94 &amp; "回目の重み"</f>
        <v>8回目の重み</v>
      </c>
    </row>
    <row r="102" spans="1:7" x14ac:dyDescent="0.15">
      <c r="A102" s="8"/>
      <c r="B102" s="6" t="str">
        <f>B96</f>
        <v>クラブA</v>
      </c>
      <c r="C102" s="11">
        <f>C96*C100</f>
        <v>0.53961455046372953</v>
      </c>
      <c r="D102" s="11">
        <f>D96*D100</f>
        <v>0.49027235594428625</v>
      </c>
      <c r="E102" s="11">
        <f>E96*E100</f>
        <v>0.59392266177635034</v>
      </c>
      <c r="F102" s="12">
        <f>SUM(C102:E102)</f>
        <v>1.6238095681843663</v>
      </c>
      <c r="G102" s="12">
        <f>F102/F105</f>
        <v>0.53961455020348659</v>
      </c>
    </row>
    <row r="103" spans="1:7" x14ac:dyDescent="0.15">
      <c r="A103" s="8"/>
      <c r="B103" s="6" t="str">
        <f>B97</f>
        <v>クラブB</v>
      </c>
      <c r="C103" s="11">
        <f>C97*C100</f>
        <v>0.17987151682124317</v>
      </c>
      <c r="D103" s="11">
        <f>D97*D100</f>
        <v>0.16342411864809542</v>
      </c>
      <c r="E103" s="11">
        <f>E97*E100</f>
        <v>0.14848066544408758</v>
      </c>
      <c r="F103" s="12">
        <f>SUM(C103:E103)</f>
        <v>0.49177630091342617</v>
      </c>
      <c r="G103" s="12">
        <f>F103/F105</f>
        <v>0.16342411857743347</v>
      </c>
    </row>
    <row r="104" spans="1:7" x14ac:dyDescent="0.15">
      <c r="A104" s="8"/>
      <c r="B104" s="6" t="str">
        <f>B98</f>
        <v>クラブC</v>
      </c>
      <c r="C104" s="11">
        <f>C98*C100</f>
        <v>0.26980727523186476</v>
      </c>
      <c r="D104" s="11">
        <f>D98*D100</f>
        <v>0.32684823729619084</v>
      </c>
      <c r="E104" s="11">
        <f>E98*E100</f>
        <v>0.29696133088817517</v>
      </c>
      <c r="F104" s="12">
        <f>SUM(C104:E104)</f>
        <v>0.89361684341623082</v>
      </c>
      <c r="G104" s="12">
        <f>F104/F105</f>
        <v>0.29696133121908003</v>
      </c>
    </row>
    <row r="105" spans="1:7" x14ac:dyDescent="0.15">
      <c r="A105" s="8"/>
      <c r="B105" s="8"/>
      <c r="C105" s="10"/>
      <c r="D105" s="10"/>
      <c r="E105" s="10"/>
      <c r="F105" s="12">
        <f>SUM(F102:F104)</f>
        <v>3.009202712514023</v>
      </c>
      <c r="G105" s="13"/>
    </row>
    <row r="107" spans="1:7" x14ac:dyDescent="0.15">
      <c r="A107" s="7">
        <f>A94+1</f>
        <v>9</v>
      </c>
      <c r="B107" s="8" t="s">
        <v>18</v>
      </c>
      <c r="C107" s="7"/>
      <c r="D107" s="7"/>
      <c r="E107" s="7"/>
      <c r="F107" s="8"/>
      <c r="G107" s="8"/>
    </row>
    <row r="108" spans="1:7" x14ac:dyDescent="0.15">
      <c r="A108" s="7"/>
      <c r="B108" s="5" t="s">
        <v>17</v>
      </c>
      <c r="C108" s="5" t="str">
        <f>B109</f>
        <v>クラブA</v>
      </c>
      <c r="D108" s="5" t="str">
        <f>B110</f>
        <v>クラブB</v>
      </c>
      <c r="E108" s="5" t="str">
        <f>B111</f>
        <v>クラブC</v>
      </c>
      <c r="F108" s="8"/>
      <c r="G108" s="8"/>
    </row>
    <row r="109" spans="1:7" x14ac:dyDescent="0.15">
      <c r="A109" s="7"/>
      <c r="B109" s="5" t="str">
        <f t="shared" ref="B109:E111" si="7">B96</f>
        <v>クラブA</v>
      </c>
      <c r="C109" s="5">
        <f t="shared" si="7"/>
        <v>1</v>
      </c>
      <c r="D109" s="5">
        <f t="shared" si="7"/>
        <v>3</v>
      </c>
      <c r="E109" s="5">
        <f t="shared" si="7"/>
        <v>2</v>
      </c>
      <c r="F109" s="8"/>
      <c r="G109" s="8"/>
    </row>
    <row r="110" spans="1:7" x14ac:dyDescent="0.15">
      <c r="A110" s="7"/>
      <c r="B110" s="5" t="str">
        <f t="shared" si="7"/>
        <v>クラブB</v>
      </c>
      <c r="C110" s="5">
        <f t="shared" si="7"/>
        <v>0.33333333333333331</v>
      </c>
      <c r="D110" s="5">
        <f t="shared" si="7"/>
        <v>1</v>
      </c>
      <c r="E110" s="5">
        <f t="shared" si="7"/>
        <v>0.5</v>
      </c>
      <c r="F110" s="8"/>
      <c r="G110" s="8"/>
    </row>
    <row r="111" spans="1:7" x14ac:dyDescent="0.15">
      <c r="A111" s="7"/>
      <c r="B111" s="5" t="str">
        <f t="shared" si="7"/>
        <v>クラブC</v>
      </c>
      <c r="C111" s="5">
        <f t="shared" si="7"/>
        <v>0.5</v>
      </c>
      <c r="D111" s="5">
        <f t="shared" si="7"/>
        <v>2</v>
      </c>
      <c r="E111" s="5">
        <f t="shared" si="7"/>
        <v>1</v>
      </c>
      <c r="F111" s="8"/>
      <c r="G111" s="8"/>
    </row>
    <row r="112" spans="1:7" x14ac:dyDescent="0.15">
      <c r="A112" s="8"/>
      <c r="B112" s="8"/>
      <c r="C112" s="8"/>
      <c r="D112" s="8"/>
      <c r="E112" s="8"/>
      <c r="F112" s="8"/>
      <c r="G112" s="8"/>
    </row>
    <row r="113" spans="1:7" x14ac:dyDescent="0.15">
      <c r="A113" s="8"/>
      <c r="B113" s="5" t="str">
        <f>"重み("&amp;A94 &amp;"回目）"</f>
        <v>重み(8回目）</v>
      </c>
      <c r="C113" s="11">
        <f>G102</f>
        <v>0.53961455020348659</v>
      </c>
      <c r="D113" s="11">
        <f>G103</f>
        <v>0.16342411857743347</v>
      </c>
      <c r="E113" s="11">
        <f>G104</f>
        <v>0.29696133121908003</v>
      </c>
      <c r="F113" s="10"/>
      <c r="G113" s="10"/>
    </row>
    <row r="114" spans="1:7" x14ac:dyDescent="0.15">
      <c r="A114" s="8"/>
      <c r="B114" s="4" t="s">
        <v>20</v>
      </c>
      <c r="C114" s="10"/>
      <c r="D114" s="10"/>
      <c r="E114" s="10"/>
      <c r="F114" s="10" t="s">
        <v>21</v>
      </c>
      <c r="G114" s="10" t="str">
        <f xml:space="preserve"> A107 &amp; "回目の重み"</f>
        <v>9回目の重み</v>
      </c>
    </row>
    <row r="115" spans="1:7" x14ac:dyDescent="0.15">
      <c r="A115" s="8"/>
      <c r="B115" s="6" t="str">
        <f>B109</f>
        <v>クラブA</v>
      </c>
      <c r="C115" s="11">
        <f>C109*C113</f>
        <v>0.53961455020348659</v>
      </c>
      <c r="D115" s="11">
        <f>D109*D113</f>
        <v>0.49027235573230044</v>
      </c>
      <c r="E115" s="11">
        <f>E109*E113</f>
        <v>0.59392266243816005</v>
      </c>
      <c r="F115" s="12">
        <f>SUM(C115:E115)</f>
        <v>1.6238095683739471</v>
      </c>
      <c r="G115" s="12">
        <f>F115/F118</f>
        <v>0.5396145502203864</v>
      </c>
    </row>
    <row r="116" spans="1:7" x14ac:dyDescent="0.15">
      <c r="A116" s="8"/>
      <c r="B116" s="6" t="str">
        <f>B110</f>
        <v>クラブB</v>
      </c>
      <c r="C116" s="11">
        <f>C110*C113</f>
        <v>0.17987151673449553</v>
      </c>
      <c r="D116" s="11">
        <f>D110*D113</f>
        <v>0.16342411857743347</v>
      </c>
      <c r="E116" s="11">
        <f>E110*E113</f>
        <v>0.14848066560954001</v>
      </c>
      <c r="F116" s="12">
        <f>SUM(C116:E116)</f>
        <v>0.49177630092146896</v>
      </c>
      <c r="G116" s="12">
        <f>F116/F118</f>
        <v>0.1634241185661445</v>
      </c>
    </row>
    <row r="117" spans="1:7" x14ac:dyDescent="0.15">
      <c r="A117" s="8"/>
      <c r="B117" s="6" t="str">
        <f>B111</f>
        <v>クラブC</v>
      </c>
      <c r="C117" s="11">
        <f>C111*C113</f>
        <v>0.26980727510174329</v>
      </c>
      <c r="D117" s="11">
        <f>D111*D113</f>
        <v>0.32684823715486694</v>
      </c>
      <c r="E117" s="11">
        <f>E111*E113</f>
        <v>0.29696133121908003</v>
      </c>
      <c r="F117" s="12">
        <f>SUM(C117:E117)</f>
        <v>0.89361684347569015</v>
      </c>
      <c r="G117" s="12">
        <f>F117/F118</f>
        <v>0.29696133121346907</v>
      </c>
    </row>
    <row r="118" spans="1:7" x14ac:dyDescent="0.15">
      <c r="A118" s="8"/>
      <c r="B118" s="8"/>
      <c r="C118" s="10"/>
      <c r="D118" s="10"/>
      <c r="E118" s="10"/>
      <c r="F118" s="12">
        <f>SUM(F115:F117)</f>
        <v>3.0092027127711063</v>
      </c>
      <c r="G118" s="13"/>
    </row>
    <row r="120" spans="1:7" x14ac:dyDescent="0.15">
      <c r="A120" s="7">
        <f>A107+1</f>
        <v>10</v>
      </c>
      <c r="B120" s="8" t="s">
        <v>18</v>
      </c>
      <c r="C120" s="7"/>
      <c r="D120" s="7"/>
      <c r="E120" s="7"/>
      <c r="F120" s="8"/>
      <c r="G120" s="8"/>
    </row>
    <row r="121" spans="1:7" x14ac:dyDescent="0.15">
      <c r="A121" s="7"/>
      <c r="B121" s="5" t="s">
        <v>17</v>
      </c>
      <c r="C121" s="5" t="str">
        <f>B122</f>
        <v>クラブA</v>
      </c>
      <c r="D121" s="5" t="str">
        <f>B123</f>
        <v>クラブB</v>
      </c>
      <c r="E121" s="5" t="str">
        <f>B124</f>
        <v>クラブC</v>
      </c>
      <c r="F121" s="8"/>
      <c r="G121" s="8"/>
    </row>
    <row r="122" spans="1:7" x14ac:dyDescent="0.15">
      <c r="A122" s="7"/>
      <c r="B122" s="5" t="str">
        <f t="shared" ref="B122:E124" si="8">B109</f>
        <v>クラブA</v>
      </c>
      <c r="C122" s="5">
        <f t="shared" si="8"/>
        <v>1</v>
      </c>
      <c r="D122" s="5">
        <f t="shared" si="8"/>
        <v>3</v>
      </c>
      <c r="E122" s="5">
        <f t="shared" si="8"/>
        <v>2</v>
      </c>
      <c r="F122" s="8"/>
      <c r="G122" s="8"/>
    </row>
    <row r="123" spans="1:7" x14ac:dyDescent="0.15">
      <c r="A123" s="7"/>
      <c r="B123" s="5" t="str">
        <f t="shared" si="8"/>
        <v>クラブB</v>
      </c>
      <c r="C123" s="5">
        <f t="shared" si="8"/>
        <v>0.33333333333333331</v>
      </c>
      <c r="D123" s="5">
        <f t="shared" si="8"/>
        <v>1</v>
      </c>
      <c r="E123" s="5">
        <f t="shared" si="8"/>
        <v>0.5</v>
      </c>
      <c r="F123" s="8"/>
      <c r="G123" s="8"/>
    </row>
    <row r="124" spans="1:7" x14ac:dyDescent="0.15">
      <c r="A124" s="7"/>
      <c r="B124" s="5" t="str">
        <f t="shared" si="8"/>
        <v>クラブC</v>
      </c>
      <c r="C124" s="5">
        <f t="shared" si="8"/>
        <v>0.5</v>
      </c>
      <c r="D124" s="5">
        <f t="shared" si="8"/>
        <v>2</v>
      </c>
      <c r="E124" s="5">
        <f t="shared" si="8"/>
        <v>1</v>
      </c>
      <c r="F124" s="8"/>
      <c r="G124" s="8"/>
    </row>
    <row r="125" spans="1:7" x14ac:dyDescent="0.15">
      <c r="A125" s="8"/>
      <c r="B125" s="8"/>
      <c r="C125" s="8"/>
      <c r="D125" s="8"/>
      <c r="E125" s="8"/>
      <c r="F125" s="8"/>
      <c r="G125" s="8"/>
    </row>
    <row r="126" spans="1:7" x14ac:dyDescent="0.15">
      <c r="A126" s="8"/>
      <c r="B126" s="5" t="str">
        <f>"重み("&amp;A107 &amp;"回目）"</f>
        <v>重み(9回目）</v>
      </c>
      <c r="C126" s="11">
        <f>G115</f>
        <v>0.5396145502203864</v>
      </c>
      <c r="D126" s="11">
        <f>G116</f>
        <v>0.1634241185661445</v>
      </c>
      <c r="E126" s="11">
        <f>G117</f>
        <v>0.29696133121346907</v>
      </c>
      <c r="F126" s="10"/>
      <c r="G126" s="10"/>
    </row>
    <row r="127" spans="1:7" x14ac:dyDescent="0.15">
      <c r="A127" s="8"/>
      <c r="B127" s="4" t="s">
        <v>20</v>
      </c>
      <c r="C127" s="10"/>
      <c r="D127" s="10"/>
      <c r="E127" s="10"/>
      <c r="F127" s="10" t="s">
        <v>21</v>
      </c>
      <c r="G127" s="10" t="str">
        <f xml:space="preserve"> A120 &amp; "回目の重み"</f>
        <v>10回目の重み</v>
      </c>
    </row>
    <row r="128" spans="1:7" x14ac:dyDescent="0.15">
      <c r="A128" s="8"/>
      <c r="B128" s="6" t="str">
        <f>B122</f>
        <v>クラブA</v>
      </c>
      <c r="C128" s="11">
        <f>C122*C126</f>
        <v>0.5396145502203864</v>
      </c>
      <c r="D128" s="11">
        <f>D122*D126</f>
        <v>0.49027235569843353</v>
      </c>
      <c r="E128" s="11">
        <f>E122*E126</f>
        <v>0.59392266242693814</v>
      </c>
      <c r="F128" s="12">
        <f>SUM(C128:E128)</f>
        <v>1.6238095683457581</v>
      </c>
      <c r="G128" s="12">
        <f>F128/F131</f>
        <v>0.5396145502211307</v>
      </c>
    </row>
    <row r="129" spans="1:7" x14ac:dyDescent="0.15">
      <c r="A129" s="8"/>
      <c r="B129" s="6" t="str">
        <f>B123</f>
        <v>クラブB</v>
      </c>
      <c r="C129" s="11">
        <f>C123*C126</f>
        <v>0.1798715167401288</v>
      </c>
      <c r="D129" s="11">
        <f>D123*D126</f>
        <v>0.1634241185661445</v>
      </c>
      <c r="E129" s="11">
        <f>E123*E126</f>
        <v>0.14848066560673454</v>
      </c>
      <c r="F129" s="12">
        <f>SUM(C129:E129)</f>
        <v>0.49177630091300784</v>
      </c>
      <c r="G129" s="12">
        <f>F129/F131</f>
        <v>0.16342411856639516</v>
      </c>
    </row>
    <row r="130" spans="1:7" x14ac:dyDescent="0.15">
      <c r="A130" s="8"/>
      <c r="B130" s="6" t="str">
        <f>B124</f>
        <v>クラブC</v>
      </c>
      <c r="C130" s="11">
        <f>C124*C126</f>
        <v>0.2698072751101932</v>
      </c>
      <c r="D130" s="11">
        <f>D124*D126</f>
        <v>0.326848237132289</v>
      </c>
      <c r="E130" s="11">
        <f>E124*E126</f>
        <v>0.29696133121346907</v>
      </c>
      <c r="F130" s="12">
        <f>SUM(C130:E130)</f>
        <v>0.89361684345595127</v>
      </c>
      <c r="G130" s="12">
        <f>F130/F131</f>
        <v>0.29696133121247437</v>
      </c>
    </row>
    <row r="131" spans="1:7" x14ac:dyDescent="0.15">
      <c r="A131" s="8"/>
      <c r="B131" s="8"/>
      <c r="C131" s="10"/>
      <c r="D131" s="10"/>
      <c r="E131" s="10"/>
      <c r="F131" s="12">
        <f>SUM(F128:F130)</f>
        <v>3.0092027127147167</v>
      </c>
      <c r="G131" s="13"/>
    </row>
  </sheetData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総合化</vt:lpstr>
      <vt:lpstr>基準間</vt:lpstr>
      <vt:lpstr>費用</vt:lpstr>
      <vt:lpstr>施設・環境</vt:lpstr>
      <vt:lpstr>交通の便</vt:lpstr>
      <vt:lpstr>スタッフの態度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</dc:creator>
  <cp:lastModifiedBy>eiichiro</cp:lastModifiedBy>
  <dcterms:created xsi:type="dcterms:W3CDTF">2005-06-17T15:26:41Z</dcterms:created>
  <dcterms:modified xsi:type="dcterms:W3CDTF">2018-04-09T14:07:17Z</dcterms:modified>
</cp:coreProperties>
</file>