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ah\Dropbox\AHPbook\AHPnewVer\配布用Excelファイル\"/>
    </mc:Choice>
  </mc:AlternateContent>
  <bookViews>
    <workbookView xWindow="120" yWindow="75" windowWidth="14955" windowHeight="8550"/>
  </bookViews>
  <sheets>
    <sheet name="Sheet1" sheetId="1" r:id="rId1"/>
    <sheet name="Sheet2" sheetId="2" r:id="rId2"/>
    <sheet name="Sheet3" sheetId="3" r:id="rId3"/>
  </sheets>
  <calcPr calcId="171027"/>
</workbook>
</file>

<file path=xl/calcChain.xml><?xml version="1.0" encoding="utf-8"?>
<calcChain xmlns="http://schemas.openxmlformats.org/spreadsheetml/2006/main">
  <c r="H9" i="1" l="1"/>
  <c r="C11" i="1" l="1"/>
  <c r="D11" i="1"/>
  <c r="E11" i="1"/>
  <c r="F11" i="1"/>
  <c r="C5" i="1"/>
  <c r="C12" i="1"/>
  <c r="D12" i="1"/>
  <c r="E12" i="1"/>
  <c r="F12" i="1"/>
  <c r="C6" i="1"/>
  <c r="C13" i="1" s="1"/>
  <c r="D6" i="1"/>
  <c r="D13" i="1" s="1"/>
  <c r="E13" i="1"/>
  <c r="F13" i="1"/>
  <c r="C7" i="1"/>
  <c r="C14" i="1" s="1"/>
  <c r="D7" i="1"/>
  <c r="D14" i="1"/>
  <c r="E7" i="1"/>
  <c r="E14" i="1" s="1"/>
  <c r="F14" i="1"/>
  <c r="H12" i="1" l="1"/>
  <c r="L12" i="1" s="1"/>
  <c r="H11" i="1"/>
  <c r="L11" i="1" s="1"/>
  <c r="H13" i="1"/>
  <c r="L13" i="1" s="1"/>
  <c r="H14" i="1"/>
  <c r="L14" i="1" s="1"/>
  <c r="L16" i="1"/>
  <c r="O16" i="1" s="1"/>
</calcChain>
</file>

<file path=xl/sharedStrings.xml><?xml version="1.0" encoding="utf-8"?>
<sst xmlns="http://schemas.openxmlformats.org/spreadsheetml/2006/main" count="8" uniqueCount="8">
  <si>
    <t>幾何平均法の場合のC.I.</t>
    <rPh sb="0" eb="2">
      <t>キカ</t>
    </rPh>
    <rPh sb="2" eb="5">
      <t>ヘイキンホウ</t>
    </rPh>
    <rPh sb="6" eb="8">
      <t>バアイ</t>
    </rPh>
    <phoneticPr fontId="1"/>
  </si>
  <si>
    <t>合計</t>
    <rPh sb="0" eb="2">
      <t>ゴウケイ</t>
    </rPh>
    <phoneticPr fontId="1"/>
  </si>
  <si>
    <t>一対比較表</t>
    <rPh sb="0" eb="2">
      <t>イッツイ</t>
    </rPh>
    <rPh sb="2" eb="4">
      <t>ヒカク</t>
    </rPh>
    <rPh sb="4" eb="5">
      <t>ヒョウ</t>
    </rPh>
    <phoneticPr fontId="1"/>
  </si>
  <si>
    <t>各行の
固有値
の推定値</t>
    <rPh sb="0" eb="2">
      <t>カクギョウ</t>
    </rPh>
    <rPh sb="4" eb="7">
      <t>コユウチ</t>
    </rPh>
    <rPh sb="9" eb="12">
      <t>スイテイチ</t>
    </rPh>
    <phoneticPr fontId="1"/>
  </si>
  <si>
    <t>重み
（幾何平均法）</t>
    <rPh sb="0" eb="1">
      <t>オモ</t>
    </rPh>
    <rPh sb="4" eb="6">
      <t>キカ</t>
    </rPh>
    <rPh sb="6" eb="9">
      <t>ヘイキンホウ</t>
    </rPh>
    <phoneticPr fontId="1"/>
  </si>
  <si>
    <t>重み</t>
    <rPh sb="0" eb="1">
      <t>オモ</t>
    </rPh>
    <phoneticPr fontId="1"/>
  </si>
  <si>
    <t>平均値
（固有値の
推定値）</t>
    <rPh sb="0" eb="3">
      <t>ヘイキンチ</t>
    </rPh>
    <phoneticPr fontId="1"/>
  </si>
  <si>
    <t>C.I.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</si>
</sst>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_);[Red]\(0.0000\)"/>
    <numFmt numFmtId="177" formatCode="0.0000_ 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12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77" fontId="2" fillId="0" borderId="0" xfId="0" applyNumberFormat="1" applyFont="1" applyAlignment="1">
      <alignment vertical="center"/>
    </xf>
    <xf numFmtId="12" fontId="2" fillId="0" borderId="2" xfId="0" applyNumberFormat="1" applyFont="1" applyBorder="1" applyAlignment="1">
      <alignment vertical="center"/>
    </xf>
    <xf numFmtId="12" fontId="2" fillId="0" borderId="3" xfId="0" applyNumberFormat="1" applyFont="1" applyBorder="1" applyAlignment="1">
      <alignment vertical="center"/>
    </xf>
    <xf numFmtId="12" fontId="2" fillId="0" borderId="4" xfId="0" applyNumberFormat="1" applyFont="1" applyBorder="1" applyAlignment="1">
      <alignment vertical="center"/>
    </xf>
    <xf numFmtId="12" fontId="2" fillId="0" borderId="5" xfId="0" applyNumberFormat="1" applyFont="1" applyBorder="1" applyAlignment="1">
      <alignment vertical="center"/>
    </xf>
    <xf numFmtId="12" fontId="2" fillId="0" borderId="6" xfId="0" applyNumberFormat="1" applyFont="1" applyBorder="1" applyAlignment="1">
      <alignment vertical="center"/>
    </xf>
    <xf numFmtId="12" fontId="2" fillId="0" borderId="7" xfId="0" applyNumberFormat="1" applyFont="1" applyBorder="1" applyAlignment="1">
      <alignment vertical="center"/>
    </xf>
    <xf numFmtId="12" fontId="2" fillId="0" borderId="8" xfId="0" applyNumberFormat="1" applyFont="1" applyBorder="1" applyAlignment="1">
      <alignment vertical="center"/>
    </xf>
    <xf numFmtId="12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176" fontId="2" fillId="0" borderId="2" xfId="0" applyNumberFormat="1" applyFont="1" applyBorder="1" applyAlignment="1">
      <alignment vertical="center"/>
    </xf>
    <xf numFmtId="176" fontId="2" fillId="0" borderId="3" xfId="0" applyNumberFormat="1" applyFont="1" applyBorder="1" applyAlignment="1">
      <alignment vertical="center"/>
    </xf>
    <xf numFmtId="176" fontId="2" fillId="0" borderId="4" xfId="0" applyNumberFormat="1" applyFont="1" applyBorder="1" applyAlignment="1">
      <alignment vertical="center"/>
    </xf>
    <xf numFmtId="176" fontId="2" fillId="0" borderId="5" xfId="0" applyNumberFormat="1" applyFont="1" applyBorder="1" applyAlignment="1">
      <alignment vertical="center"/>
    </xf>
    <xf numFmtId="176" fontId="2" fillId="0" borderId="6" xfId="0" applyNumberFormat="1" applyFont="1" applyBorder="1" applyAlignment="1">
      <alignment vertical="center"/>
    </xf>
    <xf numFmtId="176" fontId="2" fillId="0" borderId="7" xfId="0" applyNumberFormat="1" applyFont="1" applyBorder="1" applyAlignment="1">
      <alignment vertical="center"/>
    </xf>
    <xf numFmtId="176" fontId="2" fillId="0" borderId="8" xfId="0" applyNumberFormat="1" applyFont="1" applyBorder="1" applyAlignment="1">
      <alignment vertical="center"/>
    </xf>
    <xf numFmtId="176" fontId="2" fillId="0" borderId="9" xfId="0" applyNumberFormat="1" applyFont="1" applyBorder="1" applyAlignment="1">
      <alignment vertical="center"/>
    </xf>
    <xf numFmtId="176" fontId="2" fillId="0" borderId="13" xfId="0" applyNumberFormat="1" applyFont="1" applyBorder="1" applyAlignment="1">
      <alignment vertical="center"/>
    </xf>
    <xf numFmtId="176" fontId="2" fillId="0" borderId="14" xfId="0" applyNumberFormat="1" applyFont="1" applyBorder="1" applyAlignment="1">
      <alignment vertical="center"/>
    </xf>
    <xf numFmtId="176" fontId="2" fillId="0" borderId="15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177" fontId="2" fillId="0" borderId="13" xfId="0" applyNumberFormat="1" applyFont="1" applyBorder="1" applyAlignment="1">
      <alignment vertical="center"/>
    </xf>
    <xf numFmtId="177" fontId="2" fillId="0" borderId="14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8" xfId="0" applyFont="1" applyBorder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/>
    </xf>
    <xf numFmtId="0" fontId="2" fillId="2" borderId="12" xfId="0" applyFont="1" applyFill="1" applyBorder="1" applyAlignment="1">
      <alignment vertical="center"/>
    </xf>
    <xf numFmtId="0" fontId="2" fillId="2" borderId="15" xfId="0" applyFont="1" applyFill="1" applyBorder="1" applyAlignment="1">
      <alignment vertical="center"/>
    </xf>
    <xf numFmtId="177" fontId="2" fillId="2" borderId="15" xfId="0" applyNumberFormat="1" applyFont="1" applyFill="1" applyBorder="1" applyAlignment="1">
      <alignment vertical="center"/>
    </xf>
    <xf numFmtId="177" fontId="2" fillId="2" borderId="16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N9" sqref="N9"/>
    </sheetView>
  </sheetViews>
  <sheetFormatPr defaultRowHeight="13.5" x14ac:dyDescent="0.15"/>
  <cols>
    <col min="1" max="1" width="5.625" style="4" customWidth="1"/>
    <col min="2" max="2" width="15.125" style="4" customWidth="1"/>
    <col min="3" max="6" width="9.75" style="4" customWidth="1"/>
    <col min="7" max="7" width="3.375" style="4" customWidth="1"/>
    <col min="8" max="8" width="9.75" style="4" customWidth="1"/>
    <col min="9" max="9" width="3.875" style="4" customWidth="1"/>
    <col min="10" max="10" width="14.125" style="4" customWidth="1"/>
    <col min="11" max="11" width="4.875" style="4" customWidth="1"/>
    <col min="12" max="14" width="9.75" style="4" customWidth="1"/>
    <col min="15" max="16384" width="9" style="4"/>
  </cols>
  <sheetData>
    <row r="1" spans="1:15" ht="15.75" customHeight="1" x14ac:dyDescent="0.15">
      <c r="A1" s="4" t="s">
        <v>0</v>
      </c>
    </row>
    <row r="2" spans="1:15" ht="15.75" customHeight="1" x14ac:dyDescent="0.15"/>
    <row r="3" spans="1:15" ht="15.75" customHeight="1" thickBot="1" x14ac:dyDescent="0.2"/>
    <row r="4" spans="1:15" ht="15.75" customHeight="1" x14ac:dyDescent="0.15">
      <c r="B4" s="2" t="s">
        <v>2</v>
      </c>
      <c r="C4" s="6">
        <v>1</v>
      </c>
      <c r="D4" s="7">
        <v>3</v>
      </c>
      <c r="E4" s="7">
        <v>5</v>
      </c>
      <c r="F4" s="8">
        <v>7</v>
      </c>
    </row>
    <row r="5" spans="1:15" ht="15.75" customHeight="1" x14ac:dyDescent="0.15">
      <c r="C5" s="9">
        <f>1/D4</f>
        <v>0.33333333333333331</v>
      </c>
      <c r="D5" s="1">
        <v>1</v>
      </c>
      <c r="E5" s="1">
        <v>1</v>
      </c>
      <c r="F5" s="10">
        <v>5</v>
      </c>
    </row>
    <row r="6" spans="1:15" ht="15.75" customHeight="1" x14ac:dyDescent="0.15">
      <c r="C6" s="9">
        <f>1/E4</f>
        <v>0.2</v>
      </c>
      <c r="D6" s="1">
        <f>1/E5</f>
        <v>1</v>
      </c>
      <c r="E6" s="1">
        <v>1</v>
      </c>
      <c r="F6" s="10">
        <v>3</v>
      </c>
    </row>
    <row r="7" spans="1:15" ht="15.75" customHeight="1" thickBot="1" x14ac:dyDescent="0.2">
      <c r="C7" s="11">
        <f>1/F4</f>
        <v>0.14285714285714285</v>
      </c>
      <c r="D7" s="12">
        <f>1/F5</f>
        <v>0.2</v>
      </c>
      <c r="E7" s="12">
        <f>1/F6</f>
        <v>0.33333333333333331</v>
      </c>
      <c r="F7" s="13">
        <v>1</v>
      </c>
    </row>
    <row r="8" spans="1:15" ht="15.75" customHeight="1" thickBot="1" x14ac:dyDescent="0.2">
      <c r="B8" s="33"/>
      <c r="C8" s="37"/>
      <c r="D8" s="37"/>
      <c r="E8" s="37"/>
      <c r="F8" s="37"/>
    </row>
    <row r="9" spans="1:15" ht="27" customHeight="1" thickBot="1" x14ac:dyDescent="0.2">
      <c r="B9" s="32" t="s">
        <v>4</v>
      </c>
      <c r="C9" s="14">
        <v>0.57889999999999997</v>
      </c>
      <c r="D9" s="15">
        <v>0.20549999999999999</v>
      </c>
      <c r="E9" s="15">
        <v>0.15920000000000001</v>
      </c>
      <c r="F9" s="38">
        <v>5.6500000000000002E-2</v>
      </c>
      <c r="H9" s="4">
        <f>SUM(C9:F9)</f>
        <v>1.0001</v>
      </c>
      <c r="L9" s="35" t="s">
        <v>3</v>
      </c>
    </row>
    <row r="10" spans="1:15" ht="15.75" customHeight="1" thickBot="1" x14ac:dyDescent="0.2">
      <c r="B10" s="33"/>
      <c r="H10" s="2" t="s">
        <v>1</v>
      </c>
      <c r="J10" s="2" t="s">
        <v>5</v>
      </c>
      <c r="K10" s="31"/>
      <c r="L10" s="36"/>
    </row>
    <row r="11" spans="1:15" ht="15.75" customHeight="1" x14ac:dyDescent="0.15">
      <c r="B11" s="34"/>
      <c r="C11" s="16">
        <f t="shared" ref="C11:F14" si="0">C4*C$9</f>
        <v>0.57889999999999997</v>
      </c>
      <c r="D11" s="17">
        <f t="shared" si="0"/>
        <v>0.61649999999999994</v>
      </c>
      <c r="E11" s="17">
        <f t="shared" si="0"/>
        <v>0.79600000000000004</v>
      </c>
      <c r="F11" s="18">
        <f t="shared" si="0"/>
        <v>0.39550000000000002</v>
      </c>
      <c r="H11" s="24">
        <f>SUM(C11:F11)</f>
        <v>2.3868999999999998</v>
      </c>
      <c r="I11" s="37"/>
      <c r="J11" s="27">
        <v>0.57889999999999997</v>
      </c>
      <c r="L11" s="29">
        <f>H11/J11</f>
        <v>4.1231646225600276</v>
      </c>
    </row>
    <row r="12" spans="1:15" ht="15.75" customHeight="1" x14ac:dyDescent="0.15">
      <c r="B12" s="34"/>
      <c r="C12" s="19">
        <f t="shared" si="0"/>
        <v>0.19296666666666665</v>
      </c>
      <c r="D12" s="3">
        <f t="shared" si="0"/>
        <v>0.20549999999999999</v>
      </c>
      <c r="E12" s="3">
        <f t="shared" si="0"/>
        <v>0.15920000000000001</v>
      </c>
      <c r="F12" s="20">
        <f t="shared" si="0"/>
        <v>0.28250000000000003</v>
      </c>
      <c r="H12" s="25">
        <f>SUM(C12:F12)</f>
        <v>0.84016666666666673</v>
      </c>
      <c r="I12" s="37"/>
      <c r="J12" s="28">
        <v>0.20549999999999999</v>
      </c>
      <c r="L12" s="30">
        <f>H12/J12</f>
        <v>4.0884022708840231</v>
      </c>
    </row>
    <row r="13" spans="1:15" ht="15.75" customHeight="1" x14ac:dyDescent="0.15">
      <c r="B13" s="34"/>
      <c r="C13" s="19">
        <f t="shared" si="0"/>
        <v>0.11577999999999999</v>
      </c>
      <c r="D13" s="3">
        <f t="shared" si="0"/>
        <v>0.20549999999999999</v>
      </c>
      <c r="E13" s="3">
        <f t="shared" si="0"/>
        <v>0.15920000000000001</v>
      </c>
      <c r="F13" s="20">
        <f t="shared" si="0"/>
        <v>0.16950000000000001</v>
      </c>
      <c r="H13" s="25">
        <f>SUM(C13:F13)</f>
        <v>0.64998</v>
      </c>
      <c r="I13" s="37"/>
      <c r="J13" s="28">
        <v>0.15920000000000001</v>
      </c>
      <c r="L13" s="30">
        <f>H13/J13</f>
        <v>4.0827889447236183</v>
      </c>
    </row>
    <row r="14" spans="1:15" ht="15.75" customHeight="1" thickBot="1" x14ac:dyDescent="0.2">
      <c r="B14" s="34"/>
      <c r="C14" s="21">
        <f t="shared" si="0"/>
        <v>8.2699999999999996E-2</v>
      </c>
      <c r="D14" s="22">
        <f t="shared" si="0"/>
        <v>4.1099999999999998E-2</v>
      </c>
      <c r="E14" s="22">
        <f t="shared" si="0"/>
        <v>5.3066666666666665E-2</v>
      </c>
      <c r="F14" s="23">
        <f t="shared" si="0"/>
        <v>5.6500000000000002E-2</v>
      </c>
      <c r="H14" s="26">
        <f>SUM(C14:F14)</f>
        <v>0.23336666666666667</v>
      </c>
      <c r="I14" s="37"/>
      <c r="J14" s="39">
        <v>5.6500000000000002E-2</v>
      </c>
      <c r="L14" s="40">
        <f>H14/J14</f>
        <v>4.1303834808259587</v>
      </c>
    </row>
    <row r="15" spans="1:15" ht="15.75" customHeight="1" thickBot="1" x14ac:dyDescent="0.2">
      <c r="L15" s="5"/>
    </row>
    <row r="16" spans="1:15" ht="42.75" customHeight="1" thickBot="1" x14ac:dyDescent="0.2">
      <c r="J16" s="32" t="s">
        <v>6</v>
      </c>
      <c r="K16" s="34"/>
      <c r="L16" s="41">
        <f>AVERAGE(L11:L14)</f>
        <v>4.1061848297484067</v>
      </c>
      <c r="N16" s="4" t="s">
        <v>7</v>
      </c>
      <c r="O16" s="41">
        <f>(L16-4)/(4-1)</f>
        <v>3.5394943249468902E-2</v>
      </c>
    </row>
    <row r="17" ht="15.75" customHeight="1" x14ac:dyDescent="0.15"/>
    <row r="18" ht="15.75" customHeight="1" x14ac:dyDescent="0.15"/>
    <row r="19" ht="15.75" customHeight="1" x14ac:dyDescent="0.15"/>
  </sheetData>
  <mergeCells count="3">
    <mergeCell ref="L9:L10"/>
    <mergeCell ref="C8:F8"/>
    <mergeCell ref="I11:I14"/>
  </mergeCells>
  <phoneticPr fontId="1"/>
  <pageMargins left="0.75" right="0.75" top="1" bottom="1" header="0.51200000000000001" footer="0.51200000000000001"/>
  <pageSetup paperSize="9" orientation="portrait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高萩</dc:creator>
  <cp:lastModifiedBy>高萩栄一郎</cp:lastModifiedBy>
  <cp:lastPrinted>2003-08-11T14:23:36Z</cp:lastPrinted>
  <dcterms:created xsi:type="dcterms:W3CDTF">2003-08-11T13:10:20Z</dcterms:created>
  <dcterms:modified xsi:type="dcterms:W3CDTF">2018-06-04T09:14:42Z</dcterms:modified>
</cp:coreProperties>
</file>