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ネコ統計本\"/>
    </mc:Choice>
  </mc:AlternateContent>
  <bookViews>
    <workbookView xWindow="0" yWindow="0" windowWidth="18240" windowHeight="7620" activeTab="1"/>
  </bookViews>
  <sheets>
    <sheet name="2章" sheetId="1" r:id="rId1"/>
    <sheet name="3章" sheetId="2" r:id="rId2"/>
    <sheet name="4章" sheetId="3" r:id="rId3"/>
    <sheet name="5章" sheetId="4" r:id="rId4"/>
    <sheet name="6章" sheetId="5" r:id="rId5"/>
    <sheet name="2章・勉強シート" sheetId="12" r:id="rId6"/>
    <sheet name="3章・勉強シート" sheetId="13" r:id="rId7"/>
    <sheet name="4章・勉強シート" sheetId="14" r:id="rId8"/>
    <sheet name="5章・勉強シート" sheetId="15" r:id="rId9"/>
    <sheet name="6章・勉強シート" sheetId="16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" i="15" l="1"/>
  <c r="C52" i="15"/>
  <c r="B52" i="15"/>
  <c r="E51" i="15"/>
  <c r="E52" i="15" s="1"/>
  <c r="E50" i="15"/>
  <c r="H37" i="15"/>
  <c r="G37" i="15"/>
  <c r="F37" i="15"/>
  <c r="O64" i="5" l="1"/>
  <c r="I64" i="5"/>
  <c r="D64" i="5"/>
  <c r="B64" i="5"/>
  <c r="G36" i="5"/>
  <c r="H21" i="5"/>
  <c r="D21" i="5"/>
  <c r="B21" i="5"/>
  <c r="G88" i="4"/>
  <c r="E88" i="4"/>
  <c r="B88" i="4"/>
  <c r="D52" i="4"/>
  <c r="C52" i="4"/>
  <c r="B52" i="4"/>
  <c r="E51" i="4"/>
  <c r="E50" i="4"/>
  <c r="I38" i="4"/>
  <c r="H37" i="4"/>
  <c r="G37" i="4"/>
  <c r="I37" i="4" s="1"/>
  <c r="F37" i="4"/>
  <c r="H23" i="4"/>
  <c r="G23" i="4"/>
  <c r="F23" i="4"/>
  <c r="C23" i="4"/>
  <c r="B23" i="4"/>
  <c r="C11" i="4"/>
  <c r="B11" i="4"/>
  <c r="B49" i="3"/>
  <c r="E114" i="2"/>
  <c r="D79" i="2"/>
  <c r="D64" i="2"/>
  <c r="C10" i="1"/>
  <c r="E52" i="4" l="1"/>
</calcChain>
</file>

<file path=xl/sharedStrings.xml><?xml version="1.0" encoding="utf-8"?>
<sst xmlns="http://schemas.openxmlformats.org/spreadsheetml/2006/main" count="1325" uniqueCount="510">
  <si>
    <t>平均</t>
    <rPh sb="0" eb="2">
      <t>ヘイキン</t>
    </rPh>
    <phoneticPr fontId="1"/>
  </si>
  <si>
    <t>2～3</t>
    <phoneticPr fontId="1"/>
  </si>
  <si>
    <t>4～5</t>
    <phoneticPr fontId="1"/>
  </si>
  <si>
    <t>0～1</t>
    <phoneticPr fontId="1"/>
  </si>
  <si>
    <t>計</t>
    <rPh sb="0" eb="1">
      <t>ケイ</t>
    </rPh>
    <phoneticPr fontId="1"/>
  </si>
  <si>
    <t>図2.1</t>
    <rPh sb="0" eb="1">
      <t>ズ</t>
    </rPh>
    <phoneticPr fontId="1"/>
  </si>
  <si>
    <t>表2.1</t>
    <rPh sb="0" eb="1">
      <t>ヒョウ</t>
    </rPh>
    <phoneticPr fontId="1"/>
  </si>
  <si>
    <t>グループA</t>
    <phoneticPr fontId="1"/>
  </si>
  <si>
    <t>グループB</t>
    <phoneticPr fontId="1"/>
  </si>
  <si>
    <t>グループC</t>
    <phoneticPr fontId="1"/>
  </si>
  <si>
    <t>合計</t>
    <rPh sb="0" eb="2">
      <t>ゴウケイ</t>
    </rPh>
    <phoneticPr fontId="1"/>
  </si>
  <si>
    <t>知りたい対象とその平均</t>
    <rPh sb="0" eb="1">
      <t>シ</t>
    </rPh>
    <rPh sb="4" eb="6">
      <t>タイショウ</t>
    </rPh>
    <rPh sb="9" eb="11">
      <t>ヘイキン</t>
    </rPh>
    <phoneticPr fontId="1"/>
  </si>
  <si>
    <t xml:space="preserve">3グループにおける個人の年収
</t>
    <phoneticPr fontId="1"/>
  </si>
  <si>
    <t>どうやって調べる？　どんなデータが必要？　. 〜推測統計学と記述統計学</t>
    <phoneticPr fontId="1"/>
  </si>
  <si>
    <t>図2.8</t>
    <rPh sb="0" eb="1">
      <t>ズ</t>
    </rPh>
    <phoneticPr fontId="1"/>
  </si>
  <si>
    <t>体重（ｇ）</t>
    <rPh sb="0" eb="2">
      <t>タイジュウ</t>
    </rPh>
    <phoneticPr fontId="1"/>
  </si>
  <si>
    <t>エサの量（ｇ／日）</t>
    <rPh sb="3" eb="4">
      <t>リョウ</t>
    </rPh>
    <rPh sb="7" eb="8">
      <t>ニチ</t>
    </rPh>
    <phoneticPr fontId="1"/>
  </si>
  <si>
    <t>Ｑ１</t>
    <phoneticPr fontId="1"/>
  </si>
  <si>
    <t>Ｑ２</t>
    <phoneticPr fontId="1"/>
  </si>
  <si>
    <t>Ｑ３</t>
    <phoneticPr fontId="1"/>
  </si>
  <si>
    <t>Ｑ４</t>
    <phoneticPr fontId="1"/>
  </si>
  <si>
    <t>Ｑ５</t>
    <phoneticPr fontId="1"/>
  </si>
  <si>
    <t>Ｑ６</t>
    <phoneticPr fontId="1"/>
  </si>
  <si>
    <t>Ｑ７</t>
    <phoneticPr fontId="1"/>
  </si>
  <si>
    <t>Ｑ８</t>
    <phoneticPr fontId="1"/>
  </si>
  <si>
    <t>Ｑ９</t>
    <phoneticPr fontId="1"/>
  </si>
  <si>
    <t>性別</t>
    <rPh sb="0" eb="2">
      <t>セイベツ</t>
    </rPh>
    <phoneticPr fontId="1"/>
  </si>
  <si>
    <t>利き手</t>
    <rPh sb="0" eb="1">
      <t>キ</t>
    </rPh>
    <rPh sb="2" eb="3">
      <t>テ</t>
    </rPh>
    <phoneticPr fontId="1"/>
  </si>
  <si>
    <t>好きな味</t>
    <rPh sb="0" eb="1">
      <t>ス</t>
    </rPh>
    <rPh sb="3" eb="4">
      <t>アジ</t>
    </rPh>
    <phoneticPr fontId="1"/>
  </si>
  <si>
    <t>毛色</t>
    <rPh sb="0" eb="2">
      <t>ケイロ</t>
    </rPh>
    <phoneticPr fontId="1"/>
  </si>
  <si>
    <t>性格</t>
    <rPh sb="0" eb="2">
      <t>セイカク</t>
    </rPh>
    <phoneticPr fontId="1"/>
  </si>
  <si>
    <t>年齢（歳）</t>
    <rPh sb="0" eb="2">
      <t>ネンレイ</t>
    </rPh>
    <rPh sb="3" eb="4">
      <t>サイ</t>
    </rPh>
    <phoneticPr fontId="1"/>
  </si>
  <si>
    <t>体重（kg）</t>
    <rPh sb="0" eb="2">
      <t>タイジュウ</t>
    </rPh>
    <phoneticPr fontId="1"/>
  </si>
  <si>
    <t>睡眠時間（時間）</t>
    <rPh sb="0" eb="2">
      <t>スイミン</t>
    </rPh>
    <rPh sb="2" eb="4">
      <t>ジカン</t>
    </rPh>
    <rPh sb="5" eb="7">
      <t>ジカン</t>
    </rPh>
    <phoneticPr fontId="1"/>
  </si>
  <si>
    <t>ごはんの回数（回）</t>
    <rPh sb="4" eb="6">
      <t>カイスウ</t>
    </rPh>
    <rPh sb="7" eb="8">
      <t>カイ</t>
    </rPh>
    <phoneticPr fontId="1"/>
  </si>
  <si>
    <t>ネコちゃん</t>
    <phoneticPr fontId="1"/>
  </si>
  <si>
    <t>オス</t>
    <phoneticPr fontId="1"/>
  </si>
  <si>
    <t>左</t>
    <rPh sb="0" eb="1">
      <t>ヒダリ</t>
    </rPh>
    <phoneticPr fontId="1"/>
  </si>
  <si>
    <t>チキン</t>
    <phoneticPr fontId="1"/>
  </si>
  <si>
    <t>茶白</t>
    <rPh sb="0" eb="1">
      <t>チャ</t>
    </rPh>
    <rPh sb="1" eb="2">
      <t>シロ</t>
    </rPh>
    <phoneticPr fontId="1"/>
  </si>
  <si>
    <t>やんちゃ</t>
    <phoneticPr fontId="1"/>
  </si>
  <si>
    <t>ネコ先輩</t>
    <rPh sb="2" eb="4">
      <t>センパイ</t>
    </rPh>
    <phoneticPr fontId="1"/>
  </si>
  <si>
    <t>去勢オス</t>
    <rPh sb="0" eb="2">
      <t>キョセイ</t>
    </rPh>
    <phoneticPr fontId="1"/>
  </si>
  <si>
    <t>ブルー</t>
    <phoneticPr fontId="1"/>
  </si>
  <si>
    <t>甘えん坊</t>
    <rPh sb="0" eb="1">
      <t>アマ</t>
    </rPh>
    <rPh sb="3" eb="4">
      <t>ボウ</t>
    </rPh>
    <phoneticPr fontId="1"/>
  </si>
  <si>
    <t>Aネコ</t>
    <phoneticPr fontId="1"/>
  </si>
  <si>
    <t>オス</t>
    <phoneticPr fontId="1"/>
  </si>
  <si>
    <t>魚</t>
    <rPh sb="0" eb="1">
      <t>サカナ</t>
    </rPh>
    <phoneticPr fontId="1"/>
  </si>
  <si>
    <t>黒</t>
    <rPh sb="0" eb="1">
      <t>クロ</t>
    </rPh>
    <phoneticPr fontId="1"/>
  </si>
  <si>
    <t>やんちゃ</t>
    <phoneticPr fontId="1"/>
  </si>
  <si>
    <t>Bネコ</t>
    <phoneticPr fontId="1"/>
  </si>
  <si>
    <t>メス</t>
    <phoneticPr fontId="1"/>
  </si>
  <si>
    <t>右</t>
    <rPh sb="0" eb="1">
      <t>ミギ</t>
    </rPh>
    <phoneticPr fontId="1"/>
  </si>
  <si>
    <t>茶</t>
    <rPh sb="0" eb="1">
      <t>チャ</t>
    </rPh>
    <phoneticPr fontId="1"/>
  </si>
  <si>
    <t>ツンデレ</t>
    <phoneticPr fontId="1"/>
  </si>
  <si>
    <t>Cネコ</t>
    <phoneticPr fontId="1"/>
  </si>
  <si>
    <t>メス</t>
    <phoneticPr fontId="1"/>
  </si>
  <si>
    <t>ビーフ</t>
    <phoneticPr fontId="1"/>
  </si>
  <si>
    <t>三毛</t>
    <rPh sb="0" eb="2">
      <t>ミケ</t>
    </rPh>
    <phoneticPr fontId="1"/>
  </si>
  <si>
    <t>神経質</t>
    <rPh sb="0" eb="3">
      <t>シンケイシツ</t>
    </rPh>
    <phoneticPr fontId="1"/>
  </si>
  <si>
    <t>Dネコ</t>
    <phoneticPr fontId="1"/>
  </si>
  <si>
    <t>メス</t>
    <phoneticPr fontId="1"/>
  </si>
  <si>
    <t>ツンデレ</t>
    <phoneticPr fontId="1"/>
  </si>
  <si>
    <t>Eネコ</t>
    <phoneticPr fontId="1"/>
  </si>
  <si>
    <t>避妊メス</t>
    <rPh sb="0" eb="2">
      <t>ヒニン</t>
    </rPh>
    <phoneticPr fontId="1"/>
  </si>
  <si>
    <t>サビ</t>
    <phoneticPr fontId="1"/>
  </si>
  <si>
    <t>怒りっぽい</t>
    <rPh sb="0" eb="1">
      <t>オコ</t>
    </rPh>
    <phoneticPr fontId="1"/>
  </si>
  <si>
    <t>Fネコ</t>
    <phoneticPr fontId="1"/>
  </si>
  <si>
    <t>チキン</t>
    <phoneticPr fontId="1"/>
  </si>
  <si>
    <t>おっとり</t>
    <phoneticPr fontId="1"/>
  </si>
  <si>
    <t>Gネコ</t>
    <phoneticPr fontId="1"/>
  </si>
  <si>
    <t>オス</t>
    <phoneticPr fontId="1"/>
  </si>
  <si>
    <t>ビーフ</t>
    <phoneticPr fontId="1"/>
  </si>
  <si>
    <t>黒白</t>
    <rPh sb="0" eb="2">
      <t>クロシロ</t>
    </rPh>
    <phoneticPr fontId="1"/>
  </si>
  <si>
    <t>Hネコ</t>
    <phoneticPr fontId="1"/>
  </si>
  <si>
    <t>白</t>
    <rPh sb="0" eb="1">
      <t>シロ</t>
    </rPh>
    <phoneticPr fontId="1"/>
  </si>
  <si>
    <t xml:space="preserve">表3.1　アンケート結果の集計 </t>
  </si>
  <si>
    <t>調べた結果はどんなデータ？　〜質的データと量的データ</t>
    <phoneticPr fontId="1"/>
  </si>
  <si>
    <t>いろんな結果が出てきた！　〜データのバラツキ（変動係数）</t>
    <phoneticPr fontId="1"/>
  </si>
  <si>
    <t>犬種</t>
    <rPh sb="0" eb="2">
      <t>ケンシュ</t>
    </rPh>
    <phoneticPr fontId="1"/>
  </si>
  <si>
    <t>体重</t>
    <rPh sb="0" eb="2">
      <t>タイジュウ</t>
    </rPh>
    <phoneticPr fontId="1"/>
  </si>
  <si>
    <t>柴犬</t>
    <rPh sb="0" eb="2">
      <t>シバイヌ</t>
    </rPh>
    <phoneticPr fontId="1"/>
  </si>
  <si>
    <t>チワワ</t>
    <phoneticPr fontId="1"/>
  </si>
  <si>
    <t>トイプードル</t>
    <phoneticPr fontId="1"/>
  </si>
  <si>
    <t>ブルドック</t>
    <phoneticPr fontId="1"/>
  </si>
  <si>
    <t>秋田犬</t>
    <rPh sb="0" eb="2">
      <t>アキタ</t>
    </rPh>
    <rPh sb="2" eb="3">
      <t>イヌ</t>
    </rPh>
    <phoneticPr fontId="1"/>
  </si>
  <si>
    <t>グレート・デーン</t>
    <phoneticPr fontId="1"/>
  </si>
  <si>
    <t>ゴールデンレトリーバー</t>
    <phoneticPr fontId="1"/>
  </si>
  <si>
    <t>シェットランドシープドッグ</t>
    <phoneticPr fontId="1"/>
  </si>
  <si>
    <t>セントバーナード</t>
    <phoneticPr fontId="1"/>
  </si>
  <si>
    <t>シーズー</t>
    <phoneticPr fontId="1"/>
  </si>
  <si>
    <t>猫種</t>
    <rPh sb="0" eb="1">
      <t>ネコ</t>
    </rPh>
    <rPh sb="1" eb="2">
      <t>シュ</t>
    </rPh>
    <phoneticPr fontId="1"/>
  </si>
  <si>
    <t>ジャパニーズボブテイル</t>
    <phoneticPr fontId="1"/>
  </si>
  <si>
    <t>スコティッシュフォールド</t>
    <phoneticPr fontId="1"/>
  </si>
  <si>
    <t>アメリカンショートヘア―</t>
    <phoneticPr fontId="1"/>
  </si>
  <si>
    <t>シンガプーラ</t>
    <phoneticPr fontId="1"/>
  </si>
  <si>
    <t>ペルシャ</t>
    <phoneticPr fontId="1"/>
  </si>
  <si>
    <t>シャム</t>
    <phoneticPr fontId="1"/>
  </si>
  <si>
    <t>メインクーン</t>
    <phoneticPr fontId="1"/>
  </si>
  <si>
    <t>ノルウェージャンフォレストキャット</t>
    <phoneticPr fontId="1"/>
  </si>
  <si>
    <t>ロシアンブルー</t>
    <phoneticPr fontId="1"/>
  </si>
  <si>
    <t>サイベリアン</t>
    <phoneticPr fontId="1"/>
  </si>
  <si>
    <t>階級</t>
    <rPh sb="0" eb="2">
      <t>カイキュウ</t>
    </rPh>
    <phoneticPr fontId="1"/>
  </si>
  <si>
    <t>セントバーナード</t>
    <phoneticPr fontId="1"/>
  </si>
  <si>
    <t>50～60</t>
    <phoneticPr fontId="1"/>
  </si>
  <si>
    <t>なし</t>
    <phoneticPr fontId="1"/>
  </si>
  <si>
    <t>40～50</t>
    <phoneticPr fontId="1"/>
  </si>
  <si>
    <t>秋田犬、グレートデーン</t>
    <rPh sb="0" eb="2">
      <t>アキタ</t>
    </rPh>
    <rPh sb="2" eb="3">
      <t>イヌ</t>
    </rPh>
    <phoneticPr fontId="1"/>
  </si>
  <si>
    <t>30～40</t>
    <phoneticPr fontId="1"/>
  </si>
  <si>
    <t>ゴールデンレトリーバー、ブルドッグ</t>
    <phoneticPr fontId="1"/>
  </si>
  <si>
    <t>10～20</t>
    <phoneticPr fontId="1"/>
  </si>
  <si>
    <t>0～10</t>
    <phoneticPr fontId="1"/>
  </si>
  <si>
    <t>チワワ、トイプードル、シーズー、シェットランドシープドッグ</t>
    <phoneticPr fontId="1"/>
  </si>
  <si>
    <t>70～80</t>
    <phoneticPr fontId="1"/>
  </si>
  <si>
    <t>60～70</t>
    <phoneticPr fontId="1"/>
  </si>
  <si>
    <t>20～30</t>
    <phoneticPr fontId="1"/>
  </si>
  <si>
    <t>―</t>
    <phoneticPr fontId="1"/>
  </si>
  <si>
    <t>―</t>
    <phoneticPr fontId="1"/>
  </si>
  <si>
    <t>6～7</t>
    <phoneticPr fontId="1"/>
  </si>
  <si>
    <t>サイベリアン、メインクーン</t>
    <phoneticPr fontId="1"/>
  </si>
  <si>
    <t>5～6</t>
    <phoneticPr fontId="1"/>
  </si>
  <si>
    <t>アメリカンショートヘアー、ノルウェージャンフォレストキャット</t>
    <phoneticPr fontId="1"/>
  </si>
  <si>
    <t>ジャパニーズボブテイル、スコティッシュフォールド、ペルシャ</t>
    <phoneticPr fontId="1"/>
  </si>
  <si>
    <t>3～4</t>
    <phoneticPr fontId="1"/>
  </si>
  <si>
    <t>シャム、ロシアンブルー</t>
    <phoneticPr fontId="1"/>
  </si>
  <si>
    <t>シンガプーラ</t>
    <phoneticPr fontId="1"/>
  </si>
  <si>
    <t>1～2</t>
    <phoneticPr fontId="1"/>
  </si>
  <si>
    <t>度数</t>
    <rPh sb="0" eb="2">
      <t>ドスウ</t>
    </rPh>
    <phoneticPr fontId="1"/>
  </si>
  <si>
    <t>階級値</t>
    <rPh sb="0" eb="2">
      <t>カイキュウ</t>
    </rPh>
    <rPh sb="2" eb="3">
      <t>チ</t>
    </rPh>
    <phoneticPr fontId="1"/>
  </si>
  <si>
    <t>７０～80</t>
    <phoneticPr fontId="1"/>
  </si>
  <si>
    <t>６０～70</t>
    <phoneticPr fontId="1"/>
  </si>
  <si>
    <t>なし</t>
    <phoneticPr fontId="1"/>
  </si>
  <si>
    <t>ゴールデンレトリーバー、ブルドッグ</t>
    <phoneticPr fontId="1"/>
  </si>
  <si>
    <t>0～10</t>
    <phoneticPr fontId="1"/>
  </si>
  <si>
    <t>表3.2　代表的なイヌの体重 　</t>
    <phoneticPr fontId="1"/>
  </si>
  <si>
    <t xml:space="preserve">表3.4　犬種と体重 </t>
    <phoneticPr fontId="1"/>
  </si>
  <si>
    <t xml:space="preserve">表3.6　度数と階級値（イヌ） </t>
    <phoneticPr fontId="1"/>
  </si>
  <si>
    <t xml:space="preserve">表3.3　代表的なネコの体重 </t>
    <phoneticPr fontId="1"/>
  </si>
  <si>
    <t xml:space="preserve">表3.5　猫種と体重 </t>
    <phoneticPr fontId="1"/>
  </si>
  <si>
    <t xml:space="preserve">表3.7　度数と階級値（ネコ） </t>
    <phoneticPr fontId="1"/>
  </si>
  <si>
    <t>アメリカンショートヘアー、ノルウェージャンフォレストキャット</t>
    <phoneticPr fontId="1"/>
  </si>
  <si>
    <t>2～3</t>
    <phoneticPr fontId="1"/>
  </si>
  <si>
    <t>以上｜未満（kg）</t>
    <rPh sb="0" eb="2">
      <t>イジョウ</t>
    </rPh>
    <rPh sb="3" eb="5">
      <t>ミマン</t>
    </rPh>
    <phoneticPr fontId="1"/>
  </si>
  <si>
    <t xml:space="preserve">表3.8　相対度数（イヌ） </t>
    <phoneticPr fontId="1"/>
  </si>
  <si>
    <t xml:space="preserve">表3.9　相対度数（ネコ） </t>
    <phoneticPr fontId="1"/>
  </si>
  <si>
    <t>相対度数</t>
    <rPh sb="0" eb="2">
      <t>ソウタイ</t>
    </rPh>
    <rPh sb="2" eb="4">
      <t>ドスウ</t>
    </rPh>
    <phoneticPr fontId="1"/>
  </si>
  <si>
    <t>割合</t>
    <rPh sb="0" eb="2">
      <t>ワリアイ</t>
    </rPh>
    <phoneticPr fontId="1"/>
  </si>
  <si>
    <t>0～10</t>
    <phoneticPr fontId="1"/>
  </si>
  <si>
    <t>6～7</t>
    <phoneticPr fontId="1"/>
  </si>
  <si>
    <t>5～6</t>
    <phoneticPr fontId="1"/>
  </si>
  <si>
    <t>アメリカンショートヘアー、ノルウェージャンフォレストキャット</t>
    <phoneticPr fontId="1"/>
  </si>
  <si>
    <t>0～1</t>
    <phoneticPr fontId="1"/>
  </si>
  <si>
    <t>以上｜未満（歳）</t>
    <rPh sb="6" eb="7">
      <t>サイ</t>
    </rPh>
    <phoneticPr fontId="1"/>
  </si>
  <si>
    <t>4～5</t>
    <phoneticPr fontId="1"/>
  </si>
  <si>
    <t>5～6</t>
    <phoneticPr fontId="1"/>
  </si>
  <si>
    <t>やっぱり違うものでも比較したい！　〜変動係数</t>
    <phoneticPr fontId="1"/>
  </si>
  <si>
    <t xml:space="preserve">表3.10　標準偏差（イヌ） </t>
    <phoneticPr fontId="1"/>
  </si>
  <si>
    <t>①偏差</t>
    <rPh sb="1" eb="3">
      <t>ヘンサ</t>
    </rPh>
    <phoneticPr fontId="1"/>
  </si>
  <si>
    <t>②偏差平方</t>
    <rPh sb="1" eb="3">
      <t>ヘンサ</t>
    </rPh>
    <rPh sb="3" eb="5">
      <t>ヘイホウ</t>
    </rPh>
    <phoneticPr fontId="1"/>
  </si>
  <si>
    <t>③偏差平方和</t>
    <rPh sb="1" eb="3">
      <t>ヘンサ</t>
    </rPh>
    <rPh sb="3" eb="5">
      <t>ヘイホウ</t>
    </rPh>
    <rPh sb="5" eb="6">
      <t>ワ</t>
    </rPh>
    <phoneticPr fontId="1"/>
  </si>
  <si>
    <t>④分散</t>
    <rPh sb="1" eb="3">
      <t>ブンサン</t>
    </rPh>
    <phoneticPr fontId="1"/>
  </si>
  <si>
    <t>⑤標準偏差</t>
    <rPh sb="1" eb="3">
      <t>ヒョウジュン</t>
    </rPh>
    <rPh sb="3" eb="5">
      <t>ヘンサ</t>
    </rPh>
    <phoneticPr fontId="1"/>
  </si>
  <si>
    <t>21.22121579928916≒21.2</t>
    <phoneticPr fontId="1"/>
  </si>
  <si>
    <t>トイプードル</t>
    <phoneticPr fontId="1"/>
  </si>
  <si>
    <t>グレート・デーン</t>
    <phoneticPr fontId="1"/>
  </si>
  <si>
    <t xml:space="preserve">表3.11　標準偏差（ネコ） </t>
    <phoneticPr fontId="1"/>
  </si>
  <si>
    <t>ジャパニーズボブテイル</t>
    <phoneticPr fontId="1"/>
  </si>
  <si>
    <t>1.271613148720946≒1.3</t>
    <phoneticPr fontId="1"/>
  </si>
  <si>
    <t>スコティッシュフォールド</t>
    <phoneticPr fontId="1"/>
  </si>
  <si>
    <t>アメリカンショートヘア―</t>
    <phoneticPr fontId="1"/>
  </si>
  <si>
    <t>ペルシャ</t>
    <phoneticPr fontId="1"/>
  </si>
  <si>
    <t>シャム</t>
    <phoneticPr fontId="1"/>
  </si>
  <si>
    <t>メインクーン</t>
    <phoneticPr fontId="1"/>
  </si>
  <si>
    <t>ノルウェージャンフォレストキャット</t>
    <phoneticPr fontId="1"/>
  </si>
  <si>
    <t>ロシアンブルー</t>
    <phoneticPr fontId="1"/>
  </si>
  <si>
    <t>サイベリアン</t>
    <phoneticPr fontId="1"/>
  </si>
  <si>
    <t xml:space="preserve">表3.12　イヌとネコの変動係数 </t>
    <phoneticPr fontId="1"/>
  </si>
  <si>
    <t>イヌの体重（kg）</t>
    <rPh sb="3" eb="5">
      <t>タイジュウ</t>
    </rPh>
    <phoneticPr fontId="1"/>
  </si>
  <si>
    <t>ネコの体重（kg）</t>
    <rPh sb="3" eb="5">
      <t>タイジュウ</t>
    </rPh>
    <phoneticPr fontId="1"/>
  </si>
  <si>
    <t>24.4kg</t>
    <phoneticPr fontId="1"/>
  </si>
  <si>
    <t>4.7kg</t>
    <phoneticPr fontId="1"/>
  </si>
  <si>
    <t>標準偏差（ｓ）</t>
    <rPh sb="0" eb="2">
      <t>ヒョウジュン</t>
    </rPh>
    <rPh sb="2" eb="4">
      <t>ヘンサ</t>
    </rPh>
    <phoneticPr fontId="1"/>
  </si>
  <si>
    <t>21.2kg</t>
    <phoneticPr fontId="1"/>
  </si>
  <si>
    <t>1.3kg</t>
    <phoneticPr fontId="1"/>
  </si>
  <si>
    <t>変動係数（CV）</t>
    <rPh sb="0" eb="2">
      <t>ヘンドウ</t>
    </rPh>
    <rPh sb="2" eb="4">
      <t>ケイスウ</t>
    </rPh>
    <phoneticPr fontId="1"/>
  </si>
  <si>
    <r>
      <t>平均（</t>
    </r>
    <r>
      <rPr>
        <sz val="11"/>
        <color theme="1"/>
        <rFont val="MS Reference Sans Serif"/>
        <family val="2"/>
      </rPr>
      <t></t>
    </r>
    <r>
      <rPr>
        <sz val="11"/>
        <color theme="1"/>
        <rFont val="ＭＳ Ｐゴシック"/>
        <family val="2"/>
        <charset val="128"/>
        <scheme val="minor"/>
      </rPr>
      <t>）</t>
    </r>
    <rPh sb="0" eb="2">
      <t>ヘイキン</t>
    </rPh>
    <phoneticPr fontId="1"/>
  </si>
  <si>
    <t>基準値と偏差値</t>
    <phoneticPr fontId="1"/>
  </si>
  <si>
    <t xml:space="preserve">表3.13　数学と英語の点数とそれぞれの基準値 </t>
    <phoneticPr fontId="1"/>
  </si>
  <si>
    <t>数学</t>
    <rPh sb="0" eb="2">
      <t>スウガク</t>
    </rPh>
    <phoneticPr fontId="1"/>
  </si>
  <si>
    <t>英語</t>
    <rPh sb="0" eb="2">
      <t>エイゴ</t>
    </rPh>
    <phoneticPr fontId="1"/>
  </si>
  <si>
    <t>数学の基準値</t>
    <rPh sb="0" eb="2">
      <t>スウガク</t>
    </rPh>
    <rPh sb="3" eb="6">
      <t>キジュンチ</t>
    </rPh>
    <phoneticPr fontId="1"/>
  </si>
  <si>
    <t>英語の基準値</t>
    <rPh sb="0" eb="2">
      <t>エイゴ</t>
    </rPh>
    <rPh sb="3" eb="6">
      <t>キジュンチ</t>
    </rPh>
    <phoneticPr fontId="1"/>
  </si>
  <si>
    <t>近所の子</t>
    <rPh sb="0" eb="2">
      <t>キンジョ</t>
    </rPh>
    <rPh sb="3" eb="4">
      <t>コ</t>
    </rPh>
    <phoneticPr fontId="1"/>
  </si>
  <si>
    <t>Aさん</t>
    <phoneticPr fontId="1"/>
  </si>
  <si>
    <t>Bさん</t>
    <phoneticPr fontId="1"/>
  </si>
  <si>
    <t>Cさん</t>
    <phoneticPr fontId="1"/>
  </si>
  <si>
    <t>Dさん</t>
    <phoneticPr fontId="1"/>
  </si>
  <si>
    <t>Eさん</t>
    <phoneticPr fontId="1"/>
  </si>
  <si>
    <t>Fさん</t>
    <phoneticPr fontId="1"/>
  </si>
  <si>
    <t>Gさん</t>
    <phoneticPr fontId="1"/>
  </si>
  <si>
    <t>Hさん</t>
    <phoneticPr fontId="1"/>
  </si>
  <si>
    <t>Iさん</t>
    <phoneticPr fontId="1"/>
  </si>
  <si>
    <t>Jさん</t>
    <phoneticPr fontId="1"/>
  </si>
  <si>
    <t>Kさん</t>
    <phoneticPr fontId="1"/>
  </si>
  <si>
    <t>Lさん</t>
    <phoneticPr fontId="1"/>
  </si>
  <si>
    <t>Mさん</t>
    <phoneticPr fontId="1"/>
  </si>
  <si>
    <t>Nさん</t>
    <phoneticPr fontId="1"/>
  </si>
  <si>
    <t>Oさん</t>
    <phoneticPr fontId="1"/>
  </si>
  <si>
    <t>Pさん</t>
    <phoneticPr fontId="1"/>
  </si>
  <si>
    <t>Qさん</t>
    <phoneticPr fontId="1"/>
  </si>
  <si>
    <t>Rさん</t>
    <phoneticPr fontId="1"/>
  </si>
  <si>
    <t>標準偏差</t>
    <rPh sb="0" eb="2">
      <t>ヒョウジュン</t>
    </rPh>
    <rPh sb="2" eb="4">
      <t>ヘンサ</t>
    </rPh>
    <phoneticPr fontId="1"/>
  </si>
  <si>
    <t>お友達</t>
    <rPh sb="1" eb="3">
      <t>トモダチ</t>
    </rPh>
    <phoneticPr fontId="1"/>
  </si>
  <si>
    <t>どれくらいいるかな？　〜標本から母集団の特徴をとらえる</t>
    <phoneticPr fontId="1"/>
  </si>
  <si>
    <t>調査者</t>
    <rPh sb="0" eb="3">
      <t>チョウサシャ</t>
    </rPh>
    <phoneticPr fontId="1"/>
  </si>
  <si>
    <t>1回目に捕獲した標識個体（M)</t>
    <rPh sb="1" eb="3">
      <t>カイメ</t>
    </rPh>
    <rPh sb="4" eb="6">
      <t>ホカク</t>
    </rPh>
    <rPh sb="8" eb="10">
      <t>ヒョウシキ</t>
    </rPh>
    <rPh sb="10" eb="12">
      <t>コタイ</t>
    </rPh>
    <phoneticPr fontId="1"/>
  </si>
  <si>
    <t>2回目に捕獲した個体数（C)</t>
    <rPh sb="1" eb="3">
      <t>カイメ</t>
    </rPh>
    <rPh sb="4" eb="6">
      <t>ホカク</t>
    </rPh>
    <rPh sb="8" eb="11">
      <t>コタイスウ</t>
    </rPh>
    <phoneticPr fontId="1"/>
  </si>
  <si>
    <t>再捕獲された標識個体数（R)</t>
    <rPh sb="0" eb="1">
      <t>サイ</t>
    </rPh>
    <rPh sb="1" eb="3">
      <t>ホカク</t>
    </rPh>
    <rPh sb="6" eb="8">
      <t>ヒョウシキ</t>
    </rPh>
    <rPh sb="8" eb="11">
      <t>コタイスウ</t>
    </rPh>
    <phoneticPr fontId="1"/>
  </si>
  <si>
    <t>全個体数（N)</t>
    <rPh sb="0" eb="1">
      <t>ゼン</t>
    </rPh>
    <rPh sb="1" eb="4">
      <t>コタイスウ</t>
    </rPh>
    <phoneticPr fontId="1"/>
  </si>
  <si>
    <t>にゃおさん</t>
    <phoneticPr fontId="1"/>
  </si>
  <si>
    <t>I原さん</t>
    <rPh sb="1" eb="2">
      <t>ハラ</t>
    </rPh>
    <phoneticPr fontId="1"/>
  </si>
  <si>
    <t>Aさん</t>
    <phoneticPr fontId="1"/>
  </si>
  <si>
    <t>Cさん</t>
    <phoneticPr fontId="1"/>
  </si>
  <si>
    <t>Fさん</t>
    <phoneticPr fontId="1"/>
  </si>
  <si>
    <t>Iさん</t>
    <phoneticPr fontId="1"/>
  </si>
  <si>
    <t>Kさん</t>
    <phoneticPr fontId="1"/>
  </si>
  <si>
    <t>Oさん</t>
    <phoneticPr fontId="1"/>
  </si>
  <si>
    <t>Pさん</t>
    <phoneticPr fontId="1"/>
  </si>
  <si>
    <t>Qさん</t>
    <phoneticPr fontId="1"/>
  </si>
  <si>
    <t>Rさん</t>
    <phoneticPr fontId="1"/>
  </si>
  <si>
    <t xml:space="preserve">表4.1　地表性小型哺乳類の捕獲調査のデータから算出した全個体数
</t>
    <phoneticPr fontId="1"/>
  </si>
  <si>
    <t xml:space="preserve">表4.2　地表性小型哺乳類の平均と標準偏差 </t>
    <phoneticPr fontId="1"/>
  </si>
  <si>
    <t>にゃおさん</t>
    <phoneticPr fontId="1"/>
  </si>
  <si>
    <t>36.4384412399872≒36.4</t>
    <phoneticPr fontId="1"/>
  </si>
  <si>
    <t>Aさん</t>
    <phoneticPr fontId="1"/>
  </si>
  <si>
    <t>Bさん</t>
    <phoneticPr fontId="1"/>
  </si>
  <si>
    <t>Cさん</t>
    <phoneticPr fontId="1"/>
  </si>
  <si>
    <t>Dさん</t>
    <phoneticPr fontId="1"/>
  </si>
  <si>
    <t>Eさん</t>
    <phoneticPr fontId="1"/>
  </si>
  <si>
    <t>Fさん</t>
    <phoneticPr fontId="1"/>
  </si>
  <si>
    <t>Gさん</t>
    <phoneticPr fontId="1"/>
  </si>
  <si>
    <t>Hさん</t>
    <phoneticPr fontId="1"/>
  </si>
  <si>
    <t>Iさん</t>
    <phoneticPr fontId="1"/>
  </si>
  <si>
    <t xml:space="preserve">表4.3　度数分布表 </t>
    <phoneticPr fontId="1"/>
  </si>
  <si>
    <t>0～50</t>
    <phoneticPr fontId="1"/>
  </si>
  <si>
    <t>50～100</t>
    <phoneticPr fontId="1"/>
  </si>
  <si>
    <t>100～150</t>
    <phoneticPr fontId="1"/>
  </si>
  <si>
    <t>150～200</t>
    <phoneticPr fontId="1"/>
  </si>
  <si>
    <t>Jさん, Nさん, Qさん</t>
    <phoneticPr fontId="1"/>
  </si>
  <si>
    <t>200～250</t>
    <phoneticPr fontId="1"/>
  </si>
  <si>
    <t>にゃおさん、I原さん、Aさん, Bさん, Cさん, Eさん、Fさん, Hさん, Kさん、Lさん、Mさん、Rさん</t>
    <rPh sb="7" eb="8">
      <t>ハラ</t>
    </rPh>
    <phoneticPr fontId="1"/>
  </si>
  <si>
    <t>250～300</t>
    <phoneticPr fontId="1"/>
  </si>
  <si>
    <t>Dさん, Oさん, Pさん</t>
    <phoneticPr fontId="1"/>
  </si>
  <si>
    <t>300～350</t>
    <phoneticPr fontId="1"/>
  </si>
  <si>
    <t>350～400</t>
    <phoneticPr fontId="1"/>
  </si>
  <si>
    <t>400～450</t>
    <phoneticPr fontId="1"/>
  </si>
  <si>
    <t>450～500</t>
    <phoneticPr fontId="1"/>
  </si>
  <si>
    <t>以上｜未満（匹）</t>
    <rPh sb="0" eb="2">
      <t>イジョウ</t>
    </rPh>
    <rPh sb="3" eb="5">
      <t>ミマン</t>
    </rPh>
    <rPh sb="6" eb="7">
      <t>ヒキ</t>
    </rPh>
    <phoneticPr fontId="1"/>
  </si>
  <si>
    <t>関連ある？ない？　〜数量データ同士・単相関係数</t>
    <phoneticPr fontId="1"/>
  </si>
  <si>
    <t xml:space="preserve">表5.2　ネコの頭胴長と体重の関係 </t>
    <phoneticPr fontId="1"/>
  </si>
  <si>
    <t>x</t>
    <phoneticPr fontId="1"/>
  </si>
  <si>
    <t>y</t>
    <phoneticPr fontId="1"/>
  </si>
  <si>
    <t>頭胴長（cm）</t>
    <rPh sb="0" eb="1">
      <t>トウ</t>
    </rPh>
    <rPh sb="1" eb="2">
      <t>ドウ</t>
    </rPh>
    <rPh sb="2" eb="3">
      <t>チョウ</t>
    </rPh>
    <phoneticPr fontId="1"/>
  </si>
  <si>
    <t>Aにゃん</t>
    <phoneticPr fontId="1"/>
  </si>
  <si>
    <t>Bにゃん</t>
    <phoneticPr fontId="1"/>
  </si>
  <si>
    <t>Cにゃん</t>
    <phoneticPr fontId="1"/>
  </si>
  <si>
    <t>Dにゃん</t>
    <phoneticPr fontId="1"/>
  </si>
  <si>
    <t>Eにゃん</t>
    <phoneticPr fontId="1"/>
  </si>
  <si>
    <t xml:space="preserve">表5.3　それぞれのネコにおける頭胴長・体重の偏差、偏差平方和、偏差積和 </t>
    <phoneticPr fontId="1"/>
  </si>
  <si>
    <t>x</t>
    <phoneticPr fontId="1"/>
  </si>
  <si>
    <t>頭胴長の偏差</t>
    <rPh sb="0" eb="1">
      <t>トウ</t>
    </rPh>
    <rPh sb="1" eb="2">
      <t>ドウ</t>
    </rPh>
    <rPh sb="2" eb="3">
      <t>チョウ</t>
    </rPh>
    <rPh sb="4" eb="6">
      <t>ヘンサ</t>
    </rPh>
    <phoneticPr fontId="1"/>
  </si>
  <si>
    <t>体重の偏差</t>
    <rPh sb="0" eb="2">
      <t>タイジュウ</t>
    </rPh>
    <rPh sb="3" eb="5">
      <t>ヘンサ</t>
    </rPh>
    <phoneticPr fontId="1"/>
  </si>
  <si>
    <t>頭胴長の偏差平方</t>
    <rPh sb="0" eb="1">
      <t>トウ</t>
    </rPh>
    <rPh sb="1" eb="2">
      <t>ドウ</t>
    </rPh>
    <rPh sb="2" eb="3">
      <t>チョウ</t>
    </rPh>
    <rPh sb="4" eb="6">
      <t>ヘンサ</t>
    </rPh>
    <rPh sb="6" eb="8">
      <t>ヘイホウ</t>
    </rPh>
    <phoneticPr fontId="1"/>
  </si>
  <si>
    <t>体重の偏差平方</t>
    <rPh sb="0" eb="2">
      <t>タイジュウ</t>
    </rPh>
    <rPh sb="3" eb="5">
      <t>ヘンサ</t>
    </rPh>
    <rPh sb="5" eb="7">
      <t>ヘイホウ</t>
    </rPh>
    <phoneticPr fontId="1"/>
  </si>
  <si>
    <t>62-63.2=-1.2</t>
    <phoneticPr fontId="1"/>
  </si>
  <si>
    <t>4.5-4.9=-0.4</t>
    <phoneticPr fontId="1"/>
  </si>
  <si>
    <t>58-63.2=-5.2</t>
    <phoneticPr fontId="1"/>
  </si>
  <si>
    <t>3.8-4.9=-1.1</t>
    <phoneticPr fontId="1"/>
  </si>
  <si>
    <t>Cにゃん</t>
    <phoneticPr fontId="1"/>
  </si>
  <si>
    <t>65-63.2=1.8</t>
    <phoneticPr fontId="1"/>
  </si>
  <si>
    <t>5.4-4.9=0.5</t>
    <phoneticPr fontId="1"/>
  </si>
  <si>
    <t>Dにゃん</t>
    <phoneticPr fontId="1"/>
  </si>
  <si>
    <t>68-63.2=4.8</t>
    <phoneticPr fontId="1"/>
  </si>
  <si>
    <t>6.0-4.9=1.1</t>
    <phoneticPr fontId="1"/>
  </si>
  <si>
    <t>Eにゃん</t>
    <phoneticPr fontId="1"/>
  </si>
  <si>
    <t>63-63.2=-0.2</t>
    <phoneticPr fontId="1"/>
  </si>
  <si>
    <t>4.7-4.9=-0.2</t>
    <phoneticPr fontId="1"/>
  </si>
  <si>
    <r>
      <t>ｙ－</t>
    </r>
    <r>
      <rPr>
        <sz val="11"/>
        <color theme="1"/>
        <rFont val="MS Reference Sans Serif"/>
        <family val="2"/>
      </rPr>
      <t></t>
    </r>
    <phoneticPr fontId="1"/>
  </si>
  <si>
    <r>
      <t>x-</t>
    </r>
    <r>
      <rPr>
        <sz val="11"/>
        <color theme="1"/>
        <rFont val="MS Reference Sans Serif"/>
        <family val="2"/>
      </rPr>
      <t></t>
    </r>
    <phoneticPr fontId="1"/>
  </si>
  <si>
    <r>
      <t>（x-</t>
    </r>
    <r>
      <rPr>
        <sz val="11"/>
        <color theme="1"/>
        <rFont val="MS Reference Sans Serif"/>
        <family val="2"/>
      </rPr>
      <t></t>
    </r>
    <r>
      <rPr>
        <sz val="11"/>
        <color theme="1"/>
        <rFont val="ＭＳ Ｐゴシック"/>
        <family val="2"/>
        <charset val="128"/>
        <scheme val="minor"/>
      </rPr>
      <t>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phoneticPr fontId="1"/>
  </si>
  <si>
    <r>
      <t>（ｙ－</t>
    </r>
    <r>
      <rPr>
        <sz val="11"/>
        <color theme="1"/>
        <rFont val="MS Reference Sans Serif"/>
        <family val="2"/>
      </rPr>
      <t></t>
    </r>
    <r>
      <rPr>
        <sz val="11"/>
        <color theme="1"/>
        <rFont val="ＭＳ Ｐゴシック"/>
        <family val="2"/>
        <charset val="128"/>
        <scheme val="minor"/>
      </rPr>
      <t>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phoneticPr fontId="1"/>
  </si>
  <si>
    <r>
      <t>（x-</t>
    </r>
    <r>
      <rPr>
        <sz val="11"/>
        <color theme="1"/>
        <rFont val="MS Reference Sans Serif"/>
        <family val="2"/>
      </rPr>
      <t></t>
    </r>
    <r>
      <rPr>
        <sz val="11"/>
        <color theme="1"/>
        <rFont val="ＭＳ Ｐゴシック"/>
        <family val="2"/>
        <charset val="128"/>
        <scheme val="minor"/>
      </rPr>
      <t>）（ｙ－</t>
    </r>
    <r>
      <rPr>
        <sz val="11"/>
        <color theme="1"/>
        <rFont val="MS Reference Sans Serif"/>
        <family val="2"/>
      </rPr>
      <t></t>
    </r>
    <r>
      <rPr>
        <sz val="11"/>
        <color theme="1"/>
        <rFont val="ＭＳ Ｐゴシック"/>
        <family val="2"/>
        <charset val="128"/>
        <scheme val="minor"/>
      </rPr>
      <t>）</t>
    </r>
    <phoneticPr fontId="1"/>
  </si>
  <si>
    <t>↑xの偏差平方和</t>
    <rPh sb="3" eb="5">
      <t>ヘンサ</t>
    </rPh>
    <rPh sb="5" eb="7">
      <t>ヘイホウ</t>
    </rPh>
    <rPh sb="7" eb="8">
      <t>ワ</t>
    </rPh>
    <phoneticPr fontId="1"/>
  </si>
  <si>
    <t>↑ｙの偏差平方和</t>
    <rPh sb="3" eb="5">
      <t>ヘンサ</t>
    </rPh>
    <rPh sb="5" eb="7">
      <t>ヘイホウ</t>
    </rPh>
    <rPh sb="7" eb="8">
      <t>ワ</t>
    </rPh>
    <phoneticPr fontId="1"/>
  </si>
  <si>
    <t>↑ｘとｙの積和</t>
    <rPh sb="5" eb="7">
      <t>セキワ</t>
    </rPh>
    <phoneticPr fontId="1"/>
  </si>
  <si>
    <t>頭胴長と体重の偏差積</t>
    <rPh sb="0" eb="1">
      <t>トウ</t>
    </rPh>
    <rPh sb="1" eb="2">
      <t>ドウ</t>
    </rPh>
    <rPh sb="2" eb="3">
      <t>チョウ</t>
    </rPh>
    <rPh sb="4" eb="6">
      <t>タイジュウ</t>
    </rPh>
    <rPh sb="7" eb="9">
      <t>ヘンサ</t>
    </rPh>
    <rPh sb="9" eb="10">
      <t>セキ</t>
    </rPh>
    <phoneticPr fontId="1"/>
  </si>
  <si>
    <t>量的データと質的データ　〜相関比</t>
    <phoneticPr fontId="1"/>
  </si>
  <si>
    <t xml:space="preserve">表5.5　味の好みの偏差平方和 </t>
    <phoneticPr fontId="1"/>
  </si>
  <si>
    <t>Q6　何歳？</t>
    <rPh sb="3" eb="5">
      <t>ナンサイ</t>
    </rPh>
    <phoneticPr fontId="1"/>
  </si>
  <si>
    <t>Q3　好きな味は？</t>
    <rPh sb="3" eb="4">
      <t>ス</t>
    </rPh>
    <rPh sb="6" eb="7">
      <t>アジ</t>
    </rPh>
    <phoneticPr fontId="1"/>
  </si>
  <si>
    <t>チキン</t>
    <phoneticPr fontId="1"/>
  </si>
  <si>
    <t>フィッシュ</t>
    <phoneticPr fontId="1"/>
  </si>
  <si>
    <t>Fにゃん</t>
    <phoneticPr fontId="1"/>
  </si>
  <si>
    <t>Gにゃん</t>
    <phoneticPr fontId="1"/>
  </si>
  <si>
    <t>Hにゃん</t>
    <phoneticPr fontId="1"/>
  </si>
  <si>
    <t>Iにゃん</t>
    <phoneticPr fontId="1"/>
  </si>
  <si>
    <t>Jにゃん</t>
    <phoneticPr fontId="1"/>
  </si>
  <si>
    <t>Kにゃん</t>
    <phoneticPr fontId="1"/>
  </si>
  <si>
    <t>Lにゃん</t>
    <phoneticPr fontId="1"/>
  </si>
  <si>
    <t>件数</t>
    <rPh sb="0" eb="2">
      <t>ケンスウ</t>
    </rPh>
    <phoneticPr fontId="1"/>
  </si>
  <si>
    <t>全体平均：3.6666667≒3.7</t>
    <rPh sb="0" eb="2">
      <t>ゼンタイ</t>
    </rPh>
    <rPh sb="2" eb="4">
      <t>ヘイキン</t>
    </rPh>
    <phoneticPr fontId="1"/>
  </si>
  <si>
    <r>
      <t>（3-2）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=（1）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=1</t>
    </r>
    <phoneticPr fontId="1"/>
  </si>
  <si>
    <r>
      <t>（6-6）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=（0）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=0</t>
    </r>
    <phoneticPr fontId="1"/>
  </si>
  <si>
    <r>
      <t>（4-4）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=（0）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=0</t>
    </r>
    <phoneticPr fontId="1"/>
  </si>
  <si>
    <r>
      <t>（2-2）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=（0）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=0</t>
    </r>
    <phoneticPr fontId="1"/>
  </si>
  <si>
    <r>
      <t>（7-6）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=（1）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=1</t>
    </r>
    <r>
      <rPr>
        <sz val="11"/>
        <color theme="1"/>
        <rFont val="ＭＳ Ｐゴシック"/>
        <family val="2"/>
        <charset val="128"/>
        <scheme val="minor"/>
      </rPr>
      <t/>
    </r>
    <phoneticPr fontId="1"/>
  </si>
  <si>
    <r>
      <t>（1-2）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=（-1）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=1</t>
    </r>
    <phoneticPr fontId="1"/>
  </si>
  <si>
    <r>
      <t>（5-6）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=（-1）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=1</t>
    </r>
    <phoneticPr fontId="1"/>
  </si>
  <si>
    <t>―</t>
    <phoneticPr fontId="1"/>
  </si>
  <si>
    <r>
      <t>チキン（年齢-年齢の平均）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Ph sb="4" eb="6">
      <t>ネンレイ</t>
    </rPh>
    <rPh sb="7" eb="9">
      <t>ネンレイ</t>
    </rPh>
    <rPh sb="10" eb="12">
      <t>ヘイキン</t>
    </rPh>
    <phoneticPr fontId="1"/>
  </si>
  <si>
    <r>
      <t>フィッシュ（年齢</t>
    </r>
    <r>
      <rPr>
        <sz val="11"/>
        <color theme="1"/>
        <rFont val="ＭＳ Ｐゴシック"/>
        <family val="3"/>
        <charset val="128"/>
        <scheme val="minor"/>
      </rPr>
      <t>-</t>
    </r>
    <r>
      <rPr>
        <sz val="11"/>
        <color theme="1"/>
        <rFont val="ＭＳ Ｐゴシック"/>
        <family val="2"/>
        <charset val="128"/>
        <scheme val="minor"/>
      </rPr>
      <t>年齢の平均）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Ph sb="6" eb="8">
      <t>ネンレイ</t>
    </rPh>
    <rPh sb="9" eb="11">
      <t>ネンレイ</t>
    </rPh>
    <rPh sb="12" eb="14">
      <t>ヘイキン</t>
    </rPh>
    <phoneticPr fontId="1"/>
  </si>
  <si>
    <r>
      <t>ビーフ（年齢</t>
    </r>
    <r>
      <rPr>
        <sz val="11"/>
        <color theme="1"/>
        <rFont val="ＭＳ Ｐゴシック"/>
        <family val="3"/>
        <charset val="128"/>
        <scheme val="minor"/>
      </rPr>
      <t>-</t>
    </r>
    <r>
      <rPr>
        <sz val="11"/>
        <color theme="1"/>
        <rFont val="ＭＳ Ｐゴシック"/>
        <family val="2"/>
        <charset val="128"/>
        <scheme val="minor"/>
      </rPr>
      <t>年齢の平均）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Ph sb="4" eb="6">
      <t>ネンレイ</t>
    </rPh>
    <rPh sb="7" eb="9">
      <t>ネンレイ</t>
    </rPh>
    <rPh sb="10" eb="12">
      <t>ヘイキン</t>
    </rPh>
    <phoneticPr fontId="1"/>
  </si>
  <si>
    <t>質的データ同士・連関係数（独立系数）</t>
    <phoneticPr fontId="1"/>
  </si>
  <si>
    <t>とあるSNPs</t>
    <phoneticPr fontId="1"/>
  </si>
  <si>
    <t>やんちゃ</t>
    <phoneticPr fontId="1"/>
  </si>
  <si>
    <t>あり</t>
    <phoneticPr fontId="1"/>
  </si>
  <si>
    <t>なし</t>
    <phoneticPr fontId="1"/>
  </si>
  <si>
    <t>実測度数</t>
    <rPh sb="0" eb="2">
      <t>ジッソク</t>
    </rPh>
    <rPh sb="2" eb="4">
      <t>ドスウ</t>
    </rPh>
    <phoneticPr fontId="1"/>
  </si>
  <si>
    <t>期待度数</t>
    <rPh sb="0" eb="3">
      <t>キタイド</t>
    </rPh>
    <rPh sb="3" eb="4">
      <t>スウ</t>
    </rPh>
    <phoneticPr fontId="1"/>
  </si>
  <si>
    <t>やんちゃ</t>
    <phoneticPr fontId="1"/>
  </si>
  <si>
    <t>あり</t>
    <phoneticPr fontId="1"/>
  </si>
  <si>
    <t>76×41/150=20.77①</t>
    <phoneticPr fontId="1"/>
  </si>
  <si>
    <t>76×58/150=29.39②</t>
    <phoneticPr fontId="1"/>
  </si>
  <si>
    <t>76×51/150=25.84③</t>
    <phoneticPr fontId="1"/>
  </si>
  <si>
    <t>74×41/150=20.23④</t>
    <phoneticPr fontId="1"/>
  </si>
  <si>
    <t>74×58/150=28.61⑤</t>
    <phoneticPr fontId="1"/>
  </si>
  <si>
    <t>74×51/150=25.16⑥</t>
    <phoneticPr fontId="1"/>
  </si>
  <si>
    <t>番号を使った式にまとめた表</t>
    <rPh sb="0" eb="2">
      <t>バンゴウ</t>
    </rPh>
    <rPh sb="3" eb="4">
      <t>ツカ</t>
    </rPh>
    <rPh sb="6" eb="7">
      <t>シキ</t>
    </rPh>
    <rPh sb="12" eb="13">
      <t>ヒョウ</t>
    </rPh>
    <phoneticPr fontId="1"/>
  </si>
  <si>
    <t>やんちゃ</t>
    <phoneticPr fontId="1"/>
  </si>
  <si>
    <r>
      <t>（15-①）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/①</t>
    </r>
    <phoneticPr fontId="1"/>
  </si>
  <si>
    <r>
      <t>（35-②）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/②</t>
    </r>
    <phoneticPr fontId="1"/>
  </si>
  <si>
    <r>
      <t>（26-③）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/③</t>
    </r>
    <phoneticPr fontId="1"/>
  </si>
  <si>
    <t>なし</t>
    <phoneticPr fontId="1"/>
  </si>
  <si>
    <r>
      <t>（26-④）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/④</t>
    </r>
    <phoneticPr fontId="1"/>
  </si>
  <si>
    <r>
      <t>（23-⑤）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/⑤</t>
    </r>
    <phoneticPr fontId="1"/>
  </si>
  <si>
    <r>
      <t>（25-⑥）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/⑥</t>
    </r>
    <phoneticPr fontId="1"/>
  </si>
  <si>
    <t>実際に計算した表</t>
    <rPh sb="0" eb="2">
      <t>ジッサイ</t>
    </rPh>
    <rPh sb="3" eb="5">
      <t>ケイサン</t>
    </rPh>
    <rPh sb="7" eb="8">
      <t>ヒョウ</t>
    </rPh>
    <phoneticPr fontId="1"/>
  </si>
  <si>
    <r>
      <t>33.2929/20.77=1.602932…≒</t>
    </r>
    <r>
      <rPr>
        <b/>
        <sz val="11"/>
        <color theme="1"/>
        <rFont val="ＭＳ Ｐゴシック"/>
        <family val="3"/>
        <charset val="128"/>
        <scheme val="minor"/>
      </rPr>
      <t>1.603</t>
    </r>
    <phoneticPr fontId="1"/>
  </si>
  <si>
    <r>
      <t>31.4721/29.39=1.070843…≒</t>
    </r>
    <r>
      <rPr>
        <b/>
        <sz val="11"/>
        <color theme="1"/>
        <rFont val="ＭＳ Ｐゴシック"/>
        <family val="3"/>
        <charset val="128"/>
        <scheme val="minor"/>
      </rPr>
      <t>1.071</t>
    </r>
    <phoneticPr fontId="1"/>
  </si>
  <si>
    <r>
      <t>0.0256/25.84=0.000990…≒</t>
    </r>
    <r>
      <rPr>
        <b/>
        <sz val="11"/>
        <color theme="1"/>
        <rFont val="ＭＳ Ｐゴシック"/>
        <family val="3"/>
        <charset val="128"/>
        <scheme val="minor"/>
      </rPr>
      <t>0.001</t>
    </r>
    <phoneticPr fontId="1"/>
  </si>
  <si>
    <r>
      <t>33.2929/20.23=1.645719…≒</t>
    </r>
    <r>
      <rPr>
        <b/>
        <sz val="11"/>
        <color theme="1"/>
        <rFont val="ＭＳ Ｐゴシック"/>
        <family val="3"/>
        <charset val="128"/>
        <scheme val="minor"/>
      </rPr>
      <t>1.646</t>
    </r>
    <phoneticPr fontId="1"/>
  </si>
  <si>
    <r>
      <t>31.4721/28.61=1.100038…≒</t>
    </r>
    <r>
      <rPr>
        <b/>
        <sz val="11"/>
        <color theme="1"/>
        <rFont val="ＭＳ Ｐゴシック"/>
        <family val="3"/>
        <charset val="128"/>
        <scheme val="minor"/>
      </rPr>
      <t>1.100</t>
    </r>
    <phoneticPr fontId="1"/>
  </si>
  <si>
    <r>
      <t>0.0256/25.16=0.001017…≒</t>
    </r>
    <r>
      <rPr>
        <b/>
        <sz val="11"/>
        <color theme="1"/>
        <rFont val="ＭＳ Ｐゴシック"/>
        <family val="3"/>
        <charset val="128"/>
        <scheme val="minor"/>
      </rPr>
      <t>0.001</t>
    </r>
    <phoneticPr fontId="1"/>
  </si>
  <si>
    <t>独立性の検定</t>
  </si>
  <si>
    <t>ネコを飼育している人300人がネコとどんなふうに出会ったか</t>
    <rPh sb="3" eb="5">
      <t>シイク</t>
    </rPh>
    <rPh sb="9" eb="10">
      <t>ヒト</t>
    </rPh>
    <rPh sb="13" eb="14">
      <t>ニン</t>
    </rPh>
    <rPh sb="24" eb="26">
      <t>デア</t>
    </rPh>
    <phoneticPr fontId="1"/>
  </si>
  <si>
    <t>拾った</t>
    <rPh sb="0" eb="1">
      <t>ヒロ</t>
    </rPh>
    <phoneticPr fontId="1"/>
  </si>
  <si>
    <t>里親として譲り受けた</t>
    <rPh sb="0" eb="2">
      <t>サトオヤ</t>
    </rPh>
    <rPh sb="5" eb="6">
      <t>ユズ</t>
    </rPh>
    <rPh sb="7" eb="8">
      <t>ウ</t>
    </rPh>
    <phoneticPr fontId="1"/>
  </si>
  <si>
    <t>ペットショップやブリーダーから購入した</t>
    <rPh sb="15" eb="17">
      <t>コウニュウ</t>
    </rPh>
    <phoneticPr fontId="1"/>
  </si>
  <si>
    <t>女性</t>
    <rPh sb="0" eb="2">
      <t>ジョセイ</t>
    </rPh>
    <phoneticPr fontId="1"/>
  </si>
  <si>
    <t>男性</t>
    <rPh sb="0" eb="2">
      <t>ダンセイ</t>
    </rPh>
    <phoneticPr fontId="1"/>
  </si>
  <si>
    <r>
      <t>（67-①）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/①</t>
    </r>
    <phoneticPr fontId="1"/>
  </si>
  <si>
    <r>
      <t>（41-②）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/②</t>
    </r>
    <phoneticPr fontId="1"/>
  </si>
  <si>
    <r>
      <t>（45-③）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/③</t>
    </r>
    <phoneticPr fontId="1"/>
  </si>
  <si>
    <r>
      <t>（83-④）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/④</t>
    </r>
    <phoneticPr fontId="1"/>
  </si>
  <si>
    <r>
      <t>（12-⑤）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/⑤</t>
    </r>
    <phoneticPr fontId="1"/>
  </si>
  <si>
    <r>
      <t>（52-⑥）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/⑥</t>
    </r>
    <phoneticPr fontId="1"/>
  </si>
  <si>
    <t>153×150÷300＝76.50①</t>
    <phoneticPr fontId="1"/>
  </si>
  <si>
    <t>153×53÷300＝27.03②</t>
    <phoneticPr fontId="1"/>
  </si>
  <si>
    <t>153×97÷300＝49.47③</t>
    <phoneticPr fontId="1"/>
  </si>
  <si>
    <t>147×150÷300＝73.50④</t>
    <phoneticPr fontId="1"/>
  </si>
  <si>
    <t>147×53÷300＝25.97⑤</t>
    <phoneticPr fontId="1"/>
  </si>
  <si>
    <t>147×97÷300＝47.53⑥</t>
    <phoneticPr fontId="1"/>
  </si>
  <si>
    <t>90.25/76.50=1.1797</t>
    <phoneticPr fontId="1"/>
  </si>
  <si>
    <t>195.16/27.03＝7.2202</t>
    <phoneticPr fontId="1"/>
  </si>
  <si>
    <t>19.98/49.47＝0.4039</t>
    <phoneticPr fontId="1"/>
  </si>
  <si>
    <t>90.25/73.50＝1.2279</t>
    <phoneticPr fontId="1"/>
  </si>
  <si>
    <t>195.16/25.97＝7.5149</t>
    <phoneticPr fontId="1"/>
  </si>
  <si>
    <t>19.98/47.53＝0.4204</t>
    <phoneticPr fontId="1"/>
  </si>
  <si>
    <t>t検定</t>
    <phoneticPr fontId="1"/>
  </si>
  <si>
    <t>ネコスタッフ1</t>
    <phoneticPr fontId="1"/>
  </si>
  <si>
    <t>ネコスタッフ2</t>
  </si>
  <si>
    <t>ネコスタッフ3</t>
  </si>
  <si>
    <t>ネコスタッフ4</t>
  </si>
  <si>
    <t>ネコスタッフ5</t>
  </si>
  <si>
    <t>ネコスタッフ6</t>
  </si>
  <si>
    <t>ネコスタッフ7</t>
  </si>
  <si>
    <t>ネコスタッフ8</t>
  </si>
  <si>
    <t>ネコスタッフ9</t>
  </si>
  <si>
    <t>ネコスタッフ10</t>
  </si>
  <si>
    <t>ネコスタッフの体重</t>
    <rPh sb="7" eb="9">
      <t>タイジュウ</t>
    </rPh>
    <phoneticPr fontId="1"/>
  </si>
  <si>
    <t>分散を求めた表</t>
    <rPh sb="0" eb="2">
      <t>ブンサン</t>
    </rPh>
    <rPh sb="3" eb="4">
      <t>モト</t>
    </rPh>
    <rPh sb="6" eb="7">
      <t>ヒョウ</t>
    </rPh>
    <phoneticPr fontId="1"/>
  </si>
  <si>
    <t>偏差</t>
    <rPh sb="0" eb="2">
      <t>ヘンサ</t>
    </rPh>
    <phoneticPr fontId="1"/>
  </si>
  <si>
    <t>偏差平方</t>
    <rPh sb="0" eb="2">
      <t>ヘンサ</t>
    </rPh>
    <rPh sb="2" eb="4">
      <t>ヘイホウ</t>
    </rPh>
    <phoneticPr fontId="1"/>
  </si>
  <si>
    <t>偏差平方和</t>
    <rPh sb="0" eb="2">
      <t>ヘンサ</t>
    </rPh>
    <rPh sb="2" eb="4">
      <t>ヘイホウ</t>
    </rPh>
    <rPh sb="4" eb="5">
      <t>ワ</t>
    </rPh>
    <phoneticPr fontId="1"/>
  </si>
  <si>
    <t>分散</t>
    <rPh sb="0" eb="2">
      <t>ブンサン</t>
    </rPh>
    <phoneticPr fontId="1"/>
  </si>
  <si>
    <t>標本平均</t>
    <rPh sb="0" eb="2">
      <t>ヒョウホン</t>
    </rPh>
    <rPh sb="2" eb="4">
      <t>ヘイキン</t>
    </rPh>
    <phoneticPr fontId="1"/>
  </si>
  <si>
    <t>データをもとにグラフを描いてみよう　〜回帰直線</t>
    <phoneticPr fontId="1"/>
  </si>
  <si>
    <t xml:space="preserve">表6.1　広告費と売上 </t>
    <phoneticPr fontId="1"/>
  </si>
  <si>
    <t>売上（y：万円/月）</t>
    <rPh sb="0" eb="1">
      <t>ウ</t>
    </rPh>
    <rPh sb="1" eb="2">
      <t>ア</t>
    </rPh>
    <phoneticPr fontId="1"/>
  </si>
  <si>
    <t>広告費（ｘ：万円）</t>
    <rPh sb="0" eb="3">
      <t>コウコクヒ</t>
    </rPh>
    <phoneticPr fontId="1"/>
  </si>
  <si>
    <t>データ</t>
    <phoneticPr fontId="1"/>
  </si>
  <si>
    <t>残差</t>
    <rPh sb="0" eb="2">
      <t>ザンサ</t>
    </rPh>
    <phoneticPr fontId="1"/>
  </si>
  <si>
    <t>残差平方</t>
    <rPh sb="0" eb="2">
      <t>ザンサ</t>
    </rPh>
    <rPh sb="2" eb="4">
      <t>ヘイホウ</t>
    </rPh>
    <phoneticPr fontId="1"/>
  </si>
  <si>
    <t>データ</t>
    <phoneticPr fontId="1"/>
  </si>
  <si>
    <t>ｘ</t>
    <phoneticPr fontId="1"/>
  </si>
  <si>
    <t>ｙ</t>
    <phoneticPr fontId="1"/>
  </si>
  <si>
    <t xml:space="preserve">図6.3　広告費と売上の偏差積和
</t>
    <phoneticPr fontId="1"/>
  </si>
  <si>
    <t>←ｘの偏差平方和</t>
    <rPh sb="3" eb="5">
      <t>ヘンサ</t>
    </rPh>
    <rPh sb="5" eb="7">
      <t>ヘイホウ</t>
    </rPh>
    <rPh sb="7" eb="8">
      <t>ワ</t>
    </rPh>
    <phoneticPr fontId="1"/>
  </si>
  <si>
    <t>ｘ（広告費）</t>
    <rPh sb="2" eb="5">
      <t>コウコクヒ</t>
    </rPh>
    <phoneticPr fontId="1"/>
  </si>
  <si>
    <t>y（売上）</t>
    <rPh sb="2" eb="4">
      <t>ウリアゲ</t>
    </rPh>
    <phoneticPr fontId="1"/>
  </si>
  <si>
    <t>←偏差積和</t>
    <rPh sb="1" eb="3">
      <t>ヘンサ</t>
    </rPh>
    <rPh sb="3" eb="4">
      <t>セキ</t>
    </rPh>
    <rPh sb="4" eb="5">
      <t>ワ</t>
    </rPh>
    <phoneticPr fontId="1"/>
  </si>
  <si>
    <t>偏差の積</t>
    <rPh sb="0" eb="2">
      <t>ヘンサ</t>
    </rPh>
    <rPh sb="3" eb="4">
      <t>セキ</t>
    </rPh>
    <phoneticPr fontId="1"/>
  </si>
  <si>
    <t>b　 +　 a ×　x　 =　 y（予測値）</t>
  </si>
  <si>
    <t>Y（実測値）</t>
  </si>
  <si>
    <t>表6.1　予測値</t>
    <phoneticPr fontId="1"/>
  </si>
  <si>
    <t>45.78571+1.135945×25=74.184335</t>
    <phoneticPr fontId="1"/>
  </si>
  <si>
    <t>45.78571+1.135945×28=77.59217</t>
    <phoneticPr fontId="1"/>
  </si>
  <si>
    <t>45.78571+1.135945×35=85.543785</t>
    <phoneticPr fontId="1"/>
  </si>
  <si>
    <t>45.78571+1.135945×32=82.13595</t>
    <phoneticPr fontId="1"/>
  </si>
  <si>
    <t>45.78571+1.135945×46=98.03918</t>
    <phoneticPr fontId="1"/>
  </si>
  <si>
    <t>どのくらい正確？　〜決定係数（寄与率）</t>
    <phoneticPr fontId="1"/>
  </si>
  <si>
    <t xml:space="preserve">表6.2　全変動
</t>
    <phoneticPr fontId="1"/>
  </si>
  <si>
    <t>観測値y</t>
    <rPh sb="0" eb="3">
      <t>カンソクチ</t>
    </rPh>
    <phoneticPr fontId="1"/>
  </si>
  <si>
    <r>
      <t>（ｙ－</t>
    </r>
    <r>
      <rPr>
        <sz val="11"/>
        <color theme="1"/>
        <rFont val="MS Reference Sans Serif"/>
        <family val="2"/>
      </rPr>
      <t></t>
    </r>
    <r>
      <rPr>
        <sz val="11"/>
        <color theme="1"/>
        <rFont val="ＭＳ Ｐゴシック"/>
        <family val="2"/>
        <charset val="128"/>
        <scheme val="minor"/>
      </rPr>
      <t>）</t>
    </r>
    <phoneticPr fontId="1"/>
  </si>
  <si>
    <t>ｙの偏差平方和↑</t>
    <rPh sb="2" eb="4">
      <t>ヘンサ</t>
    </rPh>
    <rPh sb="4" eb="6">
      <t>ヘイホウ</t>
    </rPh>
    <rPh sb="6" eb="7">
      <t>ワ</t>
    </rPh>
    <phoneticPr fontId="1"/>
  </si>
  <si>
    <t>ｙの偏差平方</t>
    <rPh sb="2" eb="4">
      <t>ヘンサ</t>
    </rPh>
    <rPh sb="4" eb="6">
      <t>ヘイホウ</t>
    </rPh>
    <phoneticPr fontId="1"/>
  </si>
  <si>
    <t>←全変動①</t>
    <rPh sb="1" eb="2">
      <t>ゼン</t>
    </rPh>
    <rPh sb="2" eb="4">
      <t>ヘンドウ</t>
    </rPh>
    <phoneticPr fontId="1"/>
  </si>
  <si>
    <t xml:space="preserve">表6.3　回帰変動
</t>
    <phoneticPr fontId="1"/>
  </si>
  <si>
    <t xml:space="preserve">表6.4　誤差変動 </t>
    <phoneticPr fontId="1"/>
  </si>
  <si>
    <t xml:space="preserve">予測値（ŷ） </t>
    <rPh sb="0" eb="3">
      <t>ヨソクチ</t>
    </rPh>
    <phoneticPr fontId="1"/>
  </si>
  <si>
    <r>
      <t>（ŷ－</t>
    </r>
    <r>
      <rPr>
        <sz val="11"/>
        <color theme="1"/>
        <rFont val="MS Reference Sans Serif"/>
        <family val="2"/>
      </rPr>
      <t></t>
    </r>
    <r>
      <rPr>
        <sz val="11"/>
        <color theme="1"/>
        <rFont val="ＭＳ Ｐゴシック"/>
        <family val="2"/>
        <charset val="128"/>
        <scheme val="minor"/>
      </rPr>
      <t>）</t>
    </r>
    <phoneticPr fontId="1"/>
  </si>
  <si>
    <r>
      <t>（ŷ－</t>
    </r>
    <r>
      <rPr>
        <sz val="11"/>
        <color theme="1"/>
        <rFont val="MS Reference Sans Serif"/>
        <family val="2"/>
      </rPr>
      <t></t>
    </r>
    <r>
      <rPr>
        <sz val="11"/>
        <color theme="1"/>
        <rFont val="ＭＳ Ｐゴシック"/>
        <family val="2"/>
        <charset val="128"/>
        <scheme val="minor"/>
      </rPr>
      <t>）2</t>
    </r>
    <phoneticPr fontId="1"/>
  </si>
  <si>
    <t>←回帰変動②</t>
    <rPh sb="1" eb="3">
      <t>カイキ</t>
    </rPh>
    <rPh sb="3" eb="5">
      <t>ヘンドウ</t>
    </rPh>
    <phoneticPr fontId="1"/>
  </si>
  <si>
    <t>予測値ŷ</t>
    <rPh sb="0" eb="3">
      <t>ヨソクチ</t>
    </rPh>
    <phoneticPr fontId="1"/>
  </si>
  <si>
    <t>（ｙ－ŷ）</t>
    <phoneticPr fontId="1"/>
  </si>
  <si>
    <t>（y－ŷ）2</t>
    <phoneticPr fontId="1"/>
  </si>
  <si>
    <t>←残差変動③</t>
    <phoneticPr fontId="1"/>
  </si>
  <si>
    <t>残差平方和↑</t>
    <rPh sb="0" eb="2">
      <t>ザンサ</t>
    </rPh>
    <rPh sb="2" eb="4">
      <t>ヘイホウ</t>
    </rPh>
    <rPh sb="4" eb="5">
      <t>ワ</t>
    </rPh>
    <phoneticPr fontId="1"/>
  </si>
  <si>
    <t>重回帰分析　〜目的変数が複数の場合</t>
    <phoneticPr fontId="1"/>
  </si>
  <si>
    <t xml:space="preserve">表6.5　広告費・開発費・売上 </t>
    <phoneticPr fontId="1"/>
  </si>
  <si>
    <t>売上（y）</t>
  </si>
  <si>
    <t>広告費（x1)</t>
    <phoneticPr fontId="1"/>
  </si>
  <si>
    <t>開発費（x2）</t>
    <phoneticPr fontId="1"/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</si>
  <si>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</si>
  <si>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</si>
  <si>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</si>
  <si>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</si>
  <si>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</si>
  <si>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</si>
  <si>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</si>
  <si>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</si>
  <si>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</si>
  <si>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</si>
  <si>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</si>
  <si>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</si>
  <si>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</si>
  <si>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</si>
  <si>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</si>
  <si>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</si>
  <si>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</si>
  <si>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</si>
  <si>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</si>
  <si>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</si>
  <si>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</si>
  <si>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</si>
  <si>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</si>
  <si>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X 値 1</t>
  </si>
  <si>
    <t>X 値 2</t>
  </si>
  <si>
    <t xml:space="preserve">図6.8　分析結果
</t>
    <phoneticPr fontId="1"/>
  </si>
  <si>
    <t>２．平均を計算してみよう。</t>
    <rPh sb="2" eb="4">
      <t>ヘイキン</t>
    </rPh>
    <rPh sb="5" eb="7">
      <t>ケイサン</t>
    </rPh>
    <phoneticPr fontId="1"/>
  </si>
  <si>
    <t>３．ヒストグラムを作成してみよう。</t>
    <rPh sb="9" eb="11">
      <t>サクセイ</t>
    </rPh>
    <phoneticPr fontId="1"/>
  </si>
  <si>
    <t>１．上の表の合計を計算してみよう。</t>
    <rPh sb="2" eb="3">
      <t>ウエ</t>
    </rPh>
    <rPh sb="4" eb="5">
      <t>ヒョウ</t>
    </rPh>
    <rPh sb="6" eb="8">
      <t>ゴウケイ</t>
    </rPh>
    <rPh sb="9" eb="11">
      <t>ケイサン</t>
    </rPh>
    <phoneticPr fontId="1"/>
  </si>
  <si>
    <t>１．グループAのヒストグラムを作成してみよう。</t>
    <rPh sb="15" eb="17">
      <t>サクセイ</t>
    </rPh>
    <phoneticPr fontId="1"/>
  </si>
  <si>
    <t>２．グループBのヒストグラムを作成してみよう。</t>
    <rPh sb="15" eb="17">
      <t>サクセイ</t>
    </rPh>
    <phoneticPr fontId="1"/>
  </si>
  <si>
    <t>３．グループCのヒストグラムを作成してみよう。</t>
    <rPh sb="15" eb="17">
      <t>サクセイ</t>
    </rPh>
    <phoneticPr fontId="1"/>
  </si>
  <si>
    <t>１．体重を縦軸に、エサの量を横軸にして折れ線グラフを作成してみよう。</t>
    <rPh sb="2" eb="4">
      <t>タイジュウ</t>
    </rPh>
    <rPh sb="5" eb="7">
      <t>タテジク</t>
    </rPh>
    <rPh sb="12" eb="13">
      <t>リョウ</t>
    </rPh>
    <rPh sb="14" eb="16">
      <t>ヨコジク</t>
    </rPh>
    <rPh sb="19" eb="20">
      <t>オ</t>
    </rPh>
    <rPh sb="21" eb="22">
      <t>セン</t>
    </rPh>
    <rPh sb="26" eb="28">
      <t>サクセイ</t>
    </rPh>
    <phoneticPr fontId="1"/>
  </si>
  <si>
    <t xml:space="preserve">表3.8　相対度数（イヌ） </t>
    <phoneticPr fontId="1"/>
  </si>
  <si>
    <t>１．下の表を完成させてみよう。</t>
    <rPh sb="2" eb="3">
      <t>シタ</t>
    </rPh>
    <rPh sb="4" eb="5">
      <t>ヒョウ</t>
    </rPh>
    <rPh sb="6" eb="8">
      <t>カンセイ</t>
    </rPh>
    <phoneticPr fontId="1"/>
  </si>
  <si>
    <t>３．下の表を完成させてみよう。</t>
    <rPh sb="2" eb="3">
      <t>シタ</t>
    </rPh>
    <rPh sb="4" eb="5">
      <t>ヒョウ</t>
    </rPh>
    <rPh sb="6" eb="8">
      <t>カンセイ</t>
    </rPh>
    <phoneticPr fontId="1"/>
  </si>
  <si>
    <t>２．下の表を完成させ、ヒストグラムを作成してみよう。（縦軸を度数、横軸を階級にする）</t>
    <rPh sb="2" eb="3">
      <t>シタ</t>
    </rPh>
    <rPh sb="4" eb="5">
      <t>ヒョウ</t>
    </rPh>
    <rPh sb="6" eb="8">
      <t>カンセイ</t>
    </rPh>
    <rPh sb="18" eb="20">
      <t>サクセイ</t>
    </rPh>
    <rPh sb="27" eb="29">
      <t>タテジク</t>
    </rPh>
    <rPh sb="30" eb="32">
      <t>ドスウ</t>
    </rPh>
    <rPh sb="33" eb="35">
      <t>ヨコジク</t>
    </rPh>
    <rPh sb="36" eb="38">
      <t>カイキュウ</t>
    </rPh>
    <phoneticPr fontId="1"/>
  </si>
  <si>
    <t>４．下の表を完成させ、ヒストグラムを作成してみよう。（縦軸を度数、横軸を階級にする）</t>
    <phoneticPr fontId="1"/>
  </si>
  <si>
    <t>２．下の表を完成させてみよう。</t>
    <rPh sb="2" eb="3">
      <t>シタ</t>
    </rPh>
    <rPh sb="4" eb="5">
      <t>ヒョウ</t>
    </rPh>
    <rPh sb="6" eb="8">
      <t>カンセイ</t>
    </rPh>
    <phoneticPr fontId="1"/>
  </si>
  <si>
    <t>３．左の表を完成させてみよう。</t>
    <rPh sb="2" eb="3">
      <t>ヒダリ</t>
    </rPh>
    <rPh sb="4" eb="5">
      <t>ヒョウ</t>
    </rPh>
    <rPh sb="6" eb="8">
      <t>カンセイ</t>
    </rPh>
    <phoneticPr fontId="1"/>
  </si>
  <si>
    <t>１．数学と英語の基準値をそれぞれ計算し、下の表を完成させてみよう。</t>
    <rPh sb="2" eb="4">
      <t>スウガク</t>
    </rPh>
    <rPh sb="5" eb="7">
      <t>エイゴ</t>
    </rPh>
    <rPh sb="8" eb="11">
      <t>キジュンチ</t>
    </rPh>
    <rPh sb="16" eb="18">
      <t>ケイサン</t>
    </rPh>
    <rPh sb="20" eb="21">
      <t>シタ</t>
    </rPh>
    <rPh sb="22" eb="23">
      <t>ヒョウ</t>
    </rPh>
    <rPh sb="24" eb="26">
      <t>カンセイ</t>
    </rPh>
    <phoneticPr fontId="1"/>
  </si>
  <si>
    <t>４．イヌとネコ、どちらがばらつきが大きいですか？</t>
    <rPh sb="17" eb="18">
      <t>オオ</t>
    </rPh>
    <phoneticPr fontId="1"/>
  </si>
  <si>
    <t>２．近所の子の数学の偏差値を求めてみよう。</t>
    <rPh sb="2" eb="4">
      <t>キンジョ</t>
    </rPh>
    <rPh sb="5" eb="6">
      <t>コ</t>
    </rPh>
    <rPh sb="7" eb="9">
      <t>スウガク</t>
    </rPh>
    <rPh sb="10" eb="13">
      <t>ヘンサチ</t>
    </rPh>
    <rPh sb="14" eb="15">
      <t>モト</t>
    </rPh>
    <phoneticPr fontId="1"/>
  </si>
  <si>
    <t>３．お友達の英語の偏差値を求めてみよう。</t>
    <rPh sb="3" eb="5">
      <t>トモダチ</t>
    </rPh>
    <rPh sb="6" eb="8">
      <t>エイゴ</t>
    </rPh>
    <rPh sb="9" eb="12">
      <t>ヘンサチ</t>
    </rPh>
    <rPh sb="13" eb="14">
      <t>モト</t>
    </rPh>
    <phoneticPr fontId="1"/>
  </si>
  <si>
    <t>４．近所の子の数学（75点）とお友達の英語（75点）、点数は同じですが、偏差値はどちらが高いでしょう？</t>
    <rPh sb="2" eb="4">
      <t>キンジョ</t>
    </rPh>
    <rPh sb="5" eb="6">
      <t>コ</t>
    </rPh>
    <rPh sb="7" eb="9">
      <t>スウガク</t>
    </rPh>
    <rPh sb="12" eb="13">
      <t>テン</t>
    </rPh>
    <rPh sb="16" eb="18">
      <t>トモダチ</t>
    </rPh>
    <rPh sb="19" eb="21">
      <t>エイゴ</t>
    </rPh>
    <rPh sb="24" eb="25">
      <t>テン</t>
    </rPh>
    <rPh sb="27" eb="29">
      <t>テンスウ</t>
    </rPh>
    <rPh sb="30" eb="31">
      <t>オナ</t>
    </rPh>
    <rPh sb="36" eb="39">
      <t>ヘンサチ</t>
    </rPh>
    <rPh sb="44" eb="45">
      <t>タカ</t>
    </rPh>
    <phoneticPr fontId="1"/>
  </si>
  <si>
    <t>１．全個体数を計算してみよう。</t>
    <rPh sb="2" eb="3">
      <t>ゼン</t>
    </rPh>
    <rPh sb="3" eb="6">
      <t>コタイスウ</t>
    </rPh>
    <rPh sb="7" eb="9">
      <t>ケイサン</t>
    </rPh>
    <phoneticPr fontId="1"/>
  </si>
  <si>
    <t>４．ヒストグラムを作成してみよう。</t>
    <rPh sb="9" eb="11">
      <t>サクセイ</t>
    </rPh>
    <phoneticPr fontId="1"/>
  </si>
  <si>
    <t>１．左の表を完成させてみよう。</t>
    <rPh sb="2" eb="3">
      <t>ヒダリ</t>
    </rPh>
    <rPh sb="4" eb="5">
      <t>ヒョウ</t>
    </rPh>
    <rPh sb="6" eb="8">
      <t>カンセイ</t>
    </rPh>
    <phoneticPr fontId="1"/>
  </si>
  <si>
    <t>２．左の表を完成させてみよう。</t>
    <rPh sb="2" eb="3">
      <t>ヒダリ</t>
    </rPh>
    <rPh sb="4" eb="5">
      <t>ヒョウ</t>
    </rPh>
    <rPh sb="6" eb="8">
      <t>カンセイ</t>
    </rPh>
    <phoneticPr fontId="1"/>
  </si>
  <si>
    <t>２．味の好みの偏差平方和を求めてみよう。</t>
    <rPh sb="2" eb="3">
      <t>アジ</t>
    </rPh>
    <rPh sb="4" eb="5">
      <t>コノ</t>
    </rPh>
    <rPh sb="7" eb="9">
      <t>ヘンサ</t>
    </rPh>
    <rPh sb="9" eb="11">
      <t>ヘイホウ</t>
    </rPh>
    <rPh sb="11" eb="12">
      <t>ワ</t>
    </rPh>
    <rPh sb="13" eb="14">
      <t>モト</t>
    </rPh>
    <phoneticPr fontId="1"/>
  </si>
  <si>
    <t>３．相関比を求め、評価してみよう。</t>
    <rPh sb="2" eb="4">
      <t>ソウカン</t>
    </rPh>
    <rPh sb="4" eb="5">
      <t>ヒ</t>
    </rPh>
    <rPh sb="6" eb="7">
      <t>モト</t>
    </rPh>
    <rPh sb="9" eb="11">
      <t>ヒョウカ</t>
    </rPh>
    <phoneticPr fontId="1"/>
  </si>
  <si>
    <t>３．単相関係数を求め、評価してみよう。</t>
    <rPh sb="2" eb="3">
      <t>タン</t>
    </rPh>
    <rPh sb="3" eb="5">
      <t>ソウカン</t>
    </rPh>
    <rPh sb="5" eb="7">
      <t>ケイスウ</t>
    </rPh>
    <rPh sb="8" eb="9">
      <t>モト</t>
    </rPh>
    <rPh sb="11" eb="13">
      <t>ヒョウカ</t>
    </rPh>
    <phoneticPr fontId="1"/>
  </si>
  <si>
    <t>１．期待度数を求めてみよう。</t>
    <rPh sb="2" eb="5">
      <t>キタイド</t>
    </rPh>
    <rPh sb="5" eb="6">
      <t>スウ</t>
    </rPh>
    <rPh sb="7" eb="8">
      <t>モト</t>
    </rPh>
    <phoneticPr fontId="1"/>
  </si>
  <si>
    <t>２．番号を使ってまとめてみよう。</t>
    <rPh sb="2" eb="4">
      <t>バンゴウ</t>
    </rPh>
    <rPh sb="5" eb="6">
      <t>ツカ</t>
    </rPh>
    <phoneticPr fontId="1"/>
  </si>
  <si>
    <t>３．実際に計算してみよう。</t>
    <rPh sb="2" eb="4">
      <t>ジッサイ</t>
    </rPh>
    <rPh sb="5" eb="7">
      <t>ケイサン</t>
    </rPh>
    <phoneticPr fontId="1"/>
  </si>
  <si>
    <r>
      <t>４．Χ</t>
    </r>
    <r>
      <rPr>
        <vertAlign val="subscript"/>
        <sz val="11"/>
        <color theme="1"/>
        <rFont val="ＭＳ Ｐゴシック"/>
        <family val="3"/>
        <charset val="128"/>
        <scheme val="minor"/>
      </rPr>
      <t>0</t>
    </r>
    <r>
      <rPr>
        <sz val="11"/>
        <color theme="1"/>
        <rFont val="ＭＳ Ｐゴシック"/>
        <family val="2"/>
        <charset val="128"/>
        <scheme val="minor"/>
      </rPr>
      <t>を求めてみよう。</t>
    </r>
    <rPh sb="5" eb="6">
      <t>モト</t>
    </rPh>
    <phoneticPr fontId="1"/>
  </si>
  <si>
    <t>５．クラメールの連関係数を求め、評価してみよう。</t>
    <rPh sb="8" eb="10">
      <t>レンカン</t>
    </rPh>
    <rPh sb="10" eb="12">
      <t>ケイスウ</t>
    </rPh>
    <rPh sb="13" eb="14">
      <t>モト</t>
    </rPh>
    <rPh sb="16" eb="18">
      <t>ヒョウカ</t>
    </rPh>
    <phoneticPr fontId="1"/>
  </si>
  <si>
    <t>（実測度数と期待度数のズレの大きさを求める）</t>
    <phoneticPr fontId="1"/>
  </si>
  <si>
    <t>２．得られた数値をもとにt検定をしてみよう。</t>
    <rPh sb="2" eb="3">
      <t>エ</t>
    </rPh>
    <rPh sb="6" eb="8">
      <t>スウチ</t>
    </rPh>
    <rPh sb="13" eb="15">
      <t>ケンテイ</t>
    </rPh>
    <phoneticPr fontId="1"/>
  </si>
  <si>
    <t>１．広告費と売上の関係を散布図にしてみよう。</t>
    <rPh sb="2" eb="5">
      <t>コウコクヒ</t>
    </rPh>
    <rPh sb="6" eb="8">
      <t>ウリアゲ</t>
    </rPh>
    <rPh sb="9" eb="11">
      <t>カンケイ</t>
    </rPh>
    <rPh sb="12" eb="14">
      <t>サンプ</t>
    </rPh>
    <rPh sb="14" eb="15">
      <t>ズ</t>
    </rPh>
    <phoneticPr fontId="1"/>
  </si>
  <si>
    <t>2．下の表を完成させてみよう。</t>
    <rPh sb="2" eb="3">
      <t>シタ</t>
    </rPh>
    <rPh sb="4" eb="5">
      <t>ヒョウ</t>
    </rPh>
    <rPh sb="6" eb="8">
      <t>カンセイ</t>
    </rPh>
    <phoneticPr fontId="1"/>
  </si>
  <si>
    <t>３．上の表を完成させて回帰直線の式を求め、予測値を計算してみよう。</t>
    <rPh sb="2" eb="3">
      <t>ウエ</t>
    </rPh>
    <rPh sb="4" eb="5">
      <t>ヒョウ</t>
    </rPh>
    <rPh sb="6" eb="8">
      <t>カンセイ</t>
    </rPh>
    <rPh sb="11" eb="13">
      <t>カイキ</t>
    </rPh>
    <rPh sb="13" eb="15">
      <t>チョクセン</t>
    </rPh>
    <rPh sb="16" eb="17">
      <t>シキ</t>
    </rPh>
    <rPh sb="18" eb="19">
      <t>モト</t>
    </rPh>
    <rPh sb="21" eb="24">
      <t>ヨソクチ</t>
    </rPh>
    <rPh sb="25" eb="27">
      <t>ケイサン</t>
    </rPh>
    <phoneticPr fontId="1"/>
  </si>
  <si>
    <t>２．決定係数を求め、回帰式のあてはまりの良さを評価してみよう。</t>
    <rPh sb="2" eb="4">
      <t>ケッテイ</t>
    </rPh>
    <rPh sb="4" eb="6">
      <t>ケイスウ</t>
    </rPh>
    <rPh sb="7" eb="8">
      <t>モト</t>
    </rPh>
    <rPh sb="10" eb="12">
      <t>カイキ</t>
    </rPh>
    <rPh sb="12" eb="13">
      <t>シキ</t>
    </rPh>
    <rPh sb="20" eb="21">
      <t>ヨ</t>
    </rPh>
    <rPh sb="23" eb="25">
      <t>ヒョウカ</t>
    </rPh>
    <phoneticPr fontId="1"/>
  </si>
  <si>
    <r>
      <t>（ŷ－</t>
    </r>
    <r>
      <rPr>
        <sz val="11"/>
        <color theme="1"/>
        <rFont val="MS Reference Sans Serif"/>
        <family val="2"/>
      </rPr>
      <t></t>
    </r>
    <r>
      <rPr>
        <sz val="11"/>
        <color theme="1"/>
        <rFont val="ＭＳ Ｐゴシック"/>
        <family val="2"/>
        <charset val="128"/>
        <scheme val="minor"/>
      </rPr>
      <t>）2</t>
    </r>
    <phoneticPr fontId="1"/>
  </si>
  <si>
    <t>ŷの偏差平方</t>
    <rPh sb="2" eb="4">
      <t>ヘンサ</t>
    </rPh>
    <rPh sb="4" eb="6">
      <t>ヘイホウ</t>
    </rPh>
    <phoneticPr fontId="1"/>
  </si>
  <si>
    <t>ŷの偏差</t>
    <rPh sb="2" eb="4">
      <t>ヘンサ</t>
    </rPh>
    <phoneticPr fontId="1"/>
  </si>
  <si>
    <r>
      <t>１．Excelの分析ツールを使って重回帰式と重決定係数</t>
    </r>
    <r>
      <rPr>
        <i/>
        <sz val="11"/>
        <color theme="1"/>
        <rFont val="ＭＳ Ｐゴシック"/>
        <family val="3"/>
        <charset val="128"/>
        <scheme val="minor"/>
      </rPr>
      <t>R</t>
    </r>
    <r>
      <rPr>
        <vertAlign val="sub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を求め、あてはまりの良さを評価してみよう。</t>
    </r>
    <rPh sb="8" eb="10">
      <t>ブンセキ</t>
    </rPh>
    <rPh sb="14" eb="15">
      <t>ツカ</t>
    </rPh>
    <rPh sb="17" eb="18">
      <t>ジュウ</t>
    </rPh>
    <rPh sb="18" eb="20">
      <t>カイキ</t>
    </rPh>
    <rPh sb="20" eb="21">
      <t>シキ</t>
    </rPh>
    <rPh sb="22" eb="23">
      <t>ジュウ</t>
    </rPh>
    <rPh sb="23" eb="25">
      <t>ケッテイ</t>
    </rPh>
    <rPh sb="25" eb="27">
      <t>ケイスウ</t>
    </rPh>
    <rPh sb="30" eb="31">
      <t>モト</t>
    </rPh>
    <rPh sb="39" eb="40">
      <t>ヨ</t>
    </rPh>
    <rPh sb="42" eb="44">
      <t>ヒョウカ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</si>
</sst>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_ "/>
  </numFmts>
  <fonts count="1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MS Reference Sans Serif"/>
      <family val="2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vertAlign val="superscript"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sz val="11"/>
      <color rgb="FF000000"/>
      <name val="ＭＳ Ｐゴシック"/>
      <family val="3"/>
      <charset val="128"/>
    </font>
    <font>
      <vertAlign val="subscript"/>
      <sz val="11"/>
      <color theme="1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top" wrapText="1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>
      <alignment vertical="center"/>
    </xf>
    <xf numFmtId="9" fontId="0" fillId="0" borderId="1" xfId="0" applyNumberFormat="1" applyBorder="1">
      <alignment vertical="center"/>
    </xf>
    <xf numFmtId="0" fontId="0" fillId="2" borderId="0" xfId="0" applyFill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0" xfId="0" applyFill="1">
      <alignment vertical="center"/>
    </xf>
    <xf numFmtId="0" fontId="0" fillId="3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>
      <alignment vertical="center"/>
    </xf>
    <xf numFmtId="0" fontId="0" fillId="5" borderId="1" xfId="0" applyFill="1" applyBorder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Border="1" applyAlignment="1">
      <alignment vertical="center"/>
    </xf>
    <xf numFmtId="176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>
      <alignment vertical="center"/>
    </xf>
    <xf numFmtId="0" fontId="0" fillId="0" borderId="8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2" fontId="0" fillId="0" borderId="1" xfId="0" applyNumberForma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0" fillId="0" borderId="0" xfId="0" applyAlignment="1">
      <alignment horizontal="left" vertical="top"/>
    </xf>
    <xf numFmtId="0" fontId="8" fillId="0" borderId="1" xfId="0" applyFont="1" applyBorder="1" applyAlignment="1">
      <alignment horizontal="righ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8" fillId="0" borderId="5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Continuous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4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1" fontId="0" fillId="0" borderId="1" xfId="0" applyNumberFormat="1" applyBorder="1" applyAlignment="1">
      <alignment vertical="center" wrapText="1"/>
    </xf>
    <xf numFmtId="176" fontId="0" fillId="0" borderId="1" xfId="0" applyNumberFormat="1" applyFill="1" applyBorder="1" applyAlignment="1">
      <alignment vertical="center" wrapText="1"/>
    </xf>
    <xf numFmtId="177" fontId="0" fillId="0" borderId="1" xfId="0" applyNumberForma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図</a:t>
            </a:r>
            <a:r>
              <a:rPr lang="en-US" altLang="ja-JP" sz="1200"/>
              <a:t>2.1</a:t>
            </a:r>
            <a:r>
              <a:rPr lang="ja-JP" altLang="en-US" sz="1200"/>
              <a:t>　ネコちゃんの仲間がどれくらいまで生きていたか</a:t>
            </a:r>
          </a:p>
        </c:rich>
      </c:tx>
      <c:layout>
        <c:manualLayout>
          <c:xMode val="edge"/>
          <c:yMode val="edge"/>
          <c:x val="9.5527777777777781E-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'2章'!$B$4:$B$9</c:f>
              <c:strCache>
                <c:ptCount val="6"/>
                <c:pt idx="0">
                  <c:v>0～1</c:v>
                </c:pt>
                <c:pt idx="1">
                  <c:v>1～2</c:v>
                </c:pt>
                <c:pt idx="2">
                  <c:v>2～3</c:v>
                </c:pt>
                <c:pt idx="3">
                  <c:v>3～4</c:v>
                </c:pt>
                <c:pt idx="4">
                  <c:v>4～5</c:v>
                </c:pt>
                <c:pt idx="5">
                  <c:v>5～6</c:v>
                </c:pt>
              </c:strCache>
            </c:strRef>
          </c:cat>
          <c:val>
            <c:numRef>
              <c:f>'2章'!$C$4:$C$9</c:f>
              <c:numCache>
                <c:formatCode>General</c:formatCode>
                <c:ptCount val="6"/>
                <c:pt idx="0">
                  <c:v>9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3929344"/>
        <c:axId val="533928168"/>
      </c:barChart>
      <c:catAx>
        <c:axId val="533929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年齢</a:t>
                </a:r>
              </a:p>
            </c:rich>
          </c:tx>
          <c:layout>
            <c:manualLayout>
              <c:xMode val="edge"/>
              <c:yMode val="edge"/>
              <c:x val="0.87356824146981626"/>
              <c:y val="0.8842592592592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3928168"/>
        <c:crosses val="autoZero"/>
        <c:auto val="1"/>
        <c:lblAlgn val="ctr"/>
        <c:lblOffset val="100"/>
        <c:noMultiLvlLbl val="0"/>
      </c:catAx>
      <c:valAx>
        <c:axId val="533928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個体数（匹）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3929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図</a:t>
            </a:r>
            <a:r>
              <a:rPr lang="en-US" altLang="ja-JP" sz="1200"/>
              <a:t>2.3</a:t>
            </a:r>
            <a:r>
              <a:rPr lang="ja-JP" altLang="en-US" sz="1200"/>
              <a:t>　グループ</a:t>
            </a:r>
            <a:r>
              <a:rPr lang="en-US" altLang="ja-JP" sz="1200"/>
              <a:t>A</a:t>
            </a:r>
            <a:r>
              <a:rPr lang="ja-JP" altLang="en-US" sz="1200"/>
              <a:t>の年収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'2章'!$B$28:$B$35</c:f>
              <c:numCache>
                <c:formatCode>General</c:formatCode>
                <c:ptCount val="8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</c:numCache>
            </c:numRef>
          </c:cat>
          <c:val>
            <c:numRef>
              <c:f>'2章'!$C$28:$C$35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3926992"/>
        <c:axId val="533928560"/>
      </c:barChart>
      <c:catAx>
        <c:axId val="533926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年収（万）</a:t>
                </a:r>
              </a:p>
            </c:rich>
          </c:tx>
          <c:layout>
            <c:manualLayout>
              <c:xMode val="edge"/>
              <c:yMode val="edge"/>
              <c:x val="0.83731824146981637"/>
              <c:y val="0.8842592592592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3928560"/>
        <c:crosses val="autoZero"/>
        <c:auto val="1"/>
        <c:lblAlgn val="ctr"/>
        <c:lblOffset val="100"/>
        <c:noMultiLvlLbl val="0"/>
      </c:catAx>
      <c:valAx>
        <c:axId val="53392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人数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3926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図</a:t>
            </a:r>
            <a:r>
              <a:rPr lang="en-US" altLang="ja-JP" sz="1200"/>
              <a:t>2.4</a:t>
            </a:r>
            <a:r>
              <a:rPr lang="ja-JP" altLang="en-US" sz="1200"/>
              <a:t>　グループ</a:t>
            </a:r>
            <a:r>
              <a:rPr lang="en-US" altLang="ja-JP" sz="1200"/>
              <a:t>B</a:t>
            </a:r>
            <a:r>
              <a:rPr lang="ja-JP" altLang="en-US" sz="1200"/>
              <a:t>の年収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'2章'!$B$46:$B$53</c:f>
              <c:numCache>
                <c:formatCode>General</c:formatCode>
                <c:ptCount val="8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</c:numCache>
            </c:numRef>
          </c:cat>
          <c:val>
            <c:numRef>
              <c:f>'2章'!$C$46:$C$53</c:f>
              <c:numCache>
                <c:formatCode>General</c:formatCode>
                <c:ptCount val="8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3925816"/>
        <c:axId val="533927776"/>
      </c:barChart>
      <c:catAx>
        <c:axId val="533925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年収（万）</a:t>
                </a:r>
              </a:p>
            </c:rich>
          </c:tx>
          <c:layout>
            <c:manualLayout>
              <c:xMode val="edge"/>
              <c:yMode val="edge"/>
              <c:x val="0.83783202099737519"/>
              <c:y val="0.888888888888888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3927776"/>
        <c:crosses val="autoZero"/>
        <c:auto val="1"/>
        <c:lblAlgn val="ctr"/>
        <c:lblOffset val="100"/>
        <c:noMultiLvlLbl val="0"/>
      </c:catAx>
      <c:valAx>
        <c:axId val="53392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人数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3925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図</a:t>
            </a:r>
            <a:r>
              <a:rPr lang="en-US" altLang="ja-JP" sz="1200"/>
              <a:t>2.5</a:t>
            </a:r>
            <a:r>
              <a:rPr lang="ja-JP" altLang="en-US" sz="1200"/>
              <a:t>　グループ</a:t>
            </a:r>
            <a:r>
              <a:rPr lang="en-US" altLang="ja-JP" sz="1200"/>
              <a:t>C</a:t>
            </a:r>
            <a:r>
              <a:rPr lang="ja-JP" altLang="en-US" sz="1200"/>
              <a:t>の年収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'2章'!$B$64:$B$73</c:f>
              <c:numCache>
                <c:formatCode>General</c:formatCode>
                <c:ptCount val="10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9">
                  <c:v>3300</c:v>
                </c:pt>
              </c:numCache>
            </c:numRef>
          </c:cat>
          <c:val>
            <c:numRef>
              <c:f>'2章'!$C$64:$C$73</c:f>
              <c:numCache>
                <c:formatCode>General</c:formatCode>
                <c:ptCount val="10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7196528"/>
        <c:axId val="837194568"/>
      </c:barChart>
      <c:catAx>
        <c:axId val="837196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年収（万）</a:t>
                </a:r>
              </a:p>
            </c:rich>
          </c:tx>
          <c:layout>
            <c:manualLayout>
              <c:xMode val="edge"/>
              <c:yMode val="edge"/>
              <c:x val="0.83438757655293094"/>
              <c:y val="0.8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7194568"/>
        <c:crosses val="autoZero"/>
        <c:auto val="1"/>
        <c:lblAlgn val="ctr"/>
        <c:lblOffset val="100"/>
        <c:noMultiLvlLbl val="0"/>
      </c:catAx>
      <c:valAx>
        <c:axId val="83719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人数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719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図</a:t>
            </a:r>
            <a:r>
              <a:rPr lang="en-US" altLang="ja-JP" sz="1200"/>
              <a:t>2.8</a:t>
            </a:r>
            <a:r>
              <a:rPr lang="ja-JP" altLang="en-US" sz="1200"/>
              <a:t>　エサの量と体重の関係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'2章'!$B$86:$B$100</c:f>
              <c:numCache>
                <c:formatCode>General</c:formatCode>
                <c:ptCount val="1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</c:numCache>
            </c:numRef>
          </c:xVal>
          <c:yVal>
            <c:numRef>
              <c:f>'2章'!$C$86:$C$100</c:f>
              <c:numCache>
                <c:formatCode>General</c:formatCode>
                <c:ptCount val="15"/>
                <c:pt idx="0">
                  <c:v>1000</c:v>
                </c:pt>
                <c:pt idx="1">
                  <c:v>1500</c:v>
                </c:pt>
                <c:pt idx="2">
                  <c:v>1800</c:v>
                </c:pt>
                <c:pt idx="3">
                  <c:v>2000</c:v>
                </c:pt>
                <c:pt idx="4">
                  <c:v>2200</c:v>
                </c:pt>
                <c:pt idx="5">
                  <c:v>2350</c:v>
                </c:pt>
                <c:pt idx="6">
                  <c:v>2500</c:v>
                </c:pt>
                <c:pt idx="7">
                  <c:v>2600</c:v>
                </c:pt>
                <c:pt idx="8">
                  <c:v>2750</c:v>
                </c:pt>
                <c:pt idx="9">
                  <c:v>3000</c:v>
                </c:pt>
                <c:pt idx="10">
                  <c:v>3150</c:v>
                </c:pt>
                <c:pt idx="11">
                  <c:v>3300</c:v>
                </c:pt>
                <c:pt idx="12">
                  <c:v>3500</c:v>
                </c:pt>
                <c:pt idx="13">
                  <c:v>3700</c:v>
                </c:pt>
                <c:pt idx="14">
                  <c:v>3800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196920"/>
        <c:axId val="837195744"/>
      </c:scatterChart>
      <c:valAx>
        <c:axId val="837196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エサの量（</a:t>
                </a:r>
                <a:r>
                  <a:rPr lang="en-US" altLang="ja-JP"/>
                  <a:t>g</a:t>
                </a:r>
                <a:r>
                  <a:rPr lang="ja-JP" altLang="en-US"/>
                  <a:t>）</a:t>
                </a:r>
              </a:p>
            </c:rich>
          </c:tx>
          <c:layout>
            <c:manualLayout>
              <c:xMode val="edge"/>
              <c:yMode val="edge"/>
              <c:x val="0.80499868766404215"/>
              <c:y val="0.879629629629629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7195744"/>
        <c:crosses val="autoZero"/>
        <c:crossBetween val="midCat"/>
      </c:valAx>
      <c:valAx>
        <c:axId val="837195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体重（</a:t>
                </a:r>
                <a:r>
                  <a:rPr lang="en-US" altLang="ja-JP"/>
                  <a:t>g</a:t>
                </a:r>
                <a:r>
                  <a:rPr lang="ja-JP" altLang="en-US"/>
                  <a:t>）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7196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図</a:t>
            </a:r>
            <a:r>
              <a:rPr lang="en-US" altLang="ja-JP" sz="1200"/>
              <a:t>3.3</a:t>
            </a:r>
            <a:r>
              <a:rPr lang="ja-JP" altLang="en-US" sz="1200"/>
              <a:t>　代表的な犬種の体重（</a:t>
            </a:r>
            <a:r>
              <a:rPr lang="en-US" altLang="ja-JP" sz="1200"/>
              <a:t>kg</a:t>
            </a:r>
            <a:r>
              <a:rPr lang="ja-JP" altLang="en-US" sz="1200"/>
              <a:t>）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'3章'!$S$24:$S$31</c:f>
              <c:strCache>
                <c:ptCount val="8"/>
                <c:pt idx="0">
                  <c:v>0～10</c:v>
                </c:pt>
                <c:pt idx="1">
                  <c:v>10～20</c:v>
                </c:pt>
                <c:pt idx="2">
                  <c:v>20～30</c:v>
                </c:pt>
                <c:pt idx="3">
                  <c:v>30～40</c:v>
                </c:pt>
                <c:pt idx="4">
                  <c:v>40～50</c:v>
                </c:pt>
                <c:pt idx="5">
                  <c:v>50～60</c:v>
                </c:pt>
                <c:pt idx="6">
                  <c:v>60～70</c:v>
                </c:pt>
                <c:pt idx="7">
                  <c:v>70～80</c:v>
                </c:pt>
              </c:strCache>
            </c:strRef>
          </c:cat>
          <c:val>
            <c:numRef>
              <c:f>'3章'!$T$24:$T$31</c:f>
              <c:numCache>
                <c:formatCode>General</c:formatCode>
                <c:ptCount val="8"/>
                <c:pt idx="0">
                  <c:v>4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7194176"/>
        <c:axId val="837195352"/>
      </c:barChart>
      <c:catAx>
        <c:axId val="837194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体重（</a:t>
                </a:r>
                <a:r>
                  <a:rPr lang="en-US" altLang="ja-JP"/>
                  <a:t>kg</a:t>
                </a:r>
                <a:r>
                  <a:rPr lang="ja-JP" altLang="en-US"/>
                  <a:t>）</a:t>
                </a:r>
              </a:p>
            </c:rich>
          </c:tx>
          <c:layout>
            <c:manualLayout>
              <c:xMode val="edge"/>
              <c:yMode val="edge"/>
              <c:x val="0.86549868766404203"/>
              <c:y val="0.879629629629629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7195352"/>
        <c:crosses val="autoZero"/>
        <c:auto val="1"/>
        <c:lblAlgn val="ctr"/>
        <c:lblOffset val="100"/>
        <c:noMultiLvlLbl val="0"/>
      </c:catAx>
      <c:valAx>
        <c:axId val="837195352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度数（頭）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7194176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図</a:t>
            </a:r>
            <a:r>
              <a:rPr lang="en-US" altLang="ja-JP" sz="1200"/>
              <a:t>3.4</a:t>
            </a:r>
            <a:r>
              <a:rPr lang="ja-JP" altLang="en-US" sz="1200"/>
              <a:t>　代表的な猫種の体重（</a:t>
            </a:r>
            <a:r>
              <a:rPr lang="en-US" altLang="ja-JP" sz="1200"/>
              <a:t>kg</a:t>
            </a:r>
            <a:r>
              <a:rPr lang="ja-JP" altLang="en-US" sz="1200"/>
              <a:t>）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'3章'!$S$38:$S$44</c:f>
              <c:strCache>
                <c:ptCount val="7"/>
                <c:pt idx="0">
                  <c:v>0～1</c:v>
                </c:pt>
                <c:pt idx="1">
                  <c:v>1～2</c:v>
                </c:pt>
                <c:pt idx="2">
                  <c:v>2～3</c:v>
                </c:pt>
                <c:pt idx="3">
                  <c:v>3～4</c:v>
                </c:pt>
                <c:pt idx="4">
                  <c:v>4～5</c:v>
                </c:pt>
                <c:pt idx="5">
                  <c:v>5～6</c:v>
                </c:pt>
                <c:pt idx="6">
                  <c:v>6～7</c:v>
                </c:pt>
              </c:strCache>
            </c:strRef>
          </c:cat>
          <c:val>
            <c:numRef>
              <c:f>'3章'!$T$38:$T$44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7196136"/>
        <c:axId val="835271440"/>
      </c:barChart>
      <c:catAx>
        <c:axId val="837196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体重（</a:t>
                </a:r>
                <a:r>
                  <a:rPr lang="en-US" altLang="ja-JP"/>
                  <a:t>kg</a:t>
                </a:r>
                <a:r>
                  <a:rPr lang="ja-JP" altLang="en-US"/>
                  <a:t>）</a:t>
                </a:r>
              </a:p>
            </c:rich>
          </c:tx>
          <c:layout>
            <c:manualLayout>
              <c:xMode val="edge"/>
              <c:yMode val="edge"/>
              <c:x val="0.83772090988626435"/>
              <c:y val="0.8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5271440"/>
        <c:crosses val="autoZero"/>
        <c:auto val="1"/>
        <c:lblAlgn val="ctr"/>
        <c:lblOffset val="100"/>
        <c:noMultiLvlLbl val="0"/>
      </c:catAx>
      <c:valAx>
        <c:axId val="835271440"/>
        <c:scaling>
          <c:orientation val="minMax"/>
          <c:max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度数（頭）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7196136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050"/>
              <a:t>図</a:t>
            </a:r>
            <a:r>
              <a:rPr lang="en-US" altLang="ja-JP" sz="1050"/>
              <a:t>4.1</a:t>
            </a:r>
            <a:r>
              <a:rPr lang="ja-JP" altLang="en-US" sz="1050"/>
              <a:t>　標識再捕獲法で得られたデータから算出した全個体数のヒストグラム </a:t>
            </a:r>
          </a:p>
        </c:rich>
      </c:tx>
      <c:layout>
        <c:manualLayout>
          <c:xMode val="edge"/>
          <c:yMode val="edge"/>
          <c:x val="9.6166666666666678E-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'4章'!$E$55:$E$64</c:f>
              <c:strCache>
                <c:ptCount val="10"/>
                <c:pt idx="0">
                  <c:v>0～50</c:v>
                </c:pt>
                <c:pt idx="1">
                  <c:v>50～100</c:v>
                </c:pt>
                <c:pt idx="2">
                  <c:v>100～150</c:v>
                </c:pt>
                <c:pt idx="3">
                  <c:v>150～200</c:v>
                </c:pt>
                <c:pt idx="4">
                  <c:v>200～250</c:v>
                </c:pt>
                <c:pt idx="5">
                  <c:v>250～300</c:v>
                </c:pt>
                <c:pt idx="6">
                  <c:v>300～350</c:v>
                </c:pt>
                <c:pt idx="7">
                  <c:v>350～400</c:v>
                </c:pt>
                <c:pt idx="8">
                  <c:v>400～450</c:v>
                </c:pt>
                <c:pt idx="9">
                  <c:v>450～500</c:v>
                </c:pt>
              </c:strCache>
            </c:strRef>
          </c:cat>
          <c:val>
            <c:numRef>
              <c:f>'4章'!$F$55:$F$64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12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271832"/>
        <c:axId val="835269088"/>
      </c:barChart>
      <c:catAx>
        <c:axId val="835271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匹</a:t>
                </a:r>
              </a:p>
            </c:rich>
          </c:tx>
          <c:layout>
            <c:manualLayout>
              <c:xMode val="edge"/>
              <c:yMode val="edge"/>
              <c:x val="0.92420713035870516"/>
              <c:y val="0.782407407407407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5269088"/>
        <c:crosses val="autoZero"/>
        <c:auto val="1"/>
        <c:lblAlgn val="ctr"/>
        <c:lblOffset val="100"/>
        <c:noMultiLvlLbl val="0"/>
      </c:catAx>
      <c:valAx>
        <c:axId val="83526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5271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図</a:t>
            </a:r>
            <a:r>
              <a:rPr lang="en-US" altLang="ja-JP" sz="1200"/>
              <a:t>6.2</a:t>
            </a:r>
            <a:r>
              <a:rPr lang="ja-JP" altLang="en-US" sz="1200"/>
              <a:t>　広告費と売上の関係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'6章'!$A$5</c:f>
              <c:strCache>
                <c:ptCount val="1"/>
                <c:pt idx="0">
                  <c:v>広告費（ｘ：万円）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'6章'!$B$4:$K$4</c:f>
              <c:numCache>
                <c:formatCode>General</c:formatCode>
                <c:ptCount val="10"/>
                <c:pt idx="0">
                  <c:v>73</c:v>
                </c:pt>
                <c:pt idx="1">
                  <c:v>76</c:v>
                </c:pt>
                <c:pt idx="2">
                  <c:v>87</c:v>
                </c:pt>
                <c:pt idx="3">
                  <c:v>83</c:v>
                </c:pt>
                <c:pt idx="4">
                  <c:v>96</c:v>
                </c:pt>
                <c:pt idx="5">
                  <c:v>75</c:v>
                </c:pt>
                <c:pt idx="6">
                  <c:v>80</c:v>
                </c:pt>
                <c:pt idx="7">
                  <c:v>81</c:v>
                </c:pt>
                <c:pt idx="8">
                  <c:v>70</c:v>
                </c:pt>
                <c:pt idx="9">
                  <c:v>89</c:v>
                </c:pt>
              </c:numCache>
            </c:numRef>
          </c:xVal>
          <c:yVal>
            <c:numRef>
              <c:f>'6章'!$B$5:$K$5</c:f>
              <c:numCache>
                <c:formatCode>General</c:formatCode>
                <c:ptCount val="10"/>
                <c:pt idx="0">
                  <c:v>25</c:v>
                </c:pt>
                <c:pt idx="1">
                  <c:v>28</c:v>
                </c:pt>
                <c:pt idx="2">
                  <c:v>35</c:v>
                </c:pt>
                <c:pt idx="3">
                  <c:v>32</c:v>
                </c:pt>
                <c:pt idx="4">
                  <c:v>46</c:v>
                </c:pt>
                <c:pt idx="5">
                  <c:v>26</c:v>
                </c:pt>
                <c:pt idx="6">
                  <c:v>29</c:v>
                </c:pt>
                <c:pt idx="7">
                  <c:v>30</c:v>
                </c:pt>
                <c:pt idx="8">
                  <c:v>22</c:v>
                </c:pt>
                <c:pt idx="9">
                  <c:v>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5269480"/>
        <c:axId val="835269872"/>
      </c:scatterChart>
      <c:valAx>
        <c:axId val="835269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広告費（万円）</a:t>
                </a:r>
              </a:p>
            </c:rich>
          </c:tx>
          <c:layout>
            <c:manualLayout>
              <c:xMode val="edge"/>
              <c:yMode val="edge"/>
              <c:x val="0.77795713035870528"/>
              <c:y val="0.879629629629629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5269872"/>
        <c:crosses val="autoZero"/>
        <c:crossBetween val="midCat"/>
      </c:valAx>
      <c:valAx>
        <c:axId val="83526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売上（万円</a:t>
                </a:r>
                <a:r>
                  <a:rPr lang="en-US" altLang="ja-JP"/>
                  <a:t>/</a:t>
                </a:r>
                <a:r>
                  <a:rPr lang="ja-JP" altLang="en-US"/>
                  <a:t>月）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0.293673082531350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52694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図</a:t>
            </a:r>
            <a:r>
              <a:rPr lang="en-US" altLang="ja-JP" sz="1200"/>
              <a:t>3.3</a:t>
            </a:r>
            <a:r>
              <a:rPr lang="ja-JP" altLang="en-US" sz="1200"/>
              <a:t>　代表的な犬種の体重（</a:t>
            </a:r>
            <a:r>
              <a:rPr lang="en-US" altLang="ja-JP" sz="1200"/>
              <a:t>kg</a:t>
            </a:r>
            <a:r>
              <a:rPr lang="ja-JP" altLang="en-US" sz="1200"/>
              <a:t>）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'3章・勉強シート'!$H$6:$H$13</c:f>
              <c:strCache>
                <c:ptCount val="8"/>
                <c:pt idx="0">
                  <c:v>0～10</c:v>
                </c:pt>
                <c:pt idx="1">
                  <c:v>10～20</c:v>
                </c:pt>
                <c:pt idx="2">
                  <c:v>20～30</c:v>
                </c:pt>
                <c:pt idx="3">
                  <c:v>30～40</c:v>
                </c:pt>
                <c:pt idx="4">
                  <c:v>40～50</c:v>
                </c:pt>
                <c:pt idx="5">
                  <c:v>50～60</c:v>
                </c:pt>
                <c:pt idx="6">
                  <c:v>60～70</c:v>
                </c:pt>
                <c:pt idx="7">
                  <c:v>70～80</c:v>
                </c:pt>
              </c:strCache>
            </c:strRef>
          </c:cat>
          <c:val>
            <c:numRef>
              <c:f>'3章・勉強シート'!$I$6:$I$13</c:f>
              <c:numCache>
                <c:formatCode>General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801792"/>
        <c:axId val="826802576"/>
      </c:barChart>
      <c:catAx>
        <c:axId val="826801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体重（</a:t>
                </a:r>
                <a:r>
                  <a:rPr lang="en-US" altLang="ja-JP"/>
                  <a:t>kg</a:t>
                </a:r>
                <a:r>
                  <a:rPr lang="ja-JP" altLang="en-US"/>
                  <a:t>）</a:t>
                </a:r>
              </a:p>
            </c:rich>
          </c:tx>
          <c:layout>
            <c:manualLayout>
              <c:xMode val="edge"/>
              <c:yMode val="edge"/>
              <c:x val="0.86549868766404203"/>
              <c:y val="0.879629629629629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6802576"/>
        <c:crosses val="autoZero"/>
        <c:auto val="1"/>
        <c:lblAlgn val="ctr"/>
        <c:lblOffset val="100"/>
        <c:noMultiLvlLbl val="0"/>
      </c:catAx>
      <c:valAx>
        <c:axId val="826802576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度数（頭）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680179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図</a:t>
            </a:r>
            <a:r>
              <a:rPr lang="en-US" altLang="ja-JP" sz="1200"/>
              <a:t>3.4</a:t>
            </a:r>
            <a:r>
              <a:rPr lang="ja-JP" altLang="en-US" sz="1200"/>
              <a:t>　代表的な猫種の体重（</a:t>
            </a:r>
            <a:r>
              <a:rPr lang="en-US" altLang="ja-JP" sz="1200"/>
              <a:t>kg</a:t>
            </a:r>
            <a:r>
              <a:rPr lang="ja-JP" altLang="en-US" sz="1200"/>
              <a:t>）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'3章・勉強シート'!$H$19:$H$25</c:f>
              <c:strCache>
                <c:ptCount val="7"/>
                <c:pt idx="0">
                  <c:v>0～1</c:v>
                </c:pt>
                <c:pt idx="1">
                  <c:v>1～2</c:v>
                </c:pt>
                <c:pt idx="2">
                  <c:v>2～3</c:v>
                </c:pt>
                <c:pt idx="3">
                  <c:v>3～4</c:v>
                </c:pt>
                <c:pt idx="4">
                  <c:v>4～5</c:v>
                </c:pt>
                <c:pt idx="5">
                  <c:v>5～6</c:v>
                </c:pt>
                <c:pt idx="6">
                  <c:v>6～7</c:v>
                </c:pt>
              </c:strCache>
            </c:strRef>
          </c:cat>
          <c:val>
            <c:numRef>
              <c:f>'3章・勉強シート'!$I$19:$I$25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804928"/>
        <c:axId val="826805320"/>
      </c:barChart>
      <c:catAx>
        <c:axId val="826804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体重（</a:t>
                </a:r>
                <a:r>
                  <a:rPr lang="en-US" altLang="ja-JP"/>
                  <a:t>kg</a:t>
                </a:r>
                <a:r>
                  <a:rPr lang="ja-JP" altLang="en-US"/>
                  <a:t>）</a:t>
                </a:r>
              </a:p>
            </c:rich>
          </c:tx>
          <c:layout>
            <c:manualLayout>
              <c:xMode val="edge"/>
              <c:yMode val="edge"/>
              <c:x val="0.83772090988626435"/>
              <c:y val="0.8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6805320"/>
        <c:crosses val="autoZero"/>
        <c:auto val="1"/>
        <c:lblAlgn val="ctr"/>
        <c:lblOffset val="100"/>
        <c:noMultiLvlLbl val="0"/>
      </c:catAx>
      <c:valAx>
        <c:axId val="826805320"/>
        <c:scaling>
          <c:orientation val="minMax"/>
          <c:max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度数（頭）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680492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1</xdr:row>
      <xdr:rowOff>152400</xdr:rowOff>
    </xdr:from>
    <xdr:to>
      <xdr:col>10</xdr:col>
      <xdr:colOff>104775</xdr:colOff>
      <xdr:row>17</xdr:row>
      <xdr:rowOff>152400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314325</xdr:colOff>
      <xdr:row>27</xdr:row>
      <xdr:rowOff>0</xdr:rowOff>
    </xdr:from>
    <xdr:to>
      <xdr:col>10</xdr:col>
      <xdr:colOff>85725</xdr:colOff>
      <xdr:row>43</xdr:row>
      <xdr:rowOff>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314325</xdr:colOff>
      <xdr:row>45</xdr:row>
      <xdr:rowOff>9525</xdr:rowOff>
    </xdr:from>
    <xdr:to>
      <xdr:col>10</xdr:col>
      <xdr:colOff>85725</xdr:colOff>
      <xdr:row>61</xdr:row>
      <xdr:rowOff>9525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304800</xdr:colOff>
      <xdr:row>63</xdr:row>
      <xdr:rowOff>9525</xdr:rowOff>
    </xdr:from>
    <xdr:to>
      <xdr:col>10</xdr:col>
      <xdr:colOff>76200</xdr:colOff>
      <xdr:row>79</xdr:row>
      <xdr:rowOff>9525</xdr:rowOff>
    </xdr:to>
    <xdr:graphicFrame macro="">
      <xdr:nvGraphicFramePr>
        <xdr:cNvPr id="5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361950</xdr:colOff>
      <xdr:row>71</xdr:row>
      <xdr:rowOff>28575</xdr:rowOff>
    </xdr:from>
    <xdr:to>
      <xdr:col>3</xdr:col>
      <xdr:colOff>304800</xdr:colOff>
      <xdr:row>71</xdr:row>
      <xdr:rowOff>95250</xdr:rowOff>
    </xdr:to>
    <xdr:sp macro="" textlink="">
      <xdr:nvSpPr>
        <xdr:cNvPr id="7" name="大波 6"/>
        <xdr:cNvSpPr/>
      </xdr:nvSpPr>
      <xdr:spPr>
        <a:xfrm>
          <a:off x="361950" y="12201525"/>
          <a:ext cx="2419350" cy="66675"/>
        </a:xfrm>
        <a:prstGeom prst="wav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361950</xdr:colOff>
      <xdr:row>71</xdr:row>
      <xdr:rowOff>104775</xdr:rowOff>
    </xdr:from>
    <xdr:to>
      <xdr:col>3</xdr:col>
      <xdr:colOff>304800</xdr:colOff>
      <xdr:row>72</xdr:row>
      <xdr:rowOff>0</xdr:rowOff>
    </xdr:to>
    <xdr:sp macro="" textlink="">
      <xdr:nvSpPr>
        <xdr:cNvPr id="8" name="大波 7"/>
        <xdr:cNvSpPr/>
      </xdr:nvSpPr>
      <xdr:spPr>
        <a:xfrm>
          <a:off x="361950" y="12277725"/>
          <a:ext cx="2419350" cy="66675"/>
        </a:xfrm>
        <a:prstGeom prst="wav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257175</xdr:colOff>
      <xdr:row>84</xdr:row>
      <xdr:rowOff>9525</xdr:rowOff>
    </xdr:from>
    <xdr:to>
      <xdr:col>10</xdr:col>
      <xdr:colOff>28575</xdr:colOff>
      <xdr:row>100</xdr:row>
      <xdr:rowOff>9525</xdr:rowOff>
    </xdr:to>
    <xdr:graphicFrame macro="">
      <xdr:nvGraphicFramePr>
        <xdr:cNvPr id="9" name="グラフ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0.80625</cdr:x>
      <cdr:y>0.73958</cdr:y>
    </cdr:from>
    <cdr:to>
      <cdr:x>0.825</cdr:x>
      <cdr:y>0.83333</cdr:y>
    </cdr:to>
    <cdr:sp macro="" textlink="">
      <cdr:nvSpPr>
        <cdr:cNvPr id="2" name="大波 1"/>
        <cdr:cNvSpPr/>
      </cdr:nvSpPr>
      <cdr:spPr>
        <a:xfrm xmlns:a="http://schemas.openxmlformats.org/drawingml/2006/main" rot="16200000">
          <a:off x="3600450" y="2114549"/>
          <a:ext cx="257175" cy="85725"/>
        </a:xfrm>
        <a:prstGeom xmlns:a="http://schemas.openxmlformats.org/drawingml/2006/main" prst="wave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ja-JP"/>
        </a:p>
      </cdr:txBody>
    </cdr:sp>
  </cdr:relSizeAnchor>
  <cdr:relSizeAnchor xmlns:cdr="http://schemas.openxmlformats.org/drawingml/2006/chartDrawing">
    <cdr:from>
      <cdr:x>0.82778</cdr:x>
      <cdr:y>0.73727</cdr:y>
    </cdr:from>
    <cdr:to>
      <cdr:x>0.84653</cdr:x>
      <cdr:y>0.83102</cdr:y>
    </cdr:to>
    <cdr:sp macro="" textlink="">
      <cdr:nvSpPr>
        <cdr:cNvPr id="6" name="大波 5"/>
        <cdr:cNvSpPr/>
      </cdr:nvSpPr>
      <cdr:spPr>
        <a:xfrm xmlns:a="http://schemas.openxmlformats.org/drawingml/2006/main" rot="16200000">
          <a:off x="3698875" y="2108200"/>
          <a:ext cx="257175" cy="85725"/>
        </a:xfrm>
        <a:prstGeom xmlns:a="http://schemas.openxmlformats.org/drawingml/2006/main" prst="wave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ja-JP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219075</xdr:colOff>
      <xdr:row>21</xdr:row>
      <xdr:rowOff>0</xdr:rowOff>
    </xdr:from>
    <xdr:to>
      <xdr:col>26</xdr:col>
      <xdr:colOff>676275</xdr:colOff>
      <xdr:row>28</xdr:row>
      <xdr:rowOff>514350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295275</xdr:colOff>
      <xdr:row>35</xdr:row>
      <xdr:rowOff>9525</xdr:rowOff>
    </xdr:from>
    <xdr:to>
      <xdr:col>27</xdr:col>
      <xdr:colOff>66675</xdr:colOff>
      <xdr:row>39</xdr:row>
      <xdr:rowOff>523875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53</xdr:row>
      <xdr:rowOff>19050</xdr:rowOff>
    </xdr:from>
    <xdr:to>
      <xdr:col>13</xdr:col>
      <xdr:colOff>85725</xdr:colOff>
      <xdr:row>59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309562</xdr:colOff>
      <xdr:row>3</xdr:row>
      <xdr:rowOff>0</xdr:rowOff>
    </xdr:from>
    <xdr:to>
      <xdr:col>18</xdr:col>
      <xdr:colOff>80962</xdr:colOff>
      <xdr:row>16</xdr:row>
      <xdr:rowOff>161925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342901</xdr:colOff>
      <xdr:row>20</xdr:row>
      <xdr:rowOff>9524</xdr:rowOff>
    </xdr:from>
    <xdr:to>
      <xdr:col>4</xdr:col>
      <xdr:colOff>3</xdr:colOff>
      <xdr:row>24</xdr:row>
      <xdr:rowOff>161928</xdr:rowOff>
    </xdr:to>
    <xdr:cxnSp macro="">
      <xdr:nvCxnSpPr>
        <xdr:cNvPr id="16" name="曲線コネクタ 15"/>
        <xdr:cNvCxnSpPr/>
      </xdr:nvCxnSpPr>
      <xdr:spPr>
        <a:xfrm>
          <a:off x="1714501" y="3781424"/>
          <a:ext cx="1028702" cy="1009654"/>
        </a:xfrm>
        <a:prstGeom prst="curvedConnector3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1000126</xdr:colOff>
      <xdr:row>20</xdr:row>
      <xdr:rowOff>19048</xdr:rowOff>
    </xdr:from>
    <xdr:to>
      <xdr:col>8</xdr:col>
      <xdr:colOff>295278</xdr:colOff>
      <xdr:row>24</xdr:row>
      <xdr:rowOff>171449</xdr:rowOff>
    </xdr:to>
    <xdr:cxnSp macro="">
      <xdr:nvCxnSpPr>
        <xdr:cNvPr id="19" name="曲線コネクタ 18"/>
        <xdr:cNvCxnSpPr/>
      </xdr:nvCxnSpPr>
      <xdr:spPr>
        <a:xfrm rot="10800000" flipV="1">
          <a:off x="4429126" y="3790948"/>
          <a:ext cx="2409827" cy="1009651"/>
        </a:xfrm>
        <a:prstGeom prst="curvedConnector3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72</xdr:row>
      <xdr:rowOff>28575</xdr:rowOff>
    </xdr:from>
    <xdr:to>
      <xdr:col>3</xdr:col>
      <xdr:colOff>304800</xdr:colOff>
      <xdr:row>72</xdr:row>
      <xdr:rowOff>95250</xdr:rowOff>
    </xdr:to>
    <xdr:sp macro="" textlink="">
      <xdr:nvSpPr>
        <xdr:cNvPr id="6" name="大波 5"/>
        <xdr:cNvSpPr/>
      </xdr:nvSpPr>
      <xdr:spPr>
        <a:xfrm>
          <a:off x="361950" y="12201525"/>
          <a:ext cx="2419350" cy="66675"/>
        </a:xfrm>
        <a:prstGeom prst="wav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361950</xdr:colOff>
      <xdr:row>72</xdr:row>
      <xdr:rowOff>104775</xdr:rowOff>
    </xdr:from>
    <xdr:to>
      <xdr:col>3</xdr:col>
      <xdr:colOff>304800</xdr:colOff>
      <xdr:row>73</xdr:row>
      <xdr:rowOff>0</xdr:rowOff>
    </xdr:to>
    <xdr:sp macro="" textlink="">
      <xdr:nvSpPr>
        <xdr:cNvPr id="7" name="大波 6"/>
        <xdr:cNvSpPr/>
      </xdr:nvSpPr>
      <xdr:spPr>
        <a:xfrm>
          <a:off x="361950" y="12277725"/>
          <a:ext cx="2419350" cy="66675"/>
        </a:xfrm>
        <a:prstGeom prst="wav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219075</xdr:colOff>
      <xdr:row>3</xdr:row>
      <xdr:rowOff>0</xdr:rowOff>
    </xdr:from>
    <xdr:to>
      <xdr:col>26</xdr:col>
      <xdr:colOff>676275</xdr:colOff>
      <xdr:row>10</xdr:row>
      <xdr:rowOff>514350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295275</xdr:colOff>
      <xdr:row>16</xdr:row>
      <xdr:rowOff>9525</xdr:rowOff>
    </xdr:from>
    <xdr:to>
      <xdr:col>27</xdr:col>
      <xdr:colOff>66675</xdr:colOff>
      <xdr:row>20</xdr:row>
      <xdr:rowOff>523875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342901</xdr:colOff>
      <xdr:row>20</xdr:row>
      <xdr:rowOff>9524</xdr:rowOff>
    </xdr:from>
    <xdr:to>
      <xdr:col>4</xdr:col>
      <xdr:colOff>3</xdr:colOff>
      <xdr:row>24</xdr:row>
      <xdr:rowOff>161928</xdr:rowOff>
    </xdr:to>
    <xdr:cxnSp macro="">
      <xdr:nvCxnSpPr>
        <xdr:cNvPr id="3" name="曲線コネクタ 2"/>
        <xdr:cNvCxnSpPr/>
      </xdr:nvCxnSpPr>
      <xdr:spPr>
        <a:xfrm>
          <a:off x="1714501" y="3781424"/>
          <a:ext cx="1028702" cy="1009654"/>
        </a:xfrm>
        <a:prstGeom prst="curvedConnector3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1000126</xdr:colOff>
      <xdr:row>20</xdr:row>
      <xdr:rowOff>19048</xdr:rowOff>
    </xdr:from>
    <xdr:to>
      <xdr:col>8</xdr:col>
      <xdr:colOff>295278</xdr:colOff>
      <xdr:row>24</xdr:row>
      <xdr:rowOff>171449</xdr:rowOff>
    </xdr:to>
    <xdr:cxnSp macro="">
      <xdr:nvCxnSpPr>
        <xdr:cNvPr id="4" name="曲線コネクタ 3"/>
        <xdr:cNvCxnSpPr/>
      </xdr:nvCxnSpPr>
      <xdr:spPr>
        <a:xfrm rot="10800000" flipV="1">
          <a:off x="4429126" y="3790948"/>
          <a:ext cx="2409827" cy="1009651"/>
        </a:xfrm>
        <a:prstGeom prst="curvedConnector3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opLeftCell="A76" workbookViewId="0">
      <selection activeCell="C18" sqref="C18"/>
    </sheetView>
  </sheetViews>
  <sheetFormatPr defaultRowHeight="13.5"/>
  <cols>
    <col min="2" max="2" width="14.5" customWidth="1"/>
    <col min="3" max="3" width="9" customWidth="1"/>
  </cols>
  <sheetData>
    <row r="1" spans="1:3">
      <c r="A1" s="12">
        <v>2.1</v>
      </c>
      <c r="B1" s="12" t="s">
        <v>11</v>
      </c>
      <c r="C1" s="12"/>
    </row>
    <row r="3" spans="1:3">
      <c r="A3" t="s">
        <v>5</v>
      </c>
      <c r="B3" s="14" t="s">
        <v>152</v>
      </c>
      <c r="C3" s="14"/>
    </row>
    <row r="4" spans="1:3">
      <c r="B4" s="1" t="s">
        <v>3</v>
      </c>
      <c r="C4" s="1">
        <v>9</v>
      </c>
    </row>
    <row r="5" spans="1:3">
      <c r="B5" s="1" t="s">
        <v>126</v>
      </c>
      <c r="C5" s="1">
        <v>2</v>
      </c>
    </row>
    <row r="6" spans="1:3">
      <c r="B6" s="1" t="s">
        <v>1</v>
      </c>
      <c r="C6" s="1">
        <v>1</v>
      </c>
    </row>
    <row r="7" spans="1:3">
      <c r="B7" s="1" t="s">
        <v>123</v>
      </c>
      <c r="C7" s="1">
        <v>1</v>
      </c>
    </row>
    <row r="8" spans="1:3">
      <c r="B8" s="1" t="s">
        <v>153</v>
      </c>
      <c r="C8" s="1">
        <v>1</v>
      </c>
    </row>
    <row r="9" spans="1:3">
      <c r="B9" s="1" t="s">
        <v>154</v>
      </c>
      <c r="C9" s="1">
        <v>1</v>
      </c>
    </row>
    <row r="10" spans="1:3">
      <c r="B10" s="1" t="s">
        <v>4</v>
      </c>
      <c r="C10" s="1">
        <f>SUM(C4:C9)</f>
        <v>15</v>
      </c>
    </row>
    <row r="21" spans="1:12" ht="13.5" customHeight="1">
      <c r="A21" t="s">
        <v>6</v>
      </c>
      <c r="B21" s="50" t="s">
        <v>12</v>
      </c>
      <c r="C21" s="50"/>
      <c r="D21" s="50"/>
      <c r="E21" s="4"/>
    </row>
    <row r="22" spans="1:12">
      <c r="B22" s="14"/>
      <c r="C22" s="13">
        <v>1</v>
      </c>
      <c r="D22" s="13">
        <v>2</v>
      </c>
      <c r="E22" s="13">
        <v>3</v>
      </c>
      <c r="F22" s="13">
        <v>4</v>
      </c>
      <c r="G22" s="13">
        <v>5</v>
      </c>
      <c r="H22" s="13">
        <v>6</v>
      </c>
      <c r="I22" s="13">
        <v>7</v>
      </c>
      <c r="J22" s="13">
        <v>8</v>
      </c>
      <c r="K22" s="13" t="s">
        <v>10</v>
      </c>
      <c r="L22" s="13" t="s">
        <v>0</v>
      </c>
    </row>
    <row r="23" spans="1:12">
      <c r="B23" s="14" t="s">
        <v>7</v>
      </c>
      <c r="C23" s="1">
        <v>500</v>
      </c>
      <c r="D23" s="1">
        <v>500</v>
      </c>
      <c r="E23" s="1">
        <v>500</v>
      </c>
      <c r="F23" s="1">
        <v>500</v>
      </c>
      <c r="G23" s="1">
        <v>500</v>
      </c>
      <c r="H23" s="1">
        <v>500</v>
      </c>
      <c r="I23" s="1">
        <v>500</v>
      </c>
      <c r="J23" s="1">
        <v>500</v>
      </c>
      <c r="K23" s="1">
        <v>4000</v>
      </c>
      <c r="L23" s="1">
        <v>500</v>
      </c>
    </row>
    <row r="24" spans="1:12">
      <c r="B24" s="14" t="s">
        <v>8</v>
      </c>
      <c r="C24" s="1">
        <v>100</v>
      </c>
      <c r="D24" s="1">
        <v>100</v>
      </c>
      <c r="E24" s="1">
        <v>100</v>
      </c>
      <c r="F24" s="1">
        <v>700</v>
      </c>
      <c r="G24" s="1">
        <v>700</v>
      </c>
      <c r="H24" s="1">
        <v>700</v>
      </c>
      <c r="I24" s="1">
        <v>800</v>
      </c>
      <c r="J24" s="1">
        <v>800</v>
      </c>
      <c r="K24" s="1">
        <v>4000</v>
      </c>
      <c r="L24" s="1">
        <v>500</v>
      </c>
    </row>
    <row r="25" spans="1:12">
      <c r="B25" s="14" t="s">
        <v>9</v>
      </c>
      <c r="C25" s="1">
        <v>100</v>
      </c>
      <c r="D25" s="1">
        <v>100</v>
      </c>
      <c r="E25" s="1">
        <v>100</v>
      </c>
      <c r="F25" s="1">
        <v>100</v>
      </c>
      <c r="G25" s="1">
        <v>100</v>
      </c>
      <c r="H25" s="1">
        <v>100</v>
      </c>
      <c r="I25" s="1">
        <v>100</v>
      </c>
      <c r="J25" s="1">
        <v>3300</v>
      </c>
      <c r="K25" s="1">
        <v>4000</v>
      </c>
      <c r="L25" s="1">
        <v>500</v>
      </c>
    </row>
    <row r="27" spans="1:12">
      <c r="B27" s="15" t="s">
        <v>7</v>
      </c>
    </row>
    <row r="28" spans="1:12">
      <c r="B28" s="1">
        <v>100</v>
      </c>
      <c r="C28" s="1">
        <v>0</v>
      </c>
    </row>
    <row r="29" spans="1:12">
      <c r="B29" s="1">
        <v>200</v>
      </c>
      <c r="C29" s="1">
        <v>0</v>
      </c>
    </row>
    <row r="30" spans="1:12">
      <c r="B30" s="1">
        <v>300</v>
      </c>
      <c r="C30" s="1">
        <v>0</v>
      </c>
    </row>
    <row r="31" spans="1:12">
      <c r="B31" s="1">
        <v>400</v>
      </c>
      <c r="C31" s="1">
        <v>0</v>
      </c>
    </row>
    <row r="32" spans="1:12">
      <c r="B32" s="1">
        <v>500</v>
      </c>
      <c r="C32" s="1">
        <v>8</v>
      </c>
    </row>
    <row r="33" spans="2:3">
      <c r="B33" s="1">
        <v>600</v>
      </c>
      <c r="C33" s="1">
        <v>0</v>
      </c>
    </row>
    <row r="34" spans="2:3">
      <c r="B34" s="1">
        <v>700</v>
      </c>
      <c r="C34" s="1">
        <v>0</v>
      </c>
    </row>
    <row r="35" spans="2:3">
      <c r="B35" s="1">
        <v>800</v>
      </c>
      <c r="C35" s="1">
        <v>0</v>
      </c>
    </row>
    <row r="45" spans="2:3">
      <c r="B45" s="15" t="s">
        <v>8</v>
      </c>
    </row>
    <row r="46" spans="2:3">
      <c r="B46" s="1">
        <v>100</v>
      </c>
      <c r="C46" s="1">
        <v>3</v>
      </c>
    </row>
    <row r="47" spans="2:3">
      <c r="B47" s="1">
        <v>200</v>
      </c>
      <c r="C47" s="1">
        <v>0</v>
      </c>
    </row>
    <row r="48" spans="2:3">
      <c r="B48" s="1">
        <v>300</v>
      </c>
      <c r="C48" s="1">
        <v>0</v>
      </c>
    </row>
    <row r="49" spans="2:3">
      <c r="B49" s="1">
        <v>400</v>
      </c>
      <c r="C49" s="1">
        <v>0</v>
      </c>
    </row>
    <row r="50" spans="2:3">
      <c r="B50" s="1">
        <v>500</v>
      </c>
      <c r="C50" s="1">
        <v>0</v>
      </c>
    </row>
    <row r="51" spans="2:3">
      <c r="B51" s="1">
        <v>600</v>
      </c>
      <c r="C51" s="1">
        <v>0</v>
      </c>
    </row>
    <row r="52" spans="2:3">
      <c r="B52" s="1">
        <v>700</v>
      </c>
      <c r="C52" s="1">
        <v>3</v>
      </c>
    </row>
    <row r="53" spans="2:3">
      <c r="B53" s="1">
        <v>800</v>
      </c>
      <c r="C53" s="1">
        <v>2</v>
      </c>
    </row>
    <row r="63" spans="2:3">
      <c r="B63" s="15" t="s">
        <v>9</v>
      </c>
    </row>
    <row r="64" spans="2:3">
      <c r="B64" s="1">
        <v>100</v>
      </c>
      <c r="C64" s="1">
        <v>7</v>
      </c>
    </row>
    <row r="65" spans="2:3">
      <c r="B65" s="1">
        <v>200</v>
      </c>
      <c r="C65" s="1">
        <v>0</v>
      </c>
    </row>
    <row r="66" spans="2:3">
      <c r="B66" s="1">
        <v>300</v>
      </c>
      <c r="C66" s="1">
        <v>0</v>
      </c>
    </row>
    <row r="67" spans="2:3">
      <c r="B67" s="1">
        <v>400</v>
      </c>
      <c r="C67" s="1">
        <v>0</v>
      </c>
    </row>
    <row r="68" spans="2:3">
      <c r="B68" s="1">
        <v>500</v>
      </c>
      <c r="C68" s="1">
        <v>0</v>
      </c>
    </row>
    <row r="69" spans="2:3">
      <c r="B69" s="1">
        <v>600</v>
      </c>
      <c r="C69" s="1">
        <v>0</v>
      </c>
    </row>
    <row r="70" spans="2:3">
      <c r="B70" s="1">
        <v>700</v>
      </c>
      <c r="C70" s="1">
        <v>0</v>
      </c>
    </row>
    <row r="71" spans="2:3">
      <c r="B71" s="1">
        <v>800</v>
      </c>
      <c r="C71" s="1">
        <v>0</v>
      </c>
    </row>
    <row r="73" spans="2:3">
      <c r="B73" s="2">
        <v>3300</v>
      </c>
      <c r="C73" s="1">
        <v>1</v>
      </c>
    </row>
    <row r="83" spans="1:7">
      <c r="A83" s="12">
        <v>2.2000000000000002</v>
      </c>
      <c r="B83" s="12" t="s">
        <v>13</v>
      </c>
      <c r="C83" s="12"/>
      <c r="D83" s="12"/>
      <c r="E83" s="12"/>
      <c r="F83" s="12"/>
      <c r="G83" s="12"/>
    </row>
    <row r="85" spans="1:7">
      <c r="A85" t="s">
        <v>14</v>
      </c>
      <c r="B85" s="14" t="s">
        <v>16</v>
      </c>
      <c r="C85" s="14" t="s">
        <v>15</v>
      </c>
    </row>
    <row r="86" spans="1:7">
      <c r="B86" s="1">
        <v>10</v>
      </c>
      <c r="C86" s="1">
        <v>1000</v>
      </c>
    </row>
    <row r="87" spans="1:7">
      <c r="B87" s="1">
        <v>20</v>
      </c>
      <c r="C87" s="1">
        <v>1500</v>
      </c>
    </row>
    <row r="88" spans="1:7">
      <c r="B88" s="1">
        <v>30</v>
      </c>
      <c r="C88" s="1">
        <v>1800</v>
      </c>
    </row>
    <row r="89" spans="1:7">
      <c r="B89" s="1">
        <v>40</v>
      </c>
      <c r="C89" s="1">
        <v>2000</v>
      </c>
    </row>
    <row r="90" spans="1:7">
      <c r="B90" s="1">
        <v>50</v>
      </c>
      <c r="C90" s="1">
        <v>2200</v>
      </c>
    </row>
    <row r="91" spans="1:7">
      <c r="B91" s="1">
        <v>60</v>
      </c>
      <c r="C91" s="1">
        <v>2350</v>
      </c>
    </row>
    <row r="92" spans="1:7">
      <c r="B92" s="1">
        <v>70</v>
      </c>
      <c r="C92" s="1">
        <v>2500</v>
      </c>
    </row>
    <row r="93" spans="1:7">
      <c r="B93" s="1">
        <v>80</v>
      </c>
      <c r="C93" s="1">
        <v>2600</v>
      </c>
    </row>
    <row r="94" spans="1:7">
      <c r="B94" s="1">
        <v>90</v>
      </c>
      <c r="C94" s="1">
        <v>2750</v>
      </c>
    </row>
    <row r="95" spans="1:7">
      <c r="B95" s="1">
        <v>100</v>
      </c>
      <c r="C95" s="1">
        <v>3000</v>
      </c>
    </row>
    <row r="96" spans="1:7">
      <c r="B96" s="1">
        <v>110</v>
      </c>
      <c r="C96" s="1">
        <v>3150</v>
      </c>
    </row>
    <row r="97" spans="2:3">
      <c r="B97" s="1">
        <v>120</v>
      </c>
      <c r="C97" s="1">
        <v>3300</v>
      </c>
    </row>
    <row r="98" spans="2:3">
      <c r="B98" s="1">
        <v>130</v>
      </c>
      <c r="C98" s="1">
        <v>3500</v>
      </c>
    </row>
    <row r="99" spans="2:3">
      <c r="B99" s="1">
        <v>140</v>
      </c>
      <c r="C99" s="1">
        <v>3700</v>
      </c>
    </row>
    <row r="100" spans="2:3">
      <c r="B100" s="1">
        <v>150</v>
      </c>
      <c r="C100" s="1">
        <v>3800</v>
      </c>
    </row>
  </sheetData>
  <mergeCells count="1">
    <mergeCell ref="B21:D21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tabSelected="1" topLeftCell="A22" workbookViewId="0">
      <selection activeCell="H112" sqref="H112"/>
    </sheetView>
  </sheetViews>
  <sheetFormatPr defaultRowHeight="13.5"/>
  <sheetData>
    <row r="1" spans="1:10">
      <c r="A1" s="12">
        <v>3.2</v>
      </c>
      <c r="B1" s="12" t="s">
        <v>77</v>
      </c>
      <c r="C1" s="12"/>
      <c r="D1" s="12"/>
      <c r="E1" s="12"/>
      <c r="F1" s="12"/>
    </row>
    <row r="3" spans="1:10">
      <c r="A3" t="s">
        <v>76</v>
      </c>
    </row>
    <row r="4" spans="1:10">
      <c r="A4" s="14"/>
      <c r="B4" s="14" t="s">
        <v>17</v>
      </c>
      <c r="C4" s="14" t="s">
        <v>18</v>
      </c>
      <c r="D4" s="14" t="s">
        <v>19</v>
      </c>
      <c r="E4" s="14" t="s">
        <v>20</v>
      </c>
      <c r="F4" s="14" t="s">
        <v>21</v>
      </c>
      <c r="G4" s="14" t="s">
        <v>22</v>
      </c>
      <c r="H4" s="14" t="s">
        <v>23</v>
      </c>
      <c r="I4" s="14" t="s">
        <v>24</v>
      </c>
      <c r="J4" s="14" t="s">
        <v>25</v>
      </c>
    </row>
    <row r="5" spans="1:10" s="3" customFormat="1" ht="27">
      <c r="A5" s="16"/>
      <c r="B5" s="16" t="s">
        <v>26</v>
      </c>
      <c r="C5" s="16" t="s">
        <v>27</v>
      </c>
      <c r="D5" s="16" t="s">
        <v>28</v>
      </c>
      <c r="E5" s="16" t="s">
        <v>29</v>
      </c>
      <c r="F5" s="16" t="s">
        <v>30</v>
      </c>
      <c r="G5" s="16" t="s">
        <v>31</v>
      </c>
      <c r="H5" s="16" t="s">
        <v>32</v>
      </c>
      <c r="I5" s="16" t="s">
        <v>33</v>
      </c>
      <c r="J5" s="16" t="s">
        <v>34</v>
      </c>
    </row>
    <row r="6" spans="1:10">
      <c r="A6" s="67" t="s">
        <v>35</v>
      </c>
      <c r="B6" s="1" t="s">
        <v>36</v>
      </c>
      <c r="C6" s="1" t="s">
        <v>37</v>
      </c>
      <c r="D6" s="1" t="s">
        <v>38</v>
      </c>
      <c r="E6" s="1" t="s">
        <v>39</v>
      </c>
      <c r="F6" s="1" t="s">
        <v>40</v>
      </c>
      <c r="G6" s="1">
        <v>0.3</v>
      </c>
      <c r="H6" s="1">
        <v>1.1000000000000001</v>
      </c>
      <c r="I6" s="1">
        <v>20</v>
      </c>
      <c r="J6" s="1">
        <v>10</v>
      </c>
    </row>
    <row r="7" spans="1:10">
      <c r="A7" s="67" t="s">
        <v>41</v>
      </c>
      <c r="B7" s="1" t="s">
        <v>42</v>
      </c>
      <c r="C7" s="1" t="s">
        <v>37</v>
      </c>
      <c r="D7" s="1" t="s">
        <v>38</v>
      </c>
      <c r="E7" s="1" t="s">
        <v>43</v>
      </c>
      <c r="F7" s="1" t="s">
        <v>44</v>
      </c>
      <c r="G7" s="1">
        <v>17</v>
      </c>
      <c r="H7" s="1">
        <v>3.5</v>
      </c>
      <c r="I7" s="1">
        <v>19</v>
      </c>
      <c r="J7" s="1">
        <v>2</v>
      </c>
    </row>
    <row r="8" spans="1:10">
      <c r="A8" s="67" t="s">
        <v>45</v>
      </c>
      <c r="B8" s="1" t="s">
        <v>46</v>
      </c>
      <c r="C8" s="1" t="s">
        <v>37</v>
      </c>
      <c r="D8" s="1" t="s">
        <v>47</v>
      </c>
      <c r="E8" s="1" t="s">
        <v>48</v>
      </c>
      <c r="F8" s="1" t="s">
        <v>49</v>
      </c>
      <c r="G8" s="1">
        <v>1</v>
      </c>
      <c r="H8" s="1">
        <v>5.2</v>
      </c>
      <c r="I8" s="1">
        <v>12</v>
      </c>
      <c r="J8" s="1">
        <v>10</v>
      </c>
    </row>
    <row r="9" spans="1:10">
      <c r="A9" s="67" t="s">
        <v>50</v>
      </c>
      <c r="B9" s="1" t="s">
        <v>51</v>
      </c>
      <c r="C9" s="1" t="s">
        <v>52</v>
      </c>
      <c r="D9" s="1" t="s">
        <v>47</v>
      </c>
      <c r="E9" s="1" t="s">
        <v>53</v>
      </c>
      <c r="F9" s="1" t="s">
        <v>54</v>
      </c>
      <c r="G9" s="1">
        <v>2</v>
      </c>
      <c r="H9" s="5">
        <v>3</v>
      </c>
      <c r="I9" s="1">
        <v>12</v>
      </c>
      <c r="J9" s="1">
        <v>2</v>
      </c>
    </row>
    <row r="10" spans="1:10">
      <c r="A10" s="67" t="s">
        <v>55</v>
      </c>
      <c r="B10" s="1" t="s">
        <v>56</v>
      </c>
      <c r="C10" s="1" t="s">
        <v>52</v>
      </c>
      <c r="D10" s="1" t="s">
        <v>57</v>
      </c>
      <c r="E10" s="1" t="s">
        <v>58</v>
      </c>
      <c r="F10" s="1" t="s">
        <v>59</v>
      </c>
      <c r="G10" s="1">
        <v>7</v>
      </c>
      <c r="H10" s="1">
        <v>2.7</v>
      </c>
      <c r="I10" s="1">
        <v>18</v>
      </c>
      <c r="J10" s="1">
        <v>2</v>
      </c>
    </row>
    <row r="11" spans="1:10">
      <c r="A11" s="67" t="s">
        <v>60</v>
      </c>
      <c r="B11" s="1" t="s">
        <v>61</v>
      </c>
      <c r="C11" s="1" t="s">
        <v>37</v>
      </c>
      <c r="D11" s="1" t="s">
        <v>38</v>
      </c>
      <c r="E11" s="1" t="s">
        <v>58</v>
      </c>
      <c r="F11" s="1" t="s">
        <v>62</v>
      </c>
      <c r="G11" s="1">
        <v>5</v>
      </c>
      <c r="H11" s="1">
        <v>2.2999999999999998</v>
      </c>
      <c r="I11" s="1">
        <v>13</v>
      </c>
      <c r="J11" s="1">
        <v>2</v>
      </c>
    </row>
    <row r="12" spans="1:10">
      <c r="A12" s="67" t="s">
        <v>63</v>
      </c>
      <c r="B12" s="1" t="s">
        <v>64</v>
      </c>
      <c r="C12" s="1" t="s">
        <v>52</v>
      </c>
      <c r="D12" s="1" t="s">
        <v>47</v>
      </c>
      <c r="E12" s="1" t="s">
        <v>65</v>
      </c>
      <c r="F12" s="1" t="s">
        <v>66</v>
      </c>
      <c r="G12" s="1">
        <v>9</v>
      </c>
      <c r="H12" s="5">
        <v>4</v>
      </c>
      <c r="I12" s="1">
        <v>19</v>
      </c>
      <c r="J12" s="1">
        <v>3</v>
      </c>
    </row>
    <row r="13" spans="1:10">
      <c r="A13" s="67" t="s">
        <v>67</v>
      </c>
      <c r="B13" s="1" t="s">
        <v>42</v>
      </c>
      <c r="C13" s="1" t="s">
        <v>37</v>
      </c>
      <c r="D13" s="1" t="s">
        <v>68</v>
      </c>
      <c r="E13" s="1" t="s">
        <v>48</v>
      </c>
      <c r="F13" s="1" t="s">
        <v>69</v>
      </c>
      <c r="G13" s="1">
        <v>11</v>
      </c>
      <c r="H13" s="1">
        <v>7.5</v>
      </c>
      <c r="I13" s="1">
        <v>20</v>
      </c>
      <c r="J13" s="1">
        <v>8</v>
      </c>
    </row>
    <row r="14" spans="1:10">
      <c r="A14" s="67" t="s">
        <v>70</v>
      </c>
      <c r="B14" s="1" t="s">
        <v>71</v>
      </c>
      <c r="C14" s="1" t="s">
        <v>52</v>
      </c>
      <c r="D14" s="1" t="s">
        <v>72</v>
      </c>
      <c r="E14" s="1" t="s">
        <v>73</v>
      </c>
      <c r="F14" s="1" t="s">
        <v>59</v>
      </c>
      <c r="G14" s="1">
        <v>1</v>
      </c>
      <c r="H14" s="1">
        <v>6.8</v>
      </c>
      <c r="I14" s="1">
        <v>12</v>
      </c>
      <c r="J14" s="1">
        <v>8</v>
      </c>
    </row>
    <row r="15" spans="1:10">
      <c r="A15" s="67" t="s">
        <v>74</v>
      </c>
      <c r="B15" s="1" t="s">
        <v>64</v>
      </c>
      <c r="C15" s="1" t="s">
        <v>52</v>
      </c>
      <c r="D15" s="1" t="s">
        <v>47</v>
      </c>
      <c r="E15" s="1" t="s">
        <v>75</v>
      </c>
      <c r="F15" s="1" t="s">
        <v>66</v>
      </c>
      <c r="G15" s="1">
        <v>8</v>
      </c>
      <c r="H15" s="1">
        <v>3.6</v>
      </c>
      <c r="I15" s="1">
        <v>19</v>
      </c>
      <c r="J15" s="1">
        <v>3</v>
      </c>
    </row>
    <row r="19" spans="1:20">
      <c r="A19" s="12">
        <v>3.3</v>
      </c>
      <c r="B19" s="12" t="s">
        <v>78</v>
      </c>
      <c r="C19" s="12"/>
      <c r="D19" s="12"/>
      <c r="E19" s="12"/>
      <c r="F19" s="12"/>
      <c r="G19" s="12"/>
    </row>
    <row r="21" spans="1:20">
      <c r="A21" t="s">
        <v>134</v>
      </c>
      <c r="D21" t="s">
        <v>135</v>
      </c>
      <c r="G21" t="s">
        <v>136</v>
      </c>
      <c r="L21" t="s">
        <v>143</v>
      </c>
    </row>
    <row r="22" spans="1:20">
      <c r="A22" s="18" t="s">
        <v>79</v>
      </c>
      <c r="B22" s="14" t="s">
        <v>32</v>
      </c>
      <c r="D22" s="19" t="s">
        <v>102</v>
      </c>
      <c r="E22" s="19"/>
      <c r="G22" s="21" t="s">
        <v>102</v>
      </c>
      <c r="H22" s="21"/>
      <c r="I22" s="21"/>
      <c r="J22" s="21"/>
      <c r="L22" s="21" t="s">
        <v>102</v>
      </c>
      <c r="M22" s="21"/>
      <c r="N22" s="21"/>
      <c r="O22" s="21"/>
      <c r="P22" s="21"/>
      <c r="Q22" s="21"/>
      <c r="S22" s="21" t="s">
        <v>102</v>
      </c>
      <c r="T22" s="21"/>
    </row>
    <row r="23" spans="1:20" ht="27">
      <c r="A23" s="23" t="s">
        <v>81</v>
      </c>
      <c r="B23" s="1">
        <v>11.5</v>
      </c>
      <c r="D23" s="20" t="s">
        <v>142</v>
      </c>
      <c r="E23" s="20" t="s">
        <v>79</v>
      </c>
      <c r="G23" s="20" t="s">
        <v>142</v>
      </c>
      <c r="H23" s="22" t="s">
        <v>79</v>
      </c>
      <c r="I23" s="22" t="s">
        <v>127</v>
      </c>
      <c r="J23" s="22" t="s">
        <v>128</v>
      </c>
      <c r="L23" s="20" t="s">
        <v>142</v>
      </c>
      <c r="M23" s="20" t="s">
        <v>79</v>
      </c>
      <c r="N23" s="22" t="s">
        <v>127</v>
      </c>
      <c r="O23" s="22" t="s">
        <v>128</v>
      </c>
      <c r="P23" s="22" t="s">
        <v>145</v>
      </c>
      <c r="Q23" s="22" t="s">
        <v>146</v>
      </c>
      <c r="S23" s="20" t="s">
        <v>142</v>
      </c>
      <c r="T23" s="22" t="s">
        <v>127</v>
      </c>
    </row>
    <row r="24" spans="1:20" ht="27">
      <c r="A24" s="23" t="s">
        <v>82</v>
      </c>
      <c r="B24" s="5">
        <v>2</v>
      </c>
      <c r="D24" s="6" t="s">
        <v>113</v>
      </c>
      <c r="E24" s="6" t="s">
        <v>103</v>
      </c>
      <c r="G24" s="1" t="s">
        <v>129</v>
      </c>
      <c r="H24" s="6" t="s">
        <v>89</v>
      </c>
      <c r="I24" s="1">
        <v>1</v>
      </c>
      <c r="J24" s="1">
        <v>75</v>
      </c>
      <c r="L24" s="6" t="s">
        <v>129</v>
      </c>
      <c r="M24" s="6" t="s">
        <v>89</v>
      </c>
      <c r="N24" s="1">
        <v>1</v>
      </c>
      <c r="O24" s="1">
        <v>75</v>
      </c>
      <c r="P24" s="1">
        <v>0.1</v>
      </c>
      <c r="Q24" s="11">
        <v>0.1</v>
      </c>
      <c r="S24" s="1" t="s">
        <v>133</v>
      </c>
      <c r="T24" s="1">
        <v>4</v>
      </c>
    </row>
    <row r="25" spans="1:20" ht="27">
      <c r="A25" s="23" t="s">
        <v>83</v>
      </c>
      <c r="B25" s="5">
        <v>6</v>
      </c>
      <c r="D25" s="6" t="s">
        <v>114</v>
      </c>
      <c r="E25" s="6" t="s">
        <v>116</v>
      </c>
      <c r="G25" s="1" t="s">
        <v>130</v>
      </c>
      <c r="H25" s="6" t="s">
        <v>131</v>
      </c>
      <c r="I25" s="1">
        <v>0</v>
      </c>
      <c r="J25" s="1">
        <v>65</v>
      </c>
      <c r="L25" s="6" t="s">
        <v>130</v>
      </c>
      <c r="M25" s="6" t="s">
        <v>105</v>
      </c>
      <c r="N25" s="1">
        <v>0</v>
      </c>
      <c r="O25" s="1">
        <v>65</v>
      </c>
      <c r="P25" s="1">
        <v>0</v>
      </c>
      <c r="Q25" s="11">
        <v>0</v>
      </c>
      <c r="S25" s="1" t="s">
        <v>110</v>
      </c>
      <c r="T25" s="1">
        <v>1</v>
      </c>
    </row>
    <row r="26" spans="1:20">
      <c r="A26" s="23" t="s">
        <v>84</v>
      </c>
      <c r="B26" s="5">
        <v>23</v>
      </c>
      <c r="D26" s="6" t="s">
        <v>104</v>
      </c>
      <c r="E26" s="6" t="s">
        <v>117</v>
      </c>
      <c r="G26" s="1" t="s">
        <v>104</v>
      </c>
      <c r="H26" s="6" t="s">
        <v>105</v>
      </c>
      <c r="I26" s="1">
        <v>0</v>
      </c>
      <c r="J26" s="1">
        <v>55</v>
      </c>
      <c r="L26" s="6" t="s">
        <v>104</v>
      </c>
      <c r="M26" s="6" t="s">
        <v>105</v>
      </c>
      <c r="N26" s="1">
        <v>0</v>
      </c>
      <c r="O26" s="1">
        <v>55</v>
      </c>
      <c r="P26" s="1">
        <v>0</v>
      </c>
      <c r="Q26" s="11">
        <v>0</v>
      </c>
      <c r="S26" s="1" t="s">
        <v>115</v>
      </c>
      <c r="T26" s="1">
        <v>2</v>
      </c>
    </row>
    <row r="27" spans="1:20" ht="40.5">
      <c r="A27" s="23" t="s">
        <v>85</v>
      </c>
      <c r="B27" s="5">
        <v>40</v>
      </c>
      <c r="D27" s="6" t="s">
        <v>106</v>
      </c>
      <c r="E27" s="6" t="s">
        <v>107</v>
      </c>
      <c r="G27" s="1" t="s">
        <v>106</v>
      </c>
      <c r="H27" s="6" t="s">
        <v>107</v>
      </c>
      <c r="I27" s="1">
        <v>2</v>
      </c>
      <c r="J27" s="1">
        <v>45</v>
      </c>
      <c r="L27" s="6" t="s">
        <v>106</v>
      </c>
      <c r="M27" s="6" t="s">
        <v>107</v>
      </c>
      <c r="N27" s="1">
        <v>2</v>
      </c>
      <c r="O27" s="1">
        <v>45</v>
      </c>
      <c r="P27" s="1">
        <v>0.2</v>
      </c>
      <c r="Q27" s="11">
        <v>0.2</v>
      </c>
      <c r="S27" s="1" t="s">
        <v>108</v>
      </c>
      <c r="T27" s="1">
        <v>0</v>
      </c>
    </row>
    <row r="28" spans="1:20" ht="27">
      <c r="A28" s="23" t="s">
        <v>86</v>
      </c>
      <c r="B28" s="5">
        <v>47</v>
      </c>
      <c r="D28" s="6" t="s">
        <v>108</v>
      </c>
      <c r="E28" s="6" t="s">
        <v>116</v>
      </c>
      <c r="G28" s="1" t="s">
        <v>108</v>
      </c>
      <c r="H28" s="6" t="s">
        <v>105</v>
      </c>
      <c r="I28" s="1">
        <v>0</v>
      </c>
      <c r="J28" s="1">
        <v>35</v>
      </c>
      <c r="L28" s="6" t="s">
        <v>108</v>
      </c>
      <c r="M28" s="6" t="s">
        <v>105</v>
      </c>
      <c r="N28" s="1">
        <v>0</v>
      </c>
      <c r="O28" s="1">
        <v>35</v>
      </c>
      <c r="P28" s="1">
        <v>0</v>
      </c>
      <c r="Q28" s="11">
        <v>0</v>
      </c>
      <c r="S28" s="1" t="s">
        <v>106</v>
      </c>
      <c r="T28" s="1">
        <v>2</v>
      </c>
    </row>
    <row r="29" spans="1:20" ht="54">
      <c r="A29" s="23" t="s">
        <v>87</v>
      </c>
      <c r="B29" s="1">
        <v>29.5</v>
      </c>
      <c r="D29" s="6" t="s">
        <v>115</v>
      </c>
      <c r="E29" s="6" t="s">
        <v>109</v>
      </c>
      <c r="G29" s="1" t="s">
        <v>115</v>
      </c>
      <c r="H29" s="6" t="s">
        <v>132</v>
      </c>
      <c r="I29" s="1">
        <v>2</v>
      </c>
      <c r="J29" s="1">
        <v>25</v>
      </c>
      <c r="L29" s="6" t="s">
        <v>115</v>
      </c>
      <c r="M29" s="6" t="s">
        <v>132</v>
      </c>
      <c r="N29" s="1">
        <v>2</v>
      </c>
      <c r="O29" s="1">
        <v>25</v>
      </c>
      <c r="P29" s="1">
        <v>0.2</v>
      </c>
      <c r="Q29" s="11">
        <v>0.2</v>
      </c>
      <c r="S29" s="1" t="s">
        <v>104</v>
      </c>
      <c r="T29" s="1">
        <v>0</v>
      </c>
    </row>
    <row r="30" spans="1:20" ht="40.5">
      <c r="A30" s="23" t="s">
        <v>88</v>
      </c>
      <c r="B30" s="1">
        <v>6.5</v>
      </c>
      <c r="D30" s="6" t="s">
        <v>110</v>
      </c>
      <c r="E30" s="6" t="s">
        <v>81</v>
      </c>
      <c r="G30" s="1" t="s">
        <v>110</v>
      </c>
      <c r="H30" s="6" t="s">
        <v>81</v>
      </c>
      <c r="I30" s="1">
        <v>1</v>
      </c>
      <c r="J30" s="1">
        <v>15</v>
      </c>
      <c r="L30" s="6" t="s">
        <v>110</v>
      </c>
      <c r="M30" s="6" t="s">
        <v>81</v>
      </c>
      <c r="N30" s="1">
        <v>1</v>
      </c>
      <c r="O30" s="1">
        <v>15</v>
      </c>
      <c r="P30" s="1">
        <v>0.1</v>
      </c>
      <c r="Q30" s="11">
        <v>0.1</v>
      </c>
      <c r="S30" s="1" t="s">
        <v>114</v>
      </c>
      <c r="T30" s="1">
        <v>0</v>
      </c>
    </row>
    <row r="31" spans="1:20" ht="94.5">
      <c r="A31" s="23" t="s">
        <v>89</v>
      </c>
      <c r="B31" s="1">
        <v>70.5</v>
      </c>
      <c r="D31" s="6" t="s">
        <v>111</v>
      </c>
      <c r="E31" s="6" t="s">
        <v>112</v>
      </c>
      <c r="G31" s="1" t="s">
        <v>133</v>
      </c>
      <c r="H31" s="6" t="s">
        <v>112</v>
      </c>
      <c r="I31" s="1">
        <v>4</v>
      </c>
      <c r="J31" s="1">
        <v>5</v>
      </c>
      <c r="L31" s="6" t="s">
        <v>147</v>
      </c>
      <c r="M31" s="6" t="s">
        <v>112</v>
      </c>
      <c r="N31" s="1">
        <v>4</v>
      </c>
      <c r="O31" s="1">
        <v>5</v>
      </c>
      <c r="P31" s="1">
        <v>0.4</v>
      </c>
      <c r="Q31" s="11">
        <v>0.4</v>
      </c>
      <c r="S31" s="1" t="s">
        <v>113</v>
      </c>
      <c r="T31" s="1">
        <v>1</v>
      </c>
    </row>
    <row r="32" spans="1:20">
      <c r="A32" s="23" t="s">
        <v>90</v>
      </c>
      <c r="B32" s="5">
        <v>8</v>
      </c>
    </row>
    <row r="33" spans="1:20">
      <c r="B33" s="3"/>
    </row>
    <row r="34" spans="1:20">
      <c r="B34" s="3"/>
    </row>
    <row r="35" spans="1:20">
      <c r="A35" t="s">
        <v>137</v>
      </c>
      <c r="B35" s="7"/>
      <c r="D35" t="s">
        <v>138</v>
      </c>
      <c r="G35" t="s">
        <v>139</v>
      </c>
      <c r="L35" t="s">
        <v>144</v>
      </c>
    </row>
    <row r="36" spans="1:20">
      <c r="A36" s="16" t="s">
        <v>91</v>
      </c>
      <c r="B36" s="14" t="s">
        <v>32</v>
      </c>
      <c r="D36" s="19" t="s">
        <v>102</v>
      </c>
      <c r="E36" s="19"/>
      <c r="G36" s="21" t="s">
        <v>102</v>
      </c>
      <c r="H36" s="21"/>
      <c r="I36" s="21"/>
      <c r="J36" s="21"/>
      <c r="L36" s="21" t="s">
        <v>102</v>
      </c>
      <c r="M36" s="21"/>
      <c r="N36" s="21"/>
      <c r="O36" s="21"/>
      <c r="P36" s="21"/>
      <c r="Q36" s="21"/>
      <c r="S36" s="21" t="s">
        <v>102</v>
      </c>
      <c r="T36" s="21"/>
    </row>
    <row r="37" spans="1:20" ht="40.5">
      <c r="A37" s="6" t="s">
        <v>92</v>
      </c>
      <c r="B37" s="1">
        <v>3.8</v>
      </c>
      <c r="D37" s="20" t="s">
        <v>142</v>
      </c>
      <c r="E37" s="20" t="s">
        <v>91</v>
      </c>
      <c r="G37" s="20" t="s">
        <v>142</v>
      </c>
      <c r="H37" s="22" t="s">
        <v>91</v>
      </c>
      <c r="I37" s="22" t="s">
        <v>127</v>
      </c>
      <c r="J37" s="22" t="s">
        <v>128</v>
      </c>
      <c r="L37" s="20" t="s">
        <v>142</v>
      </c>
      <c r="M37" s="20" t="s">
        <v>91</v>
      </c>
      <c r="N37" s="22" t="s">
        <v>127</v>
      </c>
      <c r="O37" s="22" t="s">
        <v>128</v>
      </c>
      <c r="P37" s="22" t="s">
        <v>145</v>
      </c>
      <c r="Q37" s="22" t="s">
        <v>146</v>
      </c>
      <c r="S37" s="20" t="s">
        <v>142</v>
      </c>
      <c r="T37" s="22" t="s">
        <v>127</v>
      </c>
    </row>
    <row r="38" spans="1:20" ht="40.5">
      <c r="A38" s="6" t="s">
        <v>93</v>
      </c>
      <c r="B38" s="1">
        <v>4.3</v>
      </c>
      <c r="D38" s="6" t="s">
        <v>118</v>
      </c>
      <c r="E38" s="6" t="s">
        <v>119</v>
      </c>
      <c r="G38" s="1" t="s">
        <v>118</v>
      </c>
      <c r="H38" s="6" t="s">
        <v>119</v>
      </c>
      <c r="I38" s="1">
        <v>2</v>
      </c>
      <c r="J38" s="1">
        <v>6.5</v>
      </c>
      <c r="L38" s="6" t="s">
        <v>148</v>
      </c>
      <c r="M38" s="6" t="s">
        <v>119</v>
      </c>
      <c r="N38" s="1">
        <v>2</v>
      </c>
      <c r="O38" s="1">
        <v>6.5</v>
      </c>
      <c r="P38" s="1">
        <v>0.2</v>
      </c>
      <c r="Q38" s="11">
        <v>0.2</v>
      </c>
      <c r="S38" s="1" t="s">
        <v>151</v>
      </c>
      <c r="T38" s="1">
        <v>0</v>
      </c>
    </row>
    <row r="39" spans="1:20" ht="81">
      <c r="A39" s="6" t="s">
        <v>94</v>
      </c>
      <c r="B39" s="5">
        <v>5</v>
      </c>
      <c r="D39" s="6" t="s">
        <v>120</v>
      </c>
      <c r="E39" s="6" t="s">
        <v>121</v>
      </c>
      <c r="G39" s="1" t="s">
        <v>120</v>
      </c>
      <c r="H39" s="6" t="s">
        <v>140</v>
      </c>
      <c r="I39" s="1">
        <v>2</v>
      </c>
      <c r="J39" s="1">
        <v>5.5</v>
      </c>
      <c r="L39" s="6" t="s">
        <v>149</v>
      </c>
      <c r="M39" s="6" t="s">
        <v>150</v>
      </c>
      <c r="N39" s="1">
        <v>2</v>
      </c>
      <c r="O39" s="1">
        <v>5.5</v>
      </c>
      <c r="P39" s="1">
        <v>0.2</v>
      </c>
      <c r="Q39" s="11">
        <v>0.2</v>
      </c>
      <c r="S39" s="1" t="s">
        <v>126</v>
      </c>
      <c r="T39" s="1">
        <v>0</v>
      </c>
    </row>
    <row r="40" spans="1:20" ht="94.5">
      <c r="A40" s="6" t="s">
        <v>95</v>
      </c>
      <c r="B40" s="1">
        <v>2.8</v>
      </c>
      <c r="D40" s="6" t="s">
        <v>2</v>
      </c>
      <c r="E40" s="6" t="s">
        <v>122</v>
      </c>
      <c r="G40" s="1" t="s">
        <v>2</v>
      </c>
      <c r="H40" s="6" t="s">
        <v>122</v>
      </c>
      <c r="I40" s="1">
        <v>3</v>
      </c>
      <c r="J40" s="1">
        <v>4.5</v>
      </c>
      <c r="L40" s="6" t="s">
        <v>2</v>
      </c>
      <c r="M40" s="6" t="s">
        <v>122</v>
      </c>
      <c r="N40" s="1">
        <v>3</v>
      </c>
      <c r="O40" s="1">
        <v>4.5</v>
      </c>
      <c r="P40" s="1">
        <v>0.3</v>
      </c>
      <c r="Q40" s="11">
        <v>0.3</v>
      </c>
      <c r="S40" s="1" t="s">
        <v>1</v>
      </c>
      <c r="T40" s="1">
        <v>1</v>
      </c>
    </row>
    <row r="41" spans="1:20" ht="40.5">
      <c r="A41" s="6" t="s">
        <v>96</v>
      </c>
      <c r="B41" s="1">
        <v>4.9000000000000004</v>
      </c>
      <c r="D41" s="6" t="s">
        <v>123</v>
      </c>
      <c r="E41" s="6" t="s">
        <v>124</v>
      </c>
      <c r="G41" s="1" t="s">
        <v>123</v>
      </c>
      <c r="H41" s="6" t="s">
        <v>124</v>
      </c>
      <c r="I41" s="1">
        <v>2</v>
      </c>
      <c r="J41" s="1">
        <v>3.5</v>
      </c>
      <c r="L41" s="6" t="s">
        <v>123</v>
      </c>
      <c r="M41" s="6" t="s">
        <v>124</v>
      </c>
      <c r="N41" s="1">
        <v>2</v>
      </c>
      <c r="O41" s="1">
        <v>3.5</v>
      </c>
      <c r="P41" s="1">
        <v>0.2</v>
      </c>
      <c r="Q41" s="11">
        <v>0.2</v>
      </c>
      <c r="S41" s="1" t="s">
        <v>123</v>
      </c>
      <c r="T41" s="1">
        <v>3</v>
      </c>
    </row>
    <row r="42" spans="1:20" ht="27">
      <c r="A42" s="6" t="s">
        <v>97</v>
      </c>
      <c r="B42" s="1">
        <v>3.3</v>
      </c>
      <c r="D42" s="6" t="s">
        <v>1</v>
      </c>
      <c r="E42" s="6" t="s">
        <v>125</v>
      </c>
      <c r="G42" s="1" t="s">
        <v>141</v>
      </c>
      <c r="H42" s="6" t="s">
        <v>125</v>
      </c>
      <c r="I42" s="1">
        <v>1</v>
      </c>
      <c r="J42" s="1">
        <v>2.5</v>
      </c>
      <c r="L42" s="6" t="s">
        <v>1</v>
      </c>
      <c r="M42" s="6" t="s">
        <v>125</v>
      </c>
      <c r="N42" s="1">
        <v>1</v>
      </c>
      <c r="O42" s="1">
        <v>2.5</v>
      </c>
      <c r="P42" s="1">
        <v>0.1</v>
      </c>
      <c r="Q42" s="11">
        <v>0.1</v>
      </c>
      <c r="S42" s="1" t="s">
        <v>2</v>
      </c>
      <c r="T42" s="1">
        <v>2</v>
      </c>
    </row>
    <row r="43" spans="1:20" ht="27">
      <c r="A43" s="6" t="s">
        <v>98</v>
      </c>
      <c r="B43" s="1">
        <v>6.5</v>
      </c>
      <c r="D43" s="6" t="s">
        <v>126</v>
      </c>
      <c r="E43" s="6" t="s">
        <v>116</v>
      </c>
      <c r="G43" s="1" t="s">
        <v>126</v>
      </c>
      <c r="H43" s="6" t="s">
        <v>105</v>
      </c>
      <c r="I43" s="1">
        <v>0</v>
      </c>
      <c r="J43" s="1">
        <v>1.5</v>
      </c>
      <c r="L43" s="6" t="s">
        <v>126</v>
      </c>
      <c r="M43" s="6" t="s">
        <v>105</v>
      </c>
      <c r="N43" s="1">
        <v>0</v>
      </c>
      <c r="O43" s="1">
        <v>1.5</v>
      </c>
      <c r="P43" s="1">
        <v>0</v>
      </c>
      <c r="Q43" s="11">
        <v>0</v>
      </c>
      <c r="S43" s="1" t="s">
        <v>120</v>
      </c>
      <c r="T43" s="1">
        <v>2</v>
      </c>
    </row>
    <row r="44" spans="1:20" ht="54">
      <c r="A44" s="6" t="s">
        <v>99</v>
      </c>
      <c r="B44" s="1">
        <v>5.5</v>
      </c>
      <c r="D44" s="6" t="s">
        <v>3</v>
      </c>
      <c r="E44" s="6" t="s">
        <v>116</v>
      </c>
      <c r="G44" s="1" t="s">
        <v>3</v>
      </c>
      <c r="H44" s="6" t="s">
        <v>105</v>
      </c>
      <c r="I44" s="1">
        <v>0</v>
      </c>
      <c r="J44" s="1">
        <v>0.5</v>
      </c>
      <c r="L44" s="6" t="s">
        <v>3</v>
      </c>
      <c r="M44" s="6" t="s">
        <v>105</v>
      </c>
      <c r="N44" s="1">
        <v>0</v>
      </c>
      <c r="O44" s="1">
        <v>0.5</v>
      </c>
      <c r="P44" s="1">
        <v>0</v>
      </c>
      <c r="Q44" s="11">
        <v>0</v>
      </c>
      <c r="S44" s="1" t="s">
        <v>118</v>
      </c>
      <c r="T44" s="1">
        <v>2</v>
      </c>
    </row>
    <row r="45" spans="1:20" ht="27">
      <c r="A45" s="6" t="s">
        <v>100</v>
      </c>
      <c r="B45" s="1">
        <v>3.6</v>
      </c>
    </row>
    <row r="46" spans="1:20" ht="27">
      <c r="A46" s="6" t="s">
        <v>101</v>
      </c>
      <c r="B46" s="1">
        <v>6.8</v>
      </c>
    </row>
    <row r="50" spans="1:7">
      <c r="A50" s="12">
        <v>3.5</v>
      </c>
      <c r="B50" s="12" t="s">
        <v>155</v>
      </c>
      <c r="C50" s="12"/>
      <c r="D50" s="12"/>
      <c r="E50" s="12"/>
      <c r="F50" s="12"/>
    </row>
    <row r="52" spans="1:7">
      <c r="A52" t="s">
        <v>156</v>
      </c>
    </row>
    <row r="53" spans="1:7" ht="27">
      <c r="A53" s="18" t="s">
        <v>79</v>
      </c>
      <c r="B53" s="16" t="s">
        <v>80</v>
      </c>
      <c r="C53" s="16" t="s">
        <v>157</v>
      </c>
      <c r="D53" s="16" t="s">
        <v>158</v>
      </c>
      <c r="E53" s="16" t="s">
        <v>159</v>
      </c>
      <c r="F53" s="16" t="s">
        <v>160</v>
      </c>
      <c r="G53" s="16" t="s">
        <v>161</v>
      </c>
    </row>
    <row r="54" spans="1:7">
      <c r="A54" s="17" t="s">
        <v>81</v>
      </c>
      <c r="B54" s="6">
        <v>11.5</v>
      </c>
      <c r="C54" s="71">
        <v>-12.9</v>
      </c>
      <c r="D54" s="6">
        <v>166.41</v>
      </c>
      <c r="E54" s="51">
        <v>4503.4000000000005</v>
      </c>
      <c r="F54" s="51">
        <v>450.34</v>
      </c>
      <c r="G54" s="51" t="s">
        <v>162</v>
      </c>
    </row>
    <row r="55" spans="1:7">
      <c r="A55" s="17" t="s">
        <v>82</v>
      </c>
      <c r="B55" s="26">
        <v>2</v>
      </c>
      <c r="C55" s="6">
        <v>-22.4</v>
      </c>
      <c r="D55" s="6">
        <v>501.76</v>
      </c>
      <c r="E55" s="51"/>
      <c r="F55" s="51"/>
      <c r="G55" s="51"/>
    </row>
    <row r="56" spans="1:7" ht="27">
      <c r="A56" s="17" t="s">
        <v>163</v>
      </c>
      <c r="B56" s="26">
        <v>6</v>
      </c>
      <c r="C56" s="6">
        <v>-18.399999999999999</v>
      </c>
      <c r="D56" s="6">
        <v>338.56</v>
      </c>
      <c r="E56" s="51"/>
      <c r="F56" s="51"/>
      <c r="G56" s="51"/>
    </row>
    <row r="57" spans="1:7">
      <c r="A57" s="17" t="s">
        <v>84</v>
      </c>
      <c r="B57" s="26">
        <v>23</v>
      </c>
      <c r="C57" s="6">
        <v>-1.4</v>
      </c>
      <c r="D57" s="6">
        <v>1.96</v>
      </c>
      <c r="E57" s="51"/>
      <c r="F57" s="51"/>
      <c r="G57" s="51"/>
    </row>
    <row r="58" spans="1:7">
      <c r="A58" s="17" t="s">
        <v>85</v>
      </c>
      <c r="B58" s="26">
        <v>40</v>
      </c>
      <c r="C58" s="6">
        <v>15.6</v>
      </c>
      <c r="D58" s="6">
        <v>243.36</v>
      </c>
      <c r="E58" s="51"/>
      <c r="F58" s="51"/>
      <c r="G58" s="51"/>
    </row>
    <row r="59" spans="1:7" ht="27">
      <c r="A59" s="17" t="s">
        <v>164</v>
      </c>
      <c r="B59" s="26">
        <v>47</v>
      </c>
      <c r="C59" s="6">
        <v>22.6</v>
      </c>
      <c r="D59" s="6">
        <v>510.76</v>
      </c>
      <c r="E59" s="51"/>
      <c r="F59" s="51"/>
      <c r="G59" s="51"/>
    </row>
    <row r="60" spans="1:7" ht="40.5">
      <c r="A60" s="17" t="s">
        <v>87</v>
      </c>
      <c r="B60" s="6">
        <v>29.5</v>
      </c>
      <c r="C60" s="6">
        <v>5.0999999999999996</v>
      </c>
      <c r="D60" s="6">
        <v>26.01</v>
      </c>
      <c r="E60" s="51"/>
      <c r="F60" s="51"/>
      <c r="G60" s="51"/>
    </row>
    <row r="61" spans="1:7" ht="40.5">
      <c r="A61" s="17" t="s">
        <v>88</v>
      </c>
      <c r="B61" s="6">
        <v>6.5</v>
      </c>
      <c r="C61" s="6">
        <v>-17.899999999999999</v>
      </c>
      <c r="D61" s="6">
        <v>320.41000000000003</v>
      </c>
      <c r="E61" s="51"/>
      <c r="F61" s="51"/>
      <c r="G61" s="51"/>
    </row>
    <row r="62" spans="1:7" ht="27">
      <c r="A62" s="17" t="s">
        <v>89</v>
      </c>
      <c r="B62" s="6">
        <v>70.5</v>
      </c>
      <c r="C62" s="6">
        <v>46.1</v>
      </c>
      <c r="D62" s="6">
        <v>2125.21</v>
      </c>
      <c r="E62" s="51"/>
      <c r="F62" s="51"/>
      <c r="G62" s="51"/>
    </row>
    <row r="63" spans="1:7">
      <c r="A63" s="17" t="s">
        <v>90</v>
      </c>
      <c r="B63" s="26">
        <v>8</v>
      </c>
      <c r="C63" s="6">
        <v>-16.399999999999999</v>
      </c>
      <c r="D63" s="6">
        <v>268.95999999999998</v>
      </c>
      <c r="E63" s="51"/>
      <c r="F63" s="51"/>
      <c r="G63" s="51"/>
    </row>
    <row r="64" spans="1:7">
      <c r="A64" s="16" t="s">
        <v>0</v>
      </c>
      <c r="B64" s="68">
        <v>24.4</v>
      </c>
      <c r="C64" s="16" t="s">
        <v>10</v>
      </c>
      <c r="D64" s="38">
        <f>SUM(D54:D63)</f>
        <v>4503.4000000000005</v>
      </c>
      <c r="E64" s="3"/>
      <c r="F64" s="3"/>
      <c r="G64" s="3"/>
    </row>
    <row r="66" spans="1:7">
      <c r="A66" s="24"/>
    </row>
    <row r="67" spans="1:7">
      <c r="A67" s="25" t="s">
        <v>165</v>
      </c>
    </row>
    <row r="68" spans="1:7" ht="27">
      <c r="A68" s="16" t="s">
        <v>91</v>
      </c>
      <c r="B68" s="16" t="s">
        <v>80</v>
      </c>
      <c r="C68" s="16" t="s">
        <v>157</v>
      </c>
      <c r="D68" s="16" t="s">
        <v>158</v>
      </c>
      <c r="E68" s="16" t="s">
        <v>159</v>
      </c>
      <c r="F68" s="16" t="s">
        <v>160</v>
      </c>
      <c r="G68" s="16" t="s">
        <v>161</v>
      </c>
    </row>
    <row r="69" spans="1:7" ht="40.5">
      <c r="A69" s="17" t="s">
        <v>166</v>
      </c>
      <c r="B69" s="6">
        <v>3.8</v>
      </c>
      <c r="C69" s="6">
        <v>-0.9</v>
      </c>
      <c r="D69" s="6">
        <v>0.81</v>
      </c>
      <c r="E69" s="51">
        <v>16.170000000000002</v>
      </c>
      <c r="F69" s="51">
        <v>1.617</v>
      </c>
      <c r="G69" s="51" t="s">
        <v>167</v>
      </c>
    </row>
    <row r="70" spans="1:7" ht="40.5">
      <c r="A70" s="17" t="s">
        <v>168</v>
      </c>
      <c r="B70" s="6">
        <v>4.3</v>
      </c>
      <c r="C70" s="6">
        <v>-0.4</v>
      </c>
      <c r="D70" s="6">
        <v>0.16</v>
      </c>
      <c r="E70" s="51"/>
      <c r="F70" s="51"/>
      <c r="G70" s="51"/>
    </row>
    <row r="71" spans="1:7" ht="40.5">
      <c r="A71" s="17" t="s">
        <v>169</v>
      </c>
      <c r="B71" s="26">
        <v>5</v>
      </c>
      <c r="C71" s="6">
        <v>0.3</v>
      </c>
      <c r="D71" s="6">
        <v>0.09</v>
      </c>
      <c r="E71" s="51"/>
      <c r="F71" s="51"/>
      <c r="G71" s="51"/>
    </row>
    <row r="72" spans="1:7" ht="27">
      <c r="A72" s="17" t="s">
        <v>125</v>
      </c>
      <c r="B72" s="6">
        <v>2.8</v>
      </c>
      <c r="C72" s="6">
        <v>-1.9</v>
      </c>
      <c r="D72" s="6">
        <v>3.61</v>
      </c>
      <c r="E72" s="51"/>
      <c r="F72" s="51"/>
      <c r="G72" s="51"/>
    </row>
    <row r="73" spans="1:7">
      <c r="A73" s="17" t="s">
        <v>170</v>
      </c>
      <c r="B73" s="6">
        <v>4.9000000000000004</v>
      </c>
      <c r="C73" s="6">
        <v>0.2</v>
      </c>
      <c r="D73" s="6">
        <v>0.04</v>
      </c>
      <c r="E73" s="51"/>
      <c r="F73" s="51"/>
      <c r="G73" s="51"/>
    </row>
    <row r="74" spans="1:7">
      <c r="A74" s="17" t="s">
        <v>171</v>
      </c>
      <c r="B74" s="6">
        <v>3.3</v>
      </c>
      <c r="C74" s="6">
        <v>-1.4</v>
      </c>
      <c r="D74" s="6">
        <v>1.96</v>
      </c>
      <c r="E74" s="51"/>
      <c r="F74" s="51"/>
      <c r="G74" s="51"/>
    </row>
    <row r="75" spans="1:7" ht="27">
      <c r="A75" s="17" t="s">
        <v>172</v>
      </c>
      <c r="B75" s="6">
        <v>6.5</v>
      </c>
      <c r="C75" s="6">
        <v>1.8</v>
      </c>
      <c r="D75" s="6">
        <v>3.24</v>
      </c>
      <c r="E75" s="51"/>
      <c r="F75" s="51"/>
      <c r="G75" s="51"/>
    </row>
    <row r="76" spans="1:7" ht="54">
      <c r="A76" s="17" t="s">
        <v>173</v>
      </c>
      <c r="B76" s="6">
        <v>5.5</v>
      </c>
      <c r="C76" s="6">
        <v>0.8</v>
      </c>
      <c r="D76" s="6">
        <v>0.64</v>
      </c>
      <c r="E76" s="51"/>
      <c r="F76" s="51"/>
      <c r="G76" s="51"/>
    </row>
    <row r="77" spans="1:7" ht="27">
      <c r="A77" s="17" t="s">
        <v>174</v>
      </c>
      <c r="B77" s="6">
        <v>3.6</v>
      </c>
      <c r="C77" s="6">
        <v>-1.1000000000000001</v>
      </c>
      <c r="D77" s="6">
        <v>1.21</v>
      </c>
      <c r="E77" s="51"/>
      <c r="F77" s="51"/>
      <c r="G77" s="51"/>
    </row>
    <row r="78" spans="1:7" ht="27">
      <c r="A78" s="17" t="s">
        <v>175</v>
      </c>
      <c r="B78" s="6">
        <v>6.8</v>
      </c>
      <c r="C78" s="6">
        <v>2.1</v>
      </c>
      <c r="D78" s="6">
        <v>4.41</v>
      </c>
      <c r="E78" s="51"/>
      <c r="F78" s="51"/>
      <c r="G78" s="51"/>
    </row>
    <row r="79" spans="1:7">
      <c r="A79" s="16" t="s">
        <v>0</v>
      </c>
      <c r="B79" s="70">
        <v>4.6500000000000004</v>
      </c>
      <c r="C79" s="16" t="s">
        <v>10</v>
      </c>
      <c r="D79" s="6">
        <f>SUM(D69:D78)</f>
        <v>16.170000000000002</v>
      </c>
      <c r="E79" s="3"/>
      <c r="F79" s="3"/>
      <c r="G79" s="3"/>
    </row>
    <row r="82" spans="1:6">
      <c r="A82" s="25" t="s">
        <v>176</v>
      </c>
    </row>
    <row r="83" spans="1:6" ht="27">
      <c r="A83" s="16"/>
      <c r="B83" s="16" t="s">
        <v>177</v>
      </c>
      <c r="C83" s="16" t="s">
        <v>178</v>
      </c>
    </row>
    <row r="84" spans="1:6" ht="15">
      <c r="A84" s="17" t="s">
        <v>185</v>
      </c>
      <c r="B84" s="27" t="s">
        <v>179</v>
      </c>
      <c r="C84" s="27" t="s">
        <v>180</v>
      </c>
    </row>
    <row r="85" spans="1:6" ht="27">
      <c r="A85" s="17" t="s">
        <v>181</v>
      </c>
      <c r="B85" s="27" t="s">
        <v>182</v>
      </c>
      <c r="C85" s="27" t="s">
        <v>183</v>
      </c>
    </row>
    <row r="86" spans="1:6" ht="27">
      <c r="A86" s="17" t="s">
        <v>184</v>
      </c>
      <c r="B86" s="6">
        <v>0.87</v>
      </c>
      <c r="C86" s="6">
        <v>0.28000000000000003</v>
      </c>
    </row>
    <row r="90" spans="1:6">
      <c r="A90" s="28">
        <v>3.6</v>
      </c>
      <c r="B90" s="28" t="s">
        <v>186</v>
      </c>
      <c r="C90" s="29"/>
    </row>
    <row r="92" spans="1:6">
      <c r="A92" t="s">
        <v>187</v>
      </c>
    </row>
    <row r="93" spans="1:6" ht="27">
      <c r="A93" s="16"/>
      <c r="B93" s="16" t="s">
        <v>188</v>
      </c>
      <c r="C93" s="16" t="s">
        <v>189</v>
      </c>
      <c r="D93" s="30"/>
      <c r="E93" s="16" t="s">
        <v>190</v>
      </c>
      <c r="F93" s="16" t="s">
        <v>191</v>
      </c>
    </row>
    <row r="94" spans="1:6">
      <c r="A94" s="17" t="s">
        <v>192</v>
      </c>
      <c r="B94" s="6">
        <v>75</v>
      </c>
      <c r="C94" s="6">
        <v>62</v>
      </c>
      <c r="D94" s="3"/>
      <c r="E94" s="38">
        <v>0.8</v>
      </c>
      <c r="F94" s="6">
        <v>0.36</v>
      </c>
    </row>
    <row r="95" spans="1:6">
      <c r="A95" s="17" t="s">
        <v>212</v>
      </c>
      <c r="B95" s="6">
        <v>59</v>
      </c>
      <c r="C95" s="6">
        <v>75</v>
      </c>
      <c r="D95" s="3"/>
      <c r="E95" s="38">
        <v>0.1</v>
      </c>
      <c r="F95" s="6">
        <v>1.23</v>
      </c>
    </row>
    <row r="96" spans="1:6">
      <c r="A96" s="17" t="s">
        <v>193</v>
      </c>
      <c r="B96" s="6">
        <v>53</v>
      </c>
      <c r="C96" s="6">
        <v>47</v>
      </c>
      <c r="D96" s="3"/>
      <c r="E96" s="6">
        <v>-0.16</v>
      </c>
      <c r="F96" s="6">
        <v>-0.64</v>
      </c>
    </row>
    <row r="97" spans="1:6">
      <c r="A97" s="17" t="s">
        <v>194</v>
      </c>
      <c r="B97" s="6">
        <v>62</v>
      </c>
      <c r="C97" s="6">
        <v>71</v>
      </c>
      <c r="D97" s="3"/>
      <c r="E97" s="6">
        <v>0.23</v>
      </c>
      <c r="F97" s="6">
        <v>0.96</v>
      </c>
    </row>
    <row r="98" spans="1:6">
      <c r="A98" s="17" t="s">
        <v>195</v>
      </c>
      <c r="B98" s="6">
        <v>48</v>
      </c>
      <c r="C98" s="6">
        <v>38</v>
      </c>
      <c r="D98" s="3"/>
      <c r="E98" s="6">
        <v>-0.37</v>
      </c>
      <c r="F98" s="6">
        <v>-1.24</v>
      </c>
    </row>
    <row r="99" spans="1:6">
      <c r="A99" s="17" t="s">
        <v>196</v>
      </c>
      <c r="B99" s="6">
        <v>86</v>
      </c>
      <c r="C99" s="6">
        <v>69</v>
      </c>
      <c r="D99" s="3"/>
      <c r="E99" s="6">
        <v>1.28</v>
      </c>
      <c r="F99" s="6">
        <v>0.83</v>
      </c>
    </row>
    <row r="100" spans="1:6">
      <c r="A100" s="17" t="s">
        <v>197</v>
      </c>
      <c r="B100" s="6">
        <v>92</v>
      </c>
      <c r="C100" s="6">
        <v>79</v>
      </c>
      <c r="D100" s="3"/>
      <c r="E100" s="6">
        <v>1.54</v>
      </c>
      <c r="F100" s="6">
        <v>1.49</v>
      </c>
    </row>
    <row r="101" spans="1:6">
      <c r="A101" s="17" t="s">
        <v>198</v>
      </c>
      <c r="B101" s="6">
        <v>21</v>
      </c>
      <c r="C101" s="6">
        <v>31</v>
      </c>
      <c r="D101" s="3"/>
      <c r="E101" s="6">
        <v>-1.55</v>
      </c>
      <c r="F101" s="6">
        <v>-1.71</v>
      </c>
    </row>
    <row r="102" spans="1:6">
      <c r="A102" s="17" t="s">
        <v>199</v>
      </c>
      <c r="B102" s="6">
        <v>12</v>
      </c>
      <c r="C102" s="6">
        <v>42</v>
      </c>
      <c r="D102" s="3"/>
      <c r="E102" s="6">
        <v>-1.94</v>
      </c>
      <c r="F102" s="6">
        <v>-0.97</v>
      </c>
    </row>
    <row r="103" spans="1:6">
      <c r="A103" s="17" t="s">
        <v>200</v>
      </c>
      <c r="B103" s="6">
        <v>60</v>
      </c>
      <c r="C103" s="6">
        <v>53</v>
      </c>
      <c r="D103" s="3"/>
      <c r="E103" s="6">
        <v>0.15</v>
      </c>
      <c r="F103" s="6">
        <v>-0.24</v>
      </c>
    </row>
    <row r="104" spans="1:6">
      <c r="A104" s="17" t="s">
        <v>201</v>
      </c>
      <c r="B104" s="6">
        <v>97</v>
      </c>
      <c r="C104" s="6">
        <v>83</v>
      </c>
      <c r="D104" s="3"/>
      <c r="E104" s="6">
        <v>1.76</v>
      </c>
      <c r="F104" s="6">
        <v>1.76</v>
      </c>
    </row>
    <row r="105" spans="1:6">
      <c r="A105" s="17" t="s">
        <v>202</v>
      </c>
      <c r="B105" s="6">
        <v>79</v>
      </c>
      <c r="C105" s="6">
        <v>80</v>
      </c>
      <c r="D105" s="3"/>
      <c r="E105" s="6">
        <v>0.97</v>
      </c>
      <c r="F105" s="6">
        <v>1.56</v>
      </c>
    </row>
    <row r="106" spans="1:6">
      <c r="A106" s="17" t="s">
        <v>203</v>
      </c>
      <c r="B106" s="6">
        <v>44</v>
      </c>
      <c r="C106" s="6">
        <v>51</v>
      </c>
      <c r="D106" s="3"/>
      <c r="E106" s="6">
        <v>-0.55000000000000004</v>
      </c>
      <c r="F106" s="6">
        <v>-0.37</v>
      </c>
    </row>
    <row r="107" spans="1:6">
      <c r="A107" s="17" t="s">
        <v>204</v>
      </c>
      <c r="B107" s="6">
        <v>64</v>
      </c>
      <c r="C107" s="6">
        <v>42</v>
      </c>
      <c r="D107" s="3"/>
      <c r="E107" s="6">
        <v>0.32</v>
      </c>
      <c r="F107" s="6">
        <v>-0.97</v>
      </c>
    </row>
    <row r="108" spans="1:6">
      <c r="A108" s="17" t="s">
        <v>205</v>
      </c>
      <c r="B108" s="6">
        <v>71</v>
      </c>
      <c r="C108" s="6">
        <v>60</v>
      </c>
      <c r="D108" s="3"/>
      <c r="E108" s="6">
        <v>0.63</v>
      </c>
      <c r="F108" s="6">
        <v>0.23</v>
      </c>
    </row>
    <row r="109" spans="1:6">
      <c r="A109" s="17" t="s">
        <v>206</v>
      </c>
      <c r="B109" s="6">
        <v>29</v>
      </c>
      <c r="C109" s="6">
        <v>48</v>
      </c>
      <c r="D109" s="3"/>
      <c r="E109" s="38">
        <v>-1.2</v>
      </c>
      <c r="F109" s="6">
        <v>-0.56999999999999995</v>
      </c>
    </row>
    <row r="110" spans="1:6">
      <c r="A110" s="17" t="s">
        <v>207</v>
      </c>
      <c r="B110" s="6">
        <v>57</v>
      </c>
      <c r="C110" s="6">
        <v>56</v>
      </c>
      <c r="D110" s="3"/>
      <c r="E110" s="6">
        <v>0.02</v>
      </c>
      <c r="F110" s="6">
        <v>-0.04</v>
      </c>
    </row>
    <row r="111" spans="1:6">
      <c r="A111" s="17" t="s">
        <v>208</v>
      </c>
      <c r="B111" s="6">
        <v>34</v>
      </c>
      <c r="C111" s="6">
        <v>51</v>
      </c>
      <c r="D111" s="3"/>
      <c r="E111" s="6">
        <v>-0.98</v>
      </c>
      <c r="F111" s="6">
        <v>-0.37</v>
      </c>
    </row>
    <row r="112" spans="1:6">
      <c r="A112" s="17" t="s">
        <v>209</v>
      </c>
      <c r="B112" s="6">
        <v>27</v>
      </c>
      <c r="C112" s="6">
        <v>38</v>
      </c>
      <c r="D112" s="3"/>
      <c r="E112" s="6">
        <v>-1.29</v>
      </c>
      <c r="F112" s="6">
        <v>-1.24</v>
      </c>
    </row>
    <row r="113" spans="1:6">
      <c r="A113" s="17" t="s">
        <v>210</v>
      </c>
      <c r="B113" s="6">
        <v>62</v>
      </c>
      <c r="C113" s="6">
        <v>56</v>
      </c>
      <c r="D113" s="3"/>
      <c r="E113" s="6">
        <v>0.23</v>
      </c>
      <c r="F113" s="6">
        <v>-0.04</v>
      </c>
    </row>
    <row r="114" spans="1:6">
      <c r="A114" s="16" t="s">
        <v>0</v>
      </c>
      <c r="B114" s="6">
        <v>56.6</v>
      </c>
      <c r="C114" s="6">
        <v>56.6</v>
      </c>
      <c r="D114" s="3"/>
      <c r="E114" s="69">
        <f>SUM(E94:E113)</f>
        <v>-1.0000000000000203E-2</v>
      </c>
      <c r="F114" s="6">
        <v>0</v>
      </c>
    </row>
    <row r="115" spans="1:6">
      <c r="A115" s="16" t="s">
        <v>211</v>
      </c>
      <c r="B115" s="26">
        <v>23</v>
      </c>
      <c r="C115" s="26">
        <v>15</v>
      </c>
      <c r="D115" s="3"/>
      <c r="E115" s="6">
        <v>1</v>
      </c>
      <c r="F115" s="6">
        <v>1</v>
      </c>
    </row>
  </sheetData>
  <mergeCells count="6">
    <mergeCell ref="E54:E63"/>
    <mergeCell ref="F54:F63"/>
    <mergeCell ref="G54:G63"/>
    <mergeCell ref="E69:E78"/>
    <mergeCell ref="F69:F78"/>
    <mergeCell ref="G69:G78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opLeftCell="A43" workbookViewId="0">
      <selection activeCell="I45" sqref="I45"/>
    </sheetView>
  </sheetViews>
  <sheetFormatPr defaultRowHeight="13.5"/>
  <sheetData>
    <row r="1" spans="1:7">
      <c r="A1" s="12">
        <v>4.0999999999999996</v>
      </c>
      <c r="B1" s="12" t="s">
        <v>213</v>
      </c>
      <c r="C1" s="12"/>
      <c r="D1" s="12"/>
      <c r="E1" s="12"/>
      <c r="F1" s="12"/>
      <c r="G1" s="12"/>
    </row>
    <row r="3" spans="1:7">
      <c r="A3" s="7" t="s">
        <v>230</v>
      </c>
    </row>
    <row r="4" spans="1:7" ht="54">
      <c r="A4" s="14" t="s">
        <v>214</v>
      </c>
      <c r="B4" s="16" t="s">
        <v>215</v>
      </c>
      <c r="C4" s="16" t="s">
        <v>216</v>
      </c>
      <c r="D4" s="16" t="s">
        <v>217</v>
      </c>
      <c r="E4" s="16" t="s">
        <v>218</v>
      </c>
    </row>
    <row r="5" spans="1:7">
      <c r="A5" s="67" t="s">
        <v>219</v>
      </c>
      <c r="B5" s="1">
        <v>52</v>
      </c>
      <c r="C5" s="1">
        <v>51</v>
      </c>
      <c r="D5" s="1">
        <v>11</v>
      </c>
      <c r="E5" s="1">
        <v>241</v>
      </c>
    </row>
    <row r="6" spans="1:7">
      <c r="A6" s="67" t="s">
        <v>220</v>
      </c>
      <c r="B6" s="1">
        <v>50</v>
      </c>
      <c r="C6" s="1">
        <v>52</v>
      </c>
      <c r="D6" s="1">
        <v>11</v>
      </c>
      <c r="E6" s="1">
        <v>236</v>
      </c>
    </row>
    <row r="7" spans="1:7">
      <c r="A7" s="67" t="s">
        <v>221</v>
      </c>
      <c r="B7" s="1">
        <v>29</v>
      </c>
      <c r="C7" s="1">
        <v>30</v>
      </c>
      <c r="D7" s="1">
        <v>4</v>
      </c>
      <c r="E7" s="1">
        <v>218</v>
      </c>
    </row>
    <row r="8" spans="1:7">
      <c r="A8" s="67" t="s">
        <v>194</v>
      </c>
      <c r="B8" s="1">
        <v>15</v>
      </c>
      <c r="C8" s="1">
        <v>16</v>
      </c>
      <c r="D8" s="1">
        <v>1</v>
      </c>
      <c r="E8" s="1">
        <v>240</v>
      </c>
    </row>
    <row r="9" spans="1:7">
      <c r="A9" s="67" t="s">
        <v>222</v>
      </c>
      <c r="B9" s="1">
        <v>33</v>
      </c>
      <c r="C9" s="1">
        <v>28</v>
      </c>
      <c r="D9" s="1">
        <v>4</v>
      </c>
      <c r="E9" s="1">
        <v>231</v>
      </c>
    </row>
    <row r="10" spans="1:7">
      <c r="A10" s="67" t="s">
        <v>196</v>
      </c>
      <c r="B10" s="1">
        <v>26</v>
      </c>
      <c r="C10" s="1">
        <v>30</v>
      </c>
      <c r="D10" s="1">
        <v>3</v>
      </c>
      <c r="E10" s="1">
        <v>260</v>
      </c>
    </row>
    <row r="11" spans="1:7">
      <c r="A11" s="67" t="s">
        <v>197</v>
      </c>
      <c r="B11" s="1">
        <v>37</v>
      </c>
      <c r="C11" s="1">
        <v>36</v>
      </c>
      <c r="D11" s="1">
        <v>6</v>
      </c>
      <c r="E11" s="1">
        <v>222</v>
      </c>
    </row>
    <row r="12" spans="1:7">
      <c r="A12" s="67" t="s">
        <v>223</v>
      </c>
      <c r="B12" s="1">
        <v>16</v>
      </c>
      <c r="C12" s="1">
        <v>15</v>
      </c>
      <c r="D12" s="1">
        <v>1</v>
      </c>
      <c r="E12" s="1">
        <v>240</v>
      </c>
    </row>
    <row r="13" spans="1:7">
      <c r="A13" s="67" t="s">
        <v>199</v>
      </c>
      <c r="B13" s="1">
        <v>8</v>
      </c>
      <c r="C13" s="1">
        <v>16</v>
      </c>
      <c r="D13" s="1">
        <v>1</v>
      </c>
      <c r="E13" s="1">
        <v>128</v>
      </c>
    </row>
    <row r="14" spans="1:7">
      <c r="A14" s="67" t="s">
        <v>200</v>
      </c>
      <c r="B14" s="1">
        <v>14</v>
      </c>
      <c r="C14" s="1">
        <v>17</v>
      </c>
      <c r="D14" s="1">
        <v>1</v>
      </c>
      <c r="E14" s="1">
        <v>238</v>
      </c>
    </row>
    <row r="15" spans="1:7">
      <c r="A15" s="67" t="s">
        <v>224</v>
      </c>
      <c r="B15" s="1">
        <v>36</v>
      </c>
      <c r="C15" s="1">
        <v>27</v>
      </c>
      <c r="D15" s="1">
        <v>3</v>
      </c>
      <c r="E15" s="1">
        <v>324</v>
      </c>
    </row>
    <row r="16" spans="1:7">
      <c r="A16" s="67" t="s">
        <v>202</v>
      </c>
      <c r="B16" s="1">
        <v>33</v>
      </c>
      <c r="C16" s="1">
        <v>30</v>
      </c>
      <c r="D16" s="1">
        <v>5</v>
      </c>
      <c r="E16" s="1">
        <v>198</v>
      </c>
    </row>
    <row r="17" spans="1:7">
      <c r="A17" s="67" t="s">
        <v>225</v>
      </c>
      <c r="B17" s="1">
        <v>19</v>
      </c>
      <c r="C17" s="1">
        <v>21</v>
      </c>
      <c r="D17" s="1">
        <v>2</v>
      </c>
      <c r="E17" s="1">
        <v>200</v>
      </c>
    </row>
    <row r="18" spans="1:7">
      <c r="A18" s="67" t="s">
        <v>204</v>
      </c>
      <c r="B18" s="1">
        <v>40</v>
      </c>
      <c r="C18" s="1">
        <v>34</v>
      </c>
      <c r="D18" s="1">
        <v>6</v>
      </c>
      <c r="E18" s="1">
        <v>227</v>
      </c>
    </row>
    <row r="19" spans="1:7">
      <c r="A19" s="67" t="s">
        <v>205</v>
      </c>
      <c r="B19" s="1">
        <v>24</v>
      </c>
      <c r="C19" s="1">
        <v>25</v>
      </c>
      <c r="D19" s="1">
        <v>3</v>
      </c>
      <c r="E19" s="1">
        <v>200</v>
      </c>
    </row>
    <row r="20" spans="1:7">
      <c r="A20" s="67" t="s">
        <v>206</v>
      </c>
      <c r="B20" s="1">
        <v>11</v>
      </c>
      <c r="C20" s="1">
        <v>18</v>
      </c>
      <c r="D20" s="1">
        <v>1</v>
      </c>
      <c r="E20" s="1">
        <v>198</v>
      </c>
    </row>
    <row r="21" spans="1:7">
      <c r="A21" s="67" t="s">
        <v>226</v>
      </c>
      <c r="B21" s="1">
        <v>24</v>
      </c>
      <c r="C21" s="1">
        <v>21</v>
      </c>
      <c r="D21" s="1">
        <v>2</v>
      </c>
      <c r="E21" s="1">
        <v>252</v>
      </c>
    </row>
    <row r="22" spans="1:7">
      <c r="A22" s="67" t="s">
        <v>227</v>
      </c>
      <c r="B22" s="1">
        <v>15</v>
      </c>
      <c r="C22" s="1">
        <v>17</v>
      </c>
      <c r="D22" s="1">
        <v>1</v>
      </c>
      <c r="E22" s="1">
        <v>255</v>
      </c>
    </row>
    <row r="23" spans="1:7">
      <c r="A23" s="67" t="s">
        <v>228</v>
      </c>
      <c r="B23" s="1">
        <v>18</v>
      </c>
      <c r="C23" s="1">
        <v>11</v>
      </c>
      <c r="D23" s="1">
        <v>1</v>
      </c>
      <c r="E23" s="1">
        <v>198</v>
      </c>
    </row>
    <row r="24" spans="1:7">
      <c r="A24" s="67" t="s">
        <v>229</v>
      </c>
      <c r="B24" s="1">
        <v>30</v>
      </c>
      <c r="C24" s="1">
        <v>23</v>
      </c>
      <c r="D24" s="1">
        <v>3</v>
      </c>
      <c r="E24" s="1">
        <v>230</v>
      </c>
    </row>
    <row r="27" spans="1:7">
      <c r="A27" s="31" t="s">
        <v>231</v>
      </c>
    </row>
    <row r="28" spans="1:7" ht="27">
      <c r="A28" s="16" t="s">
        <v>214</v>
      </c>
      <c r="B28" s="16" t="s">
        <v>218</v>
      </c>
      <c r="C28" s="16" t="s">
        <v>157</v>
      </c>
      <c r="D28" s="16" t="s">
        <v>158</v>
      </c>
      <c r="E28" s="16" t="s">
        <v>159</v>
      </c>
      <c r="F28" s="16" t="s">
        <v>160</v>
      </c>
      <c r="G28" s="16" t="s">
        <v>161</v>
      </c>
    </row>
    <row r="29" spans="1:7">
      <c r="A29" s="17" t="s">
        <v>232</v>
      </c>
      <c r="B29" s="6">
        <v>241</v>
      </c>
      <c r="C29" s="6">
        <v>14.2</v>
      </c>
      <c r="D29" s="6">
        <v>201.64</v>
      </c>
      <c r="E29" s="51">
        <v>26555.200000000001</v>
      </c>
      <c r="F29" s="51">
        <v>1327.76</v>
      </c>
      <c r="G29" s="51" t="s">
        <v>233</v>
      </c>
    </row>
    <row r="30" spans="1:7">
      <c r="A30" s="17" t="s">
        <v>220</v>
      </c>
      <c r="B30" s="6">
        <v>236</v>
      </c>
      <c r="C30" s="6">
        <v>9.1999999999999993</v>
      </c>
      <c r="D30" s="6">
        <v>84.64</v>
      </c>
      <c r="E30" s="51"/>
      <c r="F30" s="51"/>
      <c r="G30" s="51"/>
    </row>
    <row r="31" spans="1:7">
      <c r="A31" s="17" t="s">
        <v>234</v>
      </c>
      <c r="B31" s="6">
        <v>218</v>
      </c>
      <c r="C31" s="6">
        <v>-8.8000000000000007</v>
      </c>
      <c r="D31" s="6">
        <v>77.44</v>
      </c>
      <c r="E31" s="51"/>
      <c r="F31" s="51"/>
      <c r="G31" s="51"/>
    </row>
    <row r="32" spans="1:7">
      <c r="A32" s="17" t="s">
        <v>235</v>
      </c>
      <c r="B32" s="6">
        <v>240</v>
      </c>
      <c r="C32" s="6">
        <v>13.2</v>
      </c>
      <c r="D32" s="6">
        <v>174.24</v>
      </c>
      <c r="E32" s="51"/>
      <c r="F32" s="51"/>
      <c r="G32" s="51"/>
    </row>
    <row r="33" spans="1:7">
      <c r="A33" s="17" t="s">
        <v>236</v>
      </c>
      <c r="B33" s="6">
        <v>231</v>
      </c>
      <c r="C33" s="6">
        <v>4.2</v>
      </c>
      <c r="D33" s="6">
        <v>17.64</v>
      </c>
      <c r="E33" s="51"/>
      <c r="F33" s="51"/>
      <c r="G33" s="51"/>
    </row>
    <row r="34" spans="1:7">
      <c r="A34" s="17" t="s">
        <v>237</v>
      </c>
      <c r="B34" s="6">
        <v>260</v>
      </c>
      <c r="C34" s="6">
        <v>33.200000000000003</v>
      </c>
      <c r="D34" s="6">
        <v>1102.24</v>
      </c>
      <c r="E34" s="51"/>
      <c r="F34" s="51"/>
      <c r="G34" s="51"/>
    </row>
    <row r="35" spans="1:7">
      <c r="A35" s="17" t="s">
        <v>238</v>
      </c>
      <c r="B35" s="6">
        <v>222</v>
      </c>
      <c r="C35" s="6">
        <v>-4.8</v>
      </c>
      <c r="D35" s="6">
        <v>23.04</v>
      </c>
      <c r="E35" s="51"/>
      <c r="F35" s="51"/>
      <c r="G35" s="51"/>
    </row>
    <row r="36" spans="1:7">
      <c r="A36" s="17" t="s">
        <v>239</v>
      </c>
      <c r="B36" s="6">
        <v>240</v>
      </c>
      <c r="C36" s="6">
        <v>13.2</v>
      </c>
      <c r="D36" s="6">
        <v>174.24</v>
      </c>
      <c r="E36" s="51"/>
      <c r="F36" s="51"/>
      <c r="G36" s="51"/>
    </row>
    <row r="37" spans="1:7">
      <c r="A37" s="17" t="s">
        <v>240</v>
      </c>
      <c r="B37" s="6">
        <v>128</v>
      </c>
      <c r="C37" s="6">
        <v>-98.8</v>
      </c>
      <c r="D37" s="6">
        <v>9761.44</v>
      </c>
      <c r="E37" s="51"/>
      <c r="F37" s="51"/>
      <c r="G37" s="51"/>
    </row>
    <row r="38" spans="1:7">
      <c r="A38" s="17" t="s">
        <v>241</v>
      </c>
      <c r="B38" s="6">
        <v>238</v>
      </c>
      <c r="C38" s="6">
        <v>11.2</v>
      </c>
      <c r="D38" s="6">
        <v>125.44</v>
      </c>
      <c r="E38" s="51"/>
      <c r="F38" s="51"/>
      <c r="G38" s="51"/>
    </row>
    <row r="39" spans="1:7">
      <c r="A39" s="17" t="s">
        <v>242</v>
      </c>
      <c r="B39" s="6">
        <v>324</v>
      </c>
      <c r="C39" s="6">
        <v>97.2</v>
      </c>
      <c r="D39" s="6">
        <v>9447.84</v>
      </c>
      <c r="E39" s="51"/>
      <c r="F39" s="51"/>
      <c r="G39" s="51"/>
    </row>
    <row r="40" spans="1:7">
      <c r="A40" s="17" t="s">
        <v>202</v>
      </c>
      <c r="B40" s="6">
        <v>198</v>
      </c>
      <c r="C40" s="6">
        <v>-28.8</v>
      </c>
      <c r="D40" s="6">
        <v>829.44</v>
      </c>
      <c r="E40" s="51"/>
      <c r="F40" s="51"/>
      <c r="G40" s="51"/>
    </row>
    <row r="41" spans="1:7">
      <c r="A41" s="17" t="s">
        <v>225</v>
      </c>
      <c r="B41" s="6">
        <v>200</v>
      </c>
      <c r="C41" s="6">
        <v>-26.8</v>
      </c>
      <c r="D41" s="6">
        <v>718.24</v>
      </c>
      <c r="E41" s="51"/>
      <c r="F41" s="51"/>
      <c r="G41" s="51"/>
    </row>
    <row r="42" spans="1:7">
      <c r="A42" s="17" t="s">
        <v>204</v>
      </c>
      <c r="B42" s="6">
        <v>227</v>
      </c>
      <c r="C42" s="6">
        <v>0.2</v>
      </c>
      <c r="D42" s="6">
        <v>0.04</v>
      </c>
      <c r="E42" s="51"/>
      <c r="F42" s="51"/>
      <c r="G42" s="51"/>
    </row>
    <row r="43" spans="1:7">
      <c r="A43" s="17" t="s">
        <v>205</v>
      </c>
      <c r="B43" s="6">
        <v>200</v>
      </c>
      <c r="C43" s="6">
        <v>-26.8</v>
      </c>
      <c r="D43" s="6">
        <v>718.24</v>
      </c>
      <c r="E43" s="51"/>
      <c r="F43" s="51"/>
      <c r="G43" s="51"/>
    </row>
    <row r="44" spans="1:7">
      <c r="A44" s="17" t="s">
        <v>206</v>
      </c>
      <c r="B44" s="6">
        <v>198</v>
      </c>
      <c r="C44" s="6">
        <v>-28.8</v>
      </c>
      <c r="D44" s="6">
        <v>829.44</v>
      </c>
      <c r="E44" s="51"/>
      <c r="F44" s="51"/>
      <c r="G44" s="51"/>
    </row>
    <row r="45" spans="1:7">
      <c r="A45" s="17" t="s">
        <v>207</v>
      </c>
      <c r="B45" s="6">
        <v>252</v>
      </c>
      <c r="C45" s="6">
        <v>25.2</v>
      </c>
      <c r="D45" s="6">
        <v>635.04</v>
      </c>
      <c r="E45" s="51"/>
      <c r="F45" s="51"/>
      <c r="G45" s="51"/>
    </row>
    <row r="46" spans="1:7">
      <c r="A46" s="17" t="s">
        <v>227</v>
      </c>
      <c r="B46" s="6">
        <v>255</v>
      </c>
      <c r="C46" s="6">
        <v>28.2</v>
      </c>
      <c r="D46" s="6">
        <v>795.24</v>
      </c>
      <c r="E46" s="51"/>
      <c r="F46" s="51"/>
      <c r="G46" s="51"/>
    </row>
    <row r="47" spans="1:7">
      <c r="A47" s="17" t="s">
        <v>228</v>
      </c>
      <c r="B47" s="6">
        <v>198</v>
      </c>
      <c r="C47" s="6">
        <v>-28.8</v>
      </c>
      <c r="D47" s="6">
        <v>829.44</v>
      </c>
      <c r="E47" s="51"/>
      <c r="F47" s="51"/>
      <c r="G47" s="51"/>
    </row>
    <row r="48" spans="1:7">
      <c r="A48" s="17" t="s">
        <v>210</v>
      </c>
      <c r="B48" s="6">
        <v>230</v>
      </c>
      <c r="C48" s="6">
        <v>3.2</v>
      </c>
      <c r="D48" s="6">
        <v>10.24</v>
      </c>
      <c r="E48" s="51"/>
      <c r="F48" s="51"/>
      <c r="G48" s="51"/>
    </row>
    <row r="49" spans="1:7">
      <c r="A49" s="16" t="s">
        <v>10</v>
      </c>
      <c r="B49" s="68">
        <f>SUM(B29:B48)</f>
        <v>4536</v>
      </c>
      <c r="C49" s="3"/>
      <c r="D49" s="3"/>
      <c r="E49" s="3"/>
      <c r="F49" s="3"/>
      <c r="G49" s="3"/>
    </row>
    <row r="50" spans="1:7">
      <c r="A50" s="16" t="s">
        <v>0</v>
      </c>
      <c r="B50" s="68">
        <v>226.8</v>
      </c>
      <c r="C50" s="3"/>
      <c r="D50" s="3"/>
      <c r="E50" s="3"/>
      <c r="F50" s="3"/>
      <c r="G50" s="3"/>
    </row>
    <row r="53" spans="1:7">
      <c r="A53" t="s">
        <v>243</v>
      </c>
    </row>
    <row r="54" spans="1:7" ht="27">
      <c r="A54" s="16" t="s">
        <v>257</v>
      </c>
      <c r="B54" s="16" t="s">
        <v>214</v>
      </c>
      <c r="C54" s="16" t="s">
        <v>127</v>
      </c>
      <c r="E54" s="16" t="s">
        <v>257</v>
      </c>
      <c r="F54" s="16" t="s">
        <v>127</v>
      </c>
    </row>
    <row r="55" spans="1:7">
      <c r="A55" s="6" t="s">
        <v>244</v>
      </c>
      <c r="B55" s="6"/>
      <c r="C55" s="6">
        <v>0</v>
      </c>
      <c r="E55" s="6" t="s">
        <v>244</v>
      </c>
      <c r="F55" s="6">
        <v>0</v>
      </c>
    </row>
    <row r="56" spans="1:7">
      <c r="A56" s="6" t="s">
        <v>245</v>
      </c>
      <c r="B56" s="6"/>
      <c r="C56" s="6">
        <v>0</v>
      </c>
      <c r="E56" s="6" t="s">
        <v>245</v>
      </c>
      <c r="F56" s="6">
        <v>0</v>
      </c>
    </row>
    <row r="57" spans="1:7">
      <c r="A57" s="6" t="s">
        <v>246</v>
      </c>
      <c r="B57" s="6" t="s">
        <v>199</v>
      </c>
      <c r="C57" s="6">
        <v>1</v>
      </c>
      <c r="E57" s="6" t="s">
        <v>246</v>
      </c>
      <c r="F57" s="6">
        <v>1</v>
      </c>
    </row>
    <row r="58" spans="1:7" ht="27">
      <c r="A58" s="6" t="s">
        <v>247</v>
      </c>
      <c r="B58" s="6" t="s">
        <v>248</v>
      </c>
      <c r="C58" s="6">
        <v>3</v>
      </c>
      <c r="E58" s="6" t="s">
        <v>247</v>
      </c>
      <c r="F58" s="6">
        <v>3</v>
      </c>
    </row>
    <row r="59" spans="1:7" ht="121.5">
      <c r="A59" s="6" t="s">
        <v>249</v>
      </c>
      <c r="B59" s="6" t="s">
        <v>250</v>
      </c>
      <c r="C59" s="6">
        <v>12</v>
      </c>
      <c r="E59" s="6" t="s">
        <v>249</v>
      </c>
      <c r="F59" s="6">
        <v>12</v>
      </c>
    </row>
    <row r="60" spans="1:7" ht="27">
      <c r="A60" s="6" t="s">
        <v>251</v>
      </c>
      <c r="B60" s="6" t="s">
        <v>252</v>
      </c>
      <c r="C60" s="6">
        <v>3</v>
      </c>
      <c r="E60" s="6" t="s">
        <v>251</v>
      </c>
      <c r="F60" s="6">
        <v>3</v>
      </c>
    </row>
    <row r="61" spans="1:7">
      <c r="A61" s="6" t="s">
        <v>253</v>
      </c>
      <c r="B61" s="6" t="s">
        <v>242</v>
      </c>
      <c r="C61" s="6">
        <v>1</v>
      </c>
      <c r="E61" s="6" t="s">
        <v>253</v>
      </c>
      <c r="F61" s="6">
        <v>1</v>
      </c>
    </row>
    <row r="62" spans="1:7">
      <c r="A62" s="6" t="s">
        <v>254</v>
      </c>
      <c r="B62" s="6"/>
      <c r="C62" s="6">
        <v>0</v>
      </c>
      <c r="E62" s="6" t="s">
        <v>254</v>
      </c>
      <c r="F62" s="6">
        <v>0</v>
      </c>
    </row>
    <row r="63" spans="1:7">
      <c r="A63" s="6" t="s">
        <v>255</v>
      </c>
      <c r="B63" s="6"/>
      <c r="C63" s="6">
        <v>0</v>
      </c>
      <c r="E63" s="6" t="s">
        <v>255</v>
      </c>
      <c r="F63" s="6">
        <v>0</v>
      </c>
    </row>
    <row r="64" spans="1:7">
      <c r="A64" s="6" t="s">
        <v>256</v>
      </c>
      <c r="B64" s="6"/>
      <c r="C64" s="6">
        <v>0</v>
      </c>
      <c r="E64" s="6" t="s">
        <v>256</v>
      </c>
      <c r="F64" s="6">
        <v>0</v>
      </c>
    </row>
  </sheetData>
  <mergeCells count="3">
    <mergeCell ref="E29:E48"/>
    <mergeCell ref="F29:F48"/>
    <mergeCell ref="G29:G48"/>
  </mergeCells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"/>
  <sheetViews>
    <sheetView topLeftCell="F64" workbookViewId="0">
      <selection activeCell="O77" sqref="O77"/>
    </sheetView>
  </sheetViews>
  <sheetFormatPr defaultRowHeight="13.5"/>
  <sheetData>
    <row r="1" spans="1:9">
      <c r="A1" s="12">
        <v>5.2</v>
      </c>
      <c r="B1" s="12" t="s">
        <v>258</v>
      </c>
      <c r="C1" s="12"/>
      <c r="D1" s="12"/>
      <c r="E1" s="12"/>
      <c r="F1" s="12"/>
    </row>
    <row r="3" spans="1:9">
      <c r="A3" t="s">
        <v>259</v>
      </c>
    </row>
    <row r="4" spans="1:9">
      <c r="A4" s="19"/>
      <c r="B4" s="19" t="s">
        <v>260</v>
      </c>
      <c r="C4" s="19" t="s">
        <v>261</v>
      </c>
    </row>
    <row r="5" spans="1:9" ht="27">
      <c r="A5" s="20"/>
      <c r="B5" s="20" t="s">
        <v>262</v>
      </c>
      <c r="C5" s="20" t="s">
        <v>32</v>
      </c>
    </row>
    <row r="6" spans="1:9">
      <c r="A6" s="17" t="s">
        <v>263</v>
      </c>
      <c r="B6" s="6">
        <v>62</v>
      </c>
      <c r="C6" s="6">
        <v>4.5</v>
      </c>
    </row>
    <row r="7" spans="1:9">
      <c r="A7" s="17" t="s">
        <v>264</v>
      </c>
      <c r="B7" s="6">
        <v>58</v>
      </c>
      <c r="C7" s="6">
        <v>3.8</v>
      </c>
    </row>
    <row r="8" spans="1:9">
      <c r="A8" s="17" t="s">
        <v>265</v>
      </c>
      <c r="B8" s="6">
        <v>65</v>
      </c>
      <c r="C8" s="6">
        <v>5.4</v>
      </c>
    </row>
    <row r="9" spans="1:9">
      <c r="A9" s="17" t="s">
        <v>266</v>
      </c>
      <c r="B9" s="6">
        <v>68</v>
      </c>
      <c r="C9" s="26">
        <v>6</v>
      </c>
    </row>
    <row r="10" spans="1:9">
      <c r="A10" s="17" t="s">
        <v>267</v>
      </c>
      <c r="B10" s="6">
        <v>63</v>
      </c>
      <c r="C10" s="6">
        <v>4.7</v>
      </c>
    </row>
    <row r="11" spans="1:9">
      <c r="A11" s="16" t="s">
        <v>10</v>
      </c>
      <c r="B11" s="6">
        <f>SUM(B6:B10)</f>
        <v>316</v>
      </c>
      <c r="C11" s="6">
        <f>SUM(C6:C10)</f>
        <v>24.400000000000002</v>
      </c>
    </row>
    <row r="12" spans="1:9">
      <c r="A12" s="16" t="s">
        <v>0</v>
      </c>
      <c r="B12" s="6">
        <v>63.2</v>
      </c>
      <c r="C12" s="6">
        <v>4.9000000000000004</v>
      </c>
    </row>
    <row r="15" spans="1:9">
      <c r="A15" t="s">
        <v>268</v>
      </c>
    </row>
    <row r="16" spans="1:9" ht="30">
      <c r="A16" s="16"/>
      <c r="B16" s="16" t="s">
        <v>269</v>
      </c>
      <c r="C16" s="16" t="s">
        <v>261</v>
      </c>
      <c r="D16" s="16" t="s">
        <v>288</v>
      </c>
      <c r="E16" s="16" t="s">
        <v>287</v>
      </c>
      <c r="F16" s="16" t="s">
        <v>289</v>
      </c>
      <c r="G16" s="16" t="s">
        <v>290</v>
      </c>
      <c r="H16" s="16" t="s">
        <v>291</v>
      </c>
      <c r="I16" s="3"/>
    </row>
    <row r="17" spans="1:13" ht="40.5">
      <c r="A17" s="16"/>
      <c r="B17" s="16" t="s">
        <v>262</v>
      </c>
      <c r="C17" s="16" t="s">
        <v>32</v>
      </c>
      <c r="D17" s="16" t="s">
        <v>270</v>
      </c>
      <c r="E17" s="16" t="s">
        <v>271</v>
      </c>
      <c r="F17" s="16" t="s">
        <v>272</v>
      </c>
      <c r="G17" s="16" t="s">
        <v>273</v>
      </c>
      <c r="H17" s="16" t="s">
        <v>295</v>
      </c>
      <c r="I17" s="3"/>
    </row>
    <row r="18" spans="1:13" ht="27">
      <c r="A18" s="17" t="s">
        <v>263</v>
      </c>
      <c r="B18" s="6">
        <v>62</v>
      </c>
      <c r="C18" s="6">
        <v>4.5</v>
      </c>
      <c r="D18" s="6" t="s">
        <v>274</v>
      </c>
      <c r="E18" s="6" t="s">
        <v>275</v>
      </c>
      <c r="F18" s="6">
        <v>1.44</v>
      </c>
      <c r="G18" s="6">
        <v>0.16</v>
      </c>
      <c r="H18" s="38">
        <v>0.48</v>
      </c>
      <c r="I18" s="3"/>
    </row>
    <row r="19" spans="1:13" ht="27">
      <c r="A19" s="17" t="s">
        <v>264</v>
      </c>
      <c r="B19" s="6">
        <v>58</v>
      </c>
      <c r="C19" s="6">
        <v>3.8</v>
      </c>
      <c r="D19" s="6" t="s">
        <v>276</v>
      </c>
      <c r="E19" s="6" t="s">
        <v>277</v>
      </c>
      <c r="F19" s="6">
        <v>27.04</v>
      </c>
      <c r="G19" s="6">
        <v>1.21</v>
      </c>
      <c r="H19" s="6">
        <v>5.72</v>
      </c>
      <c r="I19" s="3"/>
    </row>
    <row r="20" spans="1:13" ht="27">
      <c r="A20" s="17" t="s">
        <v>278</v>
      </c>
      <c r="B20" s="6">
        <v>65</v>
      </c>
      <c r="C20" s="6">
        <v>5.4</v>
      </c>
      <c r="D20" s="6" t="s">
        <v>279</v>
      </c>
      <c r="E20" s="6" t="s">
        <v>280</v>
      </c>
      <c r="F20" s="6">
        <v>3.24</v>
      </c>
      <c r="G20" s="6">
        <v>0.25</v>
      </c>
      <c r="H20" s="38">
        <v>0.9</v>
      </c>
      <c r="I20" s="3"/>
    </row>
    <row r="21" spans="1:13" ht="27">
      <c r="A21" s="17" t="s">
        <v>281</v>
      </c>
      <c r="B21" s="6">
        <v>68</v>
      </c>
      <c r="C21" s="26">
        <v>6</v>
      </c>
      <c r="D21" s="6" t="s">
        <v>282</v>
      </c>
      <c r="E21" s="6" t="s">
        <v>283</v>
      </c>
      <c r="F21" s="6">
        <v>23.04</v>
      </c>
      <c r="G21" s="6">
        <v>1.21</v>
      </c>
      <c r="H21" s="6">
        <v>5.28</v>
      </c>
      <c r="I21" s="3"/>
    </row>
    <row r="22" spans="1:13" ht="27">
      <c r="A22" s="17" t="s">
        <v>284</v>
      </c>
      <c r="B22" s="6">
        <v>63</v>
      </c>
      <c r="C22" s="6">
        <v>4.7</v>
      </c>
      <c r="D22" s="6" t="s">
        <v>285</v>
      </c>
      <c r="E22" s="6" t="s">
        <v>286</v>
      </c>
      <c r="F22" s="6">
        <v>0.04</v>
      </c>
      <c r="G22" s="6">
        <v>0.04</v>
      </c>
      <c r="H22" s="38">
        <v>0.04</v>
      </c>
      <c r="I22" s="3"/>
    </row>
    <row r="23" spans="1:13">
      <c r="A23" s="16" t="s">
        <v>10</v>
      </c>
      <c r="B23" s="6">
        <f>SUM(B18:B22)</f>
        <v>316</v>
      </c>
      <c r="C23" s="6">
        <f>SUM(C18:C22)</f>
        <v>24.400000000000002</v>
      </c>
      <c r="D23" s="6">
        <v>0</v>
      </c>
      <c r="E23" s="6">
        <v>0</v>
      </c>
      <c r="F23" s="6">
        <f>SUM(F18:F22)</f>
        <v>54.8</v>
      </c>
      <c r="G23" s="6">
        <f>SUM(G18:G22)</f>
        <v>2.87</v>
      </c>
      <c r="H23" s="38">
        <f>SUM(H18:H22)</f>
        <v>12.419999999999998</v>
      </c>
      <c r="I23" s="3"/>
    </row>
    <row r="24" spans="1:13" ht="27">
      <c r="A24" s="16" t="s">
        <v>0</v>
      </c>
      <c r="B24" s="6">
        <v>63.2</v>
      </c>
      <c r="C24" s="6">
        <v>4.9000000000000004</v>
      </c>
      <c r="D24" s="33"/>
      <c r="E24" s="32"/>
      <c r="F24" s="32" t="s">
        <v>292</v>
      </c>
      <c r="G24" s="32" t="s">
        <v>293</v>
      </c>
      <c r="H24" s="32" t="s">
        <v>294</v>
      </c>
      <c r="I24" s="3"/>
    </row>
    <row r="28" spans="1:13">
      <c r="A28" s="12">
        <v>5.3</v>
      </c>
      <c r="B28" s="12" t="s">
        <v>296</v>
      </c>
      <c r="C28" s="12"/>
      <c r="D28" s="12"/>
      <c r="E28" s="12"/>
    </row>
    <row r="29" spans="1:13">
      <c r="K29" t="s">
        <v>297</v>
      </c>
    </row>
    <row r="30" spans="1:13" ht="56.25">
      <c r="A30" s="16"/>
      <c r="B30" s="16" t="s">
        <v>298</v>
      </c>
      <c r="C30" s="16" t="s">
        <v>299</v>
      </c>
      <c r="E30" s="1"/>
      <c r="F30" s="14" t="s">
        <v>300</v>
      </c>
      <c r="G30" s="14" t="s">
        <v>301</v>
      </c>
      <c r="H30" s="14" t="s">
        <v>72</v>
      </c>
      <c r="I30" s="34"/>
      <c r="K30" s="16" t="s">
        <v>319</v>
      </c>
      <c r="L30" s="16" t="s">
        <v>320</v>
      </c>
      <c r="M30" s="16" t="s">
        <v>321</v>
      </c>
    </row>
    <row r="31" spans="1:13" ht="31.5">
      <c r="A31" s="17" t="s">
        <v>263</v>
      </c>
      <c r="B31" s="6">
        <v>3</v>
      </c>
      <c r="C31" s="6" t="s">
        <v>300</v>
      </c>
      <c r="E31" s="53" t="s">
        <v>31</v>
      </c>
      <c r="F31" s="1">
        <v>3</v>
      </c>
      <c r="G31" s="1">
        <v>6</v>
      </c>
      <c r="H31" s="1">
        <v>4</v>
      </c>
      <c r="I31" s="34"/>
      <c r="K31" s="6" t="s">
        <v>311</v>
      </c>
      <c r="L31" s="6" t="s">
        <v>312</v>
      </c>
      <c r="M31" s="6" t="s">
        <v>313</v>
      </c>
    </row>
    <row r="32" spans="1:13" ht="31.5">
      <c r="A32" s="17" t="s">
        <v>264</v>
      </c>
      <c r="B32" s="6">
        <v>6</v>
      </c>
      <c r="C32" s="6" t="s">
        <v>301</v>
      </c>
      <c r="E32" s="53"/>
      <c r="F32" s="1">
        <v>2</v>
      </c>
      <c r="G32" s="1">
        <v>7</v>
      </c>
      <c r="H32" s="1">
        <v>4</v>
      </c>
      <c r="I32" s="34"/>
      <c r="K32" s="6" t="s">
        <v>314</v>
      </c>
      <c r="L32" s="6" t="s">
        <v>315</v>
      </c>
      <c r="M32" s="6" t="s">
        <v>313</v>
      </c>
    </row>
    <row r="33" spans="1:18" ht="31.5">
      <c r="A33" s="17" t="s">
        <v>265</v>
      </c>
      <c r="B33" s="6">
        <v>2</v>
      </c>
      <c r="C33" s="6" t="s">
        <v>300</v>
      </c>
      <c r="E33" s="53"/>
      <c r="F33" s="1">
        <v>1</v>
      </c>
      <c r="G33" s="1">
        <v>6</v>
      </c>
      <c r="H33" s="1"/>
      <c r="I33" s="34"/>
      <c r="K33" s="6" t="s">
        <v>316</v>
      </c>
      <c r="L33" s="6" t="s">
        <v>312</v>
      </c>
      <c r="M33" s="6" t="s">
        <v>116</v>
      </c>
    </row>
    <row r="34" spans="1:18" ht="31.5">
      <c r="A34" s="17" t="s">
        <v>266</v>
      </c>
      <c r="B34" s="6">
        <v>7</v>
      </c>
      <c r="C34" s="6" t="s">
        <v>301</v>
      </c>
      <c r="E34" s="53"/>
      <c r="F34" s="1">
        <v>2</v>
      </c>
      <c r="G34" s="1">
        <v>5</v>
      </c>
      <c r="H34" s="1"/>
      <c r="I34" s="34"/>
      <c r="K34" s="6" t="s">
        <v>314</v>
      </c>
      <c r="L34" s="6" t="s">
        <v>317</v>
      </c>
      <c r="M34" s="6" t="s">
        <v>116</v>
      </c>
    </row>
    <row r="35" spans="1:18" ht="31.5">
      <c r="A35" s="17" t="s">
        <v>267</v>
      </c>
      <c r="B35" s="6">
        <v>1</v>
      </c>
      <c r="C35" s="6" t="s">
        <v>300</v>
      </c>
      <c r="E35" s="53"/>
      <c r="F35" s="1">
        <v>1</v>
      </c>
      <c r="G35" s="1"/>
      <c r="H35" s="1"/>
      <c r="I35" s="35"/>
      <c r="K35" s="6" t="s">
        <v>316</v>
      </c>
      <c r="L35" s="6" t="s">
        <v>318</v>
      </c>
      <c r="M35" s="6" t="s">
        <v>116</v>
      </c>
    </row>
    <row r="36" spans="1:18" ht="31.5">
      <c r="A36" s="17" t="s">
        <v>302</v>
      </c>
      <c r="B36" s="6">
        <v>4</v>
      </c>
      <c r="C36" s="6" t="s">
        <v>72</v>
      </c>
      <c r="E36" s="53"/>
      <c r="F36" s="1">
        <v>3</v>
      </c>
      <c r="G36" s="1"/>
      <c r="H36" s="1"/>
      <c r="I36" s="14" t="s">
        <v>4</v>
      </c>
      <c r="K36" s="6" t="s">
        <v>311</v>
      </c>
      <c r="L36" s="6" t="s">
        <v>116</v>
      </c>
      <c r="M36" s="6" t="s">
        <v>116</v>
      </c>
    </row>
    <row r="37" spans="1:18">
      <c r="A37" s="17" t="s">
        <v>303</v>
      </c>
      <c r="B37" s="6">
        <v>2</v>
      </c>
      <c r="C37" s="6" t="s">
        <v>300</v>
      </c>
      <c r="E37" s="14" t="s">
        <v>10</v>
      </c>
      <c r="F37" s="1">
        <f>SUM(F31:F36)</f>
        <v>12</v>
      </c>
      <c r="G37" s="1">
        <f>SUM(G31:G36)</f>
        <v>24</v>
      </c>
      <c r="H37" s="1">
        <f>SUM(H31:H36)</f>
        <v>8</v>
      </c>
      <c r="I37" s="1">
        <f>SUM(F37:H37)</f>
        <v>44</v>
      </c>
      <c r="K37" s="6">
        <v>4</v>
      </c>
      <c r="L37" s="6">
        <v>2</v>
      </c>
      <c r="M37" s="6">
        <v>0</v>
      </c>
    </row>
    <row r="38" spans="1:18">
      <c r="A38" s="17" t="s">
        <v>304</v>
      </c>
      <c r="B38" s="6">
        <v>4</v>
      </c>
      <c r="C38" s="6" t="s">
        <v>72</v>
      </c>
      <c r="E38" s="14" t="s">
        <v>309</v>
      </c>
      <c r="F38" s="1">
        <v>6</v>
      </c>
      <c r="G38" s="1">
        <v>4</v>
      </c>
      <c r="H38" s="1">
        <v>2</v>
      </c>
      <c r="I38" s="1">
        <f>SUM(F38:H38)</f>
        <v>12</v>
      </c>
    </row>
    <row r="39" spans="1:18" ht="54">
      <c r="A39" s="17" t="s">
        <v>305</v>
      </c>
      <c r="B39" s="6">
        <v>1</v>
      </c>
      <c r="C39" s="6" t="s">
        <v>300</v>
      </c>
      <c r="E39" s="14" t="s">
        <v>0</v>
      </c>
      <c r="F39" s="1">
        <v>2</v>
      </c>
      <c r="G39" s="1">
        <v>6</v>
      </c>
      <c r="H39" s="1">
        <v>4</v>
      </c>
      <c r="I39" s="6" t="s">
        <v>310</v>
      </c>
    </row>
    <row r="40" spans="1:18">
      <c r="A40" s="17" t="s">
        <v>306</v>
      </c>
      <c r="B40" s="6">
        <v>6</v>
      </c>
      <c r="C40" s="6" t="s">
        <v>301</v>
      </c>
    </row>
    <row r="41" spans="1:18">
      <c r="A41" s="17" t="s">
        <v>307</v>
      </c>
      <c r="B41" s="6">
        <v>5</v>
      </c>
      <c r="C41" s="6" t="s">
        <v>301</v>
      </c>
    </row>
    <row r="42" spans="1:18">
      <c r="A42" s="17" t="s">
        <v>308</v>
      </c>
      <c r="B42" s="6">
        <v>3</v>
      </c>
      <c r="C42" s="6" t="s">
        <v>300</v>
      </c>
    </row>
    <row r="46" spans="1:18">
      <c r="A46" s="12">
        <v>5.4</v>
      </c>
      <c r="B46" s="12" t="s">
        <v>322</v>
      </c>
      <c r="C46" s="12"/>
      <c r="D46" s="12"/>
      <c r="E46" s="12"/>
    </row>
    <row r="47" spans="1:18">
      <c r="A47" s="24"/>
      <c r="B47" s="24"/>
      <c r="C47" s="24"/>
      <c r="D47" s="24"/>
      <c r="E47" s="24"/>
    </row>
    <row r="48" spans="1:18">
      <c r="A48" t="s">
        <v>327</v>
      </c>
      <c r="G48" t="s">
        <v>328</v>
      </c>
      <c r="M48" t="s">
        <v>337</v>
      </c>
      <c r="R48" t="s">
        <v>346</v>
      </c>
    </row>
    <row r="49" spans="1:21" ht="27">
      <c r="A49" s="16" t="s">
        <v>323</v>
      </c>
      <c r="B49" s="16" t="s">
        <v>59</v>
      </c>
      <c r="C49" s="16" t="s">
        <v>324</v>
      </c>
      <c r="D49" s="16" t="s">
        <v>44</v>
      </c>
      <c r="E49" s="16" t="s">
        <v>4</v>
      </c>
      <c r="G49" s="16" t="s">
        <v>323</v>
      </c>
      <c r="H49" s="16" t="s">
        <v>59</v>
      </c>
      <c r="I49" s="16" t="s">
        <v>329</v>
      </c>
      <c r="J49" s="16" t="s">
        <v>44</v>
      </c>
      <c r="K49" s="16" t="s">
        <v>4</v>
      </c>
      <c r="M49" s="16" t="s">
        <v>323</v>
      </c>
      <c r="N49" s="16" t="s">
        <v>59</v>
      </c>
      <c r="O49" s="16" t="s">
        <v>338</v>
      </c>
      <c r="P49" s="16" t="s">
        <v>44</v>
      </c>
      <c r="R49" s="16" t="s">
        <v>323</v>
      </c>
      <c r="S49" s="16" t="s">
        <v>59</v>
      </c>
      <c r="T49" s="16" t="s">
        <v>329</v>
      </c>
      <c r="U49" s="16" t="s">
        <v>44</v>
      </c>
    </row>
    <row r="50" spans="1:21" ht="54">
      <c r="A50" s="6" t="s">
        <v>325</v>
      </c>
      <c r="B50" s="6">
        <v>15</v>
      </c>
      <c r="C50" s="6">
        <v>35</v>
      </c>
      <c r="D50" s="6">
        <v>26</v>
      </c>
      <c r="E50" s="6">
        <f>SUM(B50:D50)</f>
        <v>76</v>
      </c>
      <c r="G50" s="6" t="s">
        <v>330</v>
      </c>
      <c r="H50" s="6" t="s">
        <v>331</v>
      </c>
      <c r="I50" s="6" t="s">
        <v>332</v>
      </c>
      <c r="J50" s="6" t="s">
        <v>333</v>
      </c>
      <c r="K50" s="6">
        <v>76</v>
      </c>
      <c r="M50" s="6" t="s">
        <v>325</v>
      </c>
      <c r="N50" s="6" t="s">
        <v>339</v>
      </c>
      <c r="O50" s="6" t="s">
        <v>340</v>
      </c>
      <c r="P50" s="6" t="s">
        <v>341</v>
      </c>
      <c r="R50" s="6" t="s">
        <v>330</v>
      </c>
      <c r="S50" s="6" t="s">
        <v>347</v>
      </c>
      <c r="T50" s="6" t="s">
        <v>348</v>
      </c>
      <c r="U50" s="6" t="s">
        <v>349</v>
      </c>
    </row>
    <row r="51" spans="1:21" ht="54">
      <c r="A51" s="6" t="s">
        <v>326</v>
      </c>
      <c r="B51" s="6">
        <v>26</v>
      </c>
      <c r="C51" s="6">
        <v>23</v>
      </c>
      <c r="D51" s="6">
        <v>25</v>
      </c>
      <c r="E51" s="6">
        <f>SUM(B51:D51)</f>
        <v>74</v>
      </c>
      <c r="G51" s="6" t="s">
        <v>105</v>
      </c>
      <c r="H51" s="6" t="s">
        <v>334</v>
      </c>
      <c r="I51" s="6" t="s">
        <v>335</v>
      </c>
      <c r="J51" s="6" t="s">
        <v>336</v>
      </c>
      <c r="K51" s="6">
        <v>74</v>
      </c>
      <c r="M51" s="6" t="s">
        <v>342</v>
      </c>
      <c r="N51" s="6" t="s">
        <v>343</v>
      </c>
      <c r="O51" s="6" t="s">
        <v>344</v>
      </c>
      <c r="P51" s="6" t="s">
        <v>345</v>
      </c>
      <c r="R51" s="6" t="s">
        <v>105</v>
      </c>
      <c r="S51" s="6" t="s">
        <v>350</v>
      </c>
      <c r="T51" s="6" t="s">
        <v>351</v>
      </c>
      <c r="U51" s="6" t="s">
        <v>352</v>
      </c>
    </row>
    <row r="52" spans="1:21">
      <c r="A52" s="16" t="s">
        <v>4</v>
      </c>
      <c r="B52" s="6">
        <f>SUM(B50:B51)</f>
        <v>41</v>
      </c>
      <c r="C52" s="6">
        <f>SUM(C50:C51)</f>
        <v>58</v>
      </c>
      <c r="D52" s="6">
        <f>SUM(D50:D51)</f>
        <v>51</v>
      </c>
      <c r="E52" s="6">
        <f>SUM(E50:E51)</f>
        <v>150</v>
      </c>
      <c r="G52" s="16" t="s">
        <v>4</v>
      </c>
      <c r="H52" s="6">
        <v>41</v>
      </c>
      <c r="I52" s="6">
        <v>58</v>
      </c>
      <c r="J52" s="6">
        <v>51</v>
      </c>
      <c r="K52" s="6">
        <v>150</v>
      </c>
      <c r="M52" t="s">
        <v>500</v>
      </c>
      <c r="R52" t="s">
        <v>500</v>
      </c>
    </row>
    <row r="56" spans="1:21">
      <c r="A56" s="12">
        <v>5.6</v>
      </c>
      <c r="B56" s="12" t="s">
        <v>353</v>
      </c>
      <c r="C56" s="12"/>
    </row>
    <row r="58" spans="1:21" ht="27" customHeight="1">
      <c r="A58" s="52" t="s">
        <v>354</v>
      </c>
      <c r="B58" s="52"/>
      <c r="C58" s="52"/>
      <c r="D58" s="52"/>
      <c r="E58" s="52"/>
    </row>
    <row r="59" spans="1:21" ht="67.5">
      <c r="A59" s="16"/>
      <c r="B59" s="16" t="s">
        <v>355</v>
      </c>
      <c r="C59" s="16" t="s">
        <v>356</v>
      </c>
      <c r="D59" s="16" t="s">
        <v>357</v>
      </c>
      <c r="E59" s="16" t="s">
        <v>4</v>
      </c>
    </row>
    <row r="60" spans="1:21">
      <c r="A60" s="17" t="s">
        <v>358</v>
      </c>
      <c r="B60" s="6">
        <v>67</v>
      </c>
      <c r="C60" s="6">
        <v>41</v>
      </c>
      <c r="D60" s="6">
        <v>45</v>
      </c>
      <c r="E60" s="6">
        <v>153</v>
      </c>
    </row>
    <row r="61" spans="1:21">
      <c r="A61" s="17" t="s">
        <v>359</v>
      </c>
      <c r="B61" s="6">
        <v>83</v>
      </c>
      <c r="C61" s="6">
        <v>12</v>
      </c>
      <c r="D61" s="6">
        <v>52</v>
      </c>
      <c r="E61" s="6">
        <v>147</v>
      </c>
    </row>
    <row r="62" spans="1:21">
      <c r="A62" s="16" t="s">
        <v>4</v>
      </c>
      <c r="B62" s="6">
        <v>150</v>
      </c>
      <c r="C62" s="6">
        <v>53</v>
      </c>
      <c r="D62" s="6">
        <v>97</v>
      </c>
      <c r="E62" s="6">
        <v>300</v>
      </c>
    </row>
    <row r="65" spans="1:15">
      <c r="A65" t="s">
        <v>328</v>
      </c>
      <c r="G65" t="s">
        <v>337</v>
      </c>
      <c r="L65" t="s">
        <v>346</v>
      </c>
    </row>
    <row r="66" spans="1:15" ht="32.25" customHeight="1">
      <c r="A66" s="52" t="s">
        <v>354</v>
      </c>
      <c r="B66" s="52"/>
      <c r="C66" s="52"/>
      <c r="D66" s="52"/>
      <c r="E66" s="52"/>
      <c r="G66" s="52" t="s">
        <v>354</v>
      </c>
      <c r="H66" s="52"/>
      <c r="I66" s="52"/>
      <c r="J66" s="52"/>
      <c r="L66" s="52" t="s">
        <v>354</v>
      </c>
      <c r="M66" s="52"/>
      <c r="N66" s="52"/>
      <c r="O66" s="52"/>
    </row>
    <row r="67" spans="1:15" ht="67.5">
      <c r="A67" s="16"/>
      <c r="B67" s="16" t="s">
        <v>355</v>
      </c>
      <c r="C67" s="16" t="s">
        <v>356</v>
      </c>
      <c r="D67" s="16" t="s">
        <v>357</v>
      </c>
      <c r="E67" s="37" t="s">
        <v>4</v>
      </c>
      <c r="G67" s="16"/>
      <c r="H67" s="16" t="s">
        <v>355</v>
      </c>
      <c r="I67" s="16" t="s">
        <v>356</v>
      </c>
      <c r="J67" s="16" t="s">
        <v>357</v>
      </c>
      <c r="L67" s="16"/>
      <c r="M67" s="16" t="s">
        <v>355</v>
      </c>
      <c r="N67" s="16" t="s">
        <v>356</v>
      </c>
      <c r="O67" s="16" t="s">
        <v>357</v>
      </c>
    </row>
    <row r="68" spans="1:15" ht="40.5">
      <c r="A68" s="17" t="s">
        <v>358</v>
      </c>
      <c r="B68" s="6" t="s">
        <v>366</v>
      </c>
      <c r="C68" s="6" t="s">
        <v>367</v>
      </c>
      <c r="D68" s="6" t="s">
        <v>368</v>
      </c>
      <c r="E68" s="6">
        <v>153</v>
      </c>
      <c r="G68" s="17" t="s">
        <v>358</v>
      </c>
      <c r="H68" s="6" t="s">
        <v>360</v>
      </c>
      <c r="I68" s="6" t="s">
        <v>361</v>
      </c>
      <c r="J68" s="6" t="s">
        <v>362</v>
      </c>
      <c r="L68" s="17" t="s">
        <v>358</v>
      </c>
      <c r="M68" s="6" t="s">
        <v>372</v>
      </c>
      <c r="N68" s="6" t="s">
        <v>373</v>
      </c>
      <c r="O68" s="6" t="s">
        <v>374</v>
      </c>
    </row>
    <row r="69" spans="1:15" ht="40.5">
      <c r="A69" s="17" t="s">
        <v>359</v>
      </c>
      <c r="B69" s="6" t="s">
        <v>369</v>
      </c>
      <c r="C69" s="6" t="s">
        <v>370</v>
      </c>
      <c r="D69" s="6" t="s">
        <v>371</v>
      </c>
      <c r="E69" s="6">
        <v>147</v>
      </c>
      <c r="G69" s="17" t="s">
        <v>359</v>
      </c>
      <c r="H69" s="6" t="s">
        <v>363</v>
      </c>
      <c r="I69" s="6" t="s">
        <v>364</v>
      </c>
      <c r="J69" s="6" t="s">
        <v>365</v>
      </c>
      <c r="L69" s="17" t="s">
        <v>359</v>
      </c>
      <c r="M69" s="6" t="s">
        <v>375</v>
      </c>
      <c r="N69" s="6" t="s">
        <v>376</v>
      </c>
      <c r="O69" s="6" t="s">
        <v>377</v>
      </c>
    </row>
    <row r="70" spans="1:15">
      <c r="A70" s="16" t="s">
        <v>4</v>
      </c>
      <c r="B70" s="6">
        <v>150</v>
      </c>
      <c r="C70" s="6">
        <v>53</v>
      </c>
      <c r="D70" s="6">
        <v>97</v>
      </c>
      <c r="E70" s="6">
        <v>300</v>
      </c>
      <c r="G70" t="s">
        <v>500</v>
      </c>
      <c r="L70" t="s">
        <v>500</v>
      </c>
    </row>
    <row r="74" spans="1:15">
      <c r="A74" s="12">
        <v>5.7</v>
      </c>
      <c r="B74" s="12" t="s">
        <v>378</v>
      </c>
    </row>
    <row r="75" spans="1:15" s="24" customFormat="1"/>
    <row r="76" spans="1:15">
      <c r="A76" t="s">
        <v>389</v>
      </c>
      <c r="D76" t="s">
        <v>390</v>
      </c>
    </row>
    <row r="77" spans="1:15" ht="27">
      <c r="A77" s="14"/>
      <c r="B77" s="14" t="s">
        <v>32</v>
      </c>
      <c r="D77" s="16"/>
      <c r="E77" s="16" t="s">
        <v>80</v>
      </c>
      <c r="F77" s="16" t="s">
        <v>391</v>
      </c>
      <c r="G77" s="16" t="s">
        <v>392</v>
      </c>
      <c r="H77" s="16" t="s">
        <v>393</v>
      </c>
      <c r="I77" s="16" t="s">
        <v>394</v>
      </c>
    </row>
    <row r="78" spans="1:15" ht="27">
      <c r="A78" s="17" t="s">
        <v>379</v>
      </c>
      <c r="B78" s="1">
        <v>3.2</v>
      </c>
      <c r="D78" s="17" t="s">
        <v>379</v>
      </c>
      <c r="E78" s="6">
        <v>3.2</v>
      </c>
      <c r="F78" s="6">
        <v>-0.6</v>
      </c>
      <c r="G78" s="6">
        <v>0.36</v>
      </c>
      <c r="H78" s="51">
        <v>3.31</v>
      </c>
      <c r="I78" s="51">
        <v>0.33100000000000002</v>
      </c>
    </row>
    <row r="79" spans="1:15" ht="27">
      <c r="A79" s="17" t="s">
        <v>380</v>
      </c>
      <c r="B79" s="1">
        <v>3.7</v>
      </c>
      <c r="D79" s="17" t="s">
        <v>380</v>
      </c>
      <c r="E79" s="6">
        <v>3.7</v>
      </c>
      <c r="F79" s="6">
        <v>-0.1</v>
      </c>
      <c r="G79" s="6">
        <v>0.01</v>
      </c>
      <c r="H79" s="51"/>
      <c r="I79" s="51"/>
    </row>
    <row r="80" spans="1:15" ht="27">
      <c r="A80" s="17" t="s">
        <v>381</v>
      </c>
      <c r="B80" s="1">
        <v>4.2</v>
      </c>
      <c r="D80" s="17" t="s">
        <v>381</v>
      </c>
      <c r="E80" s="6">
        <v>4.2</v>
      </c>
      <c r="F80" s="6">
        <v>0.4</v>
      </c>
      <c r="G80" s="6">
        <v>0.16</v>
      </c>
      <c r="H80" s="51"/>
      <c r="I80" s="51"/>
    </row>
    <row r="81" spans="1:9" ht="27">
      <c r="A81" s="17" t="s">
        <v>382</v>
      </c>
      <c r="B81" s="1">
        <v>2.8</v>
      </c>
      <c r="D81" s="17" t="s">
        <v>382</v>
      </c>
      <c r="E81" s="6">
        <v>2.8</v>
      </c>
      <c r="F81" s="26">
        <v>-1</v>
      </c>
      <c r="G81" s="38">
        <v>1</v>
      </c>
      <c r="H81" s="51"/>
      <c r="I81" s="51"/>
    </row>
    <row r="82" spans="1:9" ht="27">
      <c r="A82" s="17" t="s">
        <v>383</v>
      </c>
      <c r="B82" s="1">
        <v>4.0999999999999996</v>
      </c>
      <c r="D82" s="17" t="s">
        <v>383</v>
      </c>
      <c r="E82" s="6">
        <v>4.0999999999999996</v>
      </c>
      <c r="F82" s="6">
        <v>0.3</v>
      </c>
      <c r="G82" s="6">
        <v>0.09</v>
      </c>
      <c r="H82" s="51"/>
      <c r="I82" s="51"/>
    </row>
    <row r="83" spans="1:9" ht="27">
      <c r="A83" s="17" t="s">
        <v>384</v>
      </c>
      <c r="B83" s="1">
        <v>3.9</v>
      </c>
      <c r="D83" s="17" t="s">
        <v>384</v>
      </c>
      <c r="E83" s="6">
        <v>3.9</v>
      </c>
      <c r="F83" s="6">
        <v>0.1</v>
      </c>
      <c r="G83" s="6">
        <v>0.01</v>
      </c>
      <c r="H83" s="51"/>
      <c r="I83" s="51"/>
    </row>
    <row r="84" spans="1:9" ht="27">
      <c r="A84" s="17" t="s">
        <v>385</v>
      </c>
      <c r="B84" s="1">
        <v>4.4000000000000004</v>
      </c>
      <c r="D84" s="17" t="s">
        <v>385</v>
      </c>
      <c r="E84" s="6">
        <v>4.4000000000000004</v>
      </c>
      <c r="F84" s="6">
        <v>0.6</v>
      </c>
      <c r="G84" s="6">
        <v>0.36</v>
      </c>
      <c r="H84" s="51"/>
      <c r="I84" s="51"/>
    </row>
    <row r="85" spans="1:9" ht="27">
      <c r="A85" s="17" t="s">
        <v>386</v>
      </c>
      <c r="B85" s="1">
        <v>3</v>
      </c>
      <c r="D85" s="17" t="s">
        <v>386</v>
      </c>
      <c r="E85" s="26">
        <v>3</v>
      </c>
      <c r="F85" s="6">
        <v>-0.8</v>
      </c>
      <c r="G85" s="6">
        <v>0.64</v>
      </c>
      <c r="H85" s="51"/>
      <c r="I85" s="51"/>
    </row>
    <row r="86" spans="1:9" ht="27">
      <c r="A86" s="17" t="s">
        <v>387</v>
      </c>
      <c r="B86" s="1">
        <v>3.6</v>
      </c>
      <c r="D86" s="17" t="s">
        <v>387</v>
      </c>
      <c r="E86" s="6">
        <v>3.6</v>
      </c>
      <c r="F86" s="6">
        <v>-0.2</v>
      </c>
      <c r="G86" s="6">
        <v>0.04</v>
      </c>
      <c r="H86" s="51"/>
      <c r="I86" s="51"/>
    </row>
    <row r="87" spans="1:9" ht="27">
      <c r="A87" s="17" t="s">
        <v>388</v>
      </c>
      <c r="B87" s="1">
        <v>4.5999999999999996</v>
      </c>
      <c r="D87" s="17" t="s">
        <v>388</v>
      </c>
      <c r="E87" s="6">
        <v>4.5999999999999996</v>
      </c>
      <c r="F87" s="6">
        <v>0.8</v>
      </c>
      <c r="G87" s="6">
        <v>0.64</v>
      </c>
      <c r="H87" s="51"/>
      <c r="I87" s="51"/>
    </row>
    <row r="88" spans="1:9">
      <c r="A88" s="16" t="s">
        <v>4</v>
      </c>
      <c r="B88" s="1">
        <f>SUM(B78:B87)</f>
        <v>37.5</v>
      </c>
      <c r="D88" s="16" t="s">
        <v>4</v>
      </c>
      <c r="E88" s="6">
        <f>SUM(E78:E87)</f>
        <v>37.5</v>
      </c>
      <c r="F88" s="8"/>
      <c r="G88" s="6">
        <f>SUM(G78:G87)</f>
        <v>3.3100000000000005</v>
      </c>
      <c r="H88" s="33"/>
      <c r="I88" s="32"/>
    </row>
    <row r="89" spans="1:9">
      <c r="A89" s="16" t="s">
        <v>0</v>
      </c>
      <c r="B89" s="1">
        <v>3.8</v>
      </c>
      <c r="D89" s="16" t="s">
        <v>395</v>
      </c>
      <c r="E89" s="6">
        <v>3.8</v>
      </c>
      <c r="F89" s="39"/>
      <c r="G89" s="32"/>
      <c r="H89" s="40"/>
      <c r="I89" s="40"/>
    </row>
    <row r="90" spans="1:9">
      <c r="A90" s="3"/>
    </row>
  </sheetData>
  <mergeCells count="7">
    <mergeCell ref="L66:O66"/>
    <mergeCell ref="H78:H87"/>
    <mergeCell ref="I78:I87"/>
    <mergeCell ref="E31:E36"/>
    <mergeCell ref="A58:E58"/>
    <mergeCell ref="A66:E66"/>
    <mergeCell ref="G66:J66"/>
  </mergeCells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46" workbookViewId="0">
      <selection activeCell="J52" sqref="J52"/>
    </sheetView>
  </sheetViews>
  <sheetFormatPr defaultRowHeight="13.5"/>
  <cols>
    <col min="6" max="6" width="13.375" customWidth="1"/>
    <col min="7" max="7" width="14.125" customWidth="1"/>
    <col min="8" max="9" width="13.375" customWidth="1"/>
    <col min="10" max="10" width="14.625" customWidth="1"/>
    <col min="11" max="11" width="12.75" customWidth="1"/>
    <col min="12" max="13" width="13.25" customWidth="1"/>
    <col min="14" max="14" width="9.75" customWidth="1"/>
    <col min="15" max="15" width="12" customWidth="1"/>
  </cols>
  <sheetData>
    <row r="1" spans="1:11">
      <c r="A1" s="12">
        <v>6.1</v>
      </c>
      <c r="B1" s="12" t="s">
        <v>396</v>
      </c>
      <c r="C1" s="12"/>
      <c r="D1" s="12"/>
      <c r="E1" s="12"/>
      <c r="F1" s="12"/>
    </row>
    <row r="3" spans="1:11">
      <c r="A3" t="s">
        <v>397</v>
      </c>
    </row>
    <row r="4" spans="1:11" ht="27">
      <c r="A4" s="16" t="s">
        <v>398</v>
      </c>
      <c r="B4" s="6">
        <v>73</v>
      </c>
      <c r="C4" s="6">
        <v>76</v>
      </c>
      <c r="D4" s="6">
        <v>87</v>
      </c>
      <c r="E4" s="6">
        <v>83</v>
      </c>
      <c r="F4" s="6">
        <v>96</v>
      </c>
      <c r="G4" s="6">
        <v>75</v>
      </c>
      <c r="H4" s="6">
        <v>80</v>
      </c>
      <c r="I4" s="6">
        <v>81</v>
      </c>
      <c r="J4" s="6">
        <v>70</v>
      </c>
      <c r="K4" s="6">
        <v>89</v>
      </c>
    </row>
    <row r="5" spans="1:11" ht="27">
      <c r="A5" s="16" t="s">
        <v>399</v>
      </c>
      <c r="B5" s="6">
        <v>25</v>
      </c>
      <c r="C5" s="6">
        <v>28</v>
      </c>
      <c r="D5" s="6">
        <v>35</v>
      </c>
      <c r="E5" s="6">
        <v>32</v>
      </c>
      <c r="F5" s="6">
        <v>46</v>
      </c>
      <c r="G5" s="6">
        <v>26</v>
      </c>
      <c r="H5" s="6">
        <v>29</v>
      </c>
      <c r="I5" s="6">
        <v>30</v>
      </c>
      <c r="J5" s="6">
        <v>22</v>
      </c>
      <c r="K5" s="6">
        <v>37</v>
      </c>
    </row>
    <row r="8" spans="1:11">
      <c r="A8" s="7" t="s">
        <v>406</v>
      </c>
    </row>
    <row r="9" spans="1:11">
      <c r="A9" s="3"/>
      <c r="B9" s="52" t="s">
        <v>408</v>
      </c>
      <c r="C9" s="52"/>
      <c r="D9" s="52"/>
      <c r="E9" s="3"/>
      <c r="F9" s="3"/>
      <c r="G9" s="3"/>
      <c r="H9" s="52" t="s">
        <v>409</v>
      </c>
      <c r="I9" s="52"/>
      <c r="J9" s="52"/>
      <c r="K9" s="3"/>
    </row>
    <row r="10" spans="1:11">
      <c r="A10" s="3"/>
      <c r="B10" s="16" t="s">
        <v>400</v>
      </c>
      <c r="C10" s="16" t="s">
        <v>401</v>
      </c>
      <c r="D10" s="16" t="s">
        <v>402</v>
      </c>
      <c r="E10" s="3"/>
      <c r="F10" s="3"/>
      <c r="G10" s="3"/>
      <c r="H10" s="16" t="s">
        <v>403</v>
      </c>
      <c r="I10" s="16" t="s">
        <v>401</v>
      </c>
      <c r="J10" s="16" t="s">
        <v>402</v>
      </c>
      <c r="K10" s="3"/>
    </row>
    <row r="11" spans="1:11">
      <c r="A11" s="3"/>
      <c r="B11" s="6">
        <v>25</v>
      </c>
      <c r="C11" s="41">
        <v>-6</v>
      </c>
      <c r="D11" s="6">
        <v>36</v>
      </c>
      <c r="E11" s="3"/>
      <c r="F11" s="3"/>
      <c r="G11" s="3"/>
      <c r="H11" s="6">
        <v>73</v>
      </c>
      <c r="I11" s="43">
        <v>-8</v>
      </c>
      <c r="J11" s="6">
        <v>64</v>
      </c>
      <c r="K11" s="3"/>
    </row>
    <row r="12" spans="1:11">
      <c r="A12" s="3"/>
      <c r="B12" s="6">
        <v>28</v>
      </c>
      <c r="C12" s="41">
        <v>-3</v>
      </c>
      <c r="D12" s="6">
        <v>9</v>
      </c>
      <c r="E12" s="3"/>
      <c r="F12" s="3"/>
      <c r="G12" s="3"/>
      <c r="H12" s="6">
        <v>76</v>
      </c>
      <c r="I12" s="43">
        <v>-5</v>
      </c>
      <c r="J12" s="6">
        <v>25</v>
      </c>
      <c r="K12" s="3"/>
    </row>
    <row r="13" spans="1:11">
      <c r="A13" s="3"/>
      <c r="B13" s="6">
        <v>35</v>
      </c>
      <c r="C13" s="41">
        <v>4</v>
      </c>
      <c r="D13" s="6">
        <v>16</v>
      </c>
      <c r="E13" s="3"/>
      <c r="F13" s="3"/>
      <c r="G13" s="3"/>
      <c r="H13" s="6">
        <v>87</v>
      </c>
      <c r="I13" s="43">
        <v>6</v>
      </c>
      <c r="J13" s="6">
        <v>36</v>
      </c>
      <c r="K13" s="3"/>
    </row>
    <row r="14" spans="1:11">
      <c r="A14" s="3"/>
      <c r="B14" s="6">
        <v>32</v>
      </c>
      <c r="C14" s="41">
        <v>1</v>
      </c>
      <c r="D14" s="6">
        <v>1</v>
      </c>
      <c r="E14" s="3"/>
      <c r="F14" s="3"/>
      <c r="G14" s="3"/>
      <c r="H14" s="6">
        <v>83</v>
      </c>
      <c r="I14" s="43">
        <v>2</v>
      </c>
      <c r="J14" s="6">
        <v>4</v>
      </c>
      <c r="K14" s="3"/>
    </row>
    <row r="15" spans="1:11">
      <c r="A15" s="3"/>
      <c r="B15" s="6">
        <v>46</v>
      </c>
      <c r="C15" s="41">
        <v>15</v>
      </c>
      <c r="D15" s="6">
        <v>225</v>
      </c>
      <c r="E15" s="3"/>
      <c r="F15" s="3"/>
      <c r="G15" s="3"/>
      <c r="H15" s="6">
        <v>96</v>
      </c>
      <c r="I15" s="43">
        <v>15</v>
      </c>
      <c r="J15" s="6">
        <v>225</v>
      </c>
      <c r="K15" s="3"/>
    </row>
    <row r="16" spans="1:11">
      <c r="A16" s="3"/>
      <c r="B16" s="6">
        <v>26</v>
      </c>
      <c r="C16" s="41">
        <v>-5</v>
      </c>
      <c r="D16" s="6">
        <v>25</v>
      </c>
      <c r="E16" s="3"/>
      <c r="F16" s="3"/>
      <c r="G16" s="3"/>
      <c r="H16" s="6">
        <v>75</v>
      </c>
      <c r="I16" s="43">
        <v>-6</v>
      </c>
      <c r="J16" s="6">
        <v>36</v>
      </c>
      <c r="K16" s="3"/>
    </row>
    <row r="17" spans="1:11">
      <c r="A17" s="3"/>
      <c r="B17" s="6">
        <v>29</v>
      </c>
      <c r="C17" s="41">
        <v>-2</v>
      </c>
      <c r="D17" s="6">
        <v>4</v>
      </c>
      <c r="E17" s="3"/>
      <c r="F17" s="3"/>
      <c r="G17" s="3"/>
      <c r="H17" s="6">
        <v>80</v>
      </c>
      <c r="I17" s="43">
        <v>-1</v>
      </c>
      <c r="J17" s="6">
        <v>1</v>
      </c>
      <c r="K17" s="3"/>
    </row>
    <row r="18" spans="1:11">
      <c r="A18" s="3"/>
      <c r="B18" s="6">
        <v>30</v>
      </c>
      <c r="C18" s="41">
        <v>-1</v>
      </c>
      <c r="D18" s="6">
        <v>1</v>
      </c>
      <c r="E18" s="3"/>
      <c r="F18" s="3"/>
      <c r="G18" s="3"/>
      <c r="H18" s="6">
        <v>81</v>
      </c>
      <c r="I18" s="43">
        <v>0</v>
      </c>
      <c r="J18" s="6">
        <v>0</v>
      </c>
      <c r="K18" s="3"/>
    </row>
    <row r="19" spans="1:11">
      <c r="A19" s="3"/>
      <c r="B19" s="6">
        <v>22</v>
      </c>
      <c r="C19" s="41">
        <v>-9</v>
      </c>
      <c r="D19" s="6">
        <v>81</v>
      </c>
      <c r="E19" s="3"/>
      <c r="F19" s="3"/>
      <c r="G19" s="3"/>
      <c r="H19" s="6">
        <v>70</v>
      </c>
      <c r="I19" s="43">
        <v>-11</v>
      </c>
      <c r="J19" s="6">
        <v>121</v>
      </c>
      <c r="K19" s="3"/>
    </row>
    <row r="20" spans="1:11">
      <c r="A20" s="3"/>
      <c r="B20" s="8">
        <v>37</v>
      </c>
      <c r="C20" s="42">
        <v>6</v>
      </c>
      <c r="D20" s="8">
        <v>36</v>
      </c>
      <c r="E20" s="3"/>
      <c r="F20" s="3"/>
      <c r="G20" s="3"/>
      <c r="H20" s="6">
        <v>89</v>
      </c>
      <c r="I20" s="43">
        <v>8</v>
      </c>
      <c r="J20" s="6">
        <v>64</v>
      </c>
      <c r="K20" s="3"/>
    </row>
    <row r="21" spans="1:11" ht="27">
      <c r="A21" s="16" t="s">
        <v>10</v>
      </c>
      <c r="B21" s="6">
        <f>SUM(B11:B20)</f>
        <v>310</v>
      </c>
      <c r="C21" s="32"/>
      <c r="D21" s="6">
        <f>SUM(D11:D20)</f>
        <v>434</v>
      </c>
      <c r="E21" s="6" t="s">
        <v>407</v>
      </c>
      <c r="F21" s="3"/>
      <c r="G21" s="16" t="s">
        <v>10</v>
      </c>
      <c r="H21" s="9">
        <f>SUM(H11:H20)</f>
        <v>810</v>
      </c>
      <c r="I21" s="3"/>
    </row>
    <row r="22" spans="1:11">
      <c r="A22" s="16" t="s">
        <v>0</v>
      </c>
      <c r="B22" s="6">
        <v>31</v>
      </c>
      <c r="C22" s="3"/>
      <c r="D22" s="3"/>
      <c r="E22" s="3"/>
      <c r="F22" s="3"/>
      <c r="G22" s="16" t="s">
        <v>0</v>
      </c>
      <c r="H22" s="6">
        <v>81</v>
      </c>
      <c r="I22" s="3"/>
      <c r="J22" s="3"/>
      <c r="K22" s="3"/>
    </row>
    <row r="23" spans="1:1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3"/>
      <c r="B24" s="3"/>
      <c r="C24" s="3"/>
      <c r="D24" s="3"/>
      <c r="E24" s="52" t="s">
        <v>401</v>
      </c>
      <c r="F24" s="52"/>
      <c r="G24" s="52" t="s">
        <v>411</v>
      </c>
      <c r="H24" s="3"/>
      <c r="I24" s="3"/>
      <c r="J24" s="3"/>
      <c r="K24" s="3"/>
    </row>
    <row r="25" spans="1:11">
      <c r="A25" s="3"/>
      <c r="B25" s="3"/>
      <c r="C25" s="3"/>
      <c r="D25" s="3"/>
      <c r="E25" s="16" t="s">
        <v>404</v>
      </c>
      <c r="F25" s="16" t="s">
        <v>405</v>
      </c>
      <c r="G25" s="52"/>
      <c r="H25" s="3"/>
      <c r="I25" s="3"/>
      <c r="J25" s="3"/>
      <c r="K25" s="3"/>
    </row>
    <row r="26" spans="1:11">
      <c r="A26" s="3"/>
      <c r="B26" s="3"/>
      <c r="C26" s="3"/>
      <c r="D26" s="3"/>
      <c r="E26" s="41">
        <v>-6</v>
      </c>
      <c r="F26" s="43">
        <v>-8</v>
      </c>
      <c r="G26" s="6">
        <v>48</v>
      </c>
      <c r="H26" s="3"/>
      <c r="I26" s="3"/>
      <c r="J26" s="3"/>
      <c r="K26" s="3"/>
    </row>
    <row r="27" spans="1:11">
      <c r="A27" s="3"/>
      <c r="B27" s="3"/>
      <c r="C27" s="3"/>
      <c r="D27" s="3"/>
      <c r="E27" s="41">
        <v>-3</v>
      </c>
      <c r="F27" s="43">
        <v>-5</v>
      </c>
      <c r="G27" s="6">
        <v>15</v>
      </c>
      <c r="H27" s="3"/>
      <c r="I27" s="3"/>
      <c r="J27" s="3"/>
      <c r="K27" s="3"/>
    </row>
    <row r="28" spans="1:11">
      <c r="A28" s="3"/>
      <c r="B28" s="3"/>
      <c r="C28" s="3"/>
      <c r="D28" s="3"/>
      <c r="E28" s="41">
        <v>4</v>
      </c>
      <c r="F28" s="43">
        <v>6</v>
      </c>
      <c r="G28" s="6">
        <v>24</v>
      </c>
      <c r="H28" s="3"/>
      <c r="I28" s="3"/>
      <c r="J28" s="3"/>
      <c r="K28" s="3"/>
    </row>
    <row r="29" spans="1:11">
      <c r="A29" s="3"/>
      <c r="B29" s="3"/>
      <c r="C29" s="3"/>
      <c r="D29" s="3"/>
      <c r="E29" s="41">
        <v>1</v>
      </c>
      <c r="F29" s="43">
        <v>2</v>
      </c>
      <c r="G29" s="6">
        <v>2</v>
      </c>
      <c r="H29" s="3"/>
      <c r="I29" s="3"/>
      <c r="J29" s="3"/>
      <c r="K29" s="3"/>
    </row>
    <row r="30" spans="1:11">
      <c r="A30" s="3"/>
      <c r="B30" s="3"/>
      <c r="C30" s="3"/>
      <c r="D30" s="3"/>
      <c r="E30" s="41">
        <v>15</v>
      </c>
      <c r="F30" s="43">
        <v>15</v>
      </c>
      <c r="G30" s="6">
        <v>225</v>
      </c>
      <c r="H30" s="3"/>
      <c r="I30" s="3"/>
      <c r="J30" s="3"/>
      <c r="K30" s="3"/>
    </row>
    <row r="31" spans="1:11">
      <c r="A31" s="3"/>
      <c r="B31" s="3"/>
      <c r="C31" s="3"/>
      <c r="D31" s="3"/>
      <c r="E31" s="41">
        <v>-5</v>
      </c>
      <c r="F31" s="43">
        <v>-6</v>
      </c>
      <c r="G31" s="6">
        <v>30</v>
      </c>
      <c r="H31" s="3"/>
      <c r="I31" s="3"/>
      <c r="J31" s="3"/>
      <c r="K31" s="3"/>
    </row>
    <row r="32" spans="1:11">
      <c r="A32" s="3"/>
      <c r="B32" s="3"/>
      <c r="C32" s="3"/>
      <c r="D32" s="3"/>
      <c r="E32" s="41">
        <v>-2</v>
      </c>
      <c r="F32" s="43">
        <v>-1</v>
      </c>
      <c r="G32" s="6">
        <v>2</v>
      </c>
      <c r="H32" s="3"/>
      <c r="I32" s="3"/>
      <c r="J32" s="3"/>
      <c r="K32" s="3"/>
    </row>
    <row r="33" spans="1:11">
      <c r="A33" s="3"/>
      <c r="B33" s="3"/>
      <c r="C33" s="3"/>
      <c r="D33" s="3"/>
      <c r="E33" s="41">
        <v>-1</v>
      </c>
      <c r="F33" s="43">
        <v>0</v>
      </c>
      <c r="G33" s="6">
        <v>0</v>
      </c>
      <c r="H33" s="3"/>
      <c r="I33" s="3"/>
      <c r="J33" s="3"/>
      <c r="K33" s="3"/>
    </row>
    <row r="34" spans="1:11">
      <c r="A34" s="3"/>
      <c r="B34" s="3"/>
      <c r="C34" s="3"/>
      <c r="D34" s="3"/>
      <c r="E34" s="41">
        <v>-9</v>
      </c>
      <c r="F34" s="43">
        <v>-11</v>
      </c>
      <c r="G34" s="6">
        <v>99</v>
      </c>
      <c r="H34" s="3"/>
      <c r="I34" s="3"/>
      <c r="J34" s="3"/>
      <c r="K34" s="3"/>
    </row>
    <row r="35" spans="1:11">
      <c r="A35" s="3"/>
      <c r="B35" s="3"/>
      <c r="C35" s="3"/>
      <c r="D35" s="3"/>
      <c r="E35" s="41">
        <v>6</v>
      </c>
      <c r="F35" s="43">
        <v>8</v>
      </c>
      <c r="G35" s="6">
        <v>48</v>
      </c>
      <c r="H35" s="66"/>
      <c r="I35" s="3"/>
      <c r="J35" s="3"/>
      <c r="K35" s="3"/>
    </row>
    <row r="36" spans="1:11">
      <c r="A36" s="3"/>
      <c r="B36" s="3"/>
      <c r="C36" s="3"/>
      <c r="D36" s="3"/>
      <c r="E36" s="3"/>
      <c r="F36" s="3"/>
      <c r="G36" s="9">
        <f>SUM(G26:G35)</f>
        <v>493</v>
      </c>
      <c r="H36" s="9" t="s">
        <v>410</v>
      </c>
      <c r="I36" s="3"/>
      <c r="J36" s="3"/>
      <c r="K36" s="3"/>
    </row>
    <row r="37" spans="1:11">
      <c r="A37" s="3"/>
      <c r="B37" s="3"/>
      <c r="C37" s="3"/>
      <c r="D37" s="3"/>
      <c r="E37" s="3"/>
      <c r="F37" s="3"/>
      <c r="G37" s="40"/>
      <c r="H37" s="40"/>
      <c r="I37" s="3"/>
      <c r="J37" s="3"/>
      <c r="K37" s="3"/>
    </row>
    <row r="39" spans="1:11">
      <c r="A39" s="7" t="s">
        <v>414</v>
      </c>
    </row>
    <row r="40" spans="1:11" ht="27" customHeight="1">
      <c r="A40" s="59" t="s">
        <v>412</v>
      </c>
      <c r="B40" s="60"/>
      <c r="C40" s="60"/>
      <c r="D40" s="61"/>
      <c r="E40" s="46" t="s">
        <v>413</v>
      </c>
    </row>
    <row r="41" spans="1:11" ht="13.5" customHeight="1">
      <c r="A41" s="56" t="s">
        <v>415</v>
      </c>
      <c r="B41" s="57"/>
      <c r="C41" s="57"/>
      <c r="D41" s="58"/>
      <c r="E41" s="45">
        <v>73</v>
      </c>
    </row>
    <row r="42" spans="1:11" ht="13.5" customHeight="1">
      <c r="A42" s="56" t="s">
        <v>416</v>
      </c>
      <c r="B42" s="57"/>
      <c r="C42" s="57"/>
      <c r="D42" s="58"/>
      <c r="E42" s="45">
        <v>76</v>
      </c>
    </row>
    <row r="43" spans="1:11" ht="13.5" customHeight="1">
      <c r="A43" s="56" t="s">
        <v>417</v>
      </c>
      <c r="B43" s="57"/>
      <c r="C43" s="57"/>
      <c r="D43" s="58"/>
      <c r="E43" s="45">
        <v>87</v>
      </c>
    </row>
    <row r="44" spans="1:11" ht="13.5" customHeight="1">
      <c r="A44" s="56" t="s">
        <v>418</v>
      </c>
      <c r="B44" s="57"/>
      <c r="C44" s="57"/>
      <c r="D44" s="58"/>
      <c r="E44" s="45">
        <v>83</v>
      </c>
    </row>
    <row r="45" spans="1:11" ht="13.5" customHeight="1">
      <c r="A45" s="56" t="s">
        <v>419</v>
      </c>
      <c r="B45" s="57"/>
      <c r="C45" s="57"/>
      <c r="D45" s="58"/>
      <c r="E45" s="45">
        <v>96</v>
      </c>
    </row>
    <row r="46" spans="1:11">
      <c r="A46" s="44"/>
      <c r="B46" s="44"/>
      <c r="C46" s="44"/>
      <c r="D46" s="44"/>
      <c r="E46" s="44"/>
      <c r="F46" s="44"/>
    </row>
    <row r="49" spans="1:16">
      <c r="A49" s="12">
        <v>6.2</v>
      </c>
      <c r="B49" s="12" t="s">
        <v>420</v>
      </c>
      <c r="C49" s="12"/>
      <c r="D49" s="12"/>
      <c r="E49" s="12"/>
    </row>
    <row r="51" spans="1:16">
      <c r="A51" s="7" t="s">
        <v>421</v>
      </c>
      <c r="G51" s="7" t="s">
        <v>427</v>
      </c>
      <c r="L51" t="s">
        <v>428</v>
      </c>
    </row>
    <row r="52" spans="1:16" ht="27">
      <c r="A52" s="3"/>
      <c r="B52" s="52" t="s">
        <v>422</v>
      </c>
      <c r="C52" s="16" t="s">
        <v>391</v>
      </c>
      <c r="D52" s="16" t="s">
        <v>425</v>
      </c>
      <c r="E52" s="3"/>
      <c r="G52" s="52" t="s">
        <v>429</v>
      </c>
      <c r="H52" s="16" t="s">
        <v>508</v>
      </c>
      <c r="I52" s="16" t="s">
        <v>507</v>
      </c>
      <c r="J52" s="3"/>
      <c r="L52" s="53" t="s">
        <v>422</v>
      </c>
      <c r="M52" s="53" t="s">
        <v>433</v>
      </c>
      <c r="N52" s="14" t="s">
        <v>401</v>
      </c>
      <c r="O52" s="14" t="s">
        <v>402</v>
      </c>
    </row>
    <row r="53" spans="1:16" ht="17.25">
      <c r="A53" s="3"/>
      <c r="B53" s="52"/>
      <c r="C53" s="16" t="s">
        <v>423</v>
      </c>
      <c r="D53" s="16" t="s">
        <v>290</v>
      </c>
      <c r="E53" s="3"/>
      <c r="G53" s="52"/>
      <c r="H53" s="16" t="s">
        <v>430</v>
      </c>
      <c r="I53" s="16" t="s">
        <v>431</v>
      </c>
      <c r="J53" s="3"/>
      <c r="L53" s="53"/>
      <c r="M53" s="53"/>
      <c r="N53" s="14" t="s">
        <v>434</v>
      </c>
      <c r="O53" s="14" t="s">
        <v>435</v>
      </c>
    </row>
    <row r="54" spans="1:16">
      <c r="A54" s="3"/>
      <c r="B54" s="6">
        <v>73</v>
      </c>
      <c r="C54" s="6">
        <v>-8</v>
      </c>
      <c r="D54" s="6">
        <v>64</v>
      </c>
      <c r="E54" s="3"/>
      <c r="G54" s="6">
        <v>74.184335000000004</v>
      </c>
      <c r="H54" s="6">
        <v>-6.8156650000000001</v>
      </c>
      <c r="I54" s="6">
        <v>46.453288999999998</v>
      </c>
      <c r="J54" s="3"/>
      <c r="L54" s="1">
        <v>73</v>
      </c>
      <c r="M54" s="1">
        <v>74.184335000000004</v>
      </c>
      <c r="N54" s="1">
        <v>-1.1843349999999999</v>
      </c>
      <c r="O54" s="1">
        <v>1.4026493</v>
      </c>
    </row>
    <row r="55" spans="1:16">
      <c r="A55" s="3"/>
      <c r="B55" s="6">
        <v>76</v>
      </c>
      <c r="C55" s="6">
        <v>-5</v>
      </c>
      <c r="D55" s="6">
        <v>25</v>
      </c>
      <c r="E55" s="3"/>
      <c r="G55" s="6">
        <v>77.592169999999996</v>
      </c>
      <c r="H55" s="6">
        <v>-3.4078300000000001</v>
      </c>
      <c r="I55" s="6">
        <v>11.613305</v>
      </c>
      <c r="J55" s="3"/>
      <c r="L55" s="1">
        <v>76</v>
      </c>
      <c r="M55" s="1">
        <v>77.592169999999996</v>
      </c>
      <c r="N55" s="1">
        <v>-1.5921700000000001</v>
      </c>
      <c r="O55" s="1">
        <v>2.5350052999999999</v>
      </c>
    </row>
    <row r="56" spans="1:16">
      <c r="A56" s="3"/>
      <c r="B56" s="6">
        <v>87</v>
      </c>
      <c r="C56" s="6">
        <v>6</v>
      </c>
      <c r="D56" s="6">
        <v>36</v>
      </c>
      <c r="E56" s="3"/>
      <c r="G56" s="6">
        <v>85.543785</v>
      </c>
      <c r="H56" s="6">
        <v>4.5437849999999997</v>
      </c>
      <c r="I56" s="6">
        <v>20.645982</v>
      </c>
      <c r="J56" s="3"/>
      <c r="L56" s="1">
        <v>87</v>
      </c>
      <c r="M56" s="1">
        <v>85.543785</v>
      </c>
      <c r="N56" s="1">
        <v>1.456215</v>
      </c>
      <c r="O56" s="1">
        <v>2.1205620999999999</v>
      </c>
    </row>
    <row r="57" spans="1:16">
      <c r="A57" s="3"/>
      <c r="B57" s="6">
        <v>83</v>
      </c>
      <c r="C57" s="6">
        <v>2</v>
      </c>
      <c r="D57" s="6">
        <v>4</v>
      </c>
      <c r="E57" s="3"/>
      <c r="G57" s="6">
        <v>82.135949999999994</v>
      </c>
      <c r="H57" s="6">
        <v>1.13595</v>
      </c>
      <c r="I57" s="6">
        <v>1.2903823999999999</v>
      </c>
      <c r="J57" s="3"/>
      <c r="L57" s="1">
        <v>83</v>
      </c>
      <c r="M57" s="1">
        <v>82.135949999999994</v>
      </c>
      <c r="N57" s="1">
        <v>0.86404999999999998</v>
      </c>
      <c r="O57" s="1">
        <v>0.74658239999999998</v>
      </c>
    </row>
    <row r="58" spans="1:16">
      <c r="A58" s="3"/>
      <c r="B58" s="6">
        <v>96</v>
      </c>
      <c r="C58" s="6">
        <v>15</v>
      </c>
      <c r="D58" s="6">
        <v>225</v>
      </c>
      <c r="E58" s="3"/>
      <c r="G58" s="6">
        <v>98.039180000000002</v>
      </c>
      <c r="H58" s="6">
        <v>17.039180000000002</v>
      </c>
      <c r="I58" s="6">
        <v>290.33364999999998</v>
      </c>
      <c r="J58" s="3"/>
      <c r="L58" s="1">
        <v>96</v>
      </c>
      <c r="M58" s="1">
        <v>98.039180000000002</v>
      </c>
      <c r="N58" s="1">
        <v>-2.03918</v>
      </c>
      <c r="O58" s="1">
        <v>4.1582549999999996</v>
      </c>
    </row>
    <row r="59" spans="1:16">
      <c r="A59" s="3"/>
      <c r="B59" s="6">
        <v>75</v>
      </c>
      <c r="C59" s="6">
        <v>-6</v>
      </c>
      <c r="D59" s="6">
        <v>36</v>
      </c>
      <c r="E59" s="3"/>
      <c r="G59" s="6">
        <v>75.320279999999997</v>
      </c>
      <c r="H59" s="6">
        <v>-5.6797199999999997</v>
      </c>
      <c r="I59" s="6">
        <v>32.259219000000002</v>
      </c>
      <c r="J59" s="3"/>
      <c r="L59" s="1">
        <v>75</v>
      </c>
      <c r="M59" s="1">
        <v>75.320279999999997</v>
      </c>
      <c r="N59" s="1">
        <v>-0.32028000000000001</v>
      </c>
      <c r="O59" s="1">
        <v>0.1025792</v>
      </c>
    </row>
    <row r="60" spans="1:16">
      <c r="A60" s="3"/>
      <c r="B60" s="6">
        <v>80</v>
      </c>
      <c r="C60" s="6">
        <v>-1</v>
      </c>
      <c r="D60" s="6">
        <v>1</v>
      </c>
      <c r="E60" s="3"/>
      <c r="G60" s="6">
        <v>78.728115000000003</v>
      </c>
      <c r="H60" s="6">
        <v>-2.2718850000000002</v>
      </c>
      <c r="I60" s="6">
        <v>5.1614614000000003</v>
      </c>
      <c r="J60" s="3"/>
      <c r="L60" s="1">
        <v>80</v>
      </c>
      <c r="M60" s="1">
        <v>78.728115000000003</v>
      </c>
      <c r="N60" s="1">
        <v>1.2718849999999999</v>
      </c>
      <c r="O60" s="1">
        <v>1.6176914</v>
      </c>
    </row>
    <row r="61" spans="1:16">
      <c r="A61" s="3"/>
      <c r="B61" s="6">
        <v>81</v>
      </c>
      <c r="C61" s="6">
        <v>0</v>
      </c>
      <c r="D61" s="6">
        <v>0</v>
      </c>
      <c r="E61" s="3"/>
      <c r="G61" s="6">
        <v>79.864059999999995</v>
      </c>
      <c r="H61" s="6">
        <v>-1.1359399999999999</v>
      </c>
      <c r="I61" s="6">
        <v>1.2903595999999999</v>
      </c>
      <c r="J61" s="3"/>
      <c r="L61" s="1">
        <v>81</v>
      </c>
      <c r="M61" s="1">
        <v>79.864059999999995</v>
      </c>
      <c r="N61" s="1">
        <v>1.1359399999999999</v>
      </c>
      <c r="O61" s="1">
        <v>1.2903595999999999</v>
      </c>
    </row>
    <row r="62" spans="1:16">
      <c r="A62" s="3"/>
      <c r="B62" s="6">
        <v>70</v>
      </c>
      <c r="C62" s="6">
        <v>-11</v>
      </c>
      <c r="D62" s="6">
        <v>121</v>
      </c>
      <c r="E62" s="3"/>
      <c r="G62" s="6">
        <v>70.776499999999999</v>
      </c>
      <c r="H62" s="6">
        <v>-10.2235</v>
      </c>
      <c r="I62" s="6">
        <v>104.51994999999999</v>
      </c>
      <c r="J62" s="3"/>
      <c r="L62" s="1">
        <v>70</v>
      </c>
      <c r="M62" s="1">
        <v>70.776499999999999</v>
      </c>
      <c r="N62" s="1">
        <v>-0.77649999999999997</v>
      </c>
      <c r="O62" s="1">
        <v>0.60295220000000005</v>
      </c>
    </row>
    <row r="63" spans="1:16">
      <c r="A63" s="3"/>
      <c r="B63" s="8">
        <v>89</v>
      </c>
      <c r="C63" s="6">
        <v>8</v>
      </c>
      <c r="D63" s="6">
        <v>64</v>
      </c>
      <c r="E63" s="66"/>
      <c r="G63" s="6">
        <v>87.815674999999999</v>
      </c>
      <c r="H63" s="6">
        <v>6.8156749999999997</v>
      </c>
      <c r="I63" s="8">
        <v>46.453425000000003</v>
      </c>
      <c r="J63" s="3"/>
      <c r="L63" s="1">
        <v>89</v>
      </c>
      <c r="M63" s="1">
        <v>87.815674999999999</v>
      </c>
      <c r="N63" s="1">
        <v>1.1843250000000001</v>
      </c>
      <c r="O63" s="10">
        <v>1.4026257</v>
      </c>
    </row>
    <row r="64" spans="1:16" ht="27">
      <c r="A64" s="16" t="s">
        <v>10</v>
      </c>
      <c r="B64" s="6">
        <f>SUM(B54:B63)</f>
        <v>810</v>
      </c>
      <c r="C64" s="3"/>
      <c r="D64" s="9">
        <f>SUM(D54:D63)</f>
        <v>576</v>
      </c>
      <c r="E64" s="9" t="s">
        <v>426</v>
      </c>
      <c r="G64" s="3"/>
      <c r="H64" s="3"/>
      <c r="I64" s="47">
        <f>SUM(I54:I63)</f>
        <v>560.02102339999999</v>
      </c>
      <c r="J64" s="6" t="s">
        <v>432</v>
      </c>
      <c r="O64" s="1">
        <f>SUM(O54:O63)</f>
        <v>15.979262200000001</v>
      </c>
      <c r="P64" s="6" t="s">
        <v>436</v>
      </c>
    </row>
    <row r="65" spans="1:15">
      <c r="A65" s="16" t="s">
        <v>0</v>
      </c>
      <c r="B65" s="6">
        <v>81</v>
      </c>
      <c r="C65" s="54" t="s">
        <v>424</v>
      </c>
      <c r="D65" s="55"/>
      <c r="E65" s="3"/>
      <c r="H65" s="54" t="s">
        <v>424</v>
      </c>
      <c r="I65" s="54"/>
      <c r="J65" s="7"/>
      <c r="O65" t="s">
        <v>437</v>
      </c>
    </row>
    <row r="69" spans="1:15">
      <c r="A69" s="12">
        <v>6.3</v>
      </c>
      <c r="B69" s="12" t="s">
        <v>438</v>
      </c>
      <c r="C69" s="12"/>
      <c r="D69" s="12"/>
      <c r="E69" s="12"/>
    </row>
    <row r="71" spans="1:15" ht="14.25" thickBot="1">
      <c r="A71" t="s">
        <v>439</v>
      </c>
      <c r="E71" s="44" t="s">
        <v>468</v>
      </c>
    </row>
    <row r="72" spans="1:15" ht="27">
      <c r="A72" s="49" t="s">
        <v>441</v>
      </c>
      <c r="B72" s="49" t="s">
        <v>442</v>
      </c>
      <c r="C72" s="49" t="s">
        <v>440</v>
      </c>
      <c r="E72" s="64" t="s">
        <v>443</v>
      </c>
      <c r="F72" s="64"/>
    </row>
    <row r="73" spans="1:15">
      <c r="A73" s="48">
        <v>25</v>
      </c>
      <c r="B73" s="48">
        <v>51</v>
      </c>
      <c r="C73" s="48">
        <v>73</v>
      </c>
      <c r="E73" s="25" t="s">
        <v>444</v>
      </c>
      <c r="F73" s="25">
        <v>0.98605427902714327</v>
      </c>
    </row>
    <row r="74" spans="1:15">
      <c r="A74" s="48">
        <v>28</v>
      </c>
      <c r="B74" s="48">
        <v>59</v>
      </c>
      <c r="C74" s="48">
        <v>76</v>
      </c>
      <c r="E74" s="25" t="s">
        <v>445</v>
      </c>
      <c r="F74" s="25">
        <v>0.97230304118773936</v>
      </c>
    </row>
    <row r="75" spans="1:15">
      <c r="A75" s="48">
        <v>35</v>
      </c>
      <c r="B75" s="48">
        <v>62</v>
      </c>
      <c r="C75" s="48">
        <v>87</v>
      </c>
      <c r="E75" s="25" t="s">
        <v>446</v>
      </c>
      <c r="F75" s="25">
        <v>0.96438962438423637</v>
      </c>
    </row>
    <row r="76" spans="1:15">
      <c r="A76" s="48">
        <v>32</v>
      </c>
      <c r="B76" s="48">
        <v>63</v>
      </c>
      <c r="C76" s="48">
        <v>83</v>
      </c>
      <c r="E76" s="25" t="s">
        <v>447</v>
      </c>
      <c r="F76" s="25">
        <v>1.5096569277186347</v>
      </c>
    </row>
    <row r="77" spans="1:15" ht="14.25" thickBot="1">
      <c r="A77" s="48">
        <v>46</v>
      </c>
      <c r="B77" s="48">
        <v>77</v>
      </c>
      <c r="C77" s="48">
        <v>96</v>
      </c>
      <c r="E77" s="62" t="s">
        <v>448</v>
      </c>
      <c r="F77" s="62">
        <v>10</v>
      </c>
    </row>
    <row r="78" spans="1:15">
      <c r="A78" s="48">
        <v>26</v>
      </c>
      <c r="B78" s="48">
        <v>54</v>
      </c>
      <c r="C78" s="48">
        <v>75</v>
      </c>
    </row>
    <row r="79" spans="1:15" ht="14.25" thickBot="1">
      <c r="A79" s="48">
        <v>29</v>
      </c>
      <c r="B79" s="48">
        <v>57</v>
      </c>
      <c r="C79" s="48">
        <v>80</v>
      </c>
      <c r="E79" t="s">
        <v>449</v>
      </c>
    </row>
    <row r="80" spans="1:15" ht="27">
      <c r="A80" s="48">
        <v>30</v>
      </c>
      <c r="B80" s="48">
        <v>60</v>
      </c>
      <c r="C80" s="48">
        <v>81</v>
      </c>
      <c r="E80" s="65"/>
      <c r="F80" s="65" t="s">
        <v>454</v>
      </c>
      <c r="G80" s="65" t="s">
        <v>455</v>
      </c>
      <c r="H80" s="65" t="s">
        <v>456</v>
      </c>
      <c r="I80" s="65" t="s">
        <v>457</v>
      </c>
      <c r="J80" s="65" t="s">
        <v>458</v>
      </c>
    </row>
    <row r="81" spans="1:13">
      <c r="A81" s="48">
        <v>22</v>
      </c>
      <c r="B81" s="48">
        <v>49</v>
      </c>
      <c r="C81" s="48">
        <v>70</v>
      </c>
      <c r="E81" s="25" t="s">
        <v>450</v>
      </c>
      <c r="F81" s="25">
        <v>2</v>
      </c>
      <c r="G81" s="25">
        <v>560.04655172413788</v>
      </c>
      <c r="H81" s="25">
        <v>280.02327586206894</v>
      </c>
      <c r="I81" s="25">
        <v>122.86766454122987</v>
      </c>
      <c r="J81" s="25">
        <v>3.5360003402807398E-6</v>
      </c>
    </row>
    <row r="82" spans="1:13">
      <c r="A82" s="48">
        <v>37</v>
      </c>
      <c r="B82" s="48">
        <v>68</v>
      </c>
      <c r="C82" s="48">
        <v>89</v>
      </c>
      <c r="E82" s="25" t="s">
        <v>451</v>
      </c>
      <c r="F82" s="25">
        <v>7</v>
      </c>
      <c r="G82" s="25">
        <v>15.953448275862067</v>
      </c>
      <c r="H82" s="25">
        <v>2.2790640394088668</v>
      </c>
      <c r="I82" s="25"/>
      <c r="J82" s="25"/>
    </row>
    <row r="83" spans="1:13" ht="14.25" thickBot="1">
      <c r="E83" s="62" t="s">
        <v>452</v>
      </c>
      <c r="F83" s="62">
        <v>9</v>
      </c>
      <c r="G83" s="62">
        <v>576</v>
      </c>
      <c r="H83" s="62"/>
      <c r="I83" s="62"/>
      <c r="J83" s="62"/>
    </row>
    <row r="84" spans="1:13" ht="14.25" thickBot="1"/>
    <row r="85" spans="1:13">
      <c r="E85" s="63"/>
      <c r="F85" s="63" t="s">
        <v>459</v>
      </c>
      <c r="G85" s="63" t="s">
        <v>447</v>
      </c>
      <c r="H85" s="63" t="s">
        <v>460</v>
      </c>
      <c r="I85" s="63" t="s">
        <v>461</v>
      </c>
      <c r="J85" s="63" t="s">
        <v>462</v>
      </c>
      <c r="K85" s="63" t="s">
        <v>463</v>
      </c>
      <c r="L85" s="63" t="s">
        <v>464</v>
      </c>
      <c r="M85" s="63" t="s">
        <v>465</v>
      </c>
    </row>
    <row r="86" spans="1:13">
      <c r="E86" s="25" t="s">
        <v>453</v>
      </c>
      <c r="F86" s="25">
        <v>46.567241379310317</v>
      </c>
      <c r="G86" s="25">
        <v>7.6940542058457018</v>
      </c>
      <c r="H86" s="25">
        <v>6.0523672089455758</v>
      </c>
      <c r="I86" s="25">
        <v>5.1475081632137347E-4</v>
      </c>
      <c r="J86" s="25">
        <v>28.373694211098105</v>
      </c>
      <c r="K86" s="25">
        <v>64.760788547522537</v>
      </c>
      <c r="L86" s="25">
        <v>28.373694211098105</v>
      </c>
      <c r="M86" s="25">
        <v>64.760788547522537</v>
      </c>
    </row>
    <row r="87" spans="1:13">
      <c r="E87" s="25" t="s">
        <v>466</v>
      </c>
      <c r="F87" s="25">
        <v>1.1741379310344819</v>
      </c>
      <c r="G87" s="25">
        <v>0.36611051345850593</v>
      </c>
      <c r="H87" s="25">
        <v>3.2070587646960753</v>
      </c>
      <c r="I87" s="25">
        <v>1.4918858113844774E-2</v>
      </c>
      <c r="J87" s="25">
        <v>0.30842413214741216</v>
      </c>
      <c r="K87" s="25">
        <v>2.0398517299215517</v>
      </c>
      <c r="L87" s="25">
        <v>0.30842413214741216</v>
      </c>
      <c r="M87" s="25">
        <v>2.0398517299215517</v>
      </c>
    </row>
    <row r="88" spans="1:13" ht="14.25" thickBot="1">
      <c r="E88" s="62" t="s">
        <v>467</v>
      </c>
      <c r="F88" s="62">
        <v>-3.2758620689654322E-2</v>
      </c>
      <c r="G88" s="62">
        <v>0.30780302222173817</v>
      </c>
      <c r="H88" s="62">
        <v>-0.10642722236188878</v>
      </c>
      <c r="I88" s="62">
        <v>0.91822922944334817</v>
      </c>
      <c r="J88" s="62">
        <v>-0.76059711174872924</v>
      </c>
      <c r="K88" s="62">
        <v>0.69507987036942065</v>
      </c>
      <c r="L88" s="62">
        <v>-0.76059711174872924</v>
      </c>
      <c r="M88" s="62">
        <v>0.69507987036942065</v>
      </c>
    </row>
  </sheetData>
  <mergeCells count="16">
    <mergeCell ref="H9:J9"/>
    <mergeCell ref="E24:F24"/>
    <mergeCell ref="G24:G25"/>
    <mergeCell ref="A40:D40"/>
    <mergeCell ref="A41:D41"/>
    <mergeCell ref="A42:D42"/>
    <mergeCell ref="A43:D43"/>
    <mergeCell ref="A44:D44"/>
    <mergeCell ref="A45:D45"/>
    <mergeCell ref="B9:D9"/>
    <mergeCell ref="G52:G53"/>
    <mergeCell ref="L52:L53"/>
    <mergeCell ref="M52:M53"/>
    <mergeCell ref="B52:B53"/>
    <mergeCell ref="C65:D65"/>
    <mergeCell ref="H65:I65"/>
  </mergeCells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43" workbookViewId="0">
      <selection activeCell="G98" sqref="G98"/>
    </sheetView>
  </sheetViews>
  <sheetFormatPr defaultRowHeight="13.5"/>
  <cols>
    <col min="2" max="2" width="14.5" customWidth="1"/>
    <col min="3" max="3" width="9" customWidth="1"/>
  </cols>
  <sheetData>
    <row r="1" spans="1:5">
      <c r="A1" s="12">
        <v>2.1</v>
      </c>
      <c r="B1" s="12" t="s">
        <v>11</v>
      </c>
      <c r="C1" s="12"/>
    </row>
    <row r="2" spans="1:5">
      <c r="A2" s="24"/>
      <c r="B2" s="24"/>
      <c r="C2" s="24"/>
    </row>
    <row r="3" spans="1:5">
      <c r="E3" t="s">
        <v>470</v>
      </c>
    </row>
    <row r="4" spans="1:5">
      <c r="A4" t="s">
        <v>5</v>
      </c>
      <c r="B4" s="14" t="s">
        <v>152</v>
      </c>
      <c r="C4" s="14"/>
    </row>
    <row r="5" spans="1:5">
      <c r="B5" s="1" t="s">
        <v>3</v>
      </c>
      <c r="C5" s="1">
        <v>9</v>
      </c>
    </row>
    <row r="6" spans="1:5">
      <c r="B6" s="1" t="s">
        <v>126</v>
      </c>
      <c r="C6" s="1">
        <v>2</v>
      </c>
    </row>
    <row r="7" spans="1:5">
      <c r="B7" s="1" t="s">
        <v>1</v>
      </c>
      <c r="C7" s="1">
        <v>1</v>
      </c>
    </row>
    <row r="8" spans="1:5">
      <c r="B8" s="1" t="s">
        <v>123</v>
      </c>
      <c r="C8" s="1">
        <v>1</v>
      </c>
    </row>
    <row r="9" spans="1:5">
      <c r="B9" s="1" t="s">
        <v>2</v>
      </c>
      <c r="C9" s="1">
        <v>1</v>
      </c>
    </row>
    <row r="10" spans="1:5">
      <c r="B10" s="1" t="s">
        <v>149</v>
      </c>
      <c r="C10" s="1">
        <v>1</v>
      </c>
    </row>
    <row r="11" spans="1:5">
      <c r="B11" s="1" t="s">
        <v>4</v>
      </c>
      <c r="C11" s="1"/>
    </row>
    <row r="13" spans="1:5">
      <c r="A13" t="s">
        <v>471</v>
      </c>
    </row>
    <row r="14" spans="1:5">
      <c r="A14" t="s">
        <v>469</v>
      </c>
    </row>
    <row r="22" spans="1:12" ht="13.5" customHeight="1">
      <c r="A22" t="s">
        <v>6</v>
      </c>
      <c r="B22" s="50" t="s">
        <v>12</v>
      </c>
      <c r="C22" s="50"/>
      <c r="D22" s="50"/>
      <c r="E22" s="4"/>
    </row>
    <row r="23" spans="1:12">
      <c r="B23" s="14"/>
      <c r="C23" s="36">
        <v>1</v>
      </c>
      <c r="D23" s="36">
        <v>2</v>
      </c>
      <c r="E23" s="36">
        <v>3</v>
      </c>
      <c r="F23" s="36">
        <v>4</v>
      </c>
      <c r="G23" s="36">
        <v>5</v>
      </c>
      <c r="H23" s="36">
        <v>6</v>
      </c>
      <c r="I23" s="36">
        <v>7</v>
      </c>
      <c r="J23" s="36">
        <v>8</v>
      </c>
      <c r="K23" s="36" t="s">
        <v>10</v>
      </c>
      <c r="L23" s="36" t="s">
        <v>0</v>
      </c>
    </row>
    <row r="24" spans="1:12">
      <c r="B24" s="14" t="s">
        <v>7</v>
      </c>
      <c r="C24" s="1">
        <v>500</v>
      </c>
      <c r="D24" s="1">
        <v>500</v>
      </c>
      <c r="E24" s="1">
        <v>500</v>
      </c>
      <c r="F24" s="1">
        <v>500</v>
      </c>
      <c r="G24" s="1">
        <v>500</v>
      </c>
      <c r="H24" s="1">
        <v>500</v>
      </c>
      <c r="I24" s="1">
        <v>500</v>
      </c>
      <c r="J24" s="1">
        <v>500</v>
      </c>
      <c r="K24" s="1">
        <v>4000</v>
      </c>
      <c r="L24" s="1">
        <v>500</v>
      </c>
    </row>
    <row r="25" spans="1:12">
      <c r="B25" s="14" t="s">
        <v>8</v>
      </c>
      <c r="C25" s="1">
        <v>100</v>
      </c>
      <c r="D25" s="1">
        <v>100</v>
      </c>
      <c r="E25" s="1">
        <v>100</v>
      </c>
      <c r="F25" s="1">
        <v>700</v>
      </c>
      <c r="G25" s="1">
        <v>700</v>
      </c>
      <c r="H25" s="1">
        <v>700</v>
      </c>
      <c r="I25" s="1">
        <v>800</v>
      </c>
      <c r="J25" s="1">
        <v>800</v>
      </c>
      <c r="K25" s="1">
        <v>4000</v>
      </c>
      <c r="L25" s="1">
        <v>500</v>
      </c>
    </row>
    <row r="26" spans="1:12">
      <c r="B26" s="14" t="s">
        <v>9</v>
      </c>
      <c r="C26" s="1">
        <v>100</v>
      </c>
      <c r="D26" s="1">
        <v>100</v>
      </c>
      <c r="E26" s="1">
        <v>100</v>
      </c>
      <c r="F26" s="1">
        <v>100</v>
      </c>
      <c r="G26" s="1">
        <v>100</v>
      </c>
      <c r="H26" s="1">
        <v>100</v>
      </c>
      <c r="I26" s="1">
        <v>100</v>
      </c>
      <c r="J26" s="1">
        <v>3300</v>
      </c>
      <c r="K26" s="1">
        <v>4000</v>
      </c>
      <c r="L26" s="1">
        <v>500</v>
      </c>
    </row>
    <row r="28" spans="1:12">
      <c r="B28" s="15" t="s">
        <v>7</v>
      </c>
    </row>
    <row r="29" spans="1:12">
      <c r="B29" s="1">
        <v>100</v>
      </c>
      <c r="C29" s="1">
        <v>0</v>
      </c>
      <c r="E29" t="s">
        <v>472</v>
      </c>
    </row>
    <row r="30" spans="1:12">
      <c r="B30" s="1">
        <v>200</v>
      </c>
      <c r="C30" s="1">
        <v>0</v>
      </c>
    </row>
    <row r="31" spans="1:12">
      <c r="B31" s="1">
        <v>300</v>
      </c>
      <c r="C31" s="1">
        <v>0</v>
      </c>
    </row>
    <row r="32" spans="1:12">
      <c r="B32" s="1">
        <v>400</v>
      </c>
      <c r="C32" s="1">
        <v>0</v>
      </c>
    </row>
    <row r="33" spans="2:5">
      <c r="B33" s="1">
        <v>500</v>
      </c>
      <c r="C33" s="1">
        <v>8</v>
      </c>
    </row>
    <row r="34" spans="2:5">
      <c r="B34" s="1">
        <v>600</v>
      </c>
      <c r="C34" s="1">
        <v>0</v>
      </c>
    </row>
    <row r="35" spans="2:5">
      <c r="B35" s="1">
        <v>700</v>
      </c>
      <c r="C35" s="1">
        <v>0</v>
      </c>
    </row>
    <row r="36" spans="2:5">
      <c r="B36" s="1">
        <v>800</v>
      </c>
      <c r="C36" s="1">
        <v>0</v>
      </c>
    </row>
    <row r="46" spans="2:5">
      <c r="B46" s="15" t="s">
        <v>8</v>
      </c>
    </row>
    <row r="47" spans="2:5">
      <c r="B47" s="1">
        <v>100</v>
      </c>
      <c r="C47" s="1">
        <v>3</v>
      </c>
      <c r="E47" t="s">
        <v>473</v>
      </c>
    </row>
    <row r="48" spans="2:5">
      <c r="B48" s="1">
        <v>200</v>
      </c>
      <c r="C48" s="1">
        <v>0</v>
      </c>
    </row>
    <row r="49" spans="2:3">
      <c r="B49" s="1">
        <v>300</v>
      </c>
      <c r="C49" s="1">
        <v>0</v>
      </c>
    </row>
    <row r="50" spans="2:3">
      <c r="B50" s="1">
        <v>400</v>
      </c>
      <c r="C50" s="1">
        <v>0</v>
      </c>
    </row>
    <row r="51" spans="2:3">
      <c r="B51" s="1">
        <v>500</v>
      </c>
      <c r="C51" s="1">
        <v>0</v>
      </c>
    </row>
    <row r="52" spans="2:3">
      <c r="B52" s="1">
        <v>600</v>
      </c>
      <c r="C52" s="1">
        <v>0</v>
      </c>
    </row>
    <row r="53" spans="2:3">
      <c r="B53" s="1">
        <v>700</v>
      </c>
      <c r="C53" s="1">
        <v>3</v>
      </c>
    </row>
    <row r="54" spans="2:3">
      <c r="B54" s="1">
        <v>800</v>
      </c>
      <c r="C54" s="1">
        <v>2</v>
      </c>
    </row>
    <row r="64" spans="2:3">
      <c r="B64" s="15" t="s">
        <v>9</v>
      </c>
    </row>
    <row r="65" spans="2:5">
      <c r="B65" s="1">
        <v>100</v>
      </c>
      <c r="C65" s="1">
        <v>7</v>
      </c>
      <c r="E65" t="s">
        <v>474</v>
      </c>
    </row>
    <row r="66" spans="2:5">
      <c r="B66" s="1">
        <v>200</v>
      </c>
      <c r="C66" s="1">
        <v>0</v>
      </c>
    </row>
    <row r="67" spans="2:5">
      <c r="B67" s="1">
        <v>300</v>
      </c>
      <c r="C67" s="1">
        <v>0</v>
      </c>
    </row>
    <row r="68" spans="2:5">
      <c r="B68" s="1">
        <v>400</v>
      </c>
      <c r="C68" s="1">
        <v>0</v>
      </c>
    </row>
    <row r="69" spans="2:5">
      <c r="B69" s="1">
        <v>500</v>
      </c>
      <c r="C69" s="1">
        <v>0</v>
      </c>
    </row>
    <row r="70" spans="2:5">
      <c r="B70" s="1">
        <v>600</v>
      </c>
      <c r="C70" s="1">
        <v>0</v>
      </c>
    </row>
    <row r="71" spans="2:5">
      <c r="B71" s="1">
        <v>700</v>
      </c>
      <c r="C71" s="1">
        <v>0</v>
      </c>
    </row>
    <row r="72" spans="2:5">
      <c r="B72" s="1">
        <v>800</v>
      </c>
      <c r="C72" s="1">
        <v>0</v>
      </c>
    </row>
    <row r="74" spans="2:5">
      <c r="B74" s="2">
        <v>3300</v>
      </c>
      <c r="C74" s="1">
        <v>1</v>
      </c>
    </row>
    <row r="84" spans="1:7">
      <c r="A84" s="12">
        <v>2.2000000000000002</v>
      </c>
      <c r="B84" s="12" t="s">
        <v>13</v>
      </c>
      <c r="C84" s="12"/>
      <c r="D84" s="12"/>
      <c r="E84" s="12"/>
      <c r="F84" s="12"/>
      <c r="G84" s="12"/>
    </row>
    <row r="86" spans="1:7">
      <c r="A86" t="s">
        <v>14</v>
      </c>
      <c r="B86" s="14" t="s">
        <v>16</v>
      </c>
      <c r="C86" s="14" t="s">
        <v>15</v>
      </c>
      <c r="E86" t="s">
        <v>475</v>
      </c>
    </row>
    <row r="87" spans="1:7">
      <c r="B87" s="1">
        <v>10</v>
      </c>
      <c r="C87" s="1">
        <v>1000</v>
      </c>
    </row>
    <row r="88" spans="1:7">
      <c r="B88" s="1">
        <v>20</v>
      </c>
      <c r="C88" s="1">
        <v>1500</v>
      </c>
    </row>
    <row r="89" spans="1:7">
      <c r="B89" s="1">
        <v>30</v>
      </c>
      <c r="C89" s="1">
        <v>1800</v>
      </c>
    </row>
    <row r="90" spans="1:7">
      <c r="B90" s="1">
        <v>40</v>
      </c>
      <c r="C90" s="1">
        <v>2000</v>
      </c>
    </row>
    <row r="91" spans="1:7">
      <c r="B91" s="1">
        <v>50</v>
      </c>
      <c r="C91" s="1">
        <v>2200</v>
      </c>
    </row>
    <row r="92" spans="1:7">
      <c r="B92" s="1">
        <v>60</v>
      </c>
      <c r="C92" s="1">
        <v>2350</v>
      </c>
    </row>
    <row r="93" spans="1:7">
      <c r="B93" s="1">
        <v>70</v>
      </c>
      <c r="C93" s="1">
        <v>2500</v>
      </c>
    </row>
    <row r="94" spans="1:7">
      <c r="B94" s="1">
        <v>80</v>
      </c>
      <c r="C94" s="1">
        <v>2600</v>
      </c>
    </row>
    <row r="95" spans="1:7">
      <c r="B95" s="1">
        <v>90</v>
      </c>
      <c r="C95" s="1">
        <v>2750</v>
      </c>
    </row>
    <row r="96" spans="1:7">
      <c r="B96" s="1">
        <v>100</v>
      </c>
      <c r="C96" s="1">
        <v>3000</v>
      </c>
    </row>
    <row r="97" spans="2:3">
      <c r="B97" s="1">
        <v>110</v>
      </c>
      <c r="C97" s="1">
        <v>3150</v>
      </c>
    </row>
    <row r="98" spans="2:3">
      <c r="B98" s="1">
        <v>120</v>
      </c>
      <c r="C98" s="1">
        <v>3300</v>
      </c>
    </row>
    <row r="99" spans="2:3">
      <c r="B99" s="1">
        <v>130</v>
      </c>
      <c r="C99" s="1">
        <v>3500</v>
      </c>
    </row>
    <row r="100" spans="2:3">
      <c r="B100" s="1">
        <v>140</v>
      </c>
      <c r="C100" s="1">
        <v>3700</v>
      </c>
    </row>
    <row r="101" spans="2:3">
      <c r="B101" s="1">
        <v>150</v>
      </c>
      <c r="C101" s="1">
        <v>3800</v>
      </c>
    </row>
  </sheetData>
  <mergeCells count="1">
    <mergeCell ref="B22:D22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opLeftCell="A85" workbookViewId="0">
      <selection activeCell="M91" sqref="M91"/>
    </sheetView>
  </sheetViews>
  <sheetFormatPr defaultRowHeight="13.5"/>
  <sheetData>
    <row r="1" spans="1:9">
      <c r="A1" s="12">
        <v>3.3</v>
      </c>
      <c r="B1" s="12" t="s">
        <v>78</v>
      </c>
      <c r="C1" s="12"/>
      <c r="D1" s="12"/>
      <c r="E1" s="12"/>
      <c r="F1" s="12"/>
      <c r="G1" s="12"/>
    </row>
    <row r="3" spans="1:9">
      <c r="A3" t="s">
        <v>476</v>
      </c>
      <c r="D3" t="s">
        <v>477</v>
      </c>
      <c r="H3" t="s">
        <v>479</v>
      </c>
    </row>
    <row r="4" spans="1:9">
      <c r="A4" s="21" t="s">
        <v>102</v>
      </c>
      <c r="B4" s="21"/>
      <c r="C4" s="21"/>
      <c r="D4" s="21"/>
      <c r="E4" s="21"/>
      <c r="F4" s="21"/>
      <c r="H4" s="21" t="s">
        <v>102</v>
      </c>
      <c r="I4" s="21"/>
    </row>
    <row r="5" spans="1:9" ht="27">
      <c r="A5" s="20" t="s">
        <v>142</v>
      </c>
      <c r="B5" s="20" t="s">
        <v>79</v>
      </c>
      <c r="C5" s="22" t="s">
        <v>127</v>
      </c>
      <c r="D5" s="22" t="s">
        <v>128</v>
      </c>
      <c r="E5" s="22" t="s">
        <v>145</v>
      </c>
      <c r="F5" s="22" t="s">
        <v>146</v>
      </c>
      <c r="H5" s="20" t="s">
        <v>142</v>
      </c>
      <c r="I5" s="22" t="s">
        <v>127</v>
      </c>
    </row>
    <row r="6" spans="1:9" ht="27">
      <c r="A6" s="6" t="s">
        <v>129</v>
      </c>
      <c r="B6" s="6" t="s">
        <v>89</v>
      </c>
      <c r="C6" s="1"/>
      <c r="D6" s="1"/>
      <c r="E6" s="1"/>
      <c r="F6" s="11"/>
      <c r="H6" s="1" t="s">
        <v>133</v>
      </c>
      <c r="I6" s="1"/>
    </row>
    <row r="7" spans="1:9">
      <c r="A7" s="6" t="s">
        <v>130</v>
      </c>
      <c r="B7" s="6" t="s">
        <v>105</v>
      </c>
      <c r="C7" s="1"/>
      <c r="D7" s="1"/>
      <c r="E7" s="1"/>
      <c r="F7" s="11"/>
      <c r="H7" s="1" t="s">
        <v>110</v>
      </c>
      <c r="I7" s="1"/>
    </row>
    <row r="8" spans="1:9">
      <c r="A8" s="6" t="s">
        <v>104</v>
      </c>
      <c r="B8" s="6" t="s">
        <v>105</v>
      </c>
      <c r="C8" s="1"/>
      <c r="D8" s="1"/>
      <c r="E8" s="1"/>
      <c r="F8" s="11"/>
      <c r="H8" s="1" t="s">
        <v>115</v>
      </c>
      <c r="I8" s="1"/>
    </row>
    <row r="9" spans="1:9" ht="40.5">
      <c r="A9" s="6" t="s">
        <v>106</v>
      </c>
      <c r="B9" s="6" t="s">
        <v>107</v>
      </c>
      <c r="C9" s="1"/>
      <c r="D9" s="1"/>
      <c r="E9" s="1"/>
      <c r="F9" s="11"/>
      <c r="H9" s="1" t="s">
        <v>108</v>
      </c>
      <c r="I9" s="1"/>
    </row>
    <row r="10" spans="1:9">
      <c r="A10" s="6" t="s">
        <v>108</v>
      </c>
      <c r="B10" s="6" t="s">
        <v>105</v>
      </c>
      <c r="C10" s="1"/>
      <c r="D10" s="1"/>
      <c r="E10" s="1"/>
      <c r="F10" s="11"/>
      <c r="H10" s="1" t="s">
        <v>106</v>
      </c>
      <c r="I10" s="1"/>
    </row>
    <row r="11" spans="1:9" ht="54">
      <c r="A11" s="6" t="s">
        <v>115</v>
      </c>
      <c r="B11" s="6" t="s">
        <v>132</v>
      </c>
      <c r="C11" s="1"/>
      <c r="D11" s="1"/>
      <c r="E11" s="1"/>
      <c r="F11" s="11"/>
      <c r="H11" s="1" t="s">
        <v>104</v>
      </c>
      <c r="I11" s="1"/>
    </row>
    <row r="12" spans="1:9">
      <c r="A12" s="6" t="s">
        <v>110</v>
      </c>
      <c r="B12" s="6" t="s">
        <v>81</v>
      </c>
      <c r="C12" s="1"/>
      <c r="D12" s="1"/>
      <c r="E12" s="1"/>
      <c r="F12" s="11"/>
      <c r="H12" s="1" t="s">
        <v>114</v>
      </c>
      <c r="I12" s="1"/>
    </row>
    <row r="13" spans="1:9" ht="94.5">
      <c r="A13" s="6" t="s">
        <v>147</v>
      </c>
      <c r="B13" s="6" t="s">
        <v>112</v>
      </c>
      <c r="C13" s="1"/>
      <c r="D13" s="1"/>
      <c r="E13" s="1"/>
      <c r="F13" s="11"/>
      <c r="H13" s="1" t="s">
        <v>113</v>
      </c>
      <c r="I13" s="1"/>
    </row>
    <row r="14" spans="1:9">
      <c r="B14" s="3"/>
    </row>
    <row r="15" spans="1:9">
      <c r="B15" s="3"/>
    </row>
    <row r="16" spans="1:9">
      <c r="A16" t="s">
        <v>144</v>
      </c>
      <c r="D16" t="s">
        <v>478</v>
      </c>
      <c r="H16" t="s">
        <v>480</v>
      </c>
    </row>
    <row r="17" spans="1:9">
      <c r="A17" s="21" t="s">
        <v>102</v>
      </c>
      <c r="B17" s="21"/>
      <c r="C17" s="21"/>
      <c r="D17" s="21"/>
      <c r="E17" s="21"/>
      <c r="F17" s="21"/>
      <c r="H17" s="21" t="s">
        <v>102</v>
      </c>
      <c r="I17" s="21"/>
    </row>
    <row r="18" spans="1:9" ht="27">
      <c r="A18" s="20" t="s">
        <v>142</v>
      </c>
      <c r="B18" s="20" t="s">
        <v>91</v>
      </c>
      <c r="C18" s="22" t="s">
        <v>127</v>
      </c>
      <c r="D18" s="22" t="s">
        <v>128</v>
      </c>
      <c r="E18" s="22" t="s">
        <v>145</v>
      </c>
      <c r="F18" s="22" t="s">
        <v>146</v>
      </c>
      <c r="H18" s="20" t="s">
        <v>142</v>
      </c>
      <c r="I18" s="22" t="s">
        <v>127</v>
      </c>
    </row>
    <row r="19" spans="1:9" ht="40.5">
      <c r="A19" s="6" t="s">
        <v>148</v>
      </c>
      <c r="B19" s="6" t="s">
        <v>119</v>
      </c>
      <c r="C19" s="1">
        <v>2</v>
      </c>
      <c r="D19" s="1">
        <v>6.5</v>
      </c>
      <c r="E19" s="1">
        <v>0.2</v>
      </c>
      <c r="F19" s="11">
        <v>0.2</v>
      </c>
      <c r="H19" s="1" t="s">
        <v>151</v>
      </c>
      <c r="I19" s="1">
        <v>0</v>
      </c>
    </row>
    <row r="20" spans="1:9" ht="81">
      <c r="A20" s="6" t="s">
        <v>149</v>
      </c>
      <c r="B20" s="6" t="s">
        <v>150</v>
      </c>
      <c r="C20" s="1">
        <v>2</v>
      </c>
      <c r="D20" s="1">
        <v>5.5</v>
      </c>
      <c r="E20" s="1">
        <v>0.2</v>
      </c>
      <c r="F20" s="11">
        <v>0.2</v>
      </c>
      <c r="H20" s="1" t="s">
        <v>126</v>
      </c>
      <c r="I20" s="1">
        <v>0</v>
      </c>
    </row>
    <row r="21" spans="1:9" ht="94.5">
      <c r="A21" s="6" t="s">
        <v>2</v>
      </c>
      <c r="B21" s="6" t="s">
        <v>122</v>
      </c>
      <c r="C21" s="1">
        <v>3</v>
      </c>
      <c r="D21" s="1">
        <v>4.5</v>
      </c>
      <c r="E21" s="1">
        <v>0.3</v>
      </c>
      <c r="F21" s="11">
        <v>0.3</v>
      </c>
      <c r="H21" s="1" t="s">
        <v>1</v>
      </c>
      <c r="I21" s="1">
        <v>1</v>
      </c>
    </row>
    <row r="22" spans="1:9" ht="40.5">
      <c r="A22" s="6" t="s">
        <v>123</v>
      </c>
      <c r="B22" s="6" t="s">
        <v>124</v>
      </c>
      <c r="C22" s="1">
        <v>2</v>
      </c>
      <c r="D22" s="1">
        <v>3.5</v>
      </c>
      <c r="E22" s="1">
        <v>0.2</v>
      </c>
      <c r="F22" s="11">
        <v>0.2</v>
      </c>
      <c r="H22" s="1" t="s">
        <v>123</v>
      </c>
      <c r="I22" s="1">
        <v>3</v>
      </c>
    </row>
    <row r="23" spans="1:9" ht="27">
      <c r="A23" s="6" t="s">
        <v>1</v>
      </c>
      <c r="B23" s="6" t="s">
        <v>125</v>
      </c>
      <c r="C23" s="1">
        <v>1</v>
      </c>
      <c r="D23" s="1">
        <v>2.5</v>
      </c>
      <c r="E23" s="1">
        <v>0.1</v>
      </c>
      <c r="F23" s="11">
        <v>0.1</v>
      </c>
      <c r="H23" s="1" t="s">
        <v>2</v>
      </c>
      <c r="I23" s="1">
        <v>2</v>
      </c>
    </row>
    <row r="24" spans="1:9">
      <c r="A24" s="6" t="s">
        <v>126</v>
      </c>
      <c r="B24" s="6" t="s">
        <v>105</v>
      </c>
      <c r="C24" s="1">
        <v>0</v>
      </c>
      <c r="D24" s="1">
        <v>1.5</v>
      </c>
      <c r="E24" s="1">
        <v>0</v>
      </c>
      <c r="F24" s="11">
        <v>0</v>
      </c>
      <c r="H24" s="1" t="s">
        <v>120</v>
      </c>
      <c r="I24" s="1">
        <v>2</v>
      </c>
    </row>
    <row r="25" spans="1:9">
      <c r="A25" s="6" t="s">
        <v>3</v>
      </c>
      <c r="B25" s="6" t="s">
        <v>105</v>
      </c>
      <c r="C25" s="1">
        <v>0</v>
      </c>
      <c r="D25" s="1">
        <v>0.5</v>
      </c>
      <c r="E25" s="1">
        <v>0</v>
      </c>
      <c r="F25" s="11">
        <v>0</v>
      </c>
      <c r="H25" s="1" t="s">
        <v>118</v>
      </c>
      <c r="I25" s="1">
        <v>2</v>
      </c>
    </row>
    <row r="26" spans="1:9" ht="27">
      <c r="A26" s="6" t="s">
        <v>100</v>
      </c>
      <c r="B26" s="1">
        <v>3.6</v>
      </c>
    </row>
    <row r="27" spans="1:9" ht="27">
      <c r="A27" s="6" t="s">
        <v>101</v>
      </c>
      <c r="B27" s="1">
        <v>6.8</v>
      </c>
    </row>
    <row r="31" spans="1:9">
      <c r="A31" s="12">
        <v>3.5</v>
      </c>
      <c r="B31" s="12" t="s">
        <v>155</v>
      </c>
      <c r="C31" s="12"/>
      <c r="D31" s="12"/>
      <c r="E31" s="12"/>
      <c r="F31" s="12"/>
    </row>
    <row r="33" spans="1:7">
      <c r="A33" t="s">
        <v>156</v>
      </c>
      <c r="D33" t="s">
        <v>477</v>
      </c>
    </row>
    <row r="34" spans="1:7" ht="27">
      <c r="A34" s="18" t="s">
        <v>79</v>
      </c>
      <c r="B34" s="16" t="s">
        <v>80</v>
      </c>
      <c r="C34" s="16" t="s">
        <v>157</v>
      </c>
      <c r="D34" s="16" t="s">
        <v>158</v>
      </c>
      <c r="E34" s="16" t="s">
        <v>159</v>
      </c>
      <c r="F34" s="16" t="s">
        <v>160</v>
      </c>
      <c r="G34" s="16" t="s">
        <v>161</v>
      </c>
    </row>
    <row r="35" spans="1:7">
      <c r="A35" s="17" t="s">
        <v>81</v>
      </c>
      <c r="B35" s="6">
        <v>11.5</v>
      </c>
      <c r="C35" s="71"/>
      <c r="D35" s="6"/>
      <c r="E35" s="51"/>
      <c r="F35" s="51"/>
      <c r="G35" s="51"/>
    </row>
    <row r="36" spans="1:7">
      <c r="A36" s="17" t="s">
        <v>82</v>
      </c>
      <c r="B36" s="26">
        <v>2</v>
      </c>
      <c r="C36" s="71"/>
      <c r="D36" s="6"/>
      <c r="E36" s="51"/>
      <c r="F36" s="51"/>
      <c r="G36" s="51"/>
    </row>
    <row r="37" spans="1:7" ht="27">
      <c r="A37" s="17" t="s">
        <v>163</v>
      </c>
      <c r="B37" s="26">
        <v>6</v>
      </c>
      <c r="C37" s="71"/>
      <c r="D37" s="6"/>
      <c r="E37" s="51"/>
      <c r="F37" s="51"/>
      <c r="G37" s="51"/>
    </row>
    <row r="38" spans="1:7">
      <c r="A38" s="17" t="s">
        <v>84</v>
      </c>
      <c r="B38" s="26">
        <v>23</v>
      </c>
      <c r="C38" s="71"/>
      <c r="D38" s="6"/>
      <c r="E38" s="51"/>
      <c r="F38" s="51"/>
      <c r="G38" s="51"/>
    </row>
    <row r="39" spans="1:7">
      <c r="A39" s="17" t="s">
        <v>85</v>
      </c>
      <c r="B39" s="26">
        <v>40</v>
      </c>
      <c r="C39" s="71"/>
      <c r="D39" s="6"/>
      <c r="E39" s="51"/>
      <c r="F39" s="51"/>
      <c r="G39" s="51"/>
    </row>
    <row r="40" spans="1:7" ht="27">
      <c r="A40" s="17" t="s">
        <v>86</v>
      </c>
      <c r="B40" s="26">
        <v>47</v>
      </c>
      <c r="C40" s="71"/>
      <c r="D40" s="6"/>
      <c r="E40" s="51"/>
      <c r="F40" s="51"/>
      <c r="G40" s="51"/>
    </row>
    <row r="41" spans="1:7" ht="40.5">
      <c r="A41" s="17" t="s">
        <v>87</v>
      </c>
      <c r="B41" s="6">
        <v>29.5</v>
      </c>
      <c r="C41" s="71"/>
      <c r="D41" s="6"/>
      <c r="E41" s="51"/>
      <c r="F41" s="51"/>
      <c r="G41" s="51"/>
    </row>
    <row r="42" spans="1:7" ht="40.5">
      <c r="A42" s="17" t="s">
        <v>88</v>
      </c>
      <c r="B42" s="6">
        <v>6.5</v>
      </c>
      <c r="C42" s="71"/>
      <c r="D42" s="6"/>
      <c r="E42" s="51"/>
      <c r="F42" s="51"/>
      <c r="G42" s="51"/>
    </row>
    <row r="43" spans="1:7" ht="27">
      <c r="A43" s="17" t="s">
        <v>89</v>
      </c>
      <c r="B43" s="6">
        <v>70.5</v>
      </c>
      <c r="C43" s="71"/>
      <c r="D43" s="6"/>
      <c r="E43" s="51"/>
      <c r="F43" s="51"/>
      <c r="G43" s="51"/>
    </row>
    <row r="44" spans="1:7">
      <c r="A44" s="17" t="s">
        <v>90</v>
      </c>
      <c r="B44" s="26">
        <v>8</v>
      </c>
      <c r="C44" s="71"/>
      <c r="D44" s="6"/>
      <c r="E44" s="51"/>
      <c r="F44" s="51"/>
      <c r="G44" s="51"/>
    </row>
    <row r="45" spans="1:7">
      <c r="A45" s="16" t="s">
        <v>0</v>
      </c>
      <c r="B45" s="68"/>
      <c r="C45" s="16" t="s">
        <v>10</v>
      </c>
      <c r="D45" s="6"/>
      <c r="E45" s="3"/>
      <c r="F45" s="3"/>
      <c r="G45" s="3"/>
    </row>
    <row r="47" spans="1:7">
      <c r="A47" s="24"/>
    </row>
    <row r="48" spans="1:7">
      <c r="A48" s="25" t="s">
        <v>165</v>
      </c>
      <c r="D48" t="s">
        <v>481</v>
      </c>
    </row>
    <row r="49" spans="1:7" ht="27">
      <c r="A49" s="16" t="s">
        <v>91</v>
      </c>
      <c r="B49" s="16" t="s">
        <v>80</v>
      </c>
      <c r="C49" s="16" t="s">
        <v>157</v>
      </c>
      <c r="D49" s="16" t="s">
        <v>158</v>
      </c>
      <c r="E49" s="16" t="s">
        <v>159</v>
      </c>
      <c r="F49" s="16" t="s">
        <v>160</v>
      </c>
      <c r="G49" s="16" t="s">
        <v>161</v>
      </c>
    </row>
    <row r="50" spans="1:7" ht="40.5">
      <c r="A50" s="17" t="s">
        <v>166</v>
      </c>
      <c r="B50" s="6">
        <v>3.8</v>
      </c>
      <c r="C50" s="6"/>
      <c r="D50" s="6"/>
      <c r="E50" s="51"/>
      <c r="F50" s="51"/>
      <c r="G50" s="51"/>
    </row>
    <row r="51" spans="1:7" ht="40.5">
      <c r="A51" s="17" t="s">
        <v>168</v>
      </c>
      <c r="B51" s="6">
        <v>4.3</v>
      </c>
      <c r="C51" s="6"/>
      <c r="D51" s="6"/>
      <c r="E51" s="51"/>
      <c r="F51" s="51"/>
      <c r="G51" s="51"/>
    </row>
    <row r="52" spans="1:7" ht="40.5">
      <c r="A52" s="17" t="s">
        <v>169</v>
      </c>
      <c r="B52" s="26">
        <v>5</v>
      </c>
      <c r="C52" s="6"/>
      <c r="D52" s="6"/>
      <c r="E52" s="51"/>
      <c r="F52" s="51"/>
      <c r="G52" s="51"/>
    </row>
    <row r="53" spans="1:7" ht="27">
      <c r="A53" s="17" t="s">
        <v>125</v>
      </c>
      <c r="B53" s="6">
        <v>2.8</v>
      </c>
      <c r="C53" s="6"/>
      <c r="D53" s="6"/>
      <c r="E53" s="51"/>
      <c r="F53" s="51"/>
      <c r="G53" s="51"/>
    </row>
    <row r="54" spans="1:7">
      <c r="A54" s="17" t="s">
        <v>170</v>
      </c>
      <c r="B54" s="6">
        <v>4.9000000000000004</v>
      </c>
      <c r="C54" s="6"/>
      <c r="D54" s="6"/>
      <c r="E54" s="51"/>
      <c r="F54" s="51"/>
      <c r="G54" s="51"/>
    </row>
    <row r="55" spans="1:7">
      <c r="A55" s="17" t="s">
        <v>171</v>
      </c>
      <c r="B55" s="6">
        <v>3.3</v>
      </c>
      <c r="C55" s="6"/>
      <c r="D55" s="6"/>
      <c r="E55" s="51"/>
      <c r="F55" s="51"/>
      <c r="G55" s="51"/>
    </row>
    <row r="56" spans="1:7" ht="27">
      <c r="A56" s="17" t="s">
        <v>172</v>
      </c>
      <c r="B56" s="6">
        <v>6.5</v>
      </c>
      <c r="C56" s="6"/>
      <c r="D56" s="6"/>
      <c r="E56" s="51"/>
      <c r="F56" s="51"/>
      <c r="G56" s="51"/>
    </row>
    <row r="57" spans="1:7" ht="54">
      <c r="A57" s="17" t="s">
        <v>173</v>
      </c>
      <c r="B57" s="6">
        <v>5.5</v>
      </c>
      <c r="C57" s="6"/>
      <c r="D57" s="6"/>
      <c r="E57" s="51"/>
      <c r="F57" s="51"/>
      <c r="G57" s="51"/>
    </row>
    <row r="58" spans="1:7" ht="27">
      <c r="A58" s="17" t="s">
        <v>174</v>
      </c>
      <c r="B58" s="6">
        <v>3.6</v>
      </c>
      <c r="C58" s="6"/>
      <c r="D58" s="6"/>
      <c r="E58" s="51"/>
      <c r="F58" s="51"/>
      <c r="G58" s="51"/>
    </row>
    <row r="59" spans="1:7" ht="27">
      <c r="A59" s="17" t="s">
        <v>175</v>
      </c>
      <c r="B59" s="6">
        <v>6.8</v>
      </c>
      <c r="C59" s="6"/>
      <c r="D59" s="6"/>
      <c r="E59" s="51"/>
      <c r="F59" s="51"/>
      <c r="G59" s="51"/>
    </row>
    <row r="60" spans="1:7">
      <c r="A60" s="16" t="s">
        <v>0</v>
      </c>
      <c r="B60" s="70"/>
      <c r="C60" s="16" t="s">
        <v>10</v>
      </c>
      <c r="D60" s="6"/>
      <c r="E60" s="3"/>
      <c r="F60" s="3"/>
      <c r="G60" s="3"/>
    </row>
    <row r="63" spans="1:7">
      <c r="A63" s="25" t="s">
        <v>176</v>
      </c>
    </row>
    <row r="64" spans="1:7" ht="27">
      <c r="A64" s="16"/>
      <c r="B64" s="16" t="s">
        <v>177</v>
      </c>
      <c r="C64" s="16" t="s">
        <v>178</v>
      </c>
      <c r="E64" t="s">
        <v>482</v>
      </c>
    </row>
    <row r="65" spans="1:8" ht="15">
      <c r="A65" s="17" t="s">
        <v>185</v>
      </c>
      <c r="B65" s="27"/>
      <c r="C65" s="27"/>
    </row>
    <row r="66" spans="1:8" ht="27">
      <c r="A66" s="17" t="s">
        <v>181</v>
      </c>
      <c r="B66" s="27"/>
      <c r="C66" s="27"/>
      <c r="E66" t="s">
        <v>484</v>
      </c>
    </row>
    <row r="67" spans="1:8" ht="27">
      <c r="A67" s="17" t="s">
        <v>184</v>
      </c>
      <c r="B67" s="27"/>
      <c r="C67" s="27"/>
    </row>
    <row r="71" spans="1:8">
      <c r="A71" s="28">
        <v>3.6</v>
      </c>
      <c r="B71" s="28" t="s">
        <v>186</v>
      </c>
      <c r="C71" s="29"/>
    </row>
    <row r="73" spans="1:8">
      <c r="A73" t="s">
        <v>187</v>
      </c>
      <c r="F73" t="s">
        <v>483</v>
      </c>
    </row>
    <row r="74" spans="1:8" ht="27">
      <c r="A74" s="16"/>
      <c r="B74" s="16" t="s">
        <v>188</v>
      </c>
      <c r="C74" s="16" t="s">
        <v>189</v>
      </c>
      <c r="D74" s="30"/>
      <c r="E74" s="16" t="s">
        <v>190</v>
      </c>
      <c r="F74" s="16" t="s">
        <v>191</v>
      </c>
    </row>
    <row r="75" spans="1:8">
      <c r="A75" s="17" t="s">
        <v>192</v>
      </c>
      <c r="B75" s="6">
        <v>75</v>
      </c>
      <c r="C75" s="6">
        <v>62</v>
      </c>
      <c r="D75" s="3"/>
      <c r="E75" s="38"/>
      <c r="F75" s="6"/>
      <c r="H75" t="s">
        <v>485</v>
      </c>
    </row>
    <row r="76" spans="1:8">
      <c r="A76" s="17" t="s">
        <v>212</v>
      </c>
      <c r="B76" s="6">
        <v>59</v>
      </c>
      <c r="C76" s="6">
        <v>75</v>
      </c>
      <c r="D76" s="3"/>
      <c r="E76" s="38"/>
      <c r="F76" s="6"/>
    </row>
    <row r="77" spans="1:8">
      <c r="A77" s="17" t="s">
        <v>193</v>
      </c>
      <c r="B77" s="6">
        <v>53</v>
      </c>
      <c r="C77" s="6">
        <v>47</v>
      </c>
      <c r="D77" s="3"/>
      <c r="E77" s="38"/>
      <c r="F77" s="6"/>
    </row>
    <row r="78" spans="1:8">
      <c r="A78" s="17" t="s">
        <v>194</v>
      </c>
      <c r="B78" s="6">
        <v>62</v>
      </c>
      <c r="C78" s="6">
        <v>71</v>
      </c>
      <c r="D78" s="3"/>
      <c r="E78" s="38"/>
      <c r="F78" s="6"/>
    </row>
    <row r="79" spans="1:8">
      <c r="A79" s="17" t="s">
        <v>195</v>
      </c>
      <c r="B79" s="6">
        <v>48</v>
      </c>
      <c r="C79" s="6">
        <v>38</v>
      </c>
      <c r="D79" s="3"/>
      <c r="E79" s="38"/>
      <c r="F79" s="6"/>
    </row>
    <row r="80" spans="1:8">
      <c r="A80" s="17" t="s">
        <v>196</v>
      </c>
      <c r="B80" s="6">
        <v>86</v>
      </c>
      <c r="C80" s="6">
        <v>69</v>
      </c>
      <c r="D80" s="3"/>
      <c r="E80" s="38"/>
      <c r="F80" s="6"/>
      <c r="H80" t="s">
        <v>486</v>
      </c>
    </row>
    <row r="81" spans="1:8">
      <c r="A81" s="17" t="s">
        <v>197</v>
      </c>
      <c r="B81" s="6">
        <v>92</v>
      </c>
      <c r="C81" s="6">
        <v>79</v>
      </c>
      <c r="D81" s="3"/>
      <c r="E81" s="38"/>
      <c r="F81" s="6"/>
    </row>
    <row r="82" spans="1:8">
      <c r="A82" s="17" t="s">
        <v>198</v>
      </c>
      <c r="B82" s="6">
        <v>21</v>
      </c>
      <c r="C82" s="6">
        <v>31</v>
      </c>
      <c r="D82" s="3"/>
      <c r="E82" s="38"/>
      <c r="F82" s="6"/>
    </row>
    <row r="83" spans="1:8">
      <c r="A83" s="17" t="s">
        <v>199</v>
      </c>
      <c r="B83" s="6">
        <v>12</v>
      </c>
      <c r="C83" s="6">
        <v>42</v>
      </c>
      <c r="D83" s="3"/>
      <c r="E83" s="38"/>
      <c r="F83" s="6"/>
    </row>
    <row r="84" spans="1:8">
      <c r="A84" s="17" t="s">
        <v>200</v>
      </c>
      <c r="B84" s="6">
        <v>60</v>
      </c>
      <c r="C84" s="6">
        <v>53</v>
      </c>
      <c r="D84" s="3"/>
      <c r="E84" s="38"/>
      <c r="F84" s="6"/>
    </row>
    <row r="85" spans="1:8">
      <c r="A85" s="17" t="s">
        <v>201</v>
      </c>
      <c r="B85" s="6">
        <v>97</v>
      </c>
      <c r="C85" s="6">
        <v>83</v>
      </c>
      <c r="D85" s="3"/>
      <c r="E85" s="38"/>
      <c r="F85" s="6"/>
      <c r="H85" t="s">
        <v>487</v>
      </c>
    </row>
    <row r="86" spans="1:8">
      <c r="A86" s="17" t="s">
        <v>202</v>
      </c>
      <c r="B86" s="6">
        <v>79</v>
      </c>
      <c r="C86" s="6">
        <v>80</v>
      </c>
      <c r="D86" s="3"/>
      <c r="E86" s="38"/>
      <c r="F86" s="6"/>
    </row>
    <row r="87" spans="1:8">
      <c r="A87" s="17" t="s">
        <v>203</v>
      </c>
      <c r="B87" s="6">
        <v>44</v>
      </c>
      <c r="C87" s="6">
        <v>51</v>
      </c>
      <c r="D87" s="3"/>
      <c r="E87" s="38"/>
      <c r="F87" s="6"/>
    </row>
    <row r="88" spans="1:8">
      <c r="A88" s="17" t="s">
        <v>204</v>
      </c>
      <c r="B88" s="6">
        <v>64</v>
      </c>
      <c r="C88" s="6">
        <v>42</v>
      </c>
      <c r="D88" s="3"/>
      <c r="E88" s="38"/>
      <c r="F88" s="6"/>
    </row>
    <row r="89" spans="1:8">
      <c r="A89" s="17" t="s">
        <v>205</v>
      </c>
      <c r="B89" s="6">
        <v>71</v>
      </c>
      <c r="C89" s="6">
        <v>60</v>
      </c>
      <c r="D89" s="3"/>
      <c r="E89" s="38"/>
      <c r="F89" s="6"/>
    </row>
    <row r="90" spans="1:8">
      <c r="A90" s="17" t="s">
        <v>206</v>
      </c>
      <c r="B90" s="6">
        <v>29</v>
      </c>
      <c r="C90" s="6">
        <v>48</v>
      </c>
      <c r="D90" s="3"/>
      <c r="E90" s="38"/>
      <c r="F90" s="6"/>
    </row>
    <row r="91" spans="1:8">
      <c r="A91" s="17" t="s">
        <v>207</v>
      </c>
      <c r="B91" s="6">
        <v>57</v>
      </c>
      <c r="C91" s="6">
        <v>56</v>
      </c>
      <c r="D91" s="3"/>
      <c r="E91" s="38"/>
      <c r="F91" s="6"/>
    </row>
    <row r="92" spans="1:8">
      <c r="A92" s="17" t="s">
        <v>208</v>
      </c>
      <c r="B92" s="6">
        <v>34</v>
      </c>
      <c r="C92" s="6">
        <v>51</v>
      </c>
      <c r="D92" s="3"/>
      <c r="E92" s="38"/>
      <c r="F92" s="6"/>
    </row>
    <row r="93" spans="1:8">
      <c r="A93" s="17" t="s">
        <v>209</v>
      </c>
      <c r="B93" s="6">
        <v>27</v>
      </c>
      <c r="C93" s="6">
        <v>38</v>
      </c>
      <c r="D93" s="3"/>
      <c r="E93" s="38"/>
      <c r="F93" s="6"/>
    </row>
    <row r="94" spans="1:8">
      <c r="A94" s="17" t="s">
        <v>210</v>
      </c>
      <c r="B94" s="6">
        <v>62</v>
      </c>
      <c r="C94" s="6">
        <v>56</v>
      </c>
      <c r="D94" s="3"/>
      <c r="E94" s="38"/>
      <c r="F94" s="6"/>
    </row>
    <row r="95" spans="1:8">
      <c r="A95" s="16" t="s">
        <v>0</v>
      </c>
      <c r="B95" s="6"/>
      <c r="C95" s="6"/>
      <c r="D95" s="3"/>
      <c r="E95" s="38"/>
      <c r="F95" s="6"/>
    </row>
    <row r="96" spans="1:8">
      <c r="A96" s="16" t="s">
        <v>211</v>
      </c>
      <c r="B96" s="26"/>
      <c r="C96" s="26"/>
      <c r="D96" s="3"/>
      <c r="E96" s="38"/>
      <c r="F96" s="6"/>
    </row>
  </sheetData>
  <mergeCells count="6">
    <mergeCell ref="E35:E44"/>
    <mergeCell ref="F35:F44"/>
    <mergeCell ref="G35:G44"/>
    <mergeCell ref="E50:E59"/>
    <mergeCell ref="F50:F59"/>
    <mergeCell ref="G50:G59"/>
  </mergeCells>
  <phoneticPr fontId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opLeftCell="A61" workbookViewId="0">
      <selection activeCell="I59" sqref="I59"/>
    </sheetView>
  </sheetViews>
  <sheetFormatPr defaultRowHeight="13.5"/>
  <sheetData>
    <row r="1" spans="1:7">
      <c r="A1" s="12">
        <v>4.0999999999999996</v>
      </c>
      <c r="B1" s="12" t="s">
        <v>213</v>
      </c>
      <c r="C1" s="12"/>
      <c r="D1" s="12"/>
      <c r="E1" s="12"/>
      <c r="F1" s="12"/>
      <c r="G1" s="12"/>
    </row>
    <row r="3" spans="1:7">
      <c r="A3" s="7" t="s">
        <v>230</v>
      </c>
    </row>
    <row r="4" spans="1:7" ht="54">
      <c r="A4" s="14" t="s">
        <v>214</v>
      </c>
      <c r="B4" s="16" t="s">
        <v>215</v>
      </c>
      <c r="C4" s="16" t="s">
        <v>216</v>
      </c>
      <c r="D4" s="16" t="s">
        <v>217</v>
      </c>
      <c r="E4" s="16" t="s">
        <v>218</v>
      </c>
    </row>
    <row r="5" spans="1:7">
      <c r="A5" s="67" t="s">
        <v>219</v>
      </c>
      <c r="B5" s="1">
        <v>52</v>
      </c>
      <c r="C5" s="1">
        <v>51</v>
      </c>
      <c r="D5" s="1">
        <v>11</v>
      </c>
      <c r="E5" s="1"/>
      <c r="G5" t="s">
        <v>488</v>
      </c>
    </row>
    <row r="6" spans="1:7">
      <c r="A6" s="67" t="s">
        <v>220</v>
      </c>
      <c r="B6" s="1">
        <v>50</v>
      </c>
      <c r="C6" s="1">
        <v>52</v>
      </c>
      <c r="D6" s="1">
        <v>11</v>
      </c>
      <c r="E6" s="1"/>
    </row>
    <row r="7" spans="1:7">
      <c r="A7" s="67" t="s">
        <v>221</v>
      </c>
      <c r="B7" s="1">
        <v>29</v>
      </c>
      <c r="C7" s="1">
        <v>30</v>
      </c>
      <c r="D7" s="1">
        <v>4</v>
      </c>
      <c r="E7" s="1"/>
    </row>
    <row r="8" spans="1:7">
      <c r="A8" s="67" t="s">
        <v>194</v>
      </c>
      <c r="B8" s="1">
        <v>15</v>
      </c>
      <c r="C8" s="1">
        <v>16</v>
      </c>
      <c r="D8" s="1">
        <v>1</v>
      </c>
      <c r="E8" s="1"/>
    </row>
    <row r="9" spans="1:7">
      <c r="A9" s="67" t="s">
        <v>222</v>
      </c>
      <c r="B9" s="1">
        <v>33</v>
      </c>
      <c r="C9" s="1">
        <v>28</v>
      </c>
      <c r="D9" s="1">
        <v>4</v>
      </c>
      <c r="E9" s="1"/>
    </row>
    <row r="10" spans="1:7">
      <c r="A10" s="67" t="s">
        <v>196</v>
      </c>
      <c r="B10" s="1">
        <v>26</v>
      </c>
      <c r="C10" s="1">
        <v>30</v>
      </c>
      <c r="D10" s="1">
        <v>3</v>
      </c>
      <c r="E10" s="1"/>
    </row>
    <row r="11" spans="1:7">
      <c r="A11" s="67" t="s">
        <v>197</v>
      </c>
      <c r="B11" s="1">
        <v>37</v>
      </c>
      <c r="C11" s="1">
        <v>36</v>
      </c>
      <c r="D11" s="1">
        <v>6</v>
      </c>
      <c r="E11" s="1"/>
    </row>
    <row r="12" spans="1:7">
      <c r="A12" s="67" t="s">
        <v>223</v>
      </c>
      <c r="B12" s="1">
        <v>16</v>
      </c>
      <c r="C12" s="1">
        <v>15</v>
      </c>
      <c r="D12" s="1">
        <v>1</v>
      </c>
      <c r="E12" s="1"/>
    </row>
    <row r="13" spans="1:7">
      <c r="A13" s="67" t="s">
        <v>199</v>
      </c>
      <c r="B13" s="1">
        <v>8</v>
      </c>
      <c r="C13" s="1">
        <v>16</v>
      </c>
      <c r="D13" s="1">
        <v>1</v>
      </c>
      <c r="E13" s="1"/>
    </row>
    <row r="14" spans="1:7">
      <c r="A14" s="67" t="s">
        <v>200</v>
      </c>
      <c r="B14" s="1">
        <v>14</v>
      </c>
      <c r="C14" s="1">
        <v>17</v>
      </c>
      <c r="D14" s="1">
        <v>1</v>
      </c>
      <c r="E14" s="1"/>
    </row>
    <row r="15" spans="1:7">
      <c r="A15" s="67" t="s">
        <v>224</v>
      </c>
      <c r="B15" s="1">
        <v>36</v>
      </c>
      <c r="C15" s="1">
        <v>27</v>
      </c>
      <c r="D15" s="1">
        <v>3</v>
      </c>
      <c r="E15" s="1"/>
    </row>
    <row r="16" spans="1:7">
      <c r="A16" s="67" t="s">
        <v>202</v>
      </c>
      <c r="B16" s="1">
        <v>33</v>
      </c>
      <c r="C16" s="1">
        <v>30</v>
      </c>
      <c r="D16" s="1">
        <v>5</v>
      </c>
      <c r="E16" s="1"/>
    </row>
    <row r="17" spans="1:7">
      <c r="A17" s="67" t="s">
        <v>225</v>
      </c>
      <c r="B17" s="1">
        <v>19</v>
      </c>
      <c r="C17" s="1">
        <v>21</v>
      </c>
      <c r="D17" s="1">
        <v>2</v>
      </c>
      <c r="E17" s="1"/>
    </row>
    <row r="18" spans="1:7">
      <c r="A18" s="67" t="s">
        <v>204</v>
      </c>
      <c r="B18" s="1">
        <v>40</v>
      </c>
      <c r="C18" s="1">
        <v>34</v>
      </c>
      <c r="D18" s="1">
        <v>6</v>
      </c>
      <c r="E18" s="1"/>
    </row>
    <row r="19" spans="1:7">
      <c r="A19" s="67" t="s">
        <v>205</v>
      </c>
      <c r="B19" s="1">
        <v>24</v>
      </c>
      <c r="C19" s="1">
        <v>25</v>
      </c>
      <c r="D19" s="1">
        <v>3</v>
      </c>
      <c r="E19" s="1"/>
    </row>
    <row r="20" spans="1:7">
      <c r="A20" s="67" t="s">
        <v>206</v>
      </c>
      <c r="B20" s="1">
        <v>11</v>
      </c>
      <c r="C20" s="1">
        <v>18</v>
      </c>
      <c r="D20" s="1">
        <v>1</v>
      </c>
      <c r="E20" s="1"/>
    </row>
    <row r="21" spans="1:7">
      <c r="A21" s="67" t="s">
        <v>226</v>
      </c>
      <c r="B21" s="1">
        <v>24</v>
      </c>
      <c r="C21" s="1">
        <v>21</v>
      </c>
      <c r="D21" s="1">
        <v>2</v>
      </c>
      <c r="E21" s="1"/>
    </row>
    <row r="22" spans="1:7">
      <c r="A22" s="67" t="s">
        <v>227</v>
      </c>
      <c r="B22" s="1">
        <v>15</v>
      </c>
      <c r="C22" s="1">
        <v>17</v>
      </c>
      <c r="D22" s="1">
        <v>1</v>
      </c>
      <c r="E22" s="1"/>
    </row>
    <row r="23" spans="1:7">
      <c r="A23" s="67" t="s">
        <v>228</v>
      </c>
      <c r="B23" s="1">
        <v>18</v>
      </c>
      <c r="C23" s="1">
        <v>11</v>
      </c>
      <c r="D23" s="1">
        <v>1</v>
      </c>
      <c r="E23" s="1"/>
    </row>
    <row r="24" spans="1:7">
      <c r="A24" s="67" t="s">
        <v>229</v>
      </c>
      <c r="B24" s="1">
        <v>30</v>
      </c>
      <c r="C24" s="1">
        <v>23</v>
      </c>
      <c r="D24" s="1">
        <v>3</v>
      </c>
      <c r="E24" s="1"/>
    </row>
    <row r="27" spans="1:7">
      <c r="A27" s="31" t="s">
        <v>231</v>
      </c>
      <c r="F27" t="s">
        <v>481</v>
      </c>
    </row>
    <row r="28" spans="1:7" ht="27">
      <c r="A28" s="16" t="s">
        <v>214</v>
      </c>
      <c r="B28" s="16" t="s">
        <v>218</v>
      </c>
      <c r="C28" s="16" t="s">
        <v>157</v>
      </c>
      <c r="D28" s="16" t="s">
        <v>158</v>
      </c>
      <c r="E28" s="16" t="s">
        <v>159</v>
      </c>
      <c r="F28" s="16" t="s">
        <v>160</v>
      </c>
      <c r="G28" s="16" t="s">
        <v>161</v>
      </c>
    </row>
    <row r="29" spans="1:7">
      <c r="A29" s="17" t="s">
        <v>232</v>
      </c>
      <c r="B29" s="6">
        <v>241</v>
      </c>
      <c r="C29" s="6"/>
      <c r="D29" s="6"/>
      <c r="E29" s="51"/>
      <c r="F29" s="51"/>
      <c r="G29" s="51"/>
    </row>
    <row r="30" spans="1:7">
      <c r="A30" s="17" t="s">
        <v>220</v>
      </c>
      <c r="B30" s="6">
        <v>236</v>
      </c>
      <c r="C30" s="6"/>
      <c r="D30" s="6"/>
      <c r="E30" s="51"/>
      <c r="F30" s="51"/>
      <c r="G30" s="51"/>
    </row>
    <row r="31" spans="1:7">
      <c r="A31" s="17" t="s">
        <v>234</v>
      </c>
      <c r="B31" s="6">
        <v>218</v>
      </c>
      <c r="C31" s="6"/>
      <c r="D31" s="6"/>
      <c r="E31" s="51"/>
      <c r="F31" s="51"/>
      <c r="G31" s="51"/>
    </row>
    <row r="32" spans="1:7">
      <c r="A32" s="17" t="s">
        <v>235</v>
      </c>
      <c r="B32" s="6">
        <v>240</v>
      </c>
      <c r="C32" s="6"/>
      <c r="D32" s="6"/>
      <c r="E32" s="51"/>
      <c r="F32" s="51"/>
      <c r="G32" s="51"/>
    </row>
    <row r="33" spans="1:7">
      <c r="A33" s="17" t="s">
        <v>236</v>
      </c>
      <c r="B33" s="6">
        <v>231</v>
      </c>
      <c r="C33" s="6"/>
      <c r="D33" s="6"/>
      <c r="E33" s="51"/>
      <c r="F33" s="51"/>
      <c r="G33" s="51"/>
    </row>
    <row r="34" spans="1:7">
      <c r="A34" s="17" t="s">
        <v>237</v>
      </c>
      <c r="B34" s="6">
        <v>260</v>
      </c>
      <c r="C34" s="6"/>
      <c r="D34" s="6"/>
      <c r="E34" s="51"/>
      <c r="F34" s="51"/>
      <c r="G34" s="51"/>
    </row>
    <row r="35" spans="1:7">
      <c r="A35" s="17" t="s">
        <v>238</v>
      </c>
      <c r="B35" s="6">
        <v>222</v>
      </c>
      <c r="C35" s="6"/>
      <c r="D35" s="6"/>
      <c r="E35" s="51"/>
      <c r="F35" s="51"/>
      <c r="G35" s="51"/>
    </row>
    <row r="36" spans="1:7">
      <c r="A36" s="17" t="s">
        <v>239</v>
      </c>
      <c r="B36" s="6">
        <v>240</v>
      </c>
      <c r="C36" s="6"/>
      <c r="D36" s="6"/>
      <c r="E36" s="51"/>
      <c r="F36" s="51"/>
      <c r="G36" s="51"/>
    </row>
    <row r="37" spans="1:7">
      <c r="A37" s="17" t="s">
        <v>240</v>
      </c>
      <c r="B37" s="6">
        <v>128</v>
      </c>
      <c r="C37" s="6"/>
      <c r="D37" s="6"/>
      <c r="E37" s="51"/>
      <c r="F37" s="51"/>
      <c r="G37" s="51"/>
    </row>
    <row r="38" spans="1:7">
      <c r="A38" s="17" t="s">
        <v>241</v>
      </c>
      <c r="B38" s="6">
        <v>238</v>
      </c>
      <c r="C38" s="6"/>
      <c r="D38" s="6"/>
      <c r="E38" s="51"/>
      <c r="F38" s="51"/>
      <c r="G38" s="51"/>
    </row>
    <row r="39" spans="1:7">
      <c r="A39" s="17" t="s">
        <v>242</v>
      </c>
      <c r="B39" s="6">
        <v>324</v>
      </c>
      <c r="C39" s="6"/>
      <c r="D39" s="6"/>
      <c r="E39" s="51"/>
      <c r="F39" s="51"/>
      <c r="G39" s="51"/>
    </row>
    <row r="40" spans="1:7">
      <c r="A40" s="17" t="s">
        <v>202</v>
      </c>
      <c r="B40" s="6">
        <v>198</v>
      </c>
      <c r="C40" s="6"/>
      <c r="D40" s="6"/>
      <c r="E40" s="51"/>
      <c r="F40" s="51"/>
      <c r="G40" s="51"/>
    </row>
    <row r="41" spans="1:7">
      <c r="A41" s="17" t="s">
        <v>225</v>
      </c>
      <c r="B41" s="6">
        <v>200</v>
      </c>
      <c r="C41" s="6"/>
      <c r="D41" s="6"/>
      <c r="E41" s="51"/>
      <c r="F41" s="51"/>
      <c r="G41" s="51"/>
    </row>
    <row r="42" spans="1:7">
      <c r="A42" s="17" t="s">
        <v>204</v>
      </c>
      <c r="B42" s="6">
        <v>227</v>
      </c>
      <c r="C42" s="6"/>
      <c r="D42" s="6"/>
      <c r="E42" s="51"/>
      <c r="F42" s="51"/>
      <c r="G42" s="51"/>
    </row>
    <row r="43" spans="1:7">
      <c r="A43" s="17" t="s">
        <v>205</v>
      </c>
      <c r="B43" s="6">
        <v>200</v>
      </c>
      <c r="C43" s="6"/>
      <c r="D43" s="6"/>
      <c r="E43" s="51"/>
      <c r="F43" s="51"/>
      <c r="G43" s="51"/>
    </row>
    <row r="44" spans="1:7">
      <c r="A44" s="17" t="s">
        <v>206</v>
      </c>
      <c r="B44" s="6">
        <v>198</v>
      </c>
      <c r="C44" s="6"/>
      <c r="D44" s="6"/>
      <c r="E44" s="51"/>
      <c r="F44" s="51"/>
      <c r="G44" s="51"/>
    </row>
    <row r="45" spans="1:7">
      <c r="A45" s="17" t="s">
        <v>207</v>
      </c>
      <c r="B45" s="6">
        <v>252</v>
      </c>
      <c r="C45" s="6"/>
      <c r="D45" s="6"/>
      <c r="E45" s="51"/>
      <c r="F45" s="51"/>
      <c r="G45" s="51"/>
    </row>
    <row r="46" spans="1:7">
      <c r="A46" s="17" t="s">
        <v>227</v>
      </c>
      <c r="B46" s="6">
        <v>255</v>
      </c>
      <c r="C46" s="6"/>
      <c r="D46" s="6"/>
      <c r="E46" s="51"/>
      <c r="F46" s="51"/>
      <c r="G46" s="51"/>
    </row>
    <row r="47" spans="1:7">
      <c r="A47" s="17" t="s">
        <v>228</v>
      </c>
      <c r="B47" s="6">
        <v>198</v>
      </c>
      <c r="C47" s="6"/>
      <c r="D47" s="6"/>
      <c r="E47" s="51"/>
      <c r="F47" s="51"/>
      <c r="G47" s="51"/>
    </row>
    <row r="48" spans="1:7">
      <c r="A48" s="17" t="s">
        <v>210</v>
      </c>
      <c r="B48" s="6">
        <v>230</v>
      </c>
      <c r="C48" s="6"/>
      <c r="D48" s="6"/>
      <c r="E48" s="51"/>
      <c r="F48" s="51"/>
      <c r="G48" s="51"/>
    </row>
    <row r="49" spans="1:8">
      <c r="A49" s="16" t="s">
        <v>10</v>
      </c>
      <c r="B49" s="68"/>
      <c r="C49" s="3"/>
      <c r="D49" s="3"/>
      <c r="E49" s="3"/>
      <c r="F49" s="3"/>
      <c r="G49" s="3"/>
    </row>
    <row r="50" spans="1:8">
      <c r="A50" s="16" t="s">
        <v>0</v>
      </c>
      <c r="B50" s="68"/>
      <c r="C50" s="3"/>
      <c r="D50" s="3"/>
      <c r="E50" s="3"/>
      <c r="F50" s="3"/>
      <c r="G50" s="3"/>
    </row>
    <row r="53" spans="1:8">
      <c r="A53" t="s">
        <v>243</v>
      </c>
      <c r="D53" t="s">
        <v>478</v>
      </c>
      <c r="H53" t="s">
        <v>489</v>
      </c>
    </row>
    <row r="54" spans="1:8" ht="27">
      <c r="A54" s="16" t="s">
        <v>257</v>
      </c>
      <c r="B54" s="16" t="s">
        <v>214</v>
      </c>
      <c r="C54" s="16" t="s">
        <v>127</v>
      </c>
      <c r="E54" s="16" t="s">
        <v>257</v>
      </c>
      <c r="F54" s="16" t="s">
        <v>127</v>
      </c>
    </row>
    <row r="55" spans="1:8">
      <c r="A55" s="6" t="s">
        <v>244</v>
      </c>
      <c r="B55" s="6"/>
      <c r="C55" s="6"/>
      <c r="E55" s="6" t="s">
        <v>244</v>
      </c>
      <c r="F55" s="6"/>
    </row>
    <row r="56" spans="1:8">
      <c r="A56" s="6" t="s">
        <v>245</v>
      </c>
      <c r="B56" s="6"/>
      <c r="C56" s="6"/>
      <c r="E56" s="6" t="s">
        <v>245</v>
      </c>
      <c r="F56" s="6"/>
    </row>
    <row r="57" spans="1:8">
      <c r="A57" s="6" t="s">
        <v>246</v>
      </c>
      <c r="B57" s="6" t="s">
        <v>199</v>
      </c>
      <c r="C57" s="6"/>
      <c r="E57" s="6" t="s">
        <v>246</v>
      </c>
      <c r="F57" s="6"/>
    </row>
    <row r="58" spans="1:8" ht="27">
      <c r="A58" s="6" t="s">
        <v>247</v>
      </c>
      <c r="B58" s="6" t="s">
        <v>248</v>
      </c>
      <c r="C58" s="6"/>
      <c r="E58" s="6" t="s">
        <v>247</v>
      </c>
      <c r="F58" s="6"/>
    </row>
    <row r="59" spans="1:8" ht="121.5">
      <c r="A59" s="6" t="s">
        <v>249</v>
      </c>
      <c r="B59" s="6" t="s">
        <v>250</v>
      </c>
      <c r="C59" s="6"/>
      <c r="E59" s="6" t="s">
        <v>249</v>
      </c>
      <c r="F59" s="6"/>
    </row>
    <row r="60" spans="1:8" ht="27">
      <c r="A60" s="6" t="s">
        <v>251</v>
      </c>
      <c r="B60" s="6" t="s">
        <v>252</v>
      </c>
      <c r="C60" s="6"/>
      <c r="E60" s="6" t="s">
        <v>251</v>
      </c>
      <c r="F60" s="6"/>
    </row>
    <row r="61" spans="1:8">
      <c r="A61" s="6" t="s">
        <v>253</v>
      </c>
      <c r="B61" s="6" t="s">
        <v>242</v>
      </c>
      <c r="C61" s="6"/>
      <c r="E61" s="6" t="s">
        <v>253</v>
      </c>
      <c r="F61" s="6"/>
    </row>
    <row r="62" spans="1:8">
      <c r="A62" s="6" t="s">
        <v>254</v>
      </c>
      <c r="B62" s="6"/>
      <c r="C62" s="6"/>
      <c r="E62" s="6" t="s">
        <v>254</v>
      </c>
      <c r="F62" s="6"/>
    </row>
    <row r="63" spans="1:8">
      <c r="A63" s="6" t="s">
        <v>255</v>
      </c>
      <c r="B63" s="6"/>
      <c r="C63" s="6"/>
      <c r="E63" s="6" t="s">
        <v>255</v>
      </c>
      <c r="F63" s="6"/>
    </row>
    <row r="64" spans="1:8">
      <c r="A64" s="6" t="s">
        <v>256</v>
      </c>
      <c r="B64" s="6"/>
      <c r="C64" s="6"/>
      <c r="E64" s="6" t="s">
        <v>256</v>
      </c>
      <c r="F64" s="6"/>
    </row>
  </sheetData>
  <mergeCells count="3">
    <mergeCell ref="E29:E48"/>
    <mergeCell ref="F29:F48"/>
    <mergeCell ref="G29:G48"/>
  </mergeCells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"/>
  <sheetViews>
    <sheetView topLeftCell="A68" workbookViewId="0">
      <selection activeCell="O81" sqref="O81"/>
    </sheetView>
  </sheetViews>
  <sheetFormatPr defaultRowHeight="13.5"/>
  <sheetData>
    <row r="1" spans="1:9">
      <c r="A1" s="12">
        <v>5.2</v>
      </c>
      <c r="B1" s="12" t="s">
        <v>258</v>
      </c>
      <c r="C1" s="12"/>
      <c r="D1" s="12"/>
      <c r="E1" s="12"/>
      <c r="F1" s="12"/>
    </row>
    <row r="3" spans="1:9">
      <c r="A3" t="s">
        <v>259</v>
      </c>
    </row>
    <row r="4" spans="1:9">
      <c r="A4" s="19"/>
      <c r="B4" s="19" t="s">
        <v>260</v>
      </c>
      <c r="C4" s="19" t="s">
        <v>261</v>
      </c>
    </row>
    <row r="5" spans="1:9" ht="27">
      <c r="A5" s="20"/>
      <c r="B5" s="20" t="s">
        <v>262</v>
      </c>
      <c r="C5" s="20" t="s">
        <v>32</v>
      </c>
    </row>
    <row r="6" spans="1:9">
      <c r="A6" s="17" t="s">
        <v>263</v>
      </c>
      <c r="B6" s="6">
        <v>62</v>
      </c>
      <c r="C6" s="6">
        <v>4.5</v>
      </c>
      <c r="E6" t="s">
        <v>490</v>
      </c>
    </row>
    <row r="7" spans="1:9">
      <c r="A7" s="17" t="s">
        <v>264</v>
      </c>
      <c r="B7" s="6">
        <v>58</v>
      </c>
      <c r="C7" s="6">
        <v>3.8</v>
      </c>
    </row>
    <row r="8" spans="1:9">
      <c r="A8" s="17" t="s">
        <v>265</v>
      </c>
      <c r="B8" s="6">
        <v>65</v>
      </c>
      <c r="C8" s="6">
        <v>5.4</v>
      </c>
    </row>
    <row r="9" spans="1:9">
      <c r="A9" s="17" t="s">
        <v>266</v>
      </c>
      <c r="B9" s="6">
        <v>68</v>
      </c>
      <c r="C9" s="26">
        <v>6</v>
      </c>
    </row>
    <row r="10" spans="1:9">
      <c r="A10" s="17" t="s">
        <v>267</v>
      </c>
      <c r="B10" s="6">
        <v>63</v>
      </c>
      <c r="C10" s="6">
        <v>4.7</v>
      </c>
    </row>
    <row r="11" spans="1:9">
      <c r="A11" s="16" t="s">
        <v>10</v>
      </c>
      <c r="B11" s="6"/>
      <c r="C11" s="6"/>
    </row>
    <row r="12" spans="1:9">
      <c r="A12" s="16" t="s">
        <v>0</v>
      </c>
      <c r="B12" s="6"/>
      <c r="C12" s="6"/>
    </row>
    <row r="15" spans="1:9">
      <c r="A15" t="s">
        <v>268</v>
      </c>
    </row>
    <row r="16" spans="1:9" ht="30">
      <c r="A16" s="16"/>
      <c r="B16" s="16" t="s">
        <v>269</v>
      </c>
      <c r="C16" s="16" t="s">
        <v>261</v>
      </c>
      <c r="D16" s="16" t="s">
        <v>288</v>
      </c>
      <c r="E16" s="16" t="s">
        <v>287</v>
      </c>
      <c r="F16" s="16" t="s">
        <v>289</v>
      </c>
      <c r="G16" s="16" t="s">
        <v>290</v>
      </c>
      <c r="H16" s="16" t="s">
        <v>291</v>
      </c>
      <c r="I16" s="3"/>
    </row>
    <row r="17" spans="1:13" ht="40.5">
      <c r="A17" s="16"/>
      <c r="B17" s="16" t="s">
        <v>262</v>
      </c>
      <c r="C17" s="16" t="s">
        <v>32</v>
      </c>
      <c r="D17" s="16" t="s">
        <v>270</v>
      </c>
      <c r="E17" s="16" t="s">
        <v>271</v>
      </c>
      <c r="F17" s="16" t="s">
        <v>272</v>
      </c>
      <c r="G17" s="16" t="s">
        <v>273</v>
      </c>
      <c r="H17" s="16" t="s">
        <v>295</v>
      </c>
      <c r="I17" s="3"/>
      <c r="J17" s="25" t="s">
        <v>491</v>
      </c>
    </row>
    <row r="18" spans="1:13">
      <c r="A18" s="17" t="s">
        <v>263</v>
      </c>
      <c r="B18" s="6">
        <v>62</v>
      </c>
      <c r="C18" s="6">
        <v>4.5</v>
      </c>
      <c r="D18" s="6"/>
      <c r="E18" s="6"/>
      <c r="F18" s="6"/>
      <c r="G18" s="6"/>
      <c r="H18" s="38"/>
      <c r="I18" s="3"/>
    </row>
    <row r="19" spans="1:13">
      <c r="A19" s="17" t="s">
        <v>264</v>
      </c>
      <c r="B19" s="6">
        <v>58</v>
      </c>
      <c r="C19" s="6">
        <v>3.8</v>
      </c>
      <c r="D19" s="6"/>
      <c r="E19" s="6"/>
      <c r="F19" s="6"/>
      <c r="G19" s="6"/>
      <c r="H19" s="38"/>
      <c r="I19" s="3"/>
      <c r="J19" t="s">
        <v>494</v>
      </c>
    </row>
    <row r="20" spans="1:13">
      <c r="A20" s="17" t="s">
        <v>278</v>
      </c>
      <c r="B20" s="6">
        <v>65</v>
      </c>
      <c r="C20" s="6">
        <v>5.4</v>
      </c>
      <c r="D20" s="6"/>
      <c r="E20" s="6"/>
      <c r="F20" s="6"/>
      <c r="G20" s="6"/>
      <c r="H20" s="38"/>
      <c r="I20" s="3"/>
    </row>
    <row r="21" spans="1:13">
      <c r="A21" s="17" t="s">
        <v>281</v>
      </c>
      <c r="B21" s="6">
        <v>68</v>
      </c>
      <c r="C21" s="26">
        <v>6</v>
      </c>
      <c r="D21" s="6"/>
      <c r="E21" s="6"/>
      <c r="F21" s="6"/>
      <c r="G21" s="6"/>
      <c r="H21" s="38"/>
      <c r="I21" s="3"/>
    </row>
    <row r="22" spans="1:13">
      <c r="A22" s="17" t="s">
        <v>284</v>
      </c>
      <c r="B22" s="6">
        <v>63</v>
      </c>
      <c r="C22" s="6">
        <v>4.7</v>
      </c>
      <c r="D22" s="6"/>
      <c r="E22" s="6"/>
      <c r="F22" s="6"/>
      <c r="G22" s="6"/>
      <c r="H22" s="38"/>
      <c r="I22" s="3"/>
    </row>
    <row r="23" spans="1:13">
      <c r="A23" s="16" t="s">
        <v>10</v>
      </c>
      <c r="B23" s="6"/>
      <c r="C23" s="6"/>
      <c r="D23" s="6"/>
      <c r="E23" s="6"/>
      <c r="F23" s="6"/>
      <c r="G23" s="6"/>
      <c r="H23" s="38"/>
      <c r="I23" s="3"/>
    </row>
    <row r="24" spans="1:13" ht="27">
      <c r="A24" s="16" t="s">
        <v>0</v>
      </c>
      <c r="B24" s="6"/>
      <c r="C24" s="6"/>
      <c r="D24" s="33"/>
      <c r="E24" s="32"/>
      <c r="F24" s="32" t="s">
        <v>292</v>
      </c>
      <c r="G24" s="32" t="s">
        <v>293</v>
      </c>
      <c r="H24" s="32" t="s">
        <v>294</v>
      </c>
      <c r="I24" s="3"/>
    </row>
    <row r="28" spans="1:13">
      <c r="A28" s="12">
        <v>5.3</v>
      </c>
      <c r="B28" s="12" t="s">
        <v>296</v>
      </c>
      <c r="C28" s="12"/>
      <c r="D28" s="12"/>
      <c r="E28" s="12"/>
      <c r="G28" t="s">
        <v>477</v>
      </c>
      <c r="K28" t="s">
        <v>492</v>
      </c>
    </row>
    <row r="29" spans="1:13">
      <c r="K29" t="s">
        <v>297</v>
      </c>
    </row>
    <row r="30" spans="1:13" ht="56.25">
      <c r="A30" s="16"/>
      <c r="B30" s="16" t="s">
        <v>298</v>
      </c>
      <c r="C30" s="16" t="s">
        <v>299</v>
      </c>
      <c r="E30" s="1"/>
      <c r="F30" s="14" t="s">
        <v>38</v>
      </c>
      <c r="G30" s="14" t="s">
        <v>301</v>
      </c>
      <c r="H30" s="14" t="s">
        <v>57</v>
      </c>
      <c r="I30" s="34"/>
      <c r="K30" s="16" t="s">
        <v>319</v>
      </c>
      <c r="L30" s="16" t="s">
        <v>320</v>
      </c>
      <c r="M30" s="16" t="s">
        <v>321</v>
      </c>
    </row>
    <row r="31" spans="1:13">
      <c r="A31" s="17" t="s">
        <v>263</v>
      </c>
      <c r="B31" s="6">
        <v>3</v>
      </c>
      <c r="C31" s="6" t="s">
        <v>38</v>
      </c>
      <c r="E31" s="53" t="s">
        <v>31</v>
      </c>
      <c r="F31" s="1">
        <v>3</v>
      </c>
      <c r="G31" s="1">
        <v>6</v>
      </c>
      <c r="H31" s="1">
        <v>4</v>
      </c>
      <c r="I31" s="34"/>
      <c r="K31" s="6"/>
      <c r="L31" s="6"/>
      <c r="M31" s="6"/>
    </row>
    <row r="32" spans="1:13">
      <c r="A32" s="17" t="s">
        <v>264</v>
      </c>
      <c r="B32" s="6">
        <v>6</v>
      </c>
      <c r="C32" s="6" t="s">
        <v>301</v>
      </c>
      <c r="E32" s="53"/>
      <c r="F32" s="1">
        <v>2</v>
      </c>
      <c r="G32" s="1">
        <v>7</v>
      </c>
      <c r="H32" s="1">
        <v>4</v>
      </c>
      <c r="I32" s="34"/>
      <c r="K32" s="6"/>
      <c r="L32" s="6"/>
      <c r="M32" s="6"/>
    </row>
    <row r="33" spans="1:18">
      <c r="A33" s="17" t="s">
        <v>265</v>
      </c>
      <c r="B33" s="6">
        <v>2</v>
      </c>
      <c r="C33" s="6" t="s">
        <v>38</v>
      </c>
      <c r="E33" s="53"/>
      <c r="F33" s="1">
        <v>1</v>
      </c>
      <c r="G33" s="1">
        <v>6</v>
      </c>
      <c r="H33" s="1"/>
      <c r="I33" s="34"/>
      <c r="K33" s="6"/>
      <c r="L33" s="6"/>
      <c r="M33" s="6"/>
    </row>
    <row r="34" spans="1:18">
      <c r="A34" s="17" t="s">
        <v>266</v>
      </c>
      <c r="B34" s="6">
        <v>7</v>
      </c>
      <c r="C34" s="6" t="s">
        <v>301</v>
      </c>
      <c r="E34" s="53"/>
      <c r="F34" s="1">
        <v>2</v>
      </c>
      <c r="G34" s="1">
        <v>5</v>
      </c>
      <c r="H34" s="1"/>
      <c r="I34" s="34"/>
      <c r="K34" s="6"/>
      <c r="L34" s="6"/>
      <c r="M34" s="6"/>
    </row>
    <row r="35" spans="1:18">
      <c r="A35" s="17" t="s">
        <v>267</v>
      </c>
      <c r="B35" s="6">
        <v>1</v>
      </c>
      <c r="C35" s="6" t="s">
        <v>38</v>
      </c>
      <c r="E35" s="53"/>
      <c r="F35" s="1">
        <v>1</v>
      </c>
      <c r="G35" s="1"/>
      <c r="H35" s="1"/>
      <c r="I35" s="35"/>
      <c r="K35" s="6"/>
      <c r="L35" s="6"/>
      <c r="M35" s="6"/>
    </row>
    <row r="36" spans="1:18">
      <c r="A36" s="17" t="s">
        <v>302</v>
      </c>
      <c r="B36" s="6">
        <v>4</v>
      </c>
      <c r="C36" s="6" t="s">
        <v>57</v>
      </c>
      <c r="E36" s="53"/>
      <c r="F36" s="1">
        <v>3</v>
      </c>
      <c r="G36" s="1"/>
      <c r="H36" s="1"/>
      <c r="I36" s="14" t="s">
        <v>4</v>
      </c>
      <c r="K36" s="6"/>
      <c r="L36" s="6"/>
      <c r="M36" s="6"/>
    </row>
    <row r="37" spans="1:18">
      <c r="A37" s="17" t="s">
        <v>303</v>
      </c>
      <c r="B37" s="6">
        <v>2</v>
      </c>
      <c r="C37" s="6" t="s">
        <v>38</v>
      </c>
      <c r="E37" s="14" t="s">
        <v>10</v>
      </c>
      <c r="F37" s="1">
        <f>SUM(F31:F36)</f>
        <v>12</v>
      </c>
      <c r="G37" s="1">
        <f>SUM(G31:G36)</f>
        <v>24</v>
      </c>
      <c r="H37" s="1">
        <f>SUM(H31:H36)</f>
        <v>8</v>
      </c>
      <c r="I37" s="1"/>
      <c r="K37" s="6"/>
      <c r="L37" s="6"/>
      <c r="M37" s="6"/>
    </row>
    <row r="38" spans="1:18">
      <c r="A38" s="17" t="s">
        <v>304</v>
      </c>
      <c r="B38" s="6">
        <v>4</v>
      </c>
      <c r="C38" s="6" t="s">
        <v>57</v>
      </c>
      <c r="E38" s="14" t="s">
        <v>309</v>
      </c>
      <c r="F38" s="1">
        <v>6</v>
      </c>
      <c r="G38" s="1">
        <v>4</v>
      </c>
      <c r="H38" s="1">
        <v>2</v>
      </c>
      <c r="I38" s="1"/>
    </row>
    <row r="39" spans="1:18">
      <c r="A39" s="17" t="s">
        <v>305</v>
      </c>
      <c r="B39" s="6">
        <v>1</v>
      </c>
      <c r="C39" s="6" t="s">
        <v>38</v>
      </c>
      <c r="E39" s="14" t="s">
        <v>0</v>
      </c>
      <c r="F39" s="1"/>
      <c r="G39" s="1"/>
      <c r="H39" s="1"/>
      <c r="I39" s="6"/>
      <c r="K39" t="s">
        <v>493</v>
      </c>
    </row>
    <row r="40" spans="1:18">
      <c r="A40" s="17" t="s">
        <v>306</v>
      </c>
      <c r="B40" s="6">
        <v>6</v>
      </c>
      <c r="C40" s="6" t="s">
        <v>301</v>
      </c>
    </row>
    <row r="41" spans="1:18">
      <c r="A41" s="17" t="s">
        <v>307</v>
      </c>
      <c r="B41" s="6">
        <v>5</v>
      </c>
      <c r="C41" s="6" t="s">
        <v>301</v>
      </c>
    </row>
    <row r="42" spans="1:18">
      <c r="A42" s="17" t="s">
        <v>308</v>
      </c>
      <c r="B42" s="6">
        <v>3</v>
      </c>
      <c r="C42" s="6" t="s">
        <v>38</v>
      </c>
    </row>
    <row r="46" spans="1:18">
      <c r="A46" s="12">
        <v>5.4</v>
      </c>
      <c r="B46" s="12" t="s">
        <v>322</v>
      </c>
      <c r="C46" s="12"/>
      <c r="D46" s="12"/>
      <c r="E46" s="12"/>
    </row>
    <row r="47" spans="1:18">
      <c r="A47" s="24"/>
      <c r="B47" s="24"/>
      <c r="C47" s="24"/>
      <c r="D47" s="24"/>
      <c r="E47" s="24"/>
      <c r="G47" t="s">
        <v>495</v>
      </c>
      <c r="M47" t="s">
        <v>496</v>
      </c>
      <c r="R47" t="s">
        <v>497</v>
      </c>
    </row>
    <row r="48" spans="1:18">
      <c r="A48" t="s">
        <v>327</v>
      </c>
      <c r="G48" t="s">
        <v>328</v>
      </c>
      <c r="M48" t="s">
        <v>337</v>
      </c>
      <c r="R48" t="s">
        <v>346</v>
      </c>
    </row>
    <row r="49" spans="1:21" ht="27">
      <c r="A49" s="16" t="s">
        <v>323</v>
      </c>
      <c r="B49" s="16" t="s">
        <v>59</v>
      </c>
      <c r="C49" s="16" t="s">
        <v>40</v>
      </c>
      <c r="D49" s="16" t="s">
        <v>44</v>
      </c>
      <c r="E49" s="16" t="s">
        <v>4</v>
      </c>
      <c r="G49" s="16" t="s">
        <v>323</v>
      </c>
      <c r="H49" s="16" t="s">
        <v>59</v>
      </c>
      <c r="I49" s="16" t="s">
        <v>329</v>
      </c>
      <c r="J49" s="16" t="s">
        <v>44</v>
      </c>
      <c r="K49" s="16" t="s">
        <v>4</v>
      </c>
      <c r="M49" s="16" t="s">
        <v>323</v>
      </c>
      <c r="N49" s="16" t="s">
        <v>59</v>
      </c>
      <c r="O49" s="16" t="s">
        <v>338</v>
      </c>
      <c r="P49" s="16" t="s">
        <v>44</v>
      </c>
      <c r="R49" s="16" t="s">
        <v>323</v>
      </c>
      <c r="S49" s="16" t="s">
        <v>59</v>
      </c>
      <c r="T49" s="16" t="s">
        <v>329</v>
      </c>
      <c r="U49" s="16" t="s">
        <v>44</v>
      </c>
    </row>
    <row r="50" spans="1:21">
      <c r="A50" s="6" t="s">
        <v>325</v>
      </c>
      <c r="B50" s="6">
        <v>15</v>
      </c>
      <c r="C50" s="6">
        <v>35</v>
      </c>
      <c r="D50" s="6">
        <v>26</v>
      </c>
      <c r="E50" s="6">
        <f>SUM(B50:D50)</f>
        <v>76</v>
      </c>
      <c r="G50" s="6" t="s">
        <v>330</v>
      </c>
      <c r="H50" s="6"/>
      <c r="I50" s="6"/>
      <c r="J50" s="6"/>
      <c r="K50" s="6"/>
      <c r="M50" s="6" t="s">
        <v>325</v>
      </c>
      <c r="N50" s="6"/>
      <c r="O50" s="6"/>
      <c r="P50" s="6"/>
      <c r="R50" s="6" t="s">
        <v>330</v>
      </c>
      <c r="S50" s="6"/>
      <c r="T50" s="6"/>
      <c r="U50" s="6"/>
    </row>
    <row r="51" spans="1:21">
      <c r="A51" s="6" t="s">
        <v>326</v>
      </c>
      <c r="B51" s="6">
        <v>26</v>
      </c>
      <c r="C51" s="6">
        <v>23</v>
      </c>
      <c r="D51" s="6">
        <v>25</v>
      </c>
      <c r="E51" s="6">
        <f>SUM(B51:D51)</f>
        <v>74</v>
      </c>
      <c r="G51" s="6" t="s">
        <v>105</v>
      </c>
      <c r="H51" s="6"/>
      <c r="I51" s="6"/>
      <c r="J51" s="6"/>
      <c r="K51" s="6"/>
      <c r="M51" s="6" t="s">
        <v>342</v>
      </c>
      <c r="N51" s="6"/>
      <c r="O51" s="6"/>
      <c r="P51" s="6"/>
      <c r="R51" s="6" t="s">
        <v>105</v>
      </c>
      <c r="S51" s="6"/>
      <c r="T51" s="6"/>
      <c r="U51" s="6"/>
    </row>
    <row r="52" spans="1:21">
      <c r="A52" s="16" t="s">
        <v>4</v>
      </c>
      <c r="B52" s="6">
        <f>SUM(B50:B51)</f>
        <v>41</v>
      </c>
      <c r="C52" s="6">
        <f>SUM(C50:C51)</f>
        <v>58</v>
      </c>
      <c r="D52" s="6">
        <f>SUM(D50:D51)</f>
        <v>51</v>
      </c>
      <c r="E52" s="6">
        <f>SUM(E50:E51)</f>
        <v>150</v>
      </c>
      <c r="G52" s="16" t="s">
        <v>4</v>
      </c>
      <c r="H52" s="6"/>
      <c r="I52" s="6"/>
      <c r="J52" s="6"/>
      <c r="K52" s="6"/>
      <c r="M52" t="s">
        <v>500</v>
      </c>
      <c r="R52" t="s">
        <v>500</v>
      </c>
    </row>
    <row r="54" spans="1:21" ht="16.5">
      <c r="M54" t="s">
        <v>498</v>
      </c>
    </row>
    <row r="55" spans="1:21">
      <c r="M55" t="s">
        <v>499</v>
      </c>
    </row>
    <row r="56" spans="1:21">
      <c r="A56" s="12">
        <v>5.6</v>
      </c>
      <c r="B56" s="12" t="s">
        <v>353</v>
      </c>
      <c r="C56" s="12"/>
    </row>
    <row r="58" spans="1:21" ht="27" customHeight="1">
      <c r="A58" s="52" t="s">
        <v>354</v>
      </c>
      <c r="B58" s="52"/>
      <c r="C58" s="52"/>
      <c r="D58" s="52"/>
      <c r="E58" s="52"/>
    </row>
    <row r="59" spans="1:21" ht="67.5">
      <c r="A59" s="16"/>
      <c r="B59" s="16" t="s">
        <v>355</v>
      </c>
      <c r="C59" s="16" t="s">
        <v>356</v>
      </c>
      <c r="D59" s="16" t="s">
        <v>357</v>
      </c>
      <c r="E59" s="16" t="s">
        <v>4</v>
      </c>
    </row>
    <row r="60" spans="1:21">
      <c r="A60" s="17" t="s">
        <v>358</v>
      </c>
      <c r="B60" s="6">
        <v>67</v>
      </c>
      <c r="C60" s="6">
        <v>41</v>
      </c>
      <c r="D60" s="6">
        <v>45</v>
      </c>
      <c r="E60" s="6">
        <v>153</v>
      </c>
    </row>
    <row r="61" spans="1:21">
      <c r="A61" s="17" t="s">
        <v>359</v>
      </c>
      <c r="B61" s="6">
        <v>83</v>
      </c>
      <c r="C61" s="6">
        <v>12</v>
      </c>
      <c r="D61" s="6">
        <v>52</v>
      </c>
      <c r="E61" s="6">
        <v>147</v>
      </c>
    </row>
    <row r="62" spans="1:21">
      <c r="A62" s="16" t="s">
        <v>4</v>
      </c>
      <c r="B62" s="6">
        <v>150</v>
      </c>
      <c r="C62" s="6">
        <v>53</v>
      </c>
      <c r="D62" s="6">
        <v>97</v>
      </c>
      <c r="E62" s="6">
        <v>300</v>
      </c>
    </row>
    <row r="64" spans="1:21">
      <c r="G64" t="s">
        <v>496</v>
      </c>
      <c r="L64" t="s">
        <v>497</v>
      </c>
    </row>
    <row r="65" spans="1:15">
      <c r="A65" t="s">
        <v>328</v>
      </c>
      <c r="C65" t="s">
        <v>495</v>
      </c>
      <c r="G65" t="s">
        <v>337</v>
      </c>
      <c r="L65" t="s">
        <v>346</v>
      </c>
    </row>
    <row r="66" spans="1:15" ht="32.25" customHeight="1">
      <c r="A66" s="52" t="s">
        <v>354</v>
      </c>
      <c r="B66" s="52"/>
      <c r="C66" s="52"/>
      <c r="D66" s="52"/>
      <c r="E66" s="52"/>
      <c r="G66" s="52" t="s">
        <v>354</v>
      </c>
      <c r="H66" s="52"/>
      <c r="I66" s="52"/>
      <c r="J66" s="52"/>
      <c r="L66" s="52" t="s">
        <v>354</v>
      </c>
      <c r="M66" s="52"/>
      <c r="N66" s="52"/>
      <c r="O66" s="52"/>
    </row>
    <row r="67" spans="1:15" ht="67.5">
      <c r="A67" s="16"/>
      <c r="B67" s="16" t="s">
        <v>355</v>
      </c>
      <c r="C67" s="16" t="s">
        <v>356</v>
      </c>
      <c r="D67" s="16" t="s">
        <v>357</v>
      </c>
      <c r="E67" s="37" t="s">
        <v>4</v>
      </c>
      <c r="G67" s="16"/>
      <c r="H67" s="16" t="s">
        <v>355</v>
      </c>
      <c r="I67" s="16" t="s">
        <v>356</v>
      </c>
      <c r="J67" s="16" t="s">
        <v>357</v>
      </c>
      <c r="L67" s="16"/>
      <c r="M67" s="16" t="s">
        <v>355</v>
      </c>
      <c r="N67" s="16" t="s">
        <v>356</v>
      </c>
      <c r="O67" s="16" t="s">
        <v>357</v>
      </c>
    </row>
    <row r="68" spans="1:15">
      <c r="A68" s="17" t="s">
        <v>358</v>
      </c>
      <c r="B68" s="6"/>
      <c r="C68" s="6"/>
      <c r="D68" s="6"/>
      <c r="E68" s="6"/>
      <c r="G68" s="17" t="s">
        <v>358</v>
      </c>
      <c r="H68" s="6"/>
      <c r="I68" s="6"/>
      <c r="J68" s="6"/>
      <c r="L68" s="17" t="s">
        <v>358</v>
      </c>
      <c r="M68" s="6"/>
      <c r="N68" s="6"/>
      <c r="O68" s="6"/>
    </row>
    <row r="69" spans="1:15">
      <c r="A69" s="17" t="s">
        <v>359</v>
      </c>
      <c r="B69" s="6"/>
      <c r="C69" s="6"/>
      <c r="D69" s="6"/>
      <c r="E69" s="6"/>
      <c r="G69" s="17" t="s">
        <v>359</v>
      </c>
      <c r="H69" s="6"/>
      <c r="I69" s="6"/>
      <c r="J69" s="6"/>
      <c r="L69" s="17" t="s">
        <v>359</v>
      </c>
      <c r="M69" s="6"/>
      <c r="N69" s="6"/>
      <c r="O69" s="6"/>
    </row>
    <row r="70" spans="1:15">
      <c r="A70" s="16" t="s">
        <v>4</v>
      </c>
      <c r="B70" s="6"/>
      <c r="C70" s="6"/>
      <c r="D70" s="6"/>
      <c r="E70" s="6"/>
      <c r="G70" t="s">
        <v>500</v>
      </c>
      <c r="L70" t="s">
        <v>500</v>
      </c>
    </row>
    <row r="72" spans="1:15" ht="16.5">
      <c r="L72" t="s">
        <v>498</v>
      </c>
    </row>
    <row r="73" spans="1:15">
      <c r="L73" t="s">
        <v>499</v>
      </c>
    </row>
    <row r="74" spans="1:15">
      <c r="A74" s="12">
        <v>5.7</v>
      </c>
      <c r="B74" s="12" t="s">
        <v>378</v>
      </c>
    </row>
    <row r="75" spans="1:15" s="24" customFormat="1">
      <c r="F75" s="24" t="s">
        <v>477</v>
      </c>
      <c r="K75" s="24" t="s">
        <v>501</v>
      </c>
    </row>
    <row r="76" spans="1:15">
      <c r="A76" t="s">
        <v>389</v>
      </c>
      <c r="D76" t="s">
        <v>390</v>
      </c>
    </row>
    <row r="77" spans="1:15" ht="27">
      <c r="A77" s="14"/>
      <c r="B77" s="14" t="s">
        <v>32</v>
      </c>
      <c r="D77" s="16"/>
      <c r="E77" s="16" t="s">
        <v>80</v>
      </c>
      <c r="F77" s="16" t="s">
        <v>391</v>
      </c>
      <c r="G77" s="16" t="s">
        <v>392</v>
      </c>
      <c r="H77" s="16" t="s">
        <v>393</v>
      </c>
      <c r="I77" s="16" t="s">
        <v>394</v>
      </c>
    </row>
    <row r="78" spans="1:15" ht="27">
      <c r="A78" s="17" t="s">
        <v>379</v>
      </c>
      <c r="B78" s="1">
        <v>3.2</v>
      </c>
      <c r="D78" s="17" t="s">
        <v>379</v>
      </c>
      <c r="E78" s="6">
        <v>3.2</v>
      </c>
      <c r="F78" s="6"/>
      <c r="G78" s="6"/>
      <c r="H78" s="51"/>
      <c r="I78" s="51"/>
    </row>
    <row r="79" spans="1:15" ht="27">
      <c r="A79" s="17" t="s">
        <v>380</v>
      </c>
      <c r="B79" s="1">
        <v>3.7</v>
      </c>
      <c r="D79" s="17" t="s">
        <v>380</v>
      </c>
      <c r="E79" s="6">
        <v>3.7</v>
      </c>
      <c r="F79" s="6"/>
      <c r="G79" s="6"/>
      <c r="H79" s="51"/>
      <c r="I79" s="51"/>
    </row>
    <row r="80" spans="1:15" ht="27">
      <c r="A80" s="17" t="s">
        <v>381</v>
      </c>
      <c r="B80" s="1">
        <v>4.2</v>
      </c>
      <c r="D80" s="17" t="s">
        <v>381</v>
      </c>
      <c r="E80" s="6">
        <v>4.2</v>
      </c>
      <c r="F80" s="6"/>
      <c r="G80" s="6"/>
      <c r="H80" s="51"/>
      <c r="I80" s="51"/>
    </row>
    <row r="81" spans="1:9" ht="27">
      <c r="A81" s="17" t="s">
        <v>382</v>
      </c>
      <c r="B81" s="1">
        <v>2.8</v>
      </c>
      <c r="D81" s="17" t="s">
        <v>382</v>
      </c>
      <c r="E81" s="6">
        <v>2.8</v>
      </c>
      <c r="F81" s="6"/>
      <c r="G81" s="6"/>
      <c r="H81" s="51"/>
      <c r="I81" s="51"/>
    </row>
    <row r="82" spans="1:9" ht="27">
      <c r="A82" s="17" t="s">
        <v>383</v>
      </c>
      <c r="B82" s="1">
        <v>4.0999999999999996</v>
      </c>
      <c r="D82" s="17" t="s">
        <v>383</v>
      </c>
      <c r="E82" s="6">
        <v>4.0999999999999996</v>
      </c>
      <c r="F82" s="6"/>
      <c r="G82" s="6"/>
      <c r="H82" s="51"/>
      <c r="I82" s="51"/>
    </row>
    <row r="83" spans="1:9" ht="27">
      <c r="A83" s="17" t="s">
        <v>384</v>
      </c>
      <c r="B83" s="1">
        <v>3.9</v>
      </c>
      <c r="D83" s="17" t="s">
        <v>384</v>
      </c>
      <c r="E83" s="6">
        <v>3.9</v>
      </c>
      <c r="F83" s="6"/>
      <c r="G83" s="6"/>
      <c r="H83" s="51"/>
      <c r="I83" s="51"/>
    </row>
    <row r="84" spans="1:9" ht="27">
      <c r="A84" s="17" t="s">
        <v>385</v>
      </c>
      <c r="B84" s="1">
        <v>4.4000000000000004</v>
      </c>
      <c r="D84" s="17" t="s">
        <v>385</v>
      </c>
      <c r="E84" s="6">
        <v>4.4000000000000004</v>
      </c>
      <c r="F84" s="6"/>
      <c r="G84" s="6"/>
      <c r="H84" s="51"/>
      <c r="I84" s="51"/>
    </row>
    <row r="85" spans="1:9" ht="27">
      <c r="A85" s="17" t="s">
        <v>386</v>
      </c>
      <c r="B85" s="1">
        <v>3</v>
      </c>
      <c r="D85" s="17" t="s">
        <v>386</v>
      </c>
      <c r="E85" s="26">
        <v>3</v>
      </c>
      <c r="F85" s="6"/>
      <c r="G85" s="6"/>
      <c r="H85" s="51"/>
      <c r="I85" s="51"/>
    </row>
    <row r="86" spans="1:9" ht="27">
      <c r="A86" s="17" t="s">
        <v>387</v>
      </c>
      <c r="B86" s="1">
        <v>3.6</v>
      </c>
      <c r="D86" s="17" t="s">
        <v>387</v>
      </c>
      <c r="E86" s="6">
        <v>3.6</v>
      </c>
      <c r="F86" s="6"/>
      <c r="G86" s="6"/>
      <c r="H86" s="51"/>
      <c r="I86" s="51"/>
    </row>
    <row r="87" spans="1:9" ht="27">
      <c r="A87" s="17" t="s">
        <v>388</v>
      </c>
      <c r="B87" s="1">
        <v>4.5999999999999996</v>
      </c>
      <c r="D87" s="17" t="s">
        <v>388</v>
      </c>
      <c r="E87" s="6">
        <v>4.5999999999999996</v>
      </c>
      <c r="F87" s="6"/>
      <c r="G87" s="6"/>
      <c r="H87" s="51"/>
      <c r="I87" s="51"/>
    </row>
    <row r="88" spans="1:9">
      <c r="A88" s="16" t="s">
        <v>4</v>
      </c>
      <c r="B88" s="1"/>
      <c r="D88" s="16" t="s">
        <v>4</v>
      </c>
      <c r="E88" s="6"/>
      <c r="F88" s="8"/>
      <c r="G88" s="6"/>
      <c r="H88" s="33"/>
      <c r="I88" s="32"/>
    </row>
    <row r="89" spans="1:9">
      <c r="A89" s="16" t="s">
        <v>0</v>
      </c>
      <c r="B89" s="1"/>
      <c r="D89" s="16" t="s">
        <v>395</v>
      </c>
      <c r="E89" s="6"/>
      <c r="F89" s="39"/>
      <c r="G89" s="32"/>
      <c r="H89" s="40"/>
      <c r="I89" s="40"/>
    </row>
    <row r="90" spans="1:9">
      <c r="A90" s="3"/>
    </row>
  </sheetData>
  <mergeCells count="7">
    <mergeCell ref="E31:E36"/>
    <mergeCell ref="A58:E58"/>
    <mergeCell ref="A66:E66"/>
    <mergeCell ref="G66:J66"/>
    <mergeCell ref="L66:O66"/>
    <mergeCell ref="H78:H87"/>
    <mergeCell ref="I78:I87"/>
  </mergeCells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topLeftCell="A70" workbookViewId="0">
      <selection activeCell="G83" sqref="G83"/>
    </sheetView>
  </sheetViews>
  <sheetFormatPr defaultRowHeight="13.5"/>
  <cols>
    <col min="6" max="6" width="13.375" customWidth="1"/>
    <col min="7" max="7" width="14.125" customWidth="1"/>
    <col min="8" max="9" width="13.375" customWidth="1"/>
    <col min="10" max="10" width="14.625" customWidth="1"/>
    <col min="11" max="11" width="12.75" customWidth="1"/>
    <col min="12" max="13" width="13.25" customWidth="1"/>
    <col min="14" max="14" width="9.75" customWidth="1"/>
    <col min="15" max="15" width="12" customWidth="1"/>
  </cols>
  <sheetData>
    <row r="1" spans="1:11">
      <c r="A1" s="12">
        <v>6.1</v>
      </c>
      <c r="B1" s="12" t="s">
        <v>396</v>
      </c>
      <c r="C1" s="12"/>
      <c r="D1" s="12"/>
      <c r="E1" s="12"/>
      <c r="F1" s="12"/>
    </row>
    <row r="2" spans="1:11">
      <c r="H2" t="s">
        <v>502</v>
      </c>
    </row>
    <row r="3" spans="1:11">
      <c r="A3" t="s">
        <v>397</v>
      </c>
    </row>
    <row r="4" spans="1:11" ht="27">
      <c r="A4" s="16" t="s">
        <v>398</v>
      </c>
      <c r="B4" s="6">
        <v>73</v>
      </c>
      <c r="C4" s="6">
        <v>76</v>
      </c>
      <c r="D4" s="6">
        <v>87</v>
      </c>
      <c r="E4" s="6">
        <v>83</v>
      </c>
      <c r="F4" s="6">
        <v>96</v>
      </c>
      <c r="G4" s="6">
        <v>75</v>
      </c>
      <c r="H4" s="6">
        <v>80</v>
      </c>
      <c r="I4" s="6">
        <v>81</v>
      </c>
      <c r="J4" s="6">
        <v>70</v>
      </c>
      <c r="K4" s="6">
        <v>89</v>
      </c>
    </row>
    <row r="5" spans="1:11" ht="27">
      <c r="A5" s="16" t="s">
        <v>399</v>
      </c>
      <c r="B5" s="6">
        <v>25</v>
      </c>
      <c r="C5" s="6">
        <v>28</v>
      </c>
      <c r="D5" s="6">
        <v>35</v>
      </c>
      <c r="E5" s="6">
        <v>32</v>
      </c>
      <c r="F5" s="6">
        <v>46</v>
      </c>
      <c r="G5" s="6">
        <v>26</v>
      </c>
      <c r="H5" s="6">
        <v>29</v>
      </c>
      <c r="I5" s="6">
        <v>30</v>
      </c>
      <c r="J5" s="6">
        <v>22</v>
      </c>
      <c r="K5" s="6">
        <v>37</v>
      </c>
    </row>
    <row r="7" spans="1:11">
      <c r="E7" t="s">
        <v>503</v>
      </c>
    </row>
    <row r="8" spans="1:11">
      <c r="A8" s="7" t="s">
        <v>406</v>
      </c>
    </row>
    <row r="9" spans="1:11">
      <c r="A9" s="3"/>
      <c r="B9" s="52" t="s">
        <v>408</v>
      </c>
      <c r="C9" s="52"/>
      <c r="D9" s="52"/>
      <c r="E9" s="3"/>
      <c r="F9" s="3"/>
      <c r="G9" s="3"/>
      <c r="H9" s="52" t="s">
        <v>409</v>
      </c>
      <c r="I9" s="52"/>
      <c r="J9" s="52"/>
      <c r="K9" s="3"/>
    </row>
    <row r="10" spans="1:11">
      <c r="A10" s="3"/>
      <c r="B10" s="16" t="s">
        <v>400</v>
      </c>
      <c r="C10" s="16" t="s">
        <v>401</v>
      </c>
      <c r="D10" s="16" t="s">
        <v>402</v>
      </c>
      <c r="E10" s="3"/>
      <c r="F10" s="3"/>
      <c r="G10" s="3"/>
      <c r="H10" s="16" t="s">
        <v>403</v>
      </c>
      <c r="I10" s="16" t="s">
        <v>401</v>
      </c>
      <c r="J10" s="16" t="s">
        <v>402</v>
      </c>
      <c r="K10" s="3"/>
    </row>
    <row r="11" spans="1:11">
      <c r="A11" s="3"/>
      <c r="B11" s="6">
        <v>25</v>
      </c>
      <c r="C11" s="41"/>
      <c r="D11" s="6"/>
      <c r="E11" s="3"/>
      <c r="F11" s="3"/>
      <c r="G11" s="3"/>
      <c r="H11" s="6">
        <v>73</v>
      </c>
      <c r="I11" s="43"/>
      <c r="J11" s="6"/>
      <c r="K11" s="3"/>
    </row>
    <row r="12" spans="1:11">
      <c r="A12" s="3"/>
      <c r="B12" s="6">
        <v>28</v>
      </c>
      <c r="C12" s="41"/>
      <c r="D12" s="6"/>
      <c r="E12" s="3"/>
      <c r="F12" s="3"/>
      <c r="G12" s="3"/>
      <c r="H12" s="6">
        <v>76</v>
      </c>
      <c r="I12" s="43"/>
      <c r="J12" s="6"/>
      <c r="K12" s="3"/>
    </row>
    <row r="13" spans="1:11">
      <c r="A13" s="3"/>
      <c r="B13" s="6">
        <v>35</v>
      </c>
      <c r="C13" s="41"/>
      <c r="D13" s="6"/>
      <c r="E13" s="3"/>
      <c r="F13" s="3"/>
      <c r="G13" s="3"/>
      <c r="H13" s="6">
        <v>87</v>
      </c>
      <c r="I13" s="43"/>
      <c r="J13" s="6"/>
      <c r="K13" s="3"/>
    </row>
    <row r="14" spans="1:11">
      <c r="A14" s="3"/>
      <c r="B14" s="6">
        <v>32</v>
      </c>
      <c r="C14" s="41"/>
      <c r="D14" s="6"/>
      <c r="E14" s="3"/>
      <c r="F14" s="3"/>
      <c r="G14" s="3"/>
      <c r="H14" s="6">
        <v>83</v>
      </c>
      <c r="I14" s="43"/>
      <c r="J14" s="6"/>
      <c r="K14" s="3"/>
    </row>
    <row r="15" spans="1:11">
      <c r="A15" s="3"/>
      <c r="B15" s="6">
        <v>46</v>
      </c>
      <c r="C15" s="41"/>
      <c r="D15" s="6"/>
      <c r="E15" s="3"/>
      <c r="F15" s="3"/>
      <c r="G15" s="3"/>
      <c r="H15" s="6">
        <v>96</v>
      </c>
      <c r="I15" s="43"/>
      <c r="J15" s="6"/>
      <c r="K15" s="3"/>
    </row>
    <row r="16" spans="1:11">
      <c r="A16" s="3"/>
      <c r="B16" s="6">
        <v>26</v>
      </c>
      <c r="C16" s="41"/>
      <c r="D16" s="6"/>
      <c r="E16" s="3"/>
      <c r="F16" s="3"/>
      <c r="G16" s="3"/>
      <c r="H16" s="6">
        <v>75</v>
      </c>
      <c r="I16" s="43"/>
      <c r="J16" s="6"/>
      <c r="K16" s="3"/>
    </row>
    <row r="17" spans="1:11">
      <c r="A17" s="3"/>
      <c r="B17" s="6">
        <v>29</v>
      </c>
      <c r="C17" s="41"/>
      <c r="D17" s="6"/>
      <c r="E17" s="3"/>
      <c r="F17" s="3"/>
      <c r="G17" s="3"/>
      <c r="H17" s="6">
        <v>80</v>
      </c>
      <c r="I17" s="43"/>
      <c r="J17" s="6"/>
      <c r="K17" s="3"/>
    </row>
    <row r="18" spans="1:11">
      <c r="A18" s="3"/>
      <c r="B18" s="6">
        <v>30</v>
      </c>
      <c r="C18" s="41"/>
      <c r="D18" s="6"/>
      <c r="E18" s="3"/>
      <c r="F18" s="3"/>
      <c r="G18" s="3"/>
      <c r="H18" s="6">
        <v>81</v>
      </c>
      <c r="I18" s="43"/>
      <c r="J18" s="6"/>
      <c r="K18" s="3"/>
    </row>
    <row r="19" spans="1:11">
      <c r="A19" s="3"/>
      <c r="B19" s="6">
        <v>22</v>
      </c>
      <c r="C19" s="41"/>
      <c r="D19" s="6"/>
      <c r="E19" s="3"/>
      <c r="F19" s="3"/>
      <c r="G19" s="3"/>
      <c r="H19" s="6">
        <v>70</v>
      </c>
      <c r="I19" s="43"/>
      <c r="J19" s="6"/>
      <c r="K19" s="3"/>
    </row>
    <row r="20" spans="1:11">
      <c r="A20" s="3"/>
      <c r="B20" s="8">
        <v>37</v>
      </c>
      <c r="C20" s="41"/>
      <c r="D20" s="6"/>
      <c r="E20" s="3"/>
      <c r="F20" s="3"/>
      <c r="G20" s="3"/>
      <c r="H20" s="6">
        <v>89</v>
      </c>
      <c r="I20" s="43"/>
      <c r="J20" s="6"/>
      <c r="K20" s="3"/>
    </row>
    <row r="21" spans="1:11" ht="27">
      <c r="A21" s="16" t="s">
        <v>10</v>
      </c>
      <c r="B21" s="6"/>
      <c r="C21" s="32"/>
      <c r="D21" s="6"/>
      <c r="E21" s="6" t="s">
        <v>407</v>
      </c>
      <c r="F21" s="3"/>
      <c r="G21" s="16" t="s">
        <v>10</v>
      </c>
      <c r="H21" s="9"/>
      <c r="I21" s="3"/>
    </row>
    <row r="22" spans="1:11">
      <c r="A22" s="16" t="s">
        <v>0</v>
      </c>
      <c r="B22" s="6"/>
      <c r="C22" s="3"/>
      <c r="D22" s="3"/>
      <c r="E22" s="3"/>
      <c r="F22" s="3"/>
      <c r="G22" s="16" t="s">
        <v>0</v>
      </c>
      <c r="H22" s="6"/>
      <c r="I22" s="3"/>
      <c r="J22" s="3"/>
      <c r="K22" s="3"/>
    </row>
    <row r="23" spans="1:1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3"/>
      <c r="B24" s="3"/>
      <c r="C24" s="3"/>
      <c r="D24" s="3"/>
      <c r="E24" s="52" t="s">
        <v>401</v>
      </c>
      <c r="F24" s="52"/>
      <c r="G24" s="52" t="s">
        <v>411</v>
      </c>
      <c r="H24" s="3"/>
      <c r="I24" s="3"/>
      <c r="J24" s="3"/>
      <c r="K24" s="3"/>
    </row>
    <row r="25" spans="1:11">
      <c r="A25" s="3"/>
      <c r="B25" s="3"/>
      <c r="C25" s="3"/>
      <c r="D25" s="3"/>
      <c r="E25" s="16" t="s">
        <v>404</v>
      </c>
      <c r="F25" s="16" t="s">
        <v>405</v>
      </c>
      <c r="G25" s="52"/>
      <c r="H25" s="3"/>
      <c r="I25" s="3"/>
      <c r="J25" s="3"/>
      <c r="K25" s="3"/>
    </row>
    <row r="26" spans="1:11">
      <c r="A26" s="3"/>
      <c r="B26" s="3"/>
      <c r="C26" s="3"/>
      <c r="D26" s="3"/>
      <c r="E26" s="41"/>
      <c r="F26" s="43"/>
      <c r="G26" s="6"/>
      <c r="H26" s="3"/>
      <c r="I26" s="3"/>
      <c r="J26" s="3"/>
      <c r="K26" s="3"/>
    </row>
    <row r="27" spans="1:11">
      <c r="A27" s="3"/>
      <c r="B27" s="3"/>
      <c r="C27" s="3"/>
      <c r="D27" s="3"/>
      <c r="E27" s="41"/>
      <c r="F27" s="43"/>
      <c r="G27" s="6"/>
      <c r="H27" s="3"/>
      <c r="I27" s="3"/>
      <c r="J27" s="3"/>
      <c r="K27" s="3"/>
    </row>
    <row r="28" spans="1:11">
      <c r="A28" s="3"/>
      <c r="B28" s="3"/>
      <c r="C28" s="3"/>
      <c r="D28" s="3"/>
      <c r="E28" s="41"/>
      <c r="F28" s="43"/>
      <c r="G28" s="6"/>
      <c r="H28" s="3"/>
      <c r="I28" s="3"/>
      <c r="J28" s="3"/>
      <c r="K28" s="3"/>
    </row>
    <row r="29" spans="1:11">
      <c r="A29" s="3"/>
      <c r="B29" s="3"/>
      <c r="C29" s="3"/>
      <c r="D29" s="3"/>
      <c r="E29" s="41"/>
      <c r="F29" s="43"/>
      <c r="G29" s="6"/>
      <c r="H29" s="3"/>
      <c r="I29" s="3"/>
      <c r="J29" s="3"/>
      <c r="K29" s="3"/>
    </row>
    <row r="30" spans="1:11">
      <c r="A30" s="3"/>
      <c r="B30" s="3"/>
      <c r="C30" s="3"/>
      <c r="D30" s="3"/>
      <c r="E30" s="41"/>
      <c r="F30" s="43"/>
      <c r="G30" s="6"/>
      <c r="H30" s="3"/>
      <c r="I30" s="3"/>
      <c r="J30" s="3"/>
      <c r="K30" s="3"/>
    </row>
    <row r="31" spans="1:11">
      <c r="A31" s="3"/>
      <c r="B31" s="3"/>
      <c r="C31" s="3"/>
      <c r="D31" s="3"/>
      <c r="E31" s="41"/>
      <c r="F31" s="43"/>
      <c r="G31" s="6"/>
      <c r="H31" s="3"/>
      <c r="I31" s="3"/>
      <c r="J31" s="3"/>
      <c r="K31" s="3"/>
    </row>
    <row r="32" spans="1:11">
      <c r="A32" s="3"/>
      <c r="B32" s="3"/>
      <c r="C32" s="3"/>
      <c r="D32" s="3"/>
      <c r="E32" s="41"/>
      <c r="F32" s="43"/>
      <c r="G32" s="6"/>
      <c r="H32" s="3"/>
      <c r="I32" s="3"/>
      <c r="J32" s="3"/>
      <c r="K32" s="3"/>
    </row>
    <row r="33" spans="1:11">
      <c r="A33" s="3"/>
      <c r="B33" s="3"/>
      <c r="C33" s="3"/>
      <c r="D33" s="3"/>
      <c r="E33" s="41"/>
      <c r="F33" s="43"/>
      <c r="G33" s="6"/>
      <c r="H33" s="3"/>
      <c r="I33" s="3"/>
      <c r="J33" s="3"/>
      <c r="K33" s="3"/>
    </row>
    <row r="34" spans="1:11">
      <c r="A34" s="3"/>
      <c r="B34" s="3"/>
      <c r="C34" s="3"/>
      <c r="D34" s="3"/>
      <c r="E34" s="41"/>
      <c r="F34" s="43"/>
      <c r="G34" s="6"/>
      <c r="H34" s="3"/>
      <c r="I34" s="3"/>
      <c r="J34" s="3"/>
      <c r="K34" s="3"/>
    </row>
    <row r="35" spans="1:11">
      <c r="A35" s="3"/>
      <c r="B35" s="3"/>
      <c r="C35" s="3"/>
      <c r="D35" s="3"/>
      <c r="E35" s="41"/>
      <c r="F35" s="43"/>
      <c r="G35" s="6"/>
      <c r="H35" s="66"/>
      <c r="I35" s="3"/>
      <c r="J35" s="3"/>
      <c r="K35" s="3"/>
    </row>
    <row r="36" spans="1:11">
      <c r="A36" s="3"/>
      <c r="B36" s="3"/>
      <c r="C36" s="3"/>
      <c r="D36" s="3"/>
      <c r="E36" s="3"/>
      <c r="F36" s="3"/>
      <c r="G36" s="9"/>
      <c r="H36" s="9" t="s">
        <v>410</v>
      </c>
      <c r="I36" s="3"/>
      <c r="J36" s="3"/>
      <c r="K36" s="3"/>
    </row>
    <row r="37" spans="1:11">
      <c r="A37" s="3"/>
      <c r="B37" s="3"/>
      <c r="C37" s="3"/>
      <c r="D37" s="3"/>
      <c r="E37" s="3"/>
      <c r="F37" s="3"/>
      <c r="G37" s="40"/>
      <c r="H37" s="40"/>
      <c r="I37" s="3"/>
      <c r="J37" s="3"/>
      <c r="K37" s="3"/>
    </row>
    <row r="39" spans="1:11">
      <c r="A39" s="7" t="s">
        <v>414</v>
      </c>
    </row>
    <row r="40" spans="1:11" ht="27" customHeight="1">
      <c r="A40" s="59" t="s">
        <v>412</v>
      </c>
      <c r="B40" s="60"/>
      <c r="C40" s="60"/>
      <c r="D40" s="61"/>
      <c r="E40" s="46" t="s">
        <v>413</v>
      </c>
      <c r="G40" t="s">
        <v>504</v>
      </c>
    </row>
    <row r="41" spans="1:11" ht="13.5" customHeight="1">
      <c r="A41" s="56"/>
      <c r="B41" s="57"/>
      <c r="C41" s="57"/>
      <c r="D41" s="58"/>
      <c r="E41" s="45">
        <v>73</v>
      </c>
    </row>
    <row r="42" spans="1:11" ht="13.5" customHeight="1">
      <c r="A42" s="56"/>
      <c r="B42" s="57"/>
      <c r="C42" s="57"/>
      <c r="D42" s="58"/>
      <c r="E42" s="45">
        <v>76</v>
      </c>
    </row>
    <row r="43" spans="1:11" ht="13.5" customHeight="1">
      <c r="A43" s="56"/>
      <c r="B43" s="57"/>
      <c r="C43" s="57"/>
      <c r="D43" s="58"/>
      <c r="E43" s="45">
        <v>87</v>
      </c>
    </row>
    <row r="44" spans="1:11" ht="13.5" customHeight="1">
      <c r="A44" s="56"/>
      <c r="B44" s="57"/>
      <c r="C44" s="57"/>
      <c r="D44" s="58"/>
      <c r="E44" s="45">
        <v>83</v>
      </c>
    </row>
    <row r="45" spans="1:11" ht="13.5" customHeight="1">
      <c r="A45" s="56"/>
      <c r="B45" s="57"/>
      <c r="C45" s="57"/>
      <c r="D45" s="58"/>
      <c r="E45" s="45">
        <v>96</v>
      </c>
    </row>
    <row r="46" spans="1:11">
      <c r="A46" s="44"/>
      <c r="B46" s="44"/>
      <c r="C46" s="44"/>
      <c r="D46" s="44"/>
      <c r="E46" s="44"/>
      <c r="F46" s="44"/>
    </row>
    <row r="49" spans="1:16">
      <c r="A49" s="12">
        <v>6.2</v>
      </c>
      <c r="B49" s="12" t="s">
        <v>420</v>
      </c>
      <c r="C49" s="12"/>
      <c r="D49" s="12"/>
      <c r="E49" s="12"/>
      <c r="G49" t="s">
        <v>477</v>
      </c>
      <c r="J49" t="s">
        <v>505</v>
      </c>
    </row>
    <row r="51" spans="1:16">
      <c r="A51" s="7" t="s">
        <v>421</v>
      </c>
      <c r="G51" s="7" t="s">
        <v>427</v>
      </c>
      <c r="L51" t="s">
        <v>428</v>
      </c>
    </row>
    <row r="52" spans="1:16" ht="27">
      <c r="A52" s="3"/>
      <c r="B52" s="52" t="s">
        <v>422</v>
      </c>
      <c r="C52" s="16" t="s">
        <v>391</v>
      </c>
      <c r="D52" s="16" t="s">
        <v>425</v>
      </c>
      <c r="E52" s="3"/>
      <c r="G52" s="52" t="s">
        <v>429</v>
      </c>
      <c r="H52" s="16" t="s">
        <v>508</v>
      </c>
      <c r="I52" s="16" t="s">
        <v>507</v>
      </c>
      <c r="J52" s="3"/>
      <c r="L52" s="53" t="s">
        <v>422</v>
      </c>
      <c r="M52" s="53" t="s">
        <v>433</v>
      </c>
      <c r="N52" s="14" t="s">
        <v>401</v>
      </c>
      <c r="O52" s="14" t="s">
        <v>402</v>
      </c>
    </row>
    <row r="53" spans="1:16" ht="17.25">
      <c r="A53" s="3"/>
      <c r="B53" s="52"/>
      <c r="C53" s="16" t="s">
        <v>423</v>
      </c>
      <c r="D53" s="16" t="s">
        <v>290</v>
      </c>
      <c r="E53" s="3"/>
      <c r="G53" s="52"/>
      <c r="H53" s="16" t="s">
        <v>430</v>
      </c>
      <c r="I53" s="16" t="s">
        <v>506</v>
      </c>
      <c r="J53" s="3"/>
      <c r="L53" s="53"/>
      <c r="M53" s="53"/>
      <c r="N53" s="14" t="s">
        <v>434</v>
      </c>
      <c r="O53" s="14" t="s">
        <v>435</v>
      </c>
    </row>
    <row r="54" spans="1:16">
      <c r="A54" s="3"/>
      <c r="B54" s="6">
        <v>73</v>
      </c>
      <c r="C54" s="6"/>
      <c r="D54" s="6"/>
      <c r="E54" s="3"/>
      <c r="G54" s="6"/>
      <c r="H54" s="6"/>
      <c r="I54" s="6"/>
      <c r="J54" s="3"/>
      <c r="L54" s="1">
        <v>73</v>
      </c>
      <c r="M54" s="1"/>
      <c r="N54" s="1"/>
      <c r="O54" s="1"/>
    </row>
    <row r="55" spans="1:16">
      <c r="A55" s="3"/>
      <c r="B55" s="6">
        <v>76</v>
      </c>
      <c r="C55" s="6"/>
      <c r="D55" s="6"/>
      <c r="E55" s="3"/>
      <c r="G55" s="6"/>
      <c r="H55" s="6"/>
      <c r="I55" s="6"/>
      <c r="J55" s="3"/>
      <c r="L55" s="1">
        <v>76</v>
      </c>
      <c r="M55" s="1"/>
      <c r="N55" s="1"/>
      <c r="O55" s="1"/>
    </row>
    <row r="56" spans="1:16">
      <c r="A56" s="3"/>
      <c r="B56" s="6">
        <v>87</v>
      </c>
      <c r="C56" s="6"/>
      <c r="D56" s="6"/>
      <c r="E56" s="3"/>
      <c r="G56" s="6"/>
      <c r="H56" s="6"/>
      <c r="I56" s="6"/>
      <c r="J56" s="3"/>
      <c r="L56" s="1">
        <v>87</v>
      </c>
      <c r="M56" s="1"/>
      <c r="N56" s="1"/>
      <c r="O56" s="1"/>
    </row>
    <row r="57" spans="1:16">
      <c r="A57" s="3"/>
      <c r="B57" s="6">
        <v>83</v>
      </c>
      <c r="C57" s="6"/>
      <c r="D57" s="6"/>
      <c r="E57" s="3"/>
      <c r="G57" s="6"/>
      <c r="H57" s="6"/>
      <c r="I57" s="6"/>
      <c r="J57" s="3"/>
      <c r="L57" s="1">
        <v>83</v>
      </c>
      <c r="M57" s="1"/>
      <c r="N57" s="1"/>
      <c r="O57" s="1"/>
    </row>
    <row r="58" spans="1:16">
      <c r="A58" s="3"/>
      <c r="B58" s="6">
        <v>96</v>
      </c>
      <c r="C58" s="6"/>
      <c r="D58" s="6"/>
      <c r="E58" s="3"/>
      <c r="G58" s="6"/>
      <c r="H58" s="6"/>
      <c r="I58" s="6"/>
      <c r="J58" s="3"/>
      <c r="L58" s="1">
        <v>96</v>
      </c>
      <c r="M58" s="1"/>
      <c r="N58" s="1"/>
      <c r="O58" s="1"/>
    </row>
    <row r="59" spans="1:16">
      <c r="A59" s="3"/>
      <c r="B59" s="6">
        <v>75</v>
      </c>
      <c r="C59" s="6"/>
      <c r="D59" s="6"/>
      <c r="E59" s="3"/>
      <c r="G59" s="6"/>
      <c r="H59" s="6"/>
      <c r="I59" s="6"/>
      <c r="J59" s="3"/>
      <c r="L59" s="1">
        <v>75</v>
      </c>
      <c r="M59" s="1"/>
      <c r="N59" s="1"/>
      <c r="O59" s="1"/>
    </row>
    <row r="60" spans="1:16">
      <c r="A60" s="3"/>
      <c r="B60" s="6">
        <v>80</v>
      </c>
      <c r="C60" s="6"/>
      <c r="D60" s="6"/>
      <c r="E60" s="3"/>
      <c r="G60" s="6"/>
      <c r="H60" s="6"/>
      <c r="I60" s="6"/>
      <c r="J60" s="3"/>
      <c r="L60" s="1">
        <v>80</v>
      </c>
      <c r="M60" s="1"/>
      <c r="N60" s="1"/>
      <c r="O60" s="1"/>
    </row>
    <row r="61" spans="1:16">
      <c r="A61" s="3"/>
      <c r="B61" s="6">
        <v>81</v>
      </c>
      <c r="C61" s="6"/>
      <c r="D61" s="6"/>
      <c r="E61" s="3"/>
      <c r="G61" s="6"/>
      <c r="H61" s="6"/>
      <c r="I61" s="6"/>
      <c r="J61" s="3"/>
      <c r="L61" s="1">
        <v>81</v>
      </c>
      <c r="M61" s="1"/>
      <c r="N61" s="1"/>
      <c r="O61" s="1"/>
    </row>
    <row r="62" spans="1:16">
      <c r="A62" s="3"/>
      <c r="B62" s="6">
        <v>70</v>
      </c>
      <c r="C62" s="6"/>
      <c r="D62" s="6"/>
      <c r="E62" s="3"/>
      <c r="G62" s="6"/>
      <c r="H62" s="6"/>
      <c r="I62" s="6"/>
      <c r="J62" s="3"/>
      <c r="L62" s="1">
        <v>70</v>
      </c>
      <c r="M62" s="1"/>
      <c r="N62" s="1"/>
      <c r="O62" s="1"/>
    </row>
    <row r="63" spans="1:16">
      <c r="A63" s="3"/>
      <c r="B63" s="8">
        <v>89</v>
      </c>
      <c r="C63" s="6"/>
      <c r="D63" s="6"/>
      <c r="E63" s="66"/>
      <c r="G63" s="6"/>
      <c r="H63" s="6"/>
      <c r="I63" s="6"/>
      <c r="J63" s="3"/>
      <c r="L63" s="1">
        <v>89</v>
      </c>
      <c r="M63" s="1"/>
      <c r="N63" s="1"/>
      <c r="O63" s="1"/>
    </row>
    <row r="64" spans="1:16" ht="27">
      <c r="A64" s="16" t="s">
        <v>10</v>
      </c>
      <c r="B64" s="6"/>
      <c r="C64" s="3"/>
      <c r="D64" s="9"/>
      <c r="E64" s="9" t="s">
        <v>426</v>
      </c>
      <c r="G64" s="3"/>
      <c r="H64" s="3"/>
      <c r="I64" s="47"/>
      <c r="J64" s="6" t="s">
        <v>432</v>
      </c>
      <c r="O64" s="1"/>
      <c r="P64" s="6" t="s">
        <v>436</v>
      </c>
    </row>
    <row r="65" spans="1:15">
      <c r="A65" s="16" t="s">
        <v>0</v>
      </c>
      <c r="B65" s="6"/>
      <c r="C65" s="54" t="s">
        <v>424</v>
      </c>
      <c r="D65" s="55"/>
      <c r="E65" s="3"/>
      <c r="H65" s="54" t="s">
        <v>424</v>
      </c>
      <c r="I65" s="54"/>
      <c r="J65" s="7"/>
      <c r="O65" t="s">
        <v>437</v>
      </c>
    </row>
    <row r="69" spans="1:15">
      <c r="A69" s="12">
        <v>6.3</v>
      </c>
      <c r="B69" s="12" t="s">
        <v>438</v>
      </c>
      <c r="C69" s="12"/>
      <c r="D69" s="12"/>
      <c r="E69" s="12"/>
    </row>
    <row r="71" spans="1:15" ht="16.5">
      <c r="A71" t="s">
        <v>439</v>
      </c>
      <c r="E71" t="s">
        <v>509</v>
      </c>
    </row>
    <row r="72" spans="1:15" ht="27">
      <c r="A72" s="49" t="s">
        <v>441</v>
      </c>
      <c r="B72" s="49" t="s">
        <v>442</v>
      </c>
      <c r="C72" s="49" t="s">
        <v>440</v>
      </c>
    </row>
    <row r="73" spans="1:15">
      <c r="A73" s="48">
        <v>25</v>
      </c>
      <c r="B73" s="48">
        <v>51</v>
      </c>
      <c r="C73" s="48">
        <v>73</v>
      </c>
    </row>
    <row r="74" spans="1:15">
      <c r="A74" s="48">
        <v>28</v>
      </c>
      <c r="B74" s="48">
        <v>59</v>
      </c>
      <c r="C74" s="48">
        <v>76</v>
      </c>
    </row>
    <row r="75" spans="1:15">
      <c r="A75" s="48">
        <v>35</v>
      </c>
      <c r="B75" s="48">
        <v>62</v>
      </c>
      <c r="C75" s="48">
        <v>87</v>
      </c>
    </row>
    <row r="76" spans="1:15">
      <c r="A76" s="48">
        <v>32</v>
      </c>
      <c r="B76" s="48">
        <v>63</v>
      </c>
      <c r="C76" s="48">
        <v>83</v>
      </c>
    </row>
    <row r="77" spans="1:15">
      <c r="A77" s="48">
        <v>46</v>
      </c>
      <c r="B77" s="48">
        <v>77</v>
      </c>
      <c r="C77" s="48">
        <v>96</v>
      </c>
    </row>
    <row r="78" spans="1:15">
      <c r="A78" s="48">
        <v>26</v>
      </c>
      <c r="B78" s="48">
        <v>54</v>
      </c>
      <c r="C78" s="48">
        <v>75</v>
      </c>
    </row>
    <row r="79" spans="1:15">
      <c r="A79" s="48">
        <v>29</v>
      </c>
      <c r="B79" s="48">
        <v>57</v>
      </c>
      <c r="C79" s="48">
        <v>80</v>
      </c>
    </row>
    <row r="80" spans="1:15">
      <c r="A80" s="48">
        <v>30</v>
      </c>
      <c r="B80" s="48">
        <v>60</v>
      </c>
      <c r="C80" s="48">
        <v>81</v>
      </c>
    </row>
    <row r="81" spans="1:3">
      <c r="A81" s="48">
        <v>22</v>
      </c>
      <c r="B81" s="48">
        <v>49</v>
      </c>
      <c r="C81" s="48">
        <v>70</v>
      </c>
    </row>
    <row r="82" spans="1:3">
      <c r="A82" s="48">
        <v>37</v>
      </c>
      <c r="B82" s="48">
        <v>68</v>
      </c>
      <c r="C82" s="48">
        <v>89</v>
      </c>
    </row>
  </sheetData>
  <mergeCells count="16">
    <mergeCell ref="L52:L53"/>
    <mergeCell ref="M52:M53"/>
    <mergeCell ref="C65:D65"/>
    <mergeCell ref="H65:I65"/>
    <mergeCell ref="A42:D42"/>
    <mergeCell ref="A43:D43"/>
    <mergeCell ref="A44:D44"/>
    <mergeCell ref="A45:D45"/>
    <mergeCell ref="B52:B53"/>
    <mergeCell ref="G52:G53"/>
    <mergeCell ref="B9:D9"/>
    <mergeCell ref="H9:J9"/>
    <mergeCell ref="E24:F24"/>
    <mergeCell ref="G24:G25"/>
    <mergeCell ref="A40:D40"/>
    <mergeCell ref="A41:D41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2章</vt:lpstr>
      <vt:lpstr>3章</vt:lpstr>
      <vt:lpstr>4章</vt:lpstr>
      <vt:lpstr>5章</vt:lpstr>
      <vt:lpstr>6章</vt:lpstr>
      <vt:lpstr>2章・勉強シート</vt:lpstr>
      <vt:lpstr>3章・勉強シート</vt:lpstr>
      <vt:lpstr>4章・勉強シート</vt:lpstr>
      <vt:lpstr>5章・勉強シート</vt:lpstr>
      <vt:lpstr>6章・勉強シート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 K</dc:creator>
  <cp:lastModifiedBy>N K</cp:lastModifiedBy>
  <dcterms:created xsi:type="dcterms:W3CDTF">2019-05-21T05:14:38Z</dcterms:created>
  <dcterms:modified xsi:type="dcterms:W3CDTF">2019-05-21T12:24:32Z</dcterms:modified>
</cp:coreProperties>
</file>