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10245"/>
  </bookViews>
  <sheets>
    <sheet name="01_GEOMEAN関数" sheetId="6" r:id="rId1"/>
    <sheet name="02_MEDIAN関数" sheetId="7" r:id="rId2"/>
    <sheet name="03_MODE.MULT関数" sheetId="5" r:id="rId3"/>
    <sheet name="04_レンジ" sheetId="10" r:id="rId4"/>
    <sheet name="05_ヒストグラム" sheetId="1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1" l="1"/>
  <c r="C35" i="11"/>
  <c r="C40" i="10" l="1"/>
  <c r="B40" i="10"/>
  <c r="C44" i="10"/>
  <c r="B44" i="10"/>
  <c r="C43" i="10"/>
  <c r="C42" i="10"/>
  <c r="B42" i="10"/>
  <c r="C41" i="10"/>
  <c r="B41" i="10"/>
  <c r="B43" i="10" s="1"/>
  <c r="C39" i="10"/>
  <c r="B39" i="10"/>
  <c r="C38" i="10"/>
  <c r="B38" i="10"/>
  <c r="B14" i="7" l="1"/>
  <c r="D14" i="7"/>
  <c r="B6" i="6"/>
  <c r="D6" i="6"/>
  <c r="B16" i="5" l="1" a="1"/>
  <c r="B17" i="5" s="1"/>
  <c r="B16" i="5" l="1"/>
  <c r="B19" i="5"/>
  <c r="B18" i="5"/>
</calcChain>
</file>

<file path=xl/sharedStrings.xml><?xml version="1.0" encoding="utf-8"?>
<sst xmlns="http://schemas.openxmlformats.org/spreadsheetml/2006/main" count="31" uniqueCount="28">
  <si>
    <t xml:space="preserve">  =(2*3*4)^(1/3)</t>
    <phoneticPr fontId="1"/>
  </si>
  <si>
    <r>
      <t xml:space="preserve"> </t>
    </r>
    <r>
      <rPr>
        <sz val="11"/>
        <color theme="1"/>
        <rFont val="游ゴシック"/>
        <family val="2"/>
        <charset val="128"/>
        <scheme val="minor"/>
      </rPr>
      <t>=GEOMEAN(B2:B4)</t>
    </r>
    <phoneticPr fontId="1"/>
  </si>
  <si>
    <t>データA</t>
    <phoneticPr fontId="1"/>
  </si>
  <si>
    <t>データB</t>
    <phoneticPr fontId="1"/>
  </si>
  <si>
    <t xml:space="preserve"> =MEDIAN(B3:B11)</t>
    <phoneticPr fontId="1"/>
  </si>
  <si>
    <t xml:space="preserve"> =MEDIAN(D3:D12)</t>
    <phoneticPr fontId="1"/>
  </si>
  <si>
    <t>No.</t>
    <phoneticPr fontId="4"/>
  </si>
  <si>
    <t>ページA</t>
    <phoneticPr fontId="4"/>
  </si>
  <si>
    <t>ページB</t>
    <phoneticPr fontId="4"/>
  </si>
  <si>
    <t>平均値</t>
    <rPh sb="0" eb="3">
      <t>ヘイキンチ</t>
    </rPh>
    <phoneticPr fontId="4"/>
  </si>
  <si>
    <t>中央値</t>
    <rPh sb="0" eb="2">
      <t>チュウオウ</t>
    </rPh>
    <rPh sb="2" eb="3">
      <t>チ</t>
    </rPh>
    <phoneticPr fontId="4"/>
  </si>
  <si>
    <t>最頻値</t>
    <rPh sb="0" eb="1">
      <t>サイ</t>
    </rPh>
    <rPh sb="1" eb="2">
      <t>ヒン</t>
    </rPh>
    <rPh sb="2" eb="3">
      <t>チ</t>
    </rPh>
    <phoneticPr fontId="4"/>
  </si>
  <si>
    <t>最大値</t>
    <rPh sb="0" eb="3">
      <t>サイダイチ</t>
    </rPh>
    <phoneticPr fontId="4"/>
  </si>
  <si>
    <t>最小値</t>
    <rPh sb="0" eb="3">
      <t>サイショウチ</t>
    </rPh>
    <phoneticPr fontId="4"/>
  </si>
  <si>
    <t>範囲</t>
    <rPh sb="0" eb="2">
      <t>ハンイ</t>
    </rPh>
    <phoneticPr fontId="4"/>
  </si>
  <si>
    <t>標準偏差</t>
    <rPh sb="0" eb="2">
      <t>ヒョウジュン</t>
    </rPh>
    <rPh sb="2" eb="4">
      <t>ヘンサ</t>
    </rPh>
    <phoneticPr fontId="4"/>
  </si>
  <si>
    <t>データ区間</t>
    <rPh sb="3" eb="5">
      <t>クカン</t>
    </rPh>
    <phoneticPr fontId="1"/>
  </si>
  <si>
    <t>データ区間</t>
  </si>
  <si>
    <t>頻度</t>
  </si>
  <si>
    <t>次の級</t>
  </si>
  <si>
    <t>データ</t>
    <phoneticPr fontId="4"/>
  </si>
  <si>
    <t xml:space="preserve"> AVERAGE</t>
    <phoneticPr fontId="1"/>
  </si>
  <si>
    <t xml:space="preserve"> MEDIAN</t>
    <phoneticPr fontId="1"/>
  </si>
  <si>
    <t xml:space="preserve"> MODE.SNGL</t>
    <phoneticPr fontId="1"/>
  </si>
  <si>
    <t xml:space="preserve"> MAX</t>
    <phoneticPr fontId="1"/>
  </si>
  <si>
    <t xml:space="preserve"> MIN</t>
    <phoneticPr fontId="1"/>
  </si>
  <si>
    <t xml:space="preserve"> MAX - MIN</t>
    <phoneticPr fontId="1"/>
  </si>
  <si>
    <t xml:space="preserve"> STDEV.P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</si>
</sst>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quotePrefix="1" applyFont="1">
      <alignment vertical="center"/>
    </xf>
    <xf numFmtId="0" fontId="2" fillId="0" borderId="0" xfId="0" applyFont="1">
      <alignment vertical="center"/>
    </xf>
    <xf numFmtId="0" fontId="3" fillId="0" borderId="1" xfId="1" applyFill="1" applyBorder="1" applyAlignment="1">
      <alignment vertical="center"/>
    </xf>
    <xf numFmtId="0" fontId="3" fillId="2" borderId="1" xfId="1" applyFill="1" applyBorder="1" applyAlignment="1">
      <alignment vertical="center"/>
    </xf>
    <xf numFmtId="0" fontId="3" fillId="3" borderId="1" xfId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0" xfId="1" applyAlignment="1">
      <alignment vertical="center"/>
    </xf>
    <xf numFmtId="0" fontId="0" fillId="5" borderId="1" xfId="0" applyFill="1" applyBorder="1" applyAlignment="1">
      <alignment vertical="center"/>
    </xf>
    <xf numFmtId="0" fontId="3" fillId="5" borderId="1" xfId="1" applyFill="1" applyBorder="1" applyAlignment="1">
      <alignment vertical="center"/>
    </xf>
    <xf numFmtId="0" fontId="3" fillId="6" borderId="1" xfId="1" applyFill="1" applyBorder="1" applyAlignment="1">
      <alignment vertical="center"/>
    </xf>
    <xf numFmtId="0" fontId="3" fillId="7" borderId="1" xfId="1" applyFill="1" applyBorder="1" applyAlignment="1">
      <alignment vertical="center"/>
    </xf>
  </cellXfs>
  <cellStyles count="2">
    <cellStyle name="標準" xfId="0" builtinId="0"/>
    <cellStyle name="標準 3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invertIfNegative val="0"/>
          <c:cat>
            <c:numRef>
              <c:f>'05_ヒストグラム'!$AO$3:$AO$11</c:f>
              <c:numCache>
                <c:formatCode>General</c:formatCode>
                <c:ptCount val="9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</c:numCache>
            </c:numRef>
          </c:cat>
          <c:val>
            <c:numRef>
              <c:f>'05_ヒストグラム'!$AP$3:$AP$11</c:f>
              <c:numCache>
                <c:formatCode>General</c:formatCode>
                <c:ptCount val="9"/>
                <c:pt idx="0">
                  <c:v>10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2</c:v>
                </c:pt>
                <c:pt idx="8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30-46F7-9AAB-F8D579144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74983384"/>
        <c:axId val="374986128"/>
      </c:barChart>
      <c:catAx>
        <c:axId val="374983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986128"/>
        <c:crosses val="autoZero"/>
        <c:auto val="1"/>
        <c:lblAlgn val="ctr"/>
        <c:lblOffset val="100"/>
        <c:noMultiLvlLbl val="0"/>
      </c:catAx>
      <c:valAx>
        <c:axId val="37498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度数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983384"/>
        <c:crosses val="autoZero"/>
        <c:crossBetween val="between"/>
      </c:valAx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invertIfNegative val="0"/>
          <c:cat>
            <c:numRef>
              <c:f>'05_ヒストグラム'!$E$3:$E$11</c:f>
              <c:numCache>
                <c:formatCode>General</c:formatCode>
                <c:ptCount val="9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</c:numCache>
            </c:numRef>
          </c:cat>
          <c:val>
            <c:numRef>
              <c:f>'05_ヒストグラム'!$F$3:$F$11</c:f>
              <c:numCache>
                <c:formatCode>General</c:formatCode>
                <c:ptCount val="9"/>
                <c:pt idx="0">
                  <c:v>10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2</c:v>
                </c:pt>
                <c:pt idx="8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40-4A56-9EF3-19244485C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74986912"/>
        <c:axId val="374986520"/>
      </c:barChart>
      <c:catAx>
        <c:axId val="3749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データ区間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74986520"/>
        <c:crosses val="autoZero"/>
        <c:auto val="1"/>
        <c:lblAlgn val="ctr"/>
        <c:lblOffset val="100"/>
        <c:noMultiLvlLbl val="0"/>
      </c:catAx>
      <c:valAx>
        <c:axId val="374986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度数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74986912"/>
        <c:crosses val="autoZero"/>
        <c:crossBetween val="between"/>
      </c:valAx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tx1">
          <a:lumMod val="75000"/>
          <a:lumOff val="25000"/>
        </a:schemeClr>
      </a:solidFill>
    </a:ln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274320</xdr:colOff>
      <xdr:row>2</xdr:row>
      <xdr:rowOff>7620</xdr:rowOff>
    </xdr:from>
    <xdr:to>
      <xdr:col>51</xdr:col>
      <xdr:colOff>502920</xdr:colOff>
      <xdr:row>15</xdr:row>
      <xdr:rowOff>210444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BCABD4A1-0E21-406B-8ECF-01E0A2D296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274320</xdr:colOff>
      <xdr:row>2</xdr:row>
      <xdr:rowOff>7620</xdr:rowOff>
    </xdr:from>
    <xdr:to>
      <xdr:col>17</xdr:col>
      <xdr:colOff>564777</xdr:colOff>
      <xdr:row>19</xdr:row>
      <xdr:rowOff>104283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E101CDE3-7AF6-4296-BEA2-A1D3407F4C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workbookViewId="0"/>
  </sheetViews>
  <sheetFormatPr defaultRowHeight="18.75"/>
  <cols>
    <col min="3" max="3" width="13.25" customWidth="1"/>
  </cols>
  <sheetData>
    <row r="2" spans="2:4">
      <c r="B2" s="1">
        <v>2</v>
      </c>
    </row>
    <row r="3" spans="2:4">
      <c r="B3" s="1">
        <v>3</v>
      </c>
    </row>
    <row r="4" spans="2:4">
      <c r="B4" s="1">
        <v>4</v>
      </c>
    </row>
    <row r="6" spans="2:4">
      <c r="B6" s="1">
        <f>GEOMEAN(B2:B4)</f>
        <v>2.8844991406148166</v>
      </c>
      <c r="D6" s="1">
        <f>(2*3*4)^(1/3)</f>
        <v>2.8844991406148166</v>
      </c>
    </row>
    <row r="7" spans="2:4">
      <c r="B7" s="2" t="s">
        <v>1</v>
      </c>
      <c r="D7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/>
  </sheetViews>
  <sheetFormatPr defaultRowHeight="18.75"/>
  <cols>
    <col min="3" max="3" width="11.25" customWidth="1"/>
  </cols>
  <sheetData>
    <row r="2" spans="2:4">
      <c r="B2" s="1" t="s">
        <v>2</v>
      </c>
      <c r="D2" s="1" t="s">
        <v>3</v>
      </c>
    </row>
    <row r="3" spans="2:4">
      <c r="B3" s="1">
        <v>1</v>
      </c>
      <c r="D3" s="1">
        <v>1</v>
      </c>
    </row>
    <row r="4" spans="2:4">
      <c r="B4" s="1">
        <v>2</v>
      </c>
      <c r="D4" s="1">
        <v>2</v>
      </c>
    </row>
    <row r="5" spans="2:4">
      <c r="B5" s="1">
        <v>3</v>
      </c>
      <c r="D5" s="1">
        <v>3</v>
      </c>
    </row>
    <row r="6" spans="2:4">
      <c r="B6" s="1">
        <v>4</v>
      </c>
      <c r="D6" s="1">
        <v>4</v>
      </c>
    </row>
    <row r="7" spans="2:4">
      <c r="B7" s="1">
        <v>5</v>
      </c>
      <c r="D7" s="1">
        <v>5</v>
      </c>
    </row>
    <row r="8" spans="2:4">
      <c r="B8" s="1">
        <v>6</v>
      </c>
      <c r="D8" s="1">
        <v>6</v>
      </c>
    </row>
    <row r="9" spans="2:4">
      <c r="B9" s="1">
        <v>7</v>
      </c>
      <c r="D9" s="1">
        <v>7</v>
      </c>
    </row>
    <row r="10" spans="2:4">
      <c r="B10" s="1">
        <v>8</v>
      </c>
      <c r="D10" s="1">
        <v>8</v>
      </c>
    </row>
    <row r="11" spans="2:4">
      <c r="B11" s="1">
        <v>9</v>
      </c>
      <c r="D11" s="1">
        <v>9</v>
      </c>
    </row>
    <row r="12" spans="2:4">
      <c r="D12" s="1">
        <v>10</v>
      </c>
    </row>
    <row r="14" spans="2:4">
      <c r="B14" s="1">
        <f>MEDIAN(B3:B11)</f>
        <v>5</v>
      </c>
      <c r="D14" s="1">
        <f>MEDIAN(D3:D12)</f>
        <v>5.5</v>
      </c>
    </row>
    <row r="15" spans="2:4">
      <c r="B15" t="s">
        <v>4</v>
      </c>
      <c r="D15" s="3" t="s">
        <v>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9"/>
  <sheetViews>
    <sheetView workbookViewId="0"/>
  </sheetViews>
  <sheetFormatPr defaultRowHeight="18.75"/>
  <sheetData>
    <row r="2" spans="2:2">
      <c r="B2" s="1">
        <v>2</v>
      </c>
    </row>
    <row r="3" spans="2:2">
      <c r="B3" s="1">
        <v>3</v>
      </c>
    </row>
    <row r="4" spans="2:2">
      <c r="B4" s="1">
        <v>3</v>
      </c>
    </row>
    <row r="5" spans="2:2">
      <c r="B5" s="1">
        <v>3</v>
      </c>
    </row>
    <row r="6" spans="2:2">
      <c r="B6" s="1">
        <v>4</v>
      </c>
    </row>
    <row r="7" spans="2:2">
      <c r="B7" s="1">
        <v>4</v>
      </c>
    </row>
    <row r="8" spans="2:2">
      <c r="B8" s="1">
        <v>5</v>
      </c>
    </row>
    <row r="9" spans="2:2">
      <c r="B9" s="1">
        <v>5</v>
      </c>
    </row>
    <row r="10" spans="2:2">
      <c r="B10" s="1">
        <v>5</v>
      </c>
    </row>
    <row r="11" spans="2:2">
      <c r="B11" s="1">
        <v>6</v>
      </c>
    </row>
    <row r="12" spans="2:2">
      <c r="B12" s="1">
        <v>7</v>
      </c>
    </row>
    <row r="13" spans="2:2">
      <c r="B13" s="1">
        <v>8</v>
      </c>
    </row>
    <row r="14" spans="2:2">
      <c r="B14" s="1">
        <v>8</v>
      </c>
    </row>
    <row r="16" spans="2:2">
      <c r="B16" s="1">
        <f t="array" ref="B16:B19">_xlfn.MODE.MULT(B2:B14)</f>
        <v>3</v>
      </c>
    </row>
    <row r="17" spans="2:2">
      <c r="B17" s="1">
        <v>5</v>
      </c>
    </row>
    <row r="18" spans="2:2">
      <c r="B18" s="1" t="e">
        <v>#N/A</v>
      </c>
    </row>
    <row r="19" spans="2:2">
      <c r="B19" s="1" t="e">
        <v>#N/A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zoomScaleNormal="100" workbookViewId="0"/>
  </sheetViews>
  <sheetFormatPr defaultRowHeight="16.899999999999999" customHeight="1"/>
  <cols>
    <col min="1" max="1" width="8.625" style="7" bestFit="1" customWidth="1"/>
    <col min="2" max="3" width="8.75" style="7"/>
  </cols>
  <sheetData>
    <row r="1" spans="1:3" ht="16.899999999999999" customHeight="1">
      <c r="A1" s="4" t="s">
        <v>6</v>
      </c>
      <c r="B1" s="16" t="s">
        <v>7</v>
      </c>
      <c r="C1" s="16" t="s">
        <v>8</v>
      </c>
    </row>
    <row r="2" spans="1:3" ht="16.899999999999999" customHeight="1">
      <c r="A2" s="4">
        <v>1</v>
      </c>
      <c r="B2" s="4">
        <v>16</v>
      </c>
      <c r="C2" s="4">
        <v>88</v>
      </c>
    </row>
    <row r="3" spans="1:3" ht="16.899999999999999" customHeight="1">
      <c r="A3" s="4">
        <v>2</v>
      </c>
      <c r="B3" s="4">
        <v>24</v>
      </c>
      <c r="C3" s="4">
        <v>96</v>
      </c>
    </row>
    <row r="4" spans="1:3" ht="16.899999999999999" customHeight="1">
      <c r="A4" s="4">
        <v>3</v>
      </c>
      <c r="B4" s="4">
        <v>32</v>
      </c>
      <c r="C4" s="4">
        <v>104</v>
      </c>
    </row>
    <row r="5" spans="1:3" ht="16.899999999999999" customHeight="1">
      <c r="A5" s="4">
        <v>4</v>
      </c>
      <c r="B5" s="4">
        <v>48</v>
      </c>
      <c r="C5" s="4">
        <v>104</v>
      </c>
    </row>
    <row r="6" spans="1:3" ht="16.899999999999999" customHeight="1">
      <c r="A6" s="4">
        <v>5</v>
      </c>
      <c r="B6" s="4">
        <v>56</v>
      </c>
      <c r="C6" s="4">
        <v>112</v>
      </c>
    </row>
    <row r="7" spans="1:3" ht="16.899999999999999" customHeight="1">
      <c r="A7" s="4">
        <v>6</v>
      </c>
      <c r="B7" s="4">
        <v>64</v>
      </c>
      <c r="C7" s="4">
        <v>120</v>
      </c>
    </row>
    <row r="8" spans="1:3" ht="16.899999999999999" customHeight="1">
      <c r="A8" s="4">
        <v>7</v>
      </c>
      <c r="B8" s="4">
        <v>72</v>
      </c>
      <c r="C8" s="4">
        <v>120</v>
      </c>
    </row>
    <row r="9" spans="1:3" ht="16.899999999999999" customHeight="1">
      <c r="A9" s="4">
        <v>8</v>
      </c>
      <c r="B9" s="4">
        <v>88</v>
      </c>
      <c r="C9" s="4">
        <v>128</v>
      </c>
    </row>
    <row r="10" spans="1:3" ht="16.899999999999999" customHeight="1">
      <c r="A10" s="4">
        <v>9</v>
      </c>
      <c r="B10" s="4">
        <v>104</v>
      </c>
      <c r="C10" s="4">
        <v>136</v>
      </c>
    </row>
    <row r="11" spans="1:3" ht="16.899999999999999" customHeight="1">
      <c r="A11" s="4">
        <v>10</v>
      </c>
      <c r="B11" s="4">
        <v>112</v>
      </c>
      <c r="C11" s="4">
        <v>136</v>
      </c>
    </row>
    <row r="12" spans="1:3" ht="16.899999999999999" customHeight="1">
      <c r="A12" s="4">
        <v>11</v>
      </c>
      <c r="B12" s="4">
        <v>120</v>
      </c>
      <c r="C12" s="4">
        <v>144</v>
      </c>
    </row>
    <row r="13" spans="1:3" ht="16.899999999999999" customHeight="1">
      <c r="A13" s="4">
        <v>12</v>
      </c>
      <c r="B13" s="4">
        <v>128</v>
      </c>
      <c r="C13" s="4">
        <v>152</v>
      </c>
    </row>
    <row r="14" spans="1:3" ht="16.899999999999999" customHeight="1">
      <c r="A14" s="4">
        <v>13</v>
      </c>
      <c r="B14" s="4">
        <v>144</v>
      </c>
      <c r="C14" s="4">
        <v>152</v>
      </c>
    </row>
    <row r="15" spans="1:3" ht="16.899999999999999" customHeight="1">
      <c r="A15" s="4">
        <v>14</v>
      </c>
      <c r="B15" s="4">
        <v>152</v>
      </c>
      <c r="C15" s="4">
        <v>160</v>
      </c>
    </row>
    <row r="16" spans="1:3" ht="16.899999999999999" customHeight="1">
      <c r="A16" s="4">
        <v>15</v>
      </c>
      <c r="B16" s="4">
        <v>160</v>
      </c>
      <c r="C16" s="4">
        <v>160</v>
      </c>
    </row>
    <row r="17" spans="1:3" ht="16.899999999999999" customHeight="1">
      <c r="A17" s="4">
        <v>16</v>
      </c>
      <c r="B17" s="4">
        <v>168</v>
      </c>
      <c r="C17" s="4">
        <v>168</v>
      </c>
    </row>
    <row r="18" spans="1:3" ht="16.899999999999999" customHeight="1">
      <c r="A18" s="4">
        <v>17</v>
      </c>
      <c r="B18" s="4">
        <v>168</v>
      </c>
      <c r="C18" s="4">
        <v>168</v>
      </c>
    </row>
    <row r="19" spans="1:3" ht="16.899999999999999" customHeight="1">
      <c r="A19" s="4">
        <v>18</v>
      </c>
      <c r="B19" s="4">
        <v>176</v>
      </c>
      <c r="C19" s="4">
        <v>176</v>
      </c>
    </row>
    <row r="20" spans="1:3" ht="16.899999999999999" customHeight="1">
      <c r="A20" s="4">
        <v>19</v>
      </c>
      <c r="B20" s="4">
        <v>176</v>
      </c>
      <c r="C20" s="4">
        <v>176</v>
      </c>
    </row>
    <row r="21" spans="1:3" ht="16.899999999999999" customHeight="1">
      <c r="A21" s="4">
        <v>20</v>
      </c>
      <c r="B21" s="4">
        <v>176</v>
      </c>
      <c r="C21" s="4">
        <v>176</v>
      </c>
    </row>
    <row r="22" spans="1:3" ht="16.899999999999999" customHeight="1">
      <c r="A22" s="4">
        <v>21</v>
      </c>
      <c r="B22" s="4">
        <v>184</v>
      </c>
      <c r="C22" s="4">
        <v>184</v>
      </c>
    </row>
    <row r="23" spans="1:3" ht="16.899999999999999" customHeight="1">
      <c r="A23" s="4">
        <v>22</v>
      </c>
      <c r="B23" s="4">
        <v>192</v>
      </c>
      <c r="C23" s="4">
        <v>192</v>
      </c>
    </row>
    <row r="24" spans="1:3" ht="16.899999999999999" customHeight="1">
      <c r="A24" s="4">
        <v>23</v>
      </c>
      <c r="B24" s="4">
        <v>208</v>
      </c>
      <c r="C24" s="4">
        <v>192</v>
      </c>
    </row>
    <row r="25" spans="1:3" ht="16.899999999999999" customHeight="1">
      <c r="A25" s="4">
        <v>24</v>
      </c>
      <c r="B25" s="4">
        <v>216</v>
      </c>
      <c r="C25" s="4">
        <v>200</v>
      </c>
    </row>
    <row r="26" spans="1:3" ht="16.899999999999999" customHeight="1">
      <c r="A26" s="4">
        <v>25</v>
      </c>
      <c r="B26" s="4">
        <v>232</v>
      </c>
      <c r="C26" s="4">
        <v>200</v>
      </c>
    </row>
    <row r="27" spans="1:3" ht="16.899999999999999" customHeight="1">
      <c r="A27" s="4">
        <v>26</v>
      </c>
      <c r="B27" s="4">
        <v>240</v>
      </c>
      <c r="C27" s="4">
        <v>208</v>
      </c>
    </row>
    <row r="28" spans="1:3" ht="16.899999999999999" customHeight="1">
      <c r="A28" s="4">
        <v>27</v>
      </c>
      <c r="B28" s="4">
        <v>248</v>
      </c>
      <c r="C28" s="4">
        <v>208</v>
      </c>
    </row>
    <row r="29" spans="1:3" ht="16.899999999999999" customHeight="1">
      <c r="A29" s="4">
        <v>28</v>
      </c>
      <c r="B29" s="4">
        <v>264</v>
      </c>
      <c r="C29" s="4">
        <v>216</v>
      </c>
    </row>
    <row r="30" spans="1:3" ht="16.899999999999999" customHeight="1">
      <c r="A30" s="4">
        <v>29</v>
      </c>
      <c r="B30" s="4">
        <v>272</v>
      </c>
      <c r="C30" s="4">
        <v>224</v>
      </c>
    </row>
    <row r="31" spans="1:3" ht="16.899999999999999" customHeight="1">
      <c r="A31" s="4">
        <v>30</v>
      </c>
      <c r="B31" s="4">
        <v>280</v>
      </c>
      <c r="C31" s="4">
        <v>232</v>
      </c>
    </row>
    <row r="32" spans="1:3" ht="16.899999999999999" customHeight="1">
      <c r="A32" s="4">
        <v>31</v>
      </c>
      <c r="B32" s="4">
        <v>280</v>
      </c>
      <c r="C32" s="4">
        <v>240</v>
      </c>
    </row>
    <row r="33" spans="1:4" ht="16.899999999999999" customHeight="1">
      <c r="A33" s="4">
        <v>32</v>
      </c>
      <c r="B33" s="4">
        <v>288</v>
      </c>
      <c r="C33" s="4">
        <v>240</v>
      </c>
    </row>
    <row r="34" spans="1:4" ht="16.899999999999999" customHeight="1">
      <c r="A34" s="4">
        <v>33</v>
      </c>
      <c r="B34" s="4">
        <v>296</v>
      </c>
      <c r="C34" s="4">
        <v>248</v>
      </c>
    </row>
    <row r="35" spans="1:4" ht="16.899999999999999" customHeight="1">
      <c r="A35" s="4">
        <v>34</v>
      </c>
      <c r="B35" s="4">
        <v>312</v>
      </c>
      <c r="C35" s="4">
        <v>248</v>
      </c>
    </row>
    <row r="36" spans="1:4" ht="16.899999999999999" customHeight="1">
      <c r="A36" s="4">
        <v>35</v>
      </c>
      <c r="B36" s="4">
        <v>320</v>
      </c>
      <c r="C36" s="4">
        <v>256</v>
      </c>
    </row>
    <row r="37" spans="1:4" ht="16.899999999999999" customHeight="1">
      <c r="A37" s="4">
        <v>36</v>
      </c>
      <c r="B37" s="4">
        <v>320</v>
      </c>
      <c r="C37" s="4">
        <v>272</v>
      </c>
    </row>
    <row r="38" spans="1:4" ht="16.899999999999999" customHeight="1">
      <c r="A38" s="4" t="s">
        <v>9</v>
      </c>
      <c r="B38" s="17">
        <f>AVERAGE(B2:B37)</f>
        <v>176</v>
      </c>
      <c r="C38" s="17">
        <f>AVERAGE(C2:C37)</f>
        <v>176</v>
      </c>
      <c r="D38" t="s">
        <v>21</v>
      </c>
    </row>
    <row r="39" spans="1:4" ht="16.899999999999999" customHeight="1">
      <c r="A39" s="4" t="s">
        <v>10</v>
      </c>
      <c r="B39" s="17">
        <f>MEDIAN(B2:B37)</f>
        <v>176</v>
      </c>
      <c r="C39" s="17">
        <f>MEDIAN(C2:C37)</f>
        <v>176</v>
      </c>
      <c r="D39" t="s">
        <v>22</v>
      </c>
    </row>
    <row r="40" spans="1:4" ht="16.899999999999999" customHeight="1">
      <c r="A40" s="4" t="s">
        <v>11</v>
      </c>
      <c r="B40" s="17">
        <f>_xlfn.MODE.SNGL(B2:B37)</f>
        <v>176</v>
      </c>
      <c r="C40" s="17">
        <f>_xlfn.MODE.SNGL(C2:C37)</f>
        <v>176</v>
      </c>
      <c r="D40" t="s">
        <v>23</v>
      </c>
    </row>
    <row r="41" spans="1:4" ht="16.899999999999999" customHeight="1">
      <c r="A41" s="4" t="s">
        <v>12</v>
      </c>
      <c r="B41" s="17">
        <f>MAX(B2:B37)</f>
        <v>320</v>
      </c>
      <c r="C41" s="17">
        <f>MAX(C2:C37)</f>
        <v>272</v>
      </c>
      <c r="D41" t="s">
        <v>24</v>
      </c>
    </row>
    <row r="42" spans="1:4" ht="16.899999999999999" customHeight="1">
      <c r="A42" s="4" t="s">
        <v>13</v>
      </c>
      <c r="B42" s="17">
        <f>MIN(B2:B37)</f>
        <v>16</v>
      </c>
      <c r="C42" s="17">
        <f>MIN(C2:C37)</f>
        <v>88</v>
      </c>
      <c r="D42" t="s">
        <v>25</v>
      </c>
    </row>
    <row r="43" spans="1:4" ht="16.899999999999999" customHeight="1">
      <c r="A43" s="4" t="s">
        <v>14</v>
      </c>
      <c r="B43" s="17">
        <f>B41-B42</f>
        <v>304</v>
      </c>
      <c r="C43" s="17">
        <f>C41-C42</f>
        <v>184</v>
      </c>
      <c r="D43" t="s">
        <v>26</v>
      </c>
    </row>
    <row r="44" spans="1:4" ht="16.899999999999999" customHeight="1">
      <c r="A44" s="4" t="s">
        <v>15</v>
      </c>
      <c r="B44" s="17">
        <f>_xlfn.STDEV.P(B2:B37)</f>
        <v>89.581744171951073</v>
      </c>
      <c r="C44" s="17">
        <f>_xlfn.STDEV.P(C2:C37)</f>
        <v>49.495229848721564</v>
      </c>
      <c r="D44" t="s">
        <v>27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4"/>
  <sheetViews>
    <sheetView zoomScaleNormal="100" workbookViewId="0"/>
  </sheetViews>
  <sheetFormatPr defaultColWidth="8.125" defaultRowHeight="16.899999999999999" customHeight="1"/>
  <cols>
    <col min="1" max="1" width="8.125" style="13"/>
    <col min="2" max="2" width="3" style="7" customWidth="1"/>
    <col min="3" max="3" width="10.375" style="7" bestFit="1" customWidth="1"/>
    <col min="4" max="40" width="8.125" style="13"/>
    <col min="41" max="41" width="10.375" style="13" bestFit="1" customWidth="1"/>
    <col min="42" max="16384" width="8.125" style="13"/>
  </cols>
  <sheetData>
    <row r="1" spans="1:42" ht="16.899999999999999" customHeight="1" thickBot="1">
      <c r="A1" s="5" t="s">
        <v>20</v>
      </c>
      <c r="C1" s="12" t="s">
        <v>16</v>
      </c>
    </row>
    <row r="2" spans="1:42" ht="16.899999999999999" customHeight="1">
      <c r="A2" s="6">
        <v>167</v>
      </c>
      <c r="C2" s="14">
        <v>20</v>
      </c>
      <c r="E2" s="8" t="s">
        <v>17</v>
      </c>
      <c r="F2" s="8" t="s">
        <v>18</v>
      </c>
      <c r="AO2" s="8" t="s">
        <v>17</v>
      </c>
      <c r="AP2" s="8" t="s">
        <v>18</v>
      </c>
    </row>
    <row r="3" spans="1:42" ht="16.899999999999999" customHeight="1">
      <c r="A3" s="6">
        <v>8</v>
      </c>
      <c r="C3" s="14">
        <v>40</v>
      </c>
      <c r="E3" s="9">
        <v>20</v>
      </c>
      <c r="F3" s="10">
        <v>10</v>
      </c>
      <c r="AO3" s="9">
        <v>20</v>
      </c>
      <c r="AP3" s="10">
        <v>10</v>
      </c>
    </row>
    <row r="4" spans="1:42" ht="16.899999999999999" customHeight="1">
      <c r="A4" s="6">
        <v>35</v>
      </c>
      <c r="C4" s="14">
        <v>60</v>
      </c>
      <c r="E4" s="9">
        <v>40</v>
      </c>
      <c r="F4" s="10">
        <v>7</v>
      </c>
      <c r="AO4" s="9">
        <v>40</v>
      </c>
      <c r="AP4" s="10">
        <v>7</v>
      </c>
    </row>
    <row r="5" spans="1:42" ht="16.899999999999999" customHeight="1">
      <c r="A5" s="6">
        <v>15</v>
      </c>
      <c r="C5" s="14">
        <v>80</v>
      </c>
      <c r="E5" s="9">
        <v>60</v>
      </c>
      <c r="F5" s="10">
        <v>3</v>
      </c>
      <c r="AO5" s="9">
        <v>60</v>
      </c>
      <c r="AP5" s="10">
        <v>3</v>
      </c>
    </row>
    <row r="6" spans="1:42" ht="16.899999999999999" customHeight="1">
      <c r="A6" s="6">
        <v>99</v>
      </c>
      <c r="C6" s="14">
        <v>100</v>
      </c>
      <c r="E6" s="9">
        <v>80</v>
      </c>
      <c r="F6" s="10">
        <v>2</v>
      </c>
      <c r="AO6" s="9">
        <v>80</v>
      </c>
      <c r="AP6" s="10">
        <v>2</v>
      </c>
    </row>
    <row r="7" spans="1:42" ht="16.899999999999999" customHeight="1">
      <c r="A7" s="6">
        <v>142</v>
      </c>
      <c r="C7" s="14">
        <v>120</v>
      </c>
      <c r="E7" s="9">
        <v>100</v>
      </c>
      <c r="F7" s="10">
        <v>4</v>
      </c>
      <c r="AO7" s="9">
        <v>100</v>
      </c>
      <c r="AP7" s="10">
        <v>4</v>
      </c>
    </row>
    <row r="8" spans="1:42" ht="16.899999999999999" customHeight="1">
      <c r="A8" s="6">
        <v>109</v>
      </c>
      <c r="C8" s="15">
        <v>140</v>
      </c>
      <c r="E8" s="9">
        <v>120</v>
      </c>
      <c r="F8" s="10">
        <v>7</v>
      </c>
      <c r="AO8" s="9">
        <v>120</v>
      </c>
      <c r="AP8" s="10">
        <v>7</v>
      </c>
    </row>
    <row r="9" spans="1:42" ht="16.899999999999999" customHeight="1">
      <c r="A9" s="6">
        <v>178</v>
      </c>
      <c r="B9" s="13"/>
      <c r="C9" s="15">
        <v>160</v>
      </c>
      <c r="E9" s="9">
        <v>140</v>
      </c>
      <c r="F9" s="10">
        <v>1</v>
      </c>
      <c r="AO9" s="9">
        <v>140</v>
      </c>
      <c r="AP9" s="10">
        <v>1</v>
      </c>
    </row>
    <row r="10" spans="1:42" ht="16.899999999999999" customHeight="1">
      <c r="A10" s="6">
        <v>125</v>
      </c>
      <c r="B10" s="13"/>
      <c r="C10" s="15">
        <v>180</v>
      </c>
      <c r="E10" s="9">
        <v>160</v>
      </c>
      <c r="F10" s="10">
        <v>2</v>
      </c>
      <c r="AO10" s="9">
        <v>160</v>
      </c>
      <c r="AP10" s="10">
        <v>2</v>
      </c>
    </row>
    <row r="11" spans="1:42" ht="16.899999999999999" customHeight="1">
      <c r="A11" s="6">
        <v>156</v>
      </c>
      <c r="B11" s="13"/>
      <c r="C11" s="13"/>
      <c r="E11" s="9">
        <v>180</v>
      </c>
      <c r="F11" s="10">
        <v>6</v>
      </c>
      <c r="AO11" s="9">
        <v>180</v>
      </c>
      <c r="AP11" s="10">
        <v>6</v>
      </c>
    </row>
    <row r="12" spans="1:42" ht="16.899999999999999" customHeight="1" thickBot="1">
      <c r="A12" s="6">
        <v>80</v>
      </c>
      <c r="B12" s="13"/>
      <c r="C12" s="13"/>
      <c r="E12" s="11" t="s">
        <v>19</v>
      </c>
      <c r="F12" s="11">
        <v>0</v>
      </c>
      <c r="AO12" s="11" t="s">
        <v>19</v>
      </c>
      <c r="AP12" s="11">
        <v>0</v>
      </c>
    </row>
    <row r="13" spans="1:42" ht="16.899999999999999" customHeight="1">
      <c r="A13" s="6">
        <v>14</v>
      </c>
      <c r="B13" s="13"/>
      <c r="C13" s="13"/>
    </row>
    <row r="14" spans="1:42" ht="16.899999999999999" customHeight="1">
      <c r="A14" s="6">
        <v>48</v>
      </c>
      <c r="B14" s="13"/>
      <c r="C14" s="13"/>
    </row>
    <row r="15" spans="1:42" ht="16.899999999999999" customHeight="1">
      <c r="A15" s="6">
        <v>173</v>
      </c>
      <c r="B15" s="13"/>
      <c r="C15" s="13"/>
    </row>
    <row r="16" spans="1:42" ht="16.899999999999999" customHeight="1">
      <c r="A16" s="6">
        <v>105</v>
      </c>
      <c r="B16" s="13"/>
      <c r="C16" s="13"/>
    </row>
    <row r="17" spans="1:3" ht="16.899999999999999" customHeight="1">
      <c r="A17" s="6">
        <v>40</v>
      </c>
      <c r="B17" s="13"/>
      <c r="C17" s="13"/>
    </row>
    <row r="18" spans="1:3" ht="16.899999999999999" customHeight="1">
      <c r="A18" s="6">
        <v>10</v>
      </c>
      <c r="B18" s="13"/>
      <c r="C18" s="13"/>
    </row>
    <row r="19" spans="1:3" ht="16.899999999999999" customHeight="1">
      <c r="A19" s="6">
        <v>50</v>
      </c>
      <c r="B19" s="13"/>
      <c r="C19" s="13"/>
    </row>
    <row r="20" spans="1:3" ht="16.899999999999999" customHeight="1">
      <c r="A20" s="6">
        <v>19</v>
      </c>
      <c r="B20" s="13"/>
      <c r="C20" s="13"/>
    </row>
    <row r="21" spans="1:3" ht="16.899999999999999" customHeight="1">
      <c r="A21" s="6">
        <v>20</v>
      </c>
      <c r="B21" s="13"/>
      <c r="C21" s="13"/>
    </row>
    <row r="22" spans="1:3" ht="16.899999999999999" customHeight="1">
      <c r="A22" s="6">
        <v>99</v>
      </c>
      <c r="B22" s="13"/>
      <c r="C22" s="13"/>
    </row>
    <row r="23" spans="1:3" ht="16.899999999999999" customHeight="1">
      <c r="A23" s="6">
        <v>118</v>
      </c>
      <c r="B23" s="13"/>
      <c r="C23" s="13"/>
    </row>
    <row r="24" spans="1:3" ht="16.899999999999999" customHeight="1">
      <c r="A24" s="6">
        <v>24</v>
      </c>
      <c r="B24" s="13"/>
      <c r="C24" s="13"/>
    </row>
    <row r="25" spans="1:3" ht="16.899999999999999" customHeight="1">
      <c r="A25" s="6">
        <v>90</v>
      </c>
      <c r="B25" s="13"/>
      <c r="C25" s="13"/>
    </row>
    <row r="26" spans="1:3" ht="16.899999999999999" customHeight="1">
      <c r="A26" s="6">
        <v>161</v>
      </c>
      <c r="B26" s="13"/>
      <c r="C26" s="13"/>
    </row>
    <row r="27" spans="1:3" ht="16.899999999999999" customHeight="1">
      <c r="A27" s="6">
        <v>167</v>
      </c>
      <c r="B27" s="13"/>
      <c r="C27" s="13"/>
    </row>
    <row r="28" spans="1:3" ht="16.899999999999999" customHeight="1">
      <c r="A28" s="6">
        <v>10</v>
      </c>
      <c r="B28" s="13"/>
      <c r="C28" s="13"/>
    </row>
    <row r="29" spans="1:3" ht="16.899999999999999" customHeight="1">
      <c r="A29" s="6">
        <v>117</v>
      </c>
      <c r="B29" s="13"/>
      <c r="C29" s="13"/>
    </row>
    <row r="30" spans="1:3" ht="16.899999999999999" customHeight="1">
      <c r="A30" s="6">
        <v>10</v>
      </c>
      <c r="B30" s="13"/>
      <c r="C30" s="13"/>
    </row>
    <row r="31" spans="1:3" ht="16.899999999999999" customHeight="1">
      <c r="A31" s="6">
        <v>36</v>
      </c>
      <c r="B31" s="13"/>
      <c r="C31" s="13"/>
    </row>
    <row r="32" spans="1:3" ht="16.899999999999999" customHeight="1">
      <c r="A32" s="6">
        <v>117</v>
      </c>
      <c r="B32" s="13"/>
      <c r="C32" s="13"/>
    </row>
    <row r="33" spans="1:3" ht="16.899999999999999" customHeight="1">
      <c r="A33" s="6">
        <v>108</v>
      </c>
      <c r="B33" s="13"/>
      <c r="C33" s="13"/>
    </row>
    <row r="34" spans="1:3" ht="16.899999999999999" customHeight="1">
      <c r="A34" s="6">
        <v>10</v>
      </c>
      <c r="B34" s="13"/>
      <c r="C34" s="13"/>
    </row>
    <row r="35" spans="1:3" ht="16.899999999999999" customHeight="1">
      <c r="A35" s="6">
        <v>29</v>
      </c>
      <c r="B35" s="13"/>
      <c r="C35" s="13">
        <f>MAX(A2:A43)</f>
        <v>178</v>
      </c>
    </row>
    <row r="36" spans="1:3" ht="16.899999999999999" customHeight="1">
      <c r="A36" s="6">
        <v>162</v>
      </c>
      <c r="B36" s="13"/>
      <c r="C36" s="13">
        <f>MIN(A2:A43)</f>
        <v>8</v>
      </c>
    </row>
    <row r="37" spans="1:3" ht="16.899999999999999" customHeight="1">
      <c r="A37" s="6">
        <v>113</v>
      </c>
      <c r="B37" s="13"/>
      <c r="C37" s="13"/>
    </row>
    <row r="38" spans="1:3" ht="16.899999999999999" customHeight="1">
      <c r="A38" s="6">
        <v>62</v>
      </c>
      <c r="C38" s="13"/>
    </row>
    <row r="39" spans="1:3" ht="16.899999999999999" customHeight="1">
      <c r="A39" s="6">
        <v>93</v>
      </c>
      <c r="C39" s="13"/>
    </row>
    <row r="40" spans="1:3" ht="16.899999999999999" customHeight="1">
      <c r="A40" s="6">
        <v>33</v>
      </c>
      <c r="C40" s="13"/>
    </row>
    <row r="41" spans="1:3" ht="16.899999999999999" customHeight="1">
      <c r="A41" s="6">
        <v>32</v>
      </c>
      <c r="C41" s="13"/>
    </row>
    <row r="42" spans="1:3" ht="16.899999999999999" customHeight="1">
      <c r="A42" s="6">
        <v>54</v>
      </c>
      <c r="C42" s="13"/>
    </row>
    <row r="43" spans="1:3" ht="16.899999999999999" customHeight="1">
      <c r="A43" s="6">
        <v>10</v>
      </c>
      <c r="C43" s="13"/>
    </row>
    <row r="44" spans="1:3" ht="16.899999999999999" customHeight="1">
      <c r="C44" s="13"/>
    </row>
  </sheetData>
  <sortState ref="E3:E11">
    <sortCondition ref="E3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01_GEOMEAN関数</vt:lpstr>
      <vt:lpstr>02_MEDIAN関数</vt:lpstr>
      <vt:lpstr>03_MODE.MULT関数</vt:lpstr>
      <vt:lpstr>04_レンジ</vt:lpstr>
      <vt:lpstr>05_ヒストグラム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2018-03-29T09:13:53Z</dcterms:created>
  <dcterms:modified xsi:type="dcterms:W3CDTF">2018-10-14T11:33:17Z</dcterms:modified>
</cp:coreProperties>
</file>