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8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オーム社：回帰分析入門\読者用データ\"/>
    </mc:Choice>
  </mc:AlternateContent>
  <bookViews>
    <workbookView xWindow="0" yWindow="0" windowWidth="23040" windowHeight="8970" firstSheet="10"/>
  </bookViews>
  <sheets>
    <sheet name="17_データ" sheetId="1" r:id="rId1"/>
    <sheet name="18_回帰分析実行用データ" sheetId="2" r:id="rId2"/>
    <sheet name="19_３変数" sheetId="3" r:id="rId3"/>
    <sheet name="20_２変数" sheetId="4" r:id="rId4"/>
    <sheet name="21_１変数" sheetId="5" r:id="rId5"/>
    <sheet name="22_マルチコ" sheetId="7" r:id="rId6"/>
    <sheet name="23_マルチコ・２" sheetId="8" r:id="rId7"/>
    <sheet name="24_郊外店舗" sheetId="10" r:id="rId8"/>
    <sheet name="25_郊外店舗・２" sheetId="11" r:id="rId9"/>
    <sheet name="26_データ1次式" sheetId="12" r:id="rId10"/>
    <sheet name="27_データ2次式" sheetId="13" r:id="rId11"/>
    <sheet name="28_データ3次式" sheetId="14" r:id="rId12"/>
    <sheet name="29_データ4次式" sheetId="15" r:id="rId13"/>
    <sheet name="30_データ5次式" sheetId="16" r:id="rId14"/>
    <sheet name="31_LINEST関数" sheetId="19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4" i="19" l="1"/>
  <c r="J30" i="19"/>
  <c r="J29" i="19"/>
  <c r="J28" i="19"/>
  <c r="J27" i="19"/>
  <c r="J26" i="19"/>
  <c r="J25" i="19"/>
  <c r="B24" i="19" l="1" a="1"/>
  <c r="C24" i="19" s="1"/>
  <c r="D27" i="19" l="1"/>
  <c r="D25" i="19"/>
  <c r="B27" i="19"/>
  <c r="E28" i="19"/>
  <c r="E24" i="19"/>
  <c r="D28" i="19"/>
  <c r="D26" i="19"/>
  <c r="D24" i="19"/>
  <c r="B28" i="19"/>
  <c r="B26" i="19"/>
  <c r="B24" i="19"/>
  <c r="E27" i="19"/>
  <c r="E25" i="19"/>
  <c r="C27" i="19"/>
  <c r="C25" i="19"/>
  <c r="B25" i="19"/>
  <c r="E26" i="19"/>
  <c r="C28" i="19"/>
  <c r="C26" i="19"/>
  <c r="H23" i="13"/>
  <c r="E24" i="11" l="1"/>
  <c r="F24" i="10" l="1"/>
  <c r="C24" i="5" l="1"/>
  <c r="D24" i="4"/>
  <c r="E24" i="3" l="1"/>
</calcChain>
</file>

<file path=xl/sharedStrings.xml><?xml version="1.0" encoding="utf-8"?>
<sst xmlns="http://schemas.openxmlformats.org/spreadsheetml/2006/main" count="481" uniqueCount="85">
  <si>
    <t>No.</t>
  </si>
  <si>
    <r>
      <t>売場面積（ｍ</t>
    </r>
    <r>
      <rPr>
        <vertAlign val="superscript"/>
        <sz val="11"/>
        <rFont val="ＭＳ Ｐゴシック"/>
        <family val="3"/>
        <charset val="128"/>
      </rPr>
      <t>２</t>
    </r>
    <r>
      <rPr>
        <sz val="11"/>
        <rFont val="ＭＳ Ｐゴシック"/>
        <family val="3"/>
        <charset val="128"/>
      </rPr>
      <t>）</t>
    </r>
    <rPh sb="0" eb="4">
      <t>ウリバメンセキ</t>
    </rPh>
    <phoneticPr fontId="5"/>
  </si>
  <si>
    <t>所要時間（分）</t>
    <rPh sb="0" eb="2">
      <t>ショヨウ</t>
    </rPh>
    <rPh sb="2" eb="4">
      <t>ジカン</t>
    </rPh>
    <rPh sb="5" eb="6">
      <t>フン</t>
    </rPh>
    <phoneticPr fontId="5"/>
  </si>
  <si>
    <t>駐車場台数</t>
    <rPh sb="0" eb="3">
      <t>チュウシャジョウ</t>
    </rPh>
    <rPh sb="3" eb="5">
      <t>ダイスウ</t>
    </rPh>
    <phoneticPr fontId="6"/>
  </si>
  <si>
    <t>最寄駅の乗降人数</t>
    <rPh sb="0" eb="2">
      <t>モヨリ</t>
    </rPh>
    <rPh sb="2" eb="3">
      <t>エキ</t>
    </rPh>
    <rPh sb="4" eb="6">
      <t>ジョウコウ</t>
    </rPh>
    <rPh sb="6" eb="8">
      <t>ニンズウ</t>
    </rPh>
    <phoneticPr fontId="2"/>
  </si>
  <si>
    <t>従業員数</t>
    <rPh sb="0" eb="3">
      <t>ジュウギョウイン</t>
    </rPh>
    <rPh sb="3" eb="4">
      <t>スウ</t>
    </rPh>
    <phoneticPr fontId="2"/>
  </si>
  <si>
    <t>売上高（千円）</t>
    <rPh sb="4" eb="5">
      <t>セン</t>
    </rPh>
    <rPh sb="5" eb="6">
      <t>エン</t>
    </rPh>
    <phoneticPr fontId="5"/>
  </si>
  <si>
    <t>売場面積（ｍ２）</t>
  </si>
  <si>
    <t>所要時間（分）</t>
  </si>
  <si>
    <t>駐車場台数</t>
  </si>
  <si>
    <t>最寄駅の乗降人数</t>
  </si>
  <si>
    <t>従業員数</t>
  </si>
  <si>
    <t>売上高（千円）</t>
  </si>
  <si>
    <t>概要</t>
  </si>
  <si>
    <t>回帰統計</t>
  </si>
  <si>
    <t>重相関 R</t>
  </si>
  <si>
    <t>重決定 R2</t>
  </si>
  <si>
    <t>補正 R2</t>
  </si>
  <si>
    <t>標準誤差</t>
  </si>
  <si>
    <t>観測数</t>
  </si>
  <si>
    <t>分散分析表</t>
  </si>
  <si>
    <t>回帰</t>
  </si>
  <si>
    <t>残差</t>
  </si>
  <si>
    <t>合計</t>
  </si>
  <si>
    <t>切片</t>
  </si>
  <si>
    <t>自由度</t>
  </si>
  <si>
    <t>変動</t>
  </si>
  <si>
    <t>分散</t>
  </si>
  <si>
    <t>観測された分散比</t>
  </si>
  <si>
    <t>有意 F</t>
  </si>
  <si>
    <t>係数</t>
  </si>
  <si>
    <t xml:space="preserve">t </t>
  </si>
  <si>
    <t>P-値</t>
  </si>
  <si>
    <t>下限 95%</t>
  </si>
  <si>
    <t>上限 95%</t>
  </si>
  <si>
    <t>下限 95.0%</t>
  </si>
  <si>
    <t>上限 95.0%</t>
  </si>
  <si>
    <t xml:space="preserve"> =TREND(E2:E20,B2:D20,B22:D22,TRUE)</t>
    <phoneticPr fontId="2"/>
  </si>
  <si>
    <t xml:space="preserve"> =TREND(D2:D20,B2:C20,B22:C22,TRUE)</t>
    <phoneticPr fontId="2"/>
  </si>
  <si>
    <t xml:space="preserve"> =TREND(C2:C20,B2:B20,B22:B22,TRUE)</t>
    <phoneticPr fontId="2"/>
  </si>
  <si>
    <t>営業社員</t>
    <rPh sb="0" eb="2">
      <t>エイギョウ</t>
    </rPh>
    <rPh sb="2" eb="4">
      <t>シャイン</t>
    </rPh>
    <phoneticPr fontId="2"/>
  </si>
  <si>
    <t>A</t>
    <phoneticPr fontId="2"/>
  </si>
  <si>
    <t>B</t>
    <phoneticPr fontId="2"/>
  </si>
  <si>
    <t>C</t>
    <phoneticPr fontId="2"/>
  </si>
  <si>
    <t>D</t>
    <phoneticPr fontId="2"/>
  </si>
  <si>
    <t>E</t>
    <phoneticPr fontId="2"/>
  </si>
  <si>
    <t>F</t>
    <phoneticPr fontId="2"/>
  </si>
  <si>
    <t>G</t>
    <phoneticPr fontId="2"/>
  </si>
  <si>
    <t>H</t>
    <phoneticPr fontId="2"/>
  </si>
  <si>
    <t>I</t>
    <phoneticPr fontId="2"/>
  </si>
  <si>
    <t>販売個数</t>
  </si>
  <si>
    <t>販売個数</t>
    <rPh sb="0" eb="2">
      <t>ハンバイ</t>
    </rPh>
    <rPh sb="2" eb="4">
      <t>コスウ</t>
    </rPh>
    <phoneticPr fontId="2"/>
  </si>
  <si>
    <t>粗利益</t>
  </si>
  <si>
    <t>粗利益</t>
    <rPh sb="0" eb="3">
      <t>アラリエキ</t>
    </rPh>
    <phoneticPr fontId="2"/>
  </si>
  <si>
    <t>売上高</t>
  </si>
  <si>
    <t>売上高</t>
    <rPh sb="0" eb="2">
      <t>ウリアゲ</t>
    </rPh>
    <rPh sb="2" eb="3">
      <t>ダカ</t>
    </rPh>
    <phoneticPr fontId="2"/>
  </si>
  <si>
    <t>年齢</t>
    <rPh sb="0" eb="2">
      <t>ネンレイ</t>
    </rPh>
    <phoneticPr fontId="5"/>
  </si>
  <si>
    <t>血圧</t>
    <rPh sb="0" eb="2">
      <t>ケツアツ</t>
    </rPh>
    <phoneticPr fontId="5"/>
  </si>
  <si>
    <t>年収</t>
    <rPh sb="0" eb="2">
      <t>ネンシュウ</t>
    </rPh>
    <phoneticPr fontId="5"/>
  </si>
  <si>
    <t>年齢</t>
  </si>
  <si>
    <t>血圧</t>
  </si>
  <si>
    <t>年収</t>
  </si>
  <si>
    <t>郊外店舗</t>
  </si>
  <si>
    <t>郊外店舗</t>
    <rPh sb="0" eb="2">
      <t>コウガイ</t>
    </rPh>
    <rPh sb="2" eb="4">
      <t>テンポ</t>
    </rPh>
    <phoneticPr fontId="2"/>
  </si>
  <si>
    <t xml:space="preserve"> =TREND(F2:F20,B2:E20,B22:E22,TRUE)</t>
    <phoneticPr fontId="2"/>
  </si>
  <si>
    <t>x</t>
  </si>
  <si>
    <t>x</t>
    <phoneticPr fontId="2"/>
  </si>
  <si>
    <t>y</t>
    <phoneticPr fontId="2"/>
  </si>
  <si>
    <t>xの2乗</t>
  </si>
  <si>
    <t>xの2乗</t>
    <rPh sb="3" eb="4">
      <t>ジョウ</t>
    </rPh>
    <phoneticPr fontId="2"/>
  </si>
  <si>
    <t>xの3乗</t>
  </si>
  <si>
    <t>xの3乗</t>
    <rPh sb="3" eb="4">
      <t>ジョウ</t>
    </rPh>
    <phoneticPr fontId="2"/>
  </si>
  <si>
    <t>xの4乗</t>
  </si>
  <si>
    <t>xの4乗</t>
    <rPh sb="3" eb="4">
      <t>ジョウ</t>
    </rPh>
    <phoneticPr fontId="2"/>
  </si>
  <si>
    <t>xの５乗</t>
    <rPh sb="3" eb="4">
      <t>ジョウ</t>
    </rPh>
    <phoneticPr fontId="2"/>
  </si>
  <si>
    <t>自由度調整済決定係数</t>
    <rPh sb="0" eb="3">
      <t>ジユウド</t>
    </rPh>
    <rPh sb="3" eb="5">
      <t>チョウセイ</t>
    </rPh>
    <rPh sb="5" eb="6">
      <t>ズ</t>
    </rPh>
    <rPh sb="6" eb="8">
      <t>ケッテイ</t>
    </rPh>
    <rPh sb="8" eb="10">
      <t>ケイスウ</t>
    </rPh>
    <phoneticPr fontId="2"/>
  </si>
  <si>
    <t>t値</t>
    <rPh sb="1" eb="2">
      <t>チ</t>
    </rPh>
    <phoneticPr fontId="2"/>
  </si>
  <si>
    <t xml:space="preserve"> =D24/D25</t>
    <phoneticPr fontId="2"/>
  </si>
  <si>
    <t xml:space="preserve"> =C24/C25</t>
    <phoneticPr fontId="2"/>
  </si>
  <si>
    <t xml:space="preserve"> =B24/B25</t>
    <phoneticPr fontId="2"/>
  </si>
  <si>
    <t>P値</t>
    <rPh sb="1" eb="2">
      <t>チ</t>
    </rPh>
    <phoneticPr fontId="2"/>
  </si>
  <si>
    <t xml:space="preserve"> =T.DIST.2T(ABS(J25),C27)</t>
    <phoneticPr fontId="2"/>
  </si>
  <si>
    <t xml:space="preserve"> =T.DIST.2T(ABS(J26),C27)</t>
    <phoneticPr fontId="2"/>
  </si>
  <si>
    <t xml:space="preserve"> =T.DIST.2T(ABS(J27),C27)</t>
    <phoneticPr fontId="2"/>
  </si>
  <si>
    <t xml:space="preserve"> =1-((1-B26)*(19-1)/(19-3-1))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</si>
</sst>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vertAlign val="superscript"/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2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38" fontId="3" fillId="0" borderId="1" xfId="1" applyFont="1" applyFill="1" applyBorder="1" applyAlignment="1">
      <alignment vertical="center"/>
    </xf>
    <xf numFmtId="38" fontId="1" fillId="0" borderId="1" xfId="1" applyFont="1" applyFill="1" applyBorder="1" applyAlignment="1">
      <alignment vertical="center"/>
    </xf>
    <xf numFmtId="0" fontId="0" fillId="0" borderId="3" xfId="0" applyFont="1" applyFill="1" applyBorder="1" applyAlignment="1">
      <alignment horizontal="centerContinuous" vertical="center"/>
    </xf>
    <xf numFmtId="38" fontId="0" fillId="0" borderId="0" xfId="0" applyNumberFormat="1">
      <alignment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0" fillId="0" borderId="0" xfId="0" applyNumberFormat="1">
      <alignment vertical="center"/>
    </xf>
    <xf numFmtId="0" fontId="0" fillId="0" borderId="0" xfId="0" applyFill="1" applyBorder="1">
      <alignment vertical="center"/>
    </xf>
  </cellXfs>
  <cellStyles count="5">
    <cellStyle name="桁区切り" xfId="1" builtinId="6"/>
    <cellStyle name="桁区切り 5" xfId="3"/>
    <cellStyle name="標準" xfId="0" builtinId="0"/>
    <cellStyle name="標準 5" xfId="4"/>
    <cellStyle name="標準_06_演習問題・１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販売個数と粗利益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'22_マルチコ'!$C$1</c:f>
              <c:strCache>
                <c:ptCount val="1"/>
                <c:pt idx="0">
                  <c:v>粗利益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'22_マルチコ'!$B$2:$B$10</c:f>
              <c:numCache>
                <c:formatCode>General</c:formatCode>
                <c:ptCount val="9"/>
                <c:pt idx="0">
                  <c:v>380</c:v>
                </c:pt>
                <c:pt idx="1">
                  <c:v>260</c:v>
                </c:pt>
                <c:pt idx="2">
                  <c:v>340</c:v>
                </c:pt>
                <c:pt idx="3">
                  <c:v>480</c:v>
                </c:pt>
                <c:pt idx="4">
                  <c:v>210</c:v>
                </c:pt>
                <c:pt idx="5">
                  <c:v>330</c:v>
                </c:pt>
                <c:pt idx="6">
                  <c:v>580</c:v>
                </c:pt>
                <c:pt idx="7">
                  <c:v>230</c:v>
                </c:pt>
                <c:pt idx="8">
                  <c:v>300</c:v>
                </c:pt>
              </c:numCache>
            </c:numRef>
          </c:xVal>
          <c:yVal>
            <c:numRef>
              <c:f>'22_マルチコ'!$C$2:$C$10</c:f>
              <c:numCache>
                <c:formatCode>General</c:formatCode>
                <c:ptCount val="9"/>
                <c:pt idx="0">
                  <c:v>21280</c:v>
                </c:pt>
                <c:pt idx="1">
                  <c:v>16380</c:v>
                </c:pt>
                <c:pt idx="2">
                  <c:v>21420</c:v>
                </c:pt>
                <c:pt idx="3">
                  <c:v>28560</c:v>
                </c:pt>
                <c:pt idx="4">
                  <c:v>13230</c:v>
                </c:pt>
                <c:pt idx="5">
                  <c:v>20790</c:v>
                </c:pt>
                <c:pt idx="6">
                  <c:v>34510</c:v>
                </c:pt>
                <c:pt idx="7">
                  <c:v>14490</c:v>
                </c:pt>
                <c:pt idx="8">
                  <c:v>18900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982-491F-B566-9854E283EB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286384"/>
        <c:axId val="413287952"/>
      </c:scatterChart>
      <c:valAx>
        <c:axId val="4132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3287952"/>
        <c:crosses val="autoZero"/>
        <c:crossBetween val="midCat"/>
      </c:valAx>
      <c:valAx>
        <c:axId val="413287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32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65000"/>
          <a:lumOff val="3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粗利益と売上高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'22_マルチコ'!$D$1</c:f>
              <c:strCache>
                <c:ptCount val="1"/>
                <c:pt idx="0">
                  <c:v>売上高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'22_マルチコ'!$C$2:$C$10</c:f>
              <c:numCache>
                <c:formatCode>General</c:formatCode>
                <c:ptCount val="9"/>
                <c:pt idx="0">
                  <c:v>21280</c:v>
                </c:pt>
                <c:pt idx="1">
                  <c:v>16380</c:v>
                </c:pt>
                <c:pt idx="2">
                  <c:v>21420</c:v>
                </c:pt>
                <c:pt idx="3">
                  <c:v>28560</c:v>
                </c:pt>
                <c:pt idx="4">
                  <c:v>13230</c:v>
                </c:pt>
                <c:pt idx="5">
                  <c:v>20790</c:v>
                </c:pt>
                <c:pt idx="6">
                  <c:v>34510</c:v>
                </c:pt>
                <c:pt idx="7">
                  <c:v>14490</c:v>
                </c:pt>
                <c:pt idx="8">
                  <c:v>18900</c:v>
                </c:pt>
              </c:numCache>
            </c:numRef>
          </c:xVal>
          <c:yVal>
            <c:numRef>
              <c:f>'22_マルチコ'!$D$2:$D$10</c:f>
              <c:numCache>
                <c:formatCode>General</c:formatCode>
                <c:ptCount val="9"/>
                <c:pt idx="0">
                  <c:v>133000</c:v>
                </c:pt>
                <c:pt idx="1">
                  <c:v>91000</c:v>
                </c:pt>
                <c:pt idx="2">
                  <c:v>119000</c:v>
                </c:pt>
                <c:pt idx="3">
                  <c:v>168000</c:v>
                </c:pt>
                <c:pt idx="4">
                  <c:v>73500</c:v>
                </c:pt>
                <c:pt idx="5">
                  <c:v>115500</c:v>
                </c:pt>
                <c:pt idx="6">
                  <c:v>203000</c:v>
                </c:pt>
                <c:pt idx="7">
                  <c:v>80500</c:v>
                </c:pt>
                <c:pt idx="8">
                  <c:v>105000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982-491F-B566-9854E283EB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292656"/>
        <c:axId val="413287560"/>
      </c:scatterChart>
      <c:valAx>
        <c:axId val="413292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3287560"/>
        <c:crosses val="autoZero"/>
        <c:crossBetween val="midCat"/>
      </c:valAx>
      <c:valAx>
        <c:axId val="413287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3292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65000"/>
          <a:lumOff val="3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販売個数と売上高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'22_マルチコ'!$D$1</c:f>
              <c:strCache>
                <c:ptCount val="1"/>
                <c:pt idx="0">
                  <c:v>売上高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'22_マルチコ'!$B$2:$B$10</c:f>
              <c:numCache>
                <c:formatCode>General</c:formatCode>
                <c:ptCount val="9"/>
                <c:pt idx="0">
                  <c:v>380</c:v>
                </c:pt>
                <c:pt idx="1">
                  <c:v>260</c:v>
                </c:pt>
                <c:pt idx="2">
                  <c:v>340</c:v>
                </c:pt>
                <c:pt idx="3">
                  <c:v>480</c:v>
                </c:pt>
                <c:pt idx="4">
                  <c:v>210</c:v>
                </c:pt>
                <c:pt idx="5">
                  <c:v>330</c:v>
                </c:pt>
                <c:pt idx="6">
                  <c:v>580</c:v>
                </c:pt>
                <c:pt idx="7">
                  <c:v>230</c:v>
                </c:pt>
                <c:pt idx="8">
                  <c:v>300</c:v>
                </c:pt>
              </c:numCache>
            </c:numRef>
          </c:xVal>
          <c:yVal>
            <c:numRef>
              <c:f>'22_マルチコ'!$D$2:$D$10</c:f>
              <c:numCache>
                <c:formatCode>General</c:formatCode>
                <c:ptCount val="9"/>
                <c:pt idx="0">
                  <c:v>133000</c:v>
                </c:pt>
                <c:pt idx="1">
                  <c:v>91000</c:v>
                </c:pt>
                <c:pt idx="2">
                  <c:v>119000</c:v>
                </c:pt>
                <c:pt idx="3">
                  <c:v>168000</c:v>
                </c:pt>
                <c:pt idx="4">
                  <c:v>73500</c:v>
                </c:pt>
                <c:pt idx="5">
                  <c:v>115500</c:v>
                </c:pt>
                <c:pt idx="6">
                  <c:v>203000</c:v>
                </c:pt>
                <c:pt idx="7">
                  <c:v>80500</c:v>
                </c:pt>
                <c:pt idx="8">
                  <c:v>105000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982-491F-B566-9854E283EB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288736"/>
        <c:axId val="413293832"/>
      </c:scatterChart>
      <c:valAx>
        <c:axId val="413288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3293832"/>
        <c:crosses val="autoZero"/>
        <c:crossBetween val="midCat"/>
      </c:valAx>
      <c:valAx>
        <c:axId val="413293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32887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65000"/>
          <a:lumOff val="3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②血圧と年収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'23_マルチコ・２'!$D$1</c:f>
              <c:strCache>
                <c:ptCount val="1"/>
                <c:pt idx="0">
                  <c:v>年収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'23_マルチコ・２'!$C$2:$C$18</c:f>
              <c:numCache>
                <c:formatCode>General</c:formatCode>
                <c:ptCount val="17"/>
                <c:pt idx="0">
                  <c:v>81</c:v>
                </c:pt>
                <c:pt idx="1">
                  <c:v>95</c:v>
                </c:pt>
                <c:pt idx="2">
                  <c:v>100</c:v>
                </c:pt>
                <c:pt idx="3">
                  <c:v>91</c:v>
                </c:pt>
                <c:pt idx="4">
                  <c:v>89</c:v>
                </c:pt>
                <c:pt idx="5">
                  <c:v>84</c:v>
                </c:pt>
                <c:pt idx="6">
                  <c:v>78</c:v>
                </c:pt>
                <c:pt idx="7">
                  <c:v>83</c:v>
                </c:pt>
                <c:pt idx="8">
                  <c:v>101</c:v>
                </c:pt>
                <c:pt idx="9">
                  <c:v>95</c:v>
                </c:pt>
                <c:pt idx="10">
                  <c:v>99</c:v>
                </c:pt>
                <c:pt idx="11">
                  <c:v>76</c:v>
                </c:pt>
                <c:pt idx="12">
                  <c:v>84</c:v>
                </c:pt>
                <c:pt idx="13">
                  <c:v>98</c:v>
                </c:pt>
                <c:pt idx="14">
                  <c:v>96</c:v>
                </c:pt>
                <c:pt idx="15">
                  <c:v>89</c:v>
                </c:pt>
                <c:pt idx="16">
                  <c:v>88</c:v>
                </c:pt>
              </c:numCache>
            </c:numRef>
          </c:xVal>
          <c:yVal>
            <c:numRef>
              <c:f>'23_マルチコ・２'!$D$2:$D$18</c:f>
              <c:numCache>
                <c:formatCode>General</c:formatCode>
                <c:ptCount val="17"/>
                <c:pt idx="0">
                  <c:v>283</c:v>
                </c:pt>
                <c:pt idx="1">
                  <c:v>765</c:v>
                </c:pt>
                <c:pt idx="2">
                  <c:v>881</c:v>
                </c:pt>
                <c:pt idx="3">
                  <c:v>481</c:v>
                </c:pt>
                <c:pt idx="4">
                  <c:v>519</c:v>
                </c:pt>
                <c:pt idx="5">
                  <c:v>321</c:v>
                </c:pt>
                <c:pt idx="6">
                  <c:v>240</c:v>
                </c:pt>
                <c:pt idx="7">
                  <c:v>713</c:v>
                </c:pt>
                <c:pt idx="8">
                  <c:v>652</c:v>
                </c:pt>
                <c:pt idx="9">
                  <c:v>542</c:v>
                </c:pt>
                <c:pt idx="10">
                  <c:v>653</c:v>
                </c:pt>
                <c:pt idx="11">
                  <c:v>276</c:v>
                </c:pt>
                <c:pt idx="12">
                  <c:v>341</c:v>
                </c:pt>
                <c:pt idx="13">
                  <c:v>758</c:v>
                </c:pt>
                <c:pt idx="14">
                  <c:v>537</c:v>
                </c:pt>
                <c:pt idx="15">
                  <c:v>630</c:v>
                </c:pt>
                <c:pt idx="16">
                  <c:v>488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FC5-4A63-B092-463E21931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036600"/>
        <c:axId val="413291480"/>
      </c:scatterChart>
      <c:valAx>
        <c:axId val="372036600"/>
        <c:scaling>
          <c:orientation val="minMax"/>
          <c:min val="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"血圧"</c:f>
              <c:strCache>
                <c:ptCount val="1"/>
                <c:pt idx="0">
                  <c:v>血圧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3291480"/>
        <c:crosses val="autoZero"/>
        <c:crossBetween val="midCat"/>
      </c:valAx>
      <c:valAx>
        <c:axId val="413291480"/>
        <c:scaling>
          <c:orientation val="minMax"/>
          <c:min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"年収"</c:f>
              <c:strCache>
                <c:ptCount val="1"/>
                <c:pt idx="0">
                  <c:v>年収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720366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①年齢と年収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'23_マルチコ・２'!$D$1</c:f>
              <c:strCache>
                <c:ptCount val="1"/>
                <c:pt idx="0">
                  <c:v>年収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'23_マルチコ・２'!$B$2:$B$18</c:f>
              <c:numCache>
                <c:formatCode>General</c:formatCode>
                <c:ptCount val="17"/>
                <c:pt idx="0">
                  <c:v>22</c:v>
                </c:pt>
                <c:pt idx="1">
                  <c:v>41</c:v>
                </c:pt>
                <c:pt idx="2">
                  <c:v>48</c:v>
                </c:pt>
                <c:pt idx="3">
                  <c:v>34</c:v>
                </c:pt>
                <c:pt idx="4">
                  <c:v>31</c:v>
                </c:pt>
                <c:pt idx="5">
                  <c:v>24</c:v>
                </c:pt>
                <c:pt idx="6">
                  <c:v>19</c:v>
                </c:pt>
                <c:pt idx="7">
                  <c:v>30</c:v>
                </c:pt>
                <c:pt idx="8">
                  <c:v>46</c:v>
                </c:pt>
                <c:pt idx="9">
                  <c:v>35</c:v>
                </c:pt>
                <c:pt idx="10">
                  <c:v>39</c:v>
                </c:pt>
                <c:pt idx="11">
                  <c:v>21</c:v>
                </c:pt>
                <c:pt idx="12">
                  <c:v>28</c:v>
                </c:pt>
                <c:pt idx="13">
                  <c:v>44</c:v>
                </c:pt>
                <c:pt idx="14">
                  <c:v>38</c:v>
                </c:pt>
                <c:pt idx="15">
                  <c:v>31</c:v>
                </c:pt>
                <c:pt idx="16">
                  <c:v>29</c:v>
                </c:pt>
              </c:numCache>
            </c:numRef>
          </c:xVal>
          <c:yVal>
            <c:numRef>
              <c:f>'23_マルチコ・２'!$D$2:$D$18</c:f>
              <c:numCache>
                <c:formatCode>General</c:formatCode>
                <c:ptCount val="17"/>
                <c:pt idx="0">
                  <c:v>283</c:v>
                </c:pt>
                <c:pt idx="1">
                  <c:v>765</c:v>
                </c:pt>
                <c:pt idx="2">
                  <c:v>881</c:v>
                </c:pt>
                <c:pt idx="3">
                  <c:v>481</c:v>
                </c:pt>
                <c:pt idx="4">
                  <c:v>519</c:v>
                </c:pt>
                <c:pt idx="5">
                  <c:v>321</c:v>
                </c:pt>
                <c:pt idx="6">
                  <c:v>240</c:v>
                </c:pt>
                <c:pt idx="7">
                  <c:v>713</c:v>
                </c:pt>
                <c:pt idx="8">
                  <c:v>652</c:v>
                </c:pt>
                <c:pt idx="9">
                  <c:v>542</c:v>
                </c:pt>
                <c:pt idx="10">
                  <c:v>653</c:v>
                </c:pt>
                <c:pt idx="11">
                  <c:v>276</c:v>
                </c:pt>
                <c:pt idx="12">
                  <c:v>341</c:v>
                </c:pt>
                <c:pt idx="13">
                  <c:v>758</c:v>
                </c:pt>
                <c:pt idx="14">
                  <c:v>537</c:v>
                </c:pt>
                <c:pt idx="15">
                  <c:v>630</c:v>
                </c:pt>
                <c:pt idx="16">
                  <c:v>488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AD3-43B5-8CFA-DF44468D55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291872"/>
        <c:axId val="413287168"/>
      </c:scatterChart>
      <c:valAx>
        <c:axId val="413291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"年齢"</c:f>
              <c:strCache>
                <c:ptCount val="1"/>
                <c:pt idx="0">
                  <c:v>年齢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3287168"/>
        <c:crosses val="autoZero"/>
        <c:crossBetween val="midCat"/>
      </c:valAx>
      <c:valAx>
        <c:axId val="413287168"/>
        <c:scaling>
          <c:orientation val="minMax"/>
          <c:min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"年収"</c:f>
              <c:strCache>
                <c:ptCount val="1"/>
                <c:pt idx="0">
                  <c:v>年収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3291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③年齢と血圧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'23_マルチコ・２'!$C$1</c:f>
              <c:strCache>
                <c:ptCount val="1"/>
                <c:pt idx="0">
                  <c:v>血圧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'23_マルチコ・２'!$B$2:$B$18</c:f>
              <c:numCache>
                <c:formatCode>General</c:formatCode>
                <c:ptCount val="17"/>
                <c:pt idx="0">
                  <c:v>22</c:v>
                </c:pt>
                <c:pt idx="1">
                  <c:v>41</c:v>
                </c:pt>
                <c:pt idx="2">
                  <c:v>48</c:v>
                </c:pt>
                <c:pt idx="3">
                  <c:v>34</c:v>
                </c:pt>
                <c:pt idx="4">
                  <c:v>31</c:v>
                </c:pt>
                <c:pt idx="5">
                  <c:v>24</c:v>
                </c:pt>
                <c:pt idx="6">
                  <c:v>19</c:v>
                </c:pt>
                <c:pt idx="7">
                  <c:v>30</c:v>
                </c:pt>
                <c:pt idx="8">
                  <c:v>46</c:v>
                </c:pt>
                <c:pt idx="9">
                  <c:v>35</c:v>
                </c:pt>
                <c:pt idx="10">
                  <c:v>39</c:v>
                </c:pt>
                <c:pt idx="11">
                  <c:v>21</c:v>
                </c:pt>
                <c:pt idx="12">
                  <c:v>28</c:v>
                </c:pt>
                <c:pt idx="13">
                  <c:v>44</c:v>
                </c:pt>
                <c:pt idx="14">
                  <c:v>38</c:v>
                </c:pt>
                <c:pt idx="15">
                  <c:v>31</c:v>
                </c:pt>
                <c:pt idx="16">
                  <c:v>29</c:v>
                </c:pt>
              </c:numCache>
            </c:numRef>
          </c:xVal>
          <c:yVal>
            <c:numRef>
              <c:f>'23_マルチコ・２'!$C$2:$C$18</c:f>
              <c:numCache>
                <c:formatCode>General</c:formatCode>
                <c:ptCount val="17"/>
                <c:pt idx="0">
                  <c:v>81</c:v>
                </c:pt>
                <c:pt idx="1">
                  <c:v>95</c:v>
                </c:pt>
                <c:pt idx="2">
                  <c:v>100</c:v>
                </c:pt>
                <c:pt idx="3">
                  <c:v>91</c:v>
                </c:pt>
                <c:pt idx="4">
                  <c:v>89</c:v>
                </c:pt>
                <c:pt idx="5">
                  <c:v>84</c:v>
                </c:pt>
                <c:pt idx="6">
                  <c:v>78</c:v>
                </c:pt>
                <c:pt idx="7">
                  <c:v>83</c:v>
                </c:pt>
                <c:pt idx="8">
                  <c:v>101</c:v>
                </c:pt>
                <c:pt idx="9">
                  <c:v>95</c:v>
                </c:pt>
                <c:pt idx="10">
                  <c:v>99</c:v>
                </c:pt>
                <c:pt idx="11">
                  <c:v>76</c:v>
                </c:pt>
                <c:pt idx="12">
                  <c:v>84</c:v>
                </c:pt>
                <c:pt idx="13">
                  <c:v>98</c:v>
                </c:pt>
                <c:pt idx="14">
                  <c:v>96</c:v>
                </c:pt>
                <c:pt idx="15">
                  <c:v>89</c:v>
                </c:pt>
                <c:pt idx="16">
                  <c:v>88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97A-44BC-99D0-D398BEA423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362128"/>
        <c:axId val="417359776"/>
      </c:scatterChart>
      <c:valAx>
        <c:axId val="417362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"年齢"</c:f>
              <c:strCache>
                <c:ptCount val="1"/>
                <c:pt idx="0">
                  <c:v>年齢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7359776"/>
        <c:crosses val="autoZero"/>
        <c:crossBetween val="midCat"/>
      </c:valAx>
      <c:valAx>
        <c:axId val="417359776"/>
        <c:scaling>
          <c:orientation val="minMax"/>
          <c:min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"血圧"</c:f>
              <c:strCache>
                <c:ptCount val="1"/>
                <c:pt idx="0">
                  <c:v>血圧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73621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所要時間と売上高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'24_郊外店舗'!$F$1</c:f>
              <c:strCache>
                <c:ptCount val="1"/>
                <c:pt idx="0">
                  <c:v>売上高（千円）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'24_郊外店舗'!$C$2:$C$20</c:f>
              <c:numCache>
                <c:formatCode>#,##0_);[Red]\(#,##0\)</c:formatCode>
                <c:ptCount val="19"/>
                <c:pt idx="0">
                  <c:v>27</c:v>
                </c:pt>
                <c:pt idx="1">
                  <c:v>6</c:v>
                </c:pt>
                <c:pt idx="2">
                  <c:v>9</c:v>
                </c:pt>
                <c:pt idx="3">
                  <c:v>11</c:v>
                </c:pt>
                <c:pt idx="4">
                  <c:v>6</c:v>
                </c:pt>
                <c:pt idx="5">
                  <c:v>12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5</c:v>
                </c:pt>
                <c:pt idx="10">
                  <c:v>2</c:v>
                </c:pt>
                <c:pt idx="11">
                  <c:v>4</c:v>
                </c:pt>
                <c:pt idx="12">
                  <c:v>14</c:v>
                </c:pt>
                <c:pt idx="13">
                  <c:v>4</c:v>
                </c:pt>
                <c:pt idx="14">
                  <c:v>6</c:v>
                </c:pt>
                <c:pt idx="15">
                  <c:v>4</c:v>
                </c:pt>
                <c:pt idx="16">
                  <c:v>14</c:v>
                </c:pt>
                <c:pt idx="17">
                  <c:v>8</c:v>
                </c:pt>
                <c:pt idx="18">
                  <c:v>15</c:v>
                </c:pt>
              </c:numCache>
            </c:numRef>
          </c:xVal>
          <c:yVal>
            <c:numRef>
              <c:f>'24_郊外店舗'!$F$2:$F$20</c:f>
              <c:numCache>
                <c:formatCode>#,##0_);[Red]\(#,##0\)</c:formatCode>
                <c:ptCount val="19"/>
                <c:pt idx="0">
                  <c:v>147260</c:v>
                </c:pt>
                <c:pt idx="1">
                  <c:v>129391</c:v>
                </c:pt>
                <c:pt idx="2">
                  <c:v>103711</c:v>
                </c:pt>
                <c:pt idx="3">
                  <c:v>68508</c:v>
                </c:pt>
                <c:pt idx="4">
                  <c:v>56203</c:v>
                </c:pt>
                <c:pt idx="5">
                  <c:v>61874</c:v>
                </c:pt>
                <c:pt idx="6">
                  <c:v>176043</c:v>
                </c:pt>
                <c:pt idx="7">
                  <c:v>160421</c:v>
                </c:pt>
                <c:pt idx="8">
                  <c:v>131424</c:v>
                </c:pt>
                <c:pt idx="9">
                  <c:v>127679</c:v>
                </c:pt>
                <c:pt idx="10">
                  <c:v>124148</c:v>
                </c:pt>
                <c:pt idx="11">
                  <c:v>119975</c:v>
                </c:pt>
                <c:pt idx="12">
                  <c:v>110024</c:v>
                </c:pt>
                <c:pt idx="13">
                  <c:v>105958</c:v>
                </c:pt>
                <c:pt idx="14">
                  <c:v>104674</c:v>
                </c:pt>
                <c:pt idx="15">
                  <c:v>97077</c:v>
                </c:pt>
                <c:pt idx="16">
                  <c:v>66261</c:v>
                </c:pt>
                <c:pt idx="17">
                  <c:v>50425</c:v>
                </c:pt>
                <c:pt idx="18">
                  <c:v>47429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58-4ADB-AE57-48649409A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362520"/>
        <c:axId val="417360560"/>
      </c:scatterChart>
      <c:valAx>
        <c:axId val="417362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7360560"/>
        <c:crosses val="autoZero"/>
        <c:crossBetween val="midCat"/>
      </c:valAx>
      <c:valAx>
        <c:axId val="41736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73625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75000"/>
          <a:lumOff val="2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'26_データ1次式'!$B$1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7140332458442695"/>
                  <c:y val="-0.221769050562894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'26_データ1次式'!$A$2:$A$7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'26_データ1次式'!$B$2:$B$7</c:f>
              <c:numCache>
                <c:formatCode>General</c:formatCode>
                <c:ptCount val="6"/>
                <c:pt idx="0">
                  <c:v>2</c:v>
                </c:pt>
                <c:pt idx="1">
                  <c:v>5</c:v>
                </c:pt>
                <c:pt idx="2">
                  <c:v>3</c:v>
                </c:pt>
                <c:pt idx="3">
                  <c:v>2</c:v>
                </c:pt>
                <c:pt idx="4">
                  <c:v>6</c:v>
                </c:pt>
                <c:pt idx="5">
                  <c:v>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770-4D2A-B932-E65741AFE2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358208"/>
        <c:axId val="417363696"/>
      </c:scatterChart>
      <c:valAx>
        <c:axId val="417358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7363696"/>
        <c:crosses val="autoZero"/>
        <c:crossBetween val="midCat"/>
      </c:valAx>
      <c:valAx>
        <c:axId val="417363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73582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75000"/>
          <a:lumOff val="25000"/>
        </a:schemeClr>
      </a:solidFill>
      <a:round/>
    </a:ln>
    <a:effectLst/>
  </c:spPr>
  <c:txPr>
    <a:bodyPr/>
    <a:lstStyle/>
    <a:p>
      <a:pPr>
        <a:defRPr sz="14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'27_データ2次式'!$C$1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12943110236220473"/>
                  <c:y val="-0.235811858744929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'27_データ2次式'!$A$2:$A$7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'27_データ2次式'!$C$2:$C$7</c:f>
              <c:numCache>
                <c:formatCode>General</c:formatCode>
                <c:ptCount val="6"/>
                <c:pt idx="0">
                  <c:v>2</c:v>
                </c:pt>
                <c:pt idx="1">
                  <c:v>5</c:v>
                </c:pt>
                <c:pt idx="2">
                  <c:v>3</c:v>
                </c:pt>
                <c:pt idx="3">
                  <c:v>2</c:v>
                </c:pt>
                <c:pt idx="4">
                  <c:v>6</c:v>
                </c:pt>
                <c:pt idx="5">
                  <c:v>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301-4728-A973-99B2B6EFA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360952"/>
        <c:axId val="417361344"/>
      </c:scatterChart>
      <c:valAx>
        <c:axId val="417360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7361344"/>
        <c:crosses val="autoZero"/>
        <c:crossBetween val="midCat"/>
      </c:valAx>
      <c:valAx>
        <c:axId val="41736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73609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75000"/>
          <a:lumOff val="25000"/>
        </a:schemeClr>
      </a:solidFill>
      <a:round/>
    </a:ln>
    <a:effectLst/>
  </c:spPr>
  <c:txPr>
    <a:bodyPr/>
    <a:lstStyle/>
    <a:p>
      <a:pPr>
        <a:defRPr sz="14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'28_データ3次式'!$D$1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poly"/>
            <c:order val="3"/>
            <c:dispRSqr val="1"/>
            <c:dispEq val="1"/>
            <c:trendlineLbl>
              <c:layout>
                <c:manualLayout>
                  <c:x val="0.10784667541557305"/>
                  <c:y val="-0.2296539120626450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'28_データ3次式'!$A$2:$A$7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'28_データ3次式'!$D$2:$D$7</c:f>
              <c:numCache>
                <c:formatCode>General</c:formatCode>
                <c:ptCount val="6"/>
                <c:pt idx="0">
                  <c:v>2</c:v>
                </c:pt>
                <c:pt idx="1">
                  <c:v>5</c:v>
                </c:pt>
                <c:pt idx="2">
                  <c:v>3</c:v>
                </c:pt>
                <c:pt idx="3">
                  <c:v>2</c:v>
                </c:pt>
                <c:pt idx="4">
                  <c:v>6</c:v>
                </c:pt>
                <c:pt idx="5">
                  <c:v>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693-4EF7-9F0C-33C7D4B5D7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362912"/>
        <c:axId val="417363304"/>
      </c:scatterChart>
      <c:valAx>
        <c:axId val="417362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7363304"/>
        <c:crosses val="autoZero"/>
        <c:crossBetween val="midCat"/>
      </c:valAx>
      <c:valAx>
        <c:axId val="417363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7362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75000"/>
          <a:lumOff val="25000"/>
        </a:schemeClr>
      </a:solidFill>
      <a:round/>
    </a:ln>
    <a:effectLst/>
  </c:spPr>
  <c:txPr>
    <a:bodyPr/>
    <a:lstStyle/>
    <a:p>
      <a:pPr>
        <a:defRPr sz="14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'29_データ4次式'!$E$1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poly"/>
            <c:order val="4"/>
            <c:dispRSqr val="1"/>
            <c:dispEq val="1"/>
            <c:trendlineLbl>
              <c:layout>
                <c:manualLayout>
                  <c:x val="8.611111111111111E-2"/>
                  <c:y val="-0.2923125311815362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'29_データ4次式'!$A$2:$A$7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'29_データ4次式'!$E$2:$E$7</c:f>
              <c:numCache>
                <c:formatCode>General</c:formatCode>
                <c:ptCount val="6"/>
                <c:pt idx="0">
                  <c:v>2</c:v>
                </c:pt>
                <c:pt idx="1">
                  <c:v>5</c:v>
                </c:pt>
                <c:pt idx="2">
                  <c:v>3</c:v>
                </c:pt>
                <c:pt idx="3">
                  <c:v>2</c:v>
                </c:pt>
                <c:pt idx="4">
                  <c:v>6</c:v>
                </c:pt>
                <c:pt idx="5">
                  <c:v>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E30-4D6D-9C27-29929A456F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364480"/>
        <c:axId val="417364872"/>
      </c:scatterChart>
      <c:valAx>
        <c:axId val="4173644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7364872"/>
        <c:crosses val="autoZero"/>
        <c:crossBetween val="midCat"/>
      </c:valAx>
      <c:valAx>
        <c:axId val="417364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73644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75000"/>
          <a:lumOff val="25000"/>
        </a:schemeClr>
      </a:solidFill>
      <a:round/>
    </a:ln>
    <a:effectLst/>
  </c:spPr>
  <c:txPr>
    <a:bodyPr/>
    <a:lstStyle/>
    <a:p>
      <a:pPr>
        <a:defRPr sz="14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'30_データ5次式'!$F$1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poly"/>
            <c:order val="5"/>
            <c:dispRSqr val="1"/>
            <c:dispEq val="1"/>
            <c:trendlineLbl>
              <c:layout>
                <c:manualLayout>
                  <c:x val="8.0555555555555561E-2"/>
                  <c:y val="-0.37105431552460899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4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ja-JP" sz="1300" baseline="0"/>
                      <a:t>y = -0.1083x</a:t>
                    </a:r>
                    <a:r>
                      <a:rPr lang="en-US" altLang="ja-JP" sz="1300" baseline="30000"/>
                      <a:t>5</a:t>
                    </a:r>
                    <a:r>
                      <a:rPr lang="en-US" altLang="ja-JP" sz="1300" baseline="0"/>
                      <a:t> + 1.5417x</a:t>
                    </a:r>
                    <a:r>
                      <a:rPr lang="en-US" altLang="ja-JP" sz="1300" baseline="30000"/>
                      <a:t>4</a:t>
                    </a:r>
                    <a:r>
                      <a:rPr lang="en-US" altLang="ja-JP" sz="1300" baseline="0"/>
                      <a:t> - 7.375x</a:t>
                    </a:r>
                    <a:r>
                      <a:rPr lang="en-US" altLang="ja-JP" sz="1300" baseline="30000"/>
                      <a:t>3</a:t>
                    </a:r>
                    <a:r>
                      <a:rPr lang="en-US" altLang="ja-JP" sz="1300" baseline="0"/>
                      <a:t> + 12.958x</a:t>
                    </a:r>
                    <a:r>
                      <a:rPr lang="en-US" altLang="ja-JP" sz="1300" baseline="30000"/>
                      <a:t>2</a:t>
                    </a:r>
                    <a:r>
                      <a:rPr lang="en-US" altLang="ja-JP" sz="1300" baseline="0"/>
                      <a:t> - 4.0167x - 1</a:t>
                    </a:r>
                    <a:r>
                      <a:rPr lang="en-US" altLang="ja-JP" baseline="0"/>
                      <a:t/>
                    </a:r>
                    <a:br>
                      <a:rPr lang="en-US" altLang="ja-JP" baseline="0"/>
                    </a:br>
                    <a:r>
                      <a:rPr lang="en-US" altLang="ja-JP" baseline="0"/>
                      <a:t>R² = 1</a:t>
                    </a:r>
                    <a:endParaRPr lang="en-US" altLang="ja-JP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'30_データ5次式'!$A$2:$A$7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'30_データ5次式'!$F$2:$F$7</c:f>
              <c:numCache>
                <c:formatCode>General</c:formatCode>
                <c:ptCount val="6"/>
                <c:pt idx="0">
                  <c:v>2</c:v>
                </c:pt>
                <c:pt idx="1">
                  <c:v>5</c:v>
                </c:pt>
                <c:pt idx="2">
                  <c:v>3</c:v>
                </c:pt>
                <c:pt idx="3">
                  <c:v>2</c:v>
                </c:pt>
                <c:pt idx="4">
                  <c:v>6</c:v>
                </c:pt>
                <c:pt idx="5">
                  <c:v>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5CD-4AF6-AC83-A6A1030E16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357816"/>
        <c:axId val="417358992"/>
      </c:scatterChart>
      <c:valAx>
        <c:axId val="417357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7358992"/>
        <c:crosses val="autoZero"/>
        <c:crossBetween val="midCat"/>
      </c:valAx>
      <c:valAx>
        <c:axId val="417358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7357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75000"/>
          <a:lumOff val="25000"/>
        </a:schemeClr>
      </a:solidFill>
      <a:round/>
    </a:ln>
    <a:effectLst/>
  </c:spPr>
  <c:txPr>
    <a:bodyPr/>
    <a:lstStyle/>
    <a:p>
      <a:pPr>
        <a:defRPr sz="14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21</xdr:row>
      <xdr:rowOff>106680</xdr:rowOff>
    </xdr:from>
    <xdr:to>
      <xdr:col>7</xdr:col>
      <xdr:colOff>605790</xdr:colOff>
      <xdr:row>39</xdr:row>
      <xdr:rowOff>68580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xmlns="" id="{2D3694C3-E9E7-4637-8B9F-64F41066F3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21</xdr:row>
      <xdr:rowOff>106680</xdr:rowOff>
    </xdr:from>
    <xdr:to>
      <xdr:col>14</xdr:col>
      <xdr:colOff>567690</xdr:colOff>
      <xdr:row>39</xdr:row>
      <xdr:rowOff>68580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xmlns="" id="{DC1E4F4F-4411-49D7-B93E-E07DB55872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41910</xdr:colOff>
      <xdr:row>40</xdr:row>
      <xdr:rowOff>53340</xdr:rowOff>
    </xdr:from>
    <xdr:to>
      <xdr:col>14</xdr:col>
      <xdr:colOff>590550</xdr:colOff>
      <xdr:row>58</xdr:row>
      <xdr:rowOff>15240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xmlns="" id="{2FD6DB1B-043B-4717-A967-B1B5E7EFFE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441960</xdr:colOff>
      <xdr:row>27</xdr:row>
      <xdr:rowOff>215265</xdr:rowOff>
    </xdr:from>
    <xdr:to>
      <xdr:col>14</xdr:col>
      <xdr:colOff>201930</xdr:colOff>
      <xdr:row>40</xdr:row>
      <xdr:rowOff>74295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xmlns="" id="{3827741B-5325-48D3-A292-202C27B735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624840</xdr:colOff>
      <xdr:row>27</xdr:row>
      <xdr:rowOff>213360</xdr:rowOff>
    </xdr:from>
    <xdr:to>
      <xdr:col>9</xdr:col>
      <xdr:colOff>384810</xdr:colOff>
      <xdr:row>40</xdr:row>
      <xdr:rowOff>72390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xmlns="" id="{F6F9C948-3DF0-4A89-8CD7-B2ECB32086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281940</xdr:colOff>
      <xdr:row>27</xdr:row>
      <xdr:rowOff>213360</xdr:rowOff>
    </xdr:from>
    <xdr:to>
      <xdr:col>19</xdr:col>
      <xdr:colOff>3810</xdr:colOff>
      <xdr:row>40</xdr:row>
      <xdr:rowOff>72390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xmlns="" id="{E68900B7-B409-41AA-9A66-E7500E5523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125730</xdr:colOff>
      <xdr:row>25</xdr:row>
      <xdr:rowOff>106680</xdr:rowOff>
    </xdr:from>
    <xdr:to>
      <xdr:col>12</xdr:col>
      <xdr:colOff>201930</xdr:colOff>
      <xdr:row>42</xdr:row>
      <xdr:rowOff>121920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xmlns="" id="{4218522F-C260-4D07-8F1E-51816E1DA3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</xdr:colOff>
      <xdr:row>0</xdr:row>
      <xdr:rowOff>121920</xdr:rowOff>
    </xdr:from>
    <xdr:to>
      <xdr:col>9</xdr:col>
      <xdr:colOff>560070</xdr:colOff>
      <xdr:row>16</xdr:row>
      <xdr:rowOff>114300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xmlns="" id="{317D0D37-3F95-4B6E-986D-A1599F7EE1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</xdr:colOff>
      <xdr:row>0</xdr:row>
      <xdr:rowOff>121920</xdr:rowOff>
    </xdr:from>
    <xdr:to>
      <xdr:col>10</xdr:col>
      <xdr:colOff>560070</xdr:colOff>
      <xdr:row>16</xdr:row>
      <xdr:rowOff>114300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xmlns="" id="{27B39C9F-3173-4ADD-BA3C-6ACE1D24A2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</xdr:colOff>
      <xdr:row>0</xdr:row>
      <xdr:rowOff>121920</xdr:rowOff>
    </xdr:from>
    <xdr:to>
      <xdr:col>11</xdr:col>
      <xdr:colOff>560070</xdr:colOff>
      <xdr:row>16</xdr:row>
      <xdr:rowOff>114300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xmlns="" id="{64F5AD34-184D-4688-AC02-3FD2DDDB21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11430</xdr:colOff>
      <xdr:row>0</xdr:row>
      <xdr:rowOff>121920</xdr:rowOff>
    </xdr:from>
    <xdr:to>
      <xdr:col>12</xdr:col>
      <xdr:colOff>560070</xdr:colOff>
      <xdr:row>16</xdr:row>
      <xdr:rowOff>114300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xmlns="" id="{23BCFED7-A377-4F95-BC01-AD42E7616E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</xdr:colOff>
      <xdr:row>0</xdr:row>
      <xdr:rowOff>121920</xdr:rowOff>
    </xdr:from>
    <xdr:to>
      <xdr:col>13</xdr:col>
      <xdr:colOff>560070</xdr:colOff>
      <xdr:row>16</xdr:row>
      <xdr:rowOff>114300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xmlns="" id="{052F85A7-9D59-452E-98DC-85F012063B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showGridLines="0" tabSelected="1" zoomScaleNormal="100" workbookViewId="0"/>
  </sheetViews>
  <sheetFormatPr defaultRowHeight="18.75"/>
  <cols>
    <col min="1" max="1" width="3.875" bestFit="1" customWidth="1"/>
    <col min="2" max="2" width="13.25" bestFit="1" customWidth="1"/>
    <col min="3" max="3" width="12.375" bestFit="1" customWidth="1"/>
    <col min="4" max="4" width="10.375" bestFit="1" customWidth="1"/>
    <col min="5" max="5" width="16.25" bestFit="1" customWidth="1"/>
    <col min="6" max="6" width="8.625" bestFit="1" customWidth="1"/>
    <col min="7" max="7" width="12.375" bestFit="1" customWidth="1"/>
    <col min="9" max="10" width="16.25" bestFit="1" customWidth="1"/>
    <col min="11" max="11" width="14.375" bestFit="1" customWidth="1"/>
    <col min="12" max="12" width="12.625" bestFit="1" customWidth="1"/>
    <col min="13" max="13" width="16.25" bestFit="1" customWidth="1"/>
    <col min="14" max="14" width="12.625" bestFit="1" customWidth="1"/>
    <col min="15" max="15" width="14.375" bestFit="1" customWidth="1"/>
  </cols>
  <sheetData>
    <row r="1" spans="1:15" ht="19.5" thickBot="1">
      <c r="A1" s="1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15">
      <c r="A2" s="1">
        <v>1</v>
      </c>
      <c r="B2" s="5">
        <v>2769</v>
      </c>
      <c r="C2" s="5">
        <v>27</v>
      </c>
      <c r="D2" s="5">
        <v>117</v>
      </c>
      <c r="E2" s="5">
        <v>2746</v>
      </c>
      <c r="F2" s="5">
        <v>116</v>
      </c>
      <c r="G2" s="5">
        <v>147260</v>
      </c>
      <c r="I2" s="4"/>
      <c r="J2" s="4" t="s">
        <v>7</v>
      </c>
      <c r="K2" s="4" t="s">
        <v>8</v>
      </c>
      <c r="L2" s="4" t="s">
        <v>9</v>
      </c>
      <c r="M2" s="4" t="s">
        <v>10</v>
      </c>
      <c r="N2" s="4" t="s">
        <v>11</v>
      </c>
      <c r="O2" s="4" t="s">
        <v>12</v>
      </c>
    </row>
    <row r="3" spans="1:15">
      <c r="A3" s="1">
        <v>2</v>
      </c>
      <c r="B3" s="5">
        <v>2867</v>
      </c>
      <c r="C3" s="5">
        <v>6</v>
      </c>
      <c r="D3" s="5">
        <v>79</v>
      </c>
      <c r="E3" s="5">
        <v>2168</v>
      </c>
      <c r="F3" s="5">
        <v>109</v>
      </c>
      <c r="G3" s="5">
        <v>129391</v>
      </c>
      <c r="I3" s="2" t="s">
        <v>7</v>
      </c>
      <c r="J3" s="2">
        <v>1</v>
      </c>
      <c r="K3" s="2"/>
      <c r="L3" s="2"/>
      <c r="M3" s="2"/>
      <c r="N3" s="2"/>
      <c r="O3" s="2"/>
    </row>
    <row r="4" spans="1:15">
      <c r="A4" s="1">
        <v>3</v>
      </c>
      <c r="B4" s="5">
        <v>1957</v>
      </c>
      <c r="C4" s="5">
        <v>9</v>
      </c>
      <c r="D4" s="5">
        <v>96</v>
      </c>
      <c r="E4" s="5">
        <v>1676</v>
      </c>
      <c r="F4" s="5">
        <v>103</v>
      </c>
      <c r="G4" s="5">
        <v>103711</v>
      </c>
      <c r="I4" s="2" t="s">
        <v>8</v>
      </c>
      <c r="J4" s="2">
        <v>-1.7296159007505262E-2</v>
      </c>
      <c r="K4" s="2">
        <v>1</v>
      </c>
      <c r="L4" s="2"/>
      <c r="M4" s="2"/>
      <c r="N4" s="2"/>
      <c r="O4" s="2"/>
    </row>
    <row r="5" spans="1:15">
      <c r="A5" s="1">
        <v>4</v>
      </c>
      <c r="B5" s="5">
        <v>1486</v>
      </c>
      <c r="C5" s="5">
        <v>11</v>
      </c>
      <c r="D5" s="6">
        <v>77</v>
      </c>
      <c r="E5" s="6">
        <v>2575</v>
      </c>
      <c r="F5" s="6">
        <v>82</v>
      </c>
      <c r="G5" s="5">
        <v>68508</v>
      </c>
      <c r="I5" s="2" t="s">
        <v>9</v>
      </c>
      <c r="J5" s="2">
        <v>0.40893864974871458</v>
      </c>
      <c r="K5" s="2">
        <v>0.65490128987407259</v>
      </c>
      <c r="L5" s="2">
        <v>1</v>
      </c>
      <c r="M5" s="2"/>
      <c r="N5" s="2"/>
      <c r="O5" s="2"/>
    </row>
    <row r="6" spans="1:15">
      <c r="A6" s="1">
        <v>5</v>
      </c>
      <c r="B6" s="5">
        <v>1195</v>
      </c>
      <c r="C6" s="5">
        <v>6</v>
      </c>
      <c r="D6" s="5">
        <v>56</v>
      </c>
      <c r="E6" s="5">
        <v>1847</v>
      </c>
      <c r="F6" s="5">
        <v>91</v>
      </c>
      <c r="G6" s="5">
        <v>56203</v>
      </c>
      <c r="I6" s="2" t="s">
        <v>10</v>
      </c>
      <c r="J6" s="2">
        <v>0.80001063848043463</v>
      </c>
      <c r="K6" s="2">
        <v>6.054996357577766E-2</v>
      </c>
      <c r="L6" s="2">
        <v>0.2310528146928342</v>
      </c>
      <c r="M6" s="2">
        <v>1</v>
      </c>
      <c r="N6" s="2"/>
      <c r="O6" s="2"/>
    </row>
    <row r="7" spans="1:15">
      <c r="A7" s="1">
        <v>6</v>
      </c>
      <c r="B7" s="5">
        <v>1137</v>
      </c>
      <c r="C7" s="5">
        <v>12</v>
      </c>
      <c r="D7" s="5">
        <v>65</v>
      </c>
      <c r="E7" s="5">
        <v>1119</v>
      </c>
      <c r="F7" s="5">
        <v>73</v>
      </c>
      <c r="G7" s="5">
        <v>61874</v>
      </c>
      <c r="I7" s="2" t="s">
        <v>11</v>
      </c>
      <c r="J7" s="2">
        <v>3.1243106142579427E-2</v>
      </c>
      <c r="K7" s="2">
        <v>1.7109185878920598E-2</v>
      </c>
      <c r="L7" s="2">
        <v>-4.5800010304949831E-2</v>
      </c>
      <c r="M7" s="2">
        <v>0.13384354461741746</v>
      </c>
      <c r="N7" s="2">
        <v>1</v>
      </c>
      <c r="O7" s="2"/>
    </row>
    <row r="8" spans="1:15" ht="19.5" thickBot="1">
      <c r="A8" s="1">
        <v>7</v>
      </c>
      <c r="B8" s="5">
        <v>2610</v>
      </c>
      <c r="C8" s="5">
        <v>3</v>
      </c>
      <c r="D8" s="6">
        <v>87</v>
      </c>
      <c r="E8" s="6">
        <v>2008</v>
      </c>
      <c r="F8" s="6">
        <v>70</v>
      </c>
      <c r="G8" s="5">
        <v>176043</v>
      </c>
      <c r="I8" s="3" t="s">
        <v>12</v>
      </c>
      <c r="J8" s="3">
        <v>0.75934583025046487</v>
      </c>
      <c r="K8" s="3">
        <v>-0.26035187055612918</v>
      </c>
      <c r="L8" s="3">
        <v>0.1843510514962507</v>
      </c>
      <c r="M8" s="3">
        <v>0.44665493055779926</v>
      </c>
      <c r="N8" s="3">
        <v>7.3750682387919181E-2</v>
      </c>
      <c r="O8" s="3">
        <v>1</v>
      </c>
    </row>
    <row r="9" spans="1:15">
      <c r="A9" s="1">
        <v>8</v>
      </c>
      <c r="B9" s="5">
        <v>2640</v>
      </c>
      <c r="C9" s="5">
        <v>2</v>
      </c>
      <c r="D9" s="5">
        <v>49</v>
      </c>
      <c r="E9" s="5">
        <v>2810</v>
      </c>
      <c r="F9" s="5">
        <v>136</v>
      </c>
      <c r="G9" s="5">
        <v>160421</v>
      </c>
    </row>
    <row r="10" spans="1:15">
      <c r="A10" s="1">
        <v>9</v>
      </c>
      <c r="B10" s="5">
        <v>1445</v>
      </c>
      <c r="C10" s="5">
        <v>1</v>
      </c>
      <c r="D10" s="5">
        <v>44</v>
      </c>
      <c r="E10" s="5">
        <v>1772</v>
      </c>
      <c r="F10" s="5">
        <v>99</v>
      </c>
      <c r="G10" s="5">
        <v>131424</v>
      </c>
    </row>
    <row r="11" spans="1:15">
      <c r="A11" s="1">
        <v>10</v>
      </c>
      <c r="B11" s="5">
        <v>2038</v>
      </c>
      <c r="C11" s="5">
        <v>5</v>
      </c>
      <c r="D11" s="5">
        <v>92</v>
      </c>
      <c r="E11" s="5">
        <v>2485</v>
      </c>
      <c r="F11" s="5">
        <v>126</v>
      </c>
      <c r="G11" s="5">
        <v>127679</v>
      </c>
    </row>
    <row r="12" spans="1:15">
      <c r="A12" s="1">
        <v>11</v>
      </c>
      <c r="B12" s="5">
        <v>1904</v>
      </c>
      <c r="C12" s="5">
        <v>2</v>
      </c>
      <c r="D12" s="5">
        <v>55</v>
      </c>
      <c r="E12" s="5">
        <v>2061</v>
      </c>
      <c r="F12" s="5">
        <v>76</v>
      </c>
      <c r="G12" s="5">
        <v>124148</v>
      </c>
    </row>
    <row r="13" spans="1:15">
      <c r="A13" s="1">
        <v>12</v>
      </c>
      <c r="B13" s="5">
        <v>2669</v>
      </c>
      <c r="C13" s="5">
        <v>4</v>
      </c>
      <c r="D13" s="5">
        <v>76</v>
      </c>
      <c r="E13" s="5">
        <v>3281</v>
      </c>
      <c r="F13" s="5">
        <v>85</v>
      </c>
      <c r="G13" s="5">
        <v>119975</v>
      </c>
    </row>
    <row r="14" spans="1:15">
      <c r="A14" s="1">
        <v>13</v>
      </c>
      <c r="B14" s="5">
        <v>3457</v>
      </c>
      <c r="C14" s="5">
        <v>14</v>
      </c>
      <c r="D14" s="5">
        <v>89</v>
      </c>
      <c r="E14" s="5">
        <v>4094</v>
      </c>
      <c r="F14" s="5">
        <v>87</v>
      </c>
      <c r="G14" s="5">
        <v>110024</v>
      </c>
    </row>
    <row r="15" spans="1:15">
      <c r="A15" s="1">
        <v>14</v>
      </c>
      <c r="B15" s="5">
        <v>1374</v>
      </c>
      <c r="C15" s="5">
        <v>4</v>
      </c>
      <c r="D15" s="5">
        <v>58</v>
      </c>
      <c r="E15" s="5">
        <v>1526</v>
      </c>
      <c r="F15" s="5">
        <v>95</v>
      </c>
      <c r="G15" s="5">
        <v>105958</v>
      </c>
    </row>
    <row r="16" spans="1:15">
      <c r="A16" s="1">
        <v>15</v>
      </c>
      <c r="B16" s="5">
        <v>2463</v>
      </c>
      <c r="C16" s="5">
        <v>6</v>
      </c>
      <c r="D16" s="5">
        <v>73</v>
      </c>
      <c r="E16" s="5">
        <v>2789</v>
      </c>
      <c r="F16" s="5">
        <v>126</v>
      </c>
      <c r="G16" s="5">
        <v>104674</v>
      </c>
    </row>
    <row r="17" spans="1:7">
      <c r="A17" s="1">
        <v>16</v>
      </c>
      <c r="B17" s="5">
        <v>1592</v>
      </c>
      <c r="C17" s="5">
        <v>4</v>
      </c>
      <c r="D17" s="5">
        <v>54</v>
      </c>
      <c r="E17" s="5">
        <v>2222</v>
      </c>
      <c r="F17" s="5">
        <v>137</v>
      </c>
      <c r="G17" s="5">
        <v>97077</v>
      </c>
    </row>
    <row r="18" spans="1:7">
      <c r="A18" s="1">
        <v>17</v>
      </c>
      <c r="B18" s="5">
        <v>856</v>
      </c>
      <c r="C18" s="5">
        <v>14</v>
      </c>
      <c r="D18" s="6">
        <v>60</v>
      </c>
      <c r="E18" s="6">
        <v>2222</v>
      </c>
      <c r="F18" s="6">
        <v>116</v>
      </c>
      <c r="G18" s="5">
        <v>66261</v>
      </c>
    </row>
    <row r="19" spans="1:7">
      <c r="A19" s="1">
        <v>18</v>
      </c>
      <c r="B19" s="5">
        <v>939</v>
      </c>
      <c r="C19" s="5">
        <v>8</v>
      </c>
      <c r="D19" s="5">
        <v>71</v>
      </c>
      <c r="E19" s="5">
        <v>1440</v>
      </c>
      <c r="F19" s="5">
        <v>117</v>
      </c>
      <c r="G19" s="5">
        <v>50425</v>
      </c>
    </row>
    <row r="20" spans="1:7">
      <c r="A20" s="1">
        <v>19</v>
      </c>
      <c r="B20" s="5">
        <v>421</v>
      </c>
      <c r="C20" s="5">
        <v>15</v>
      </c>
      <c r="D20" s="5">
        <v>82</v>
      </c>
      <c r="E20" s="5">
        <v>649</v>
      </c>
      <c r="F20" s="5">
        <v>99</v>
      </c>
      <c r="G20" s="5">
        <v>47429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zoomScaleNormal="100" workbookViewId="0"/>
  </sheetViews>
  <sheetFormatPr defaultRowHeight="18.75"/>
  <cols>
    <col min="1" max="1" width="3.875" bestFit="1" customWidth="1"/>
    <col min="2" max="2" width="13.25" bestFit="1" customWidth="1"/>
    <col min="3" max="3" width="12.375" bestFit="1" customWidth="1"/>
    <col min="4" max="4" width="10.375" bestFit="1" customWidth="1"/>
    <col min="5" max="5" width="12.375" bestFit="1" customWidth="1"/>
  </cols>
  <sheetData>
    <row r="1" spans="1:5">
      <c r="A1" s="1" t="s">
        <v>0</v>
      </c>
      <c r="B1" s="5" t="s">
        <v>1</v>
      </c>
      <c r="C1" s="5" t="s">
        <v>2</v>
      </c>
      <c r="D1" s="5" t="s">
        <v>3</v>
      </c>
      <c r="E1" s="5" t="s">
        <v>6</v>
      </c>
    </row>
    <row r="2" spans="1:5">
      <c r="A2" s="1">
        <v>1</v>
      </c>
      <c r="B2" s="5">
        <v>2769</v>
      </c>
      <c r="C2" s="5">
        <v>27</v>
      </c>
      <c r="D2" s="5">
        <v>117</v>
      </c>
      <c r="E2" s="5">
        <v>147260</v>
      </c>
    </row>
    <row r="3" spans="1:5">
      <c r="A3" s="1">
        <v>2</v>
      </c>
      <c r="B3" s="5">
        <v>2867</v>
      </c>
      <c r="C3" s="5">
        <v>6</v>
      </c>
      <c r="D3" s="5">
        <v>79</v>
      </c>
      <c r="E3" s="5">
        <v>129391</v>
      </c>
    </row>
    <row r="4" spans="1:5">
      <c r="A4" s="1">
        <v>3</v>
      </c>
      <c r="B4" s="5">
        <v>1957</v>
      </c>
      <c r="C4" s="5">
        <v>9</v>
      </c>
      <c r="D4" s="5">
        <v>96</v>
      </c>
      <c r="E4" s="5">
        <v>103711</v>
      </c>
    </row>
    <row r="5" spans="1:5">
      <c r="A5" s="1">
        <v>4</v>
      </c>
      <c r="B5" s="5">
        <v>1486</v>
      </c>
      <c r="C5" s="5">
        <v>11</v>
      </c>
      <c r="D5" s="6">
        <v>77</v>
      </c>
      <c r="E5" s="5">
        <v>68508</v>
      </c>
    </row>
    <row r="6" spans="1:5">
      <c r="A6" s="1">
        <v>5</v>
      </c>
      <c r="B6" s="5">
        <v>1195</v>
      </c>
      <c r="C6" s="5">
        <v>6</v>
      </c>
      <c r="D6" s="5">
        <v>56</v>
      </c>
      <c r="E6" s="5">
        <v>56203</v>
      </c>
    </row>
    <row r="7" spans="1:5">
      <c r="A7" s="1">
        <v>6</v>
      </c>
      <c r="B7" s="5">
        <v>1137</v>
      </c>
      <c r="C7" s="5">
        <v>12</v>
      </c>
      <c r="D7" s="5">
        <v>65</v>
      </c>
      <c r="E7" s="5">
        <v>61874</v>
      </c>
    </row>
    <row r="8" spans="1:5">
      <c r="A8" s="1">
        <v>7</v>
      </c>
      <c r="B8" s="5">
        <v>2610</v>
      </c>
      <c r="C8" s="5">
        <v>3</v>
      </c>
      <c r="D8" s="6">
        <v>87</v>
      </c>
      <c r="E8" s="5">
        <v>176043</v>
      </c>
    </row>
    <row r="9" spans="1:5">
      <c r="A9" s="1">
        <v>8</v>
      </c>
      <c r="B9" s="5">
        <v>2640</v>
      </c>
      <c r="C9" s="5">
        <v>2</v>
      </c>
      <c r="D9" s="5">
        <v>49</v>
      </c>
      <c r="E9" s="5">
        <v>160421</v>
      </c>
    </row>
    <row r="10" spans="1:5">
      <c r="A10" s="1">
        <v>9</v>
      </c>
      <c r="B10" s="5">
        <v>1445</v>
      </c>
      <c r="C10" s="5">
        <v>1</v>
      </c>
      <c r="D10" s="5">
        <v>44</v>
      </c>
      <c r="E10" s="5">
        <v>131424</v>
      </c>
    </row>
    <row r="11" spans="1:5">
      <c r="A11" s="1">
        <v>10</v>
      </c>
      <c r="B11" s="5">
        <v>2038</v>
      </c>
      <c r="C11" s="5">
        <v>5</v>
      </c>
      <c r="D11" s="5">
        <v>92</v>
      </c>
      <c r="E11" s="5">
        <v>127679</v>
      </c>
    </row>
    <row r="12" spans="1:5">
      <c r="A12" s="1">
        <v>11</v>
      </c>
      <c r="B12" s="5">
        <v>1904</v>
      </c>
      <c r="C12" s="5">
        <v>2</v>
      </c>
      <c r="D12" s="5">
        <v>55</v>
      </c>
      <c r="E12" s="5">
        <v>124148</v>
      </c>
    </row>
    <row r="13" spans="1:5">
      <c r="A13" s="1">
        <v>12</v>
      </c>
      <c r="B13" s="5">
        <v>2669</v>
      </c>
      <c r="C13" s="5">
        <v>4</v>
      </c>
      <c r="D13" s="5">
        <v>76</v>
      </c>
      <c r="E13" s="5">
        <v>119975</v>
      </c>
    </row>
    <row r="14" spans="1:5">
      <c r="A14" s="1">
        <v>13</v>
      </c>
      <c r="B14" s="5">
        <v>3457</v>
      </c>
      <c r="C14" s="5">
        <v>14</v>
      </c>
      <c r="D14" s="5">
        <v>89</v>
      </c>
      <c r="E14" s="5">
        <v>110024</v>
      </c>
    </row>
    <row r="15" spans="1:5">
      <c r="A15" s="1">
        <v>14</v>
      </c>
      <c r="B15" s="5">
        <v>1374</v>
      </c>
      <c r="C15" s="5">
        <v>4</v>
      </c>
      <c r="D15" s="5">
        <v>58</v>
      </c>
      <c r="E15" s="5">
        <v>105958</v>
      </c>
    </row>
    <row r="16" spans="1:5">
      <c r="A16" s="1">
        <v>15</v>
      </c>
      <c r="B16" s="5">
        <v>2463</v>
      </c>
      <c r="C16" s="5">
        <v>6</v>
      </c>
      <c r="D16" s="5">
        <v>73</v>
      </c>
      <c r="E16" s="5">
        <v>104674</v>
      </c>
    </row>
    <row r="17" spans="1:5">
      <c r="A17" s="1">
        <v>16</v>
      </c>
      <c r="B17" s="5">
        <v>1592</v>
      </c>
      <c r="C17" s="5">
        <v>4</v>
      </c>
      <c r="D17" s="5">
        <v>54</v>
      </c>
      <c r="E17" s="5">
        <v>97077</v>
      </c>
    </row>
    <row r="18" spans="1:5">
      <c r="A18" s="1">
        <v>17</v>
      </c>
      <c r="B18" s="5">
        <v>856</v>
      </c>
      <c r="C18" s="5">
        <v>14</v>
      </c>
      <c r="D18" s="6">
        <v>60</v>
      </c>
      <c r="E18" s="5">
        <v>66261</v>
      </c>
    </row>
    <row r="19" spans="1:5">
      <c r="A19" s="1">
        <v>18</v>
      </c>
      <c r="B19" s="5">
        <v>939</v>
      </c>
      <c r="C19" s="5">
        <v>8</v>
      </c>
      <c r="D19" s="5">
        <v>71</v>
      </c>
      <c r="E19" s="5">
        <v>50425</v>
      </c>
    </row>
    <row r="20" spans="1:5">
      <c r="A20" s="1">
        <v>19</v>
      </c>
      <c r="B20" s="5">
        <v>421</v>
      </c>
      <c r="C20" s="5">
        <v>15</v>
      </c>
      <c r="D20" s="5">
        <v>82</v>
      </c>
      <c r="E20" s="5">
        <v>47429</v>
      </c>
    </row>
    <row r="22" spans="1:5">
      <c r="A22" s="1">
        <v>20</v>
      </c>
      <c r="B22" s="5">
        <v>359</v>
      </c>
      <c r="C22" s="5">
        <v>9</v>
      </c>
      <c r="D22" s="5">
        <v>30</v>
      </c>
      <c r="E22" s="5">
        <v>52660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zoomScaleNormal="100" workbookViewId="0"/>
  </sheetViews>
  <sheetFormatPr defaultRowHeight="18.75"/>
  <cols>
    <col min="1" max="1" width="3.875" bestFit="1" customWidth="1"/>
    <col min="2" max="2" width="13.25" bestFit="1" customWidth="1"/>
    <col min="3" max="3" width="12.375" bestFit="1" customWidth="1"/>
    <col min="4" max="4" width="10.375" bestFit="1" customWidth="1"/>
    <col min="5" max="5" width="12.375" bestFit="1" customWidth="1"/>
    <col min="7" max="7" width="16.25" bestFit="1" customWidth="1"/>
    <col min="11" max="11" width="16.25" bestFit="1" customWidth="1"/>
  </cols>
  <sheetData>
    <row r="1" spans="1:12">
      <c r="A1" s="1" t="s">
        <v>0</v>
      </c>
      <c r="B1" s="5" t="s">
        <v>1</v>
      </c>
      <c r="C1" s="5" t="s">
        <v>2</v>
      </c>
      <c r="D1" s="5" t="s">
        <v>3</v>
      </c>
      <c r="E1" s="5" t="s">
        <v>6</v>
      </c>
    </row>
    <row r="2" spans="1:12">
      <c r="A2" s="1">
        <v>1</v>
      </c>
      <c r="B2" s="5">
        <v>2769</v>
      </c>
      <c r="C2" s="5">
        <v>27</v>
      </c>
      <c r="D2" s="5">
        <v>117</v>
      </c>
      <c r="E2" s="5">
        <v>147260</v>
      </c>
      <c r="G2" t="s">
        <v>13</v>
      </c>
    </row>
    <row r="3" spans="1:12" ht="19.5" thickBot="1">
      <c r="A3" s="1">
        <v>2</v>
      </c>
      <c r="B3" s="5">
        <v>2867</v>
      </c>
      <c r="C3" s="5">
        <v>6</v>
      </c>
      <c r="D3" s="5">
        <v>79</v>
      </c>
      <c r="E3" s="5">
        <v>129391</v>
      </c>
    </row>
    <row r="4" spans="1:12">
      <c r="A4" s="1">
        <v>3</v>
      </c>
      <c r="B4" s="5">
        <v>1957</v>
      </c>
      <c r="C4" s="5">
        <v>9</v>
      </c>
      <c r="D4" s="5">
        <v>96</v>
      </c>
      <c r="E4" s="5">
        <v>103711</v>
      </c>
      <c r="G4" s="7" t="s">
        <v>14</v>
      </c>
      <c r="H4" s="7"/>
    </row>
    <row r="5" spans="1:12">
      <c r="A5" s="1">
        <v>4</v>
      </c>
      <c r="B5" s="5">
        <v>1486</v>
      </c>
      <c r="C5" s="5">
        <v>11</v>
      </c>
      <c r="D5" s="6">
        <v>77</v>
      </c>
      <c r="E5" s="5">
        <v>68508</v>
      </c>
      <c r="G5" s="2" t="s">
        <v>15</v>
      </c>
      <c r="H5" s="2">
        <v>0.80081923384105236</v>
      </c>
    </row>
    <row r="6" spans="1:12">
      <c r="A6" s="1">
        <v>5</v>
      </c>
      <c r="B6" s="5">
        <v>1195</v>
      </c>
      <c r="C6" s="5">
        <v>6</v>
      </c>
      <c r="D6" s="5">
        <v>56</v>
      </c>
      <c r="E6" s="5">
        <v>56203</v>
      </c>
      <c r="G6" s="2" t="s">
        <v>16</v>
      </c>
      <c r="H6" s="2">
        <v>0.64131144528977002</v>
      </c>
    </row>
    <row r="7" spans="1:12">
      <c r="A7" s="1">
        <v>6</v>
      </c>
      <c r="B7" s="5">
        <v>1137</v>
      </c>
      <c r="C7" s="5">
        <v>12</v>
      </c>
      <c r="D7" s="5">
        <v>65</v>
      </c>
      <c r="E7" s="5">
        <v>61874</v>
      </c>
      <c r="G7" s="2" t="s">
        <v>17</v>
      </c>
      <c r="H7" s="2">
        <v>0.56957373434772407</v>
      </c>
    </row>
    <row r="8" spans="1:12">
      <c r="A8" s="1">
        <v>7</v>
      </c>
      <c r="B8" s="5">
        <v>2610</v>
      </c>
      <c r="C8" s="5">
        <v>3</v>
      </c>
      <c r="D8" s="6">
        <v>87</v>
      </c>
      <c r="E8" s="5">
        <v>176043</v>
      </c>
      <c r="G8" s="2" t="s">
        <v>18</v>
      </c>
      <c r="H8" s="2">
        <v>24817.93444607401</v>
      </c>
    </row>
    <row r="9" spans="1:12" ht="19.5" thickBot="1">
      <c r="A9" s="1">
        <v>8</v>
      </c>
      <c r="B9" s="5">
        <v>2640</v>
      </c>
      <c r="C9" s="5">
        <v>2</v>
      </c>
      <c r="D9" s="5">
        <v>49</v>
      </c>
      <c r="E9" s="5">
        <v>160421</v>
      </c>
      <c r="G9" s="3" t="s">
        <v>19</v>
      </c>
      <c r="H9" s="3">
        <v>19</v>
      </c>
    </row>
    <row r="10" spans="1:12">
      <c r="A10" s="1">
        <v>9</v>
      </c>
      <c r="B10" s="5">
        <v>1445</v>
      </c>
      <c r="C10" s="5">
        <v>1</v>
      </c>
      <c r="D10" s="5">
        <v>44</v>
      </c>
      <c r="E10" s="5">
        <v>131424</v>
      </c>
    </row>
    <row r="11" spans="1:12" ht="19.5" thickBot="1">
      <c r="A11" s="1">
        <v>10</v>
      </c>
      <c r="B11" s="5">
        <v>2038</v>
      </c>
      <c r="C11" s="5">
        <v>5</v>
      </c>
      <c r="D11" s="5">
        <v>92</v>
      </c>
      <c r="E11" s="5">
        <v>127679</v>
      </c>
      <c r="G11" t="s">
        <v>20</v>
      </c>
    </row>
    <row r="12" spans="1:12">
      <c r="A12" s="1">
        <v>11</v>
      </c>
      <c r="B12" s="5">
        <v>1904</v>
      </c>
      <c r="C12" s="5">
        <v>2</v>
      </c>
      <c r="D12" s="5">
        <v>55</v>
      </c>
      <c r="E12" s="5">
        <v>124148</v>
      </c>
      <c r="G12" s="4"/>
      <c r="H12" s="4" t="s">
        <v>25</v>
      </c>
      <c r="I12" s="4" t="s">
        <v>26</v>
      </c>
      <c r="J12" s="4" t="s">
        <v>27</v>
      </c>
      <c r="K12" s="4" t="s">
        <v>28</v>
      </c>
      <c r="L12" s="4" t="s">
        <v>29</v>
      </c>
    </row>
    <row r="13" spans="1:12">
      <c r="A13" s="1">
        <v>12</v>
      </c>
      <c r="B13" s="5">
        <v>2669</v>
      </c>
      <c r="C13" s="5">
        <v>4</v>
      </c>
      <c r="D13" s="5">
        <v>76</v>
      </c>
      <c r="E13" s="5">
        <v>119975</v>
      </c>
      <c r="G13" s="2" t="s">
        <v>21</v>
      </c>
      <c r="H13" s="2">
        <v>3</v>
      </c>
      <c r="I13" s="2">
        <v>16518628907.24507</v>
      </c>
      <c r="J13" s="2">
        <v>5506209635.7483568</v>
      </c>
      <c r="K13" s="2">
        <v>8.939669761805753</v>
      </c>
      <c r="L13" s="2">
        <v>1.2256811832535694E-3</v>
      </c>
    </row>
    <row r="14" spans="1:12">
      <c r="A14" s="1">
        <v>13</v>
      </c>
      <c r="B14" s="5">
        <v>3457</v>
      </c>
      <c r="C14" s="5">
        <v>14</v>
      </c>
      <c r="D14" s="5">
        <v>89</v>
      </c>
      <c r="E14" s="5">
        <v>110024</v>
      </c>
      <c r="G14" s="2" t="s">
        <v>22</v>
      </c>
      <c r="H14" s="2">
        <v>15</v>
      </c>
      <c r="I14" s="2">
        <v>9238948052.544405</v>
      </c>
      <c r="J14" s="2">
        <v>615929870.16962695</v>
      </c>
      <c r="K14" s="2"/>
      <c r="L14" s="2"/>
    </row>
    <row r="15" spans="1:12" ht="19.5" thickBot="1">
      <c r="A15" s="1">
        <v>14</v>
      </c>
      <c r="B15" s="5">
        <v>1374</v>
      </c>
      <c r="C15" s="5">
        <v>4</v>
      </c>
      <c r="D15" s="5">
        <v>58</v>
      </c>
      <c r="E15" s="5">
        <v>105958</v>
      </c>
      <c r="G15" s="3" t="s">
        <v>23</v>
      </c>
      <c r="H15" s="3">
        <v>18</v>
      </c>
      <c r="I15" s="3">
        <v>25757576959.789474</v>
      </c>
      <c r="J15" s="3"/>
      <c r="K15" s="3"/>
      <c r="L15" s="3"/>
    </row>
    <row r="16" spans="1:12" ht="19.5" thickBot="1">
      <c r="A16" s="1">
        <v>15</v>
      </c>
      <c r="B16" s="5">
        <v>2463</v>
      </c>
      <c r="C16" s="5">
        <v>6</v>
      </c>
      <c r="D16" s="5">
        <v>73</v>
      </c>
      <c r="E16" s="5">
        <v>104674</v>
      </c>
    </row>
    <row r="17" spans="1:15">
      <c r="A17" s="1">
        <v>16</v>
      </c>
      <c r="B17" s="5">
        <v>1592</v>
      </c>
      <c r="C17" s="5">
        <v>4</v>
      </c>
      <c r="D17" s="5">
        <v>54</v>
      </c>
      <c r="E17" s="5">
        <v>97077</v>
      </c>
      <c r="G17" s="4"/>
      <c r="H17" s="4" t="s">
        <v>30</v>
      </c>
      <c r="I17" s="4" t="s">
        <v>18</v>
      </c>
      <c r="J17" s="4" t="s">
        <v>31</v>
      </c>
      <c r="K17" s="4" t="s">
        <v>32</v>
      </c>
      <c r="L17" s="4" t="s">
        <v>33</v>
      </c>
      <c r="M17" s="4" t="s">
        <v>34</v>
      </c>
      <c r="N17" s="4" t="s">
        <v>35</v>
      </c>
      <c r="O17" s="4" t="s">
        <v>36</v>
      </c>
    </row>
    <row r="18" spans="1:15">
      <c r="A18" s="1">
        <v>17</v>
      </c>
      <c r="B18" s="5">
        <v>856</v>
      </c>
      <c r="C18" s="5">
        <v>14</v>
      </c>
      <c r="D18" s="6">
        <v>60</v>
      </c>
      <c r="E18" s="5">
        <v>66261</v>
      </c>
      <c r="G18" s="2" t="s">
        <v>24</v>
      </c>
      <c r="H18" s="2">
        <v>43427.448401293463</v>
      </c>
      <c r="I18" s="2">
        <v>25469.095555239175</v>
      </c>
      <c r="J18" s="2">
        <v>1.7051036738664294</v>
      </c>
      <c r="K18" s="2">
        <v>0.10879177710407642</v>
      </c>
      <c r="L18" s="2">
        <v>-10858.643745739544</v>
      </c>
      <c r="M18" s="2">
        <v>97713.540548326477</v>
      </c>
      <c r="N18" s="2">
        <v>-10858.643745739544</v>
      </c>
      <c r="O18" s="2">
        <v>97713.540548326477</v>
      </c>
    </row>
    <row r="19" spans="1:15">
      <c r="A19" s="1">
        <v>18</v>
      </c>
      <c r="B19" s="5">
        <v>939</v>
      </c>
      <c r="C19" s="5">
        <v>8</v>
      </c>
      <c r="D19" s="5">
        <v>71</v>
      </c>
      <c r="E19" s="5">
        <v>50425</v>
      </c>
      <c r="G19" s="2" t="s">
        <v>7</v>
      </c>
      <c r="H19" s="2">
        <v>32.961130120020762</v>
      </c>
      <c r="I19" s="2">
        <v>8.5783575361363855</v>
      </c>
      <c r="J19" s="2">
        <v>3.8423590974346538</v>
      </c>
      <c r="K19" s="2">
        <v>1.5986774009634837E-3</v>
      </c>
      <c r="L19" s="2">
        <v>14.676793847973599</v>
      </c>
      <c r="M19" s="2">
        <v>51.245466392067925</v>
      </c>
      <c r="N19" s="2">
        <v>14.676793847973599</v>
      </c>
      <c r="O19" s="2">
        <v>51.245466392067925</v>
      </c>
    </row>
    <row r="20" spans="1:15">
      <c r="A20" s="1">
        <v>19</v>
      </c>
      <c r="B20" s="5">
        <v>421</v>
      </c>
      <c r="C20" s="5">
        <v>15</v>
      </c>
      <c r="D20" s="5">
        <v>82</v>
      </c>
      <c r="E20" s="5">
        <v>47429</v>
      </c>
      <c r="G20" s="2" t="s">
        <v>8</v>
      </c>
      <c r="H20" s="2">
        <v>-1852.121013309252</v>
      </c>
      <c r="I20" s="2">
        <v>1341.392019414121</v>
      </c>
      <c r="J20" s="2">
        <v>-1.3807455139909075</v>
      </c>
      <c r="K20" s="2">
        <v>0.18758505193450142</v>
      </c>
      <c r="L20" s="2">
        <v>-4711.2304235069878</v>
      </c>
      <c r="M20" s="2">
        <v>1006.988396888484</v>
      </c>
      <c r="N20" s="2">
        <v>-4711.2304235069878</v>
      </c>
      <c r="O20" s="2">
        <v>1006.988396888484</v>
      </c>
    </row>
    <row r="21" spans="1:15" ht="19.5" thickBot="1">
      <c r="G21" s="3" t="s">
        <v>9</v>
      </c>
      <c r="H21" s="3">
        <v>192.82846061066385</v>
      </c>
      <c r="I21" s="3">
        <v>499.03776642243486</v>
      </c>
      <c r="J21" s="3">
        <v>0.38640053636228167</v>
      </c>
      <c r="K21" s="3">
        <v>0.70462596122180665</v>
      </c>
      <c r="L21" s="3">
        <v>-870.84535984759964</v>
      </c>
      <c r="M21" s="3">
        <v>1256.5022810689272</v>
      </c>
      <c r="N21" s="3">
        <v>-870.84535984759964</v>
      </c>
      <c r="O21" s="3">
        <v>1256.5022810689272</v>
      </c>
    </row>
    <row r="22" spans="1:15">
      <c r="A22" s="1">
        <v>20</v>
      </c>
      <c r="B22" s="5">
        <v>359</v>
      </c>
      <c r="C22" s="5">
        <v>9</v>
      </c>
      <c r="D22" s="5">
        <v>30</v>
      </c>
      <c r="E22" s="5">
        <v>52660</v>
      </c>
    </row>
    <row r="24" spans="1:15">
      <c r="E24">
        <f>TREND(E2:E20,B2:D20,B22:D22,TRUE)</f>
        <v>44376.258812917564</v>
      </c>
      <c r="F24" t="s">
        <v>37</v>
      </c>
    </row>
    <row r="26" spans="1:15">
      <c r="E26" s="8"/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zoomScaleNormal="100" workbookViewId="0"/>
  </sheetViews>
  <sheetFormatPr defaultRowHeight="18.75"/>
  <cols>
    <col min="1" max="1" width="3.875" bestFit="1" customWidth="1"/>
    <col min="2" max="2" width="13.25" bestFit="1" customWidth="1"/>
    <col min="3" max="4" width="12.375" bestFit="1" customWidth="1"/>
    <col min="6" max="6" width="16.25" bestFit="1" customWidth="1"/>
    <col min="10" max="10" width="16.25" bestFit="1" customWidth="1"/>
  </cols>
  <sheetData>
    <row r="1" spans="1:15">
      <c r="A1" s="1" t="s">
        <v>0</v>
      </c>
      <c r="B1" s="5" t="s">
        <v>1</v>
      </c>
      <c r="C1" s="5" t="s">
        <v>2</v>
      </c>
      <c r="D1" s="5" t="s">
        <v>6</v>
      </c>
    </row>
    <row r="2" spans="1:15">
      <c r="A2" s="1">
        <v>1</v>
      </c>
      <c r="B2" s="5">
        <v>2769</v>
      </c>
      <c r="C2" s="5">
        <v>27</v>
      </c>
      <c r="D2" s="5">
        <v>147260</v>
      </c>
      <c r="F2" t="s">
        <v>13</v>
      </c>
      <c r="O2" s="9"/>
    </row>
    <row r="3" spans="1:15" ht="19.5" thickBot="1">
      <c r="A3" s="1">
        <v>2</v>
      </c>
      <c r="B3" s="5">
        <v>2867</v>
      </c>
      <c r="C3" s="5">
        <v>6</v>
      </c>
      <c r="D3" s="5">
        <v>129391</v>
      </c>
      <c r="O3" s="9"/>
    </row>
    <row r="4" spans="1:15">
      <c r="A4" s="1">
        <v>3</v>
      </c>
      <c r="B4" s="5">
        <v>1957</v>
      </c>
      <c r="C4" s="5">
        <v>9</v>
      </c>
      <c r="D4" s="5">
        <v>103711</v>
      </c>
      <c r="F4" s="7" t="s">
        <v>14</v>
      </c>
      <c r="G4" s="7"/>
      <c r="O4" s="9"/>
    </row>
    <row r="5" spans="1:15">
      <c r="A5" s="1">
        <v>4</v>
      </c>
      <c r="B5" s="5">
        <v>1486</v>
      </c>
      <c r="C5" s="5">
        <v>11</v>
      </c>
      <c r="D5" s="5">
        <v>68508</v>
      </c>
      <c r="F5" s="2" t="s">
        <v>15</v>
      </c>
      <c r="G5" s="2">
        <v>0.79858698337986522</v>
      </c>
      <c r="O5" s="9"/>
    </row>
    <row r="6" spans="1:15">
      <c r="A6" s="1">
        <v>5</v>
      </c>
      <c r="B6" s="5">
        <v>1195</v>
      </c>
      <c r="C6" s="5">
        <v>6</v>
      </c>
      <c r="D6" s="5">
        <v>56203</v>
      </c>
      <c r="F6" s="2" t="s">
        <v>16</v>
      </c>
      <c r="G6" s="2">
        <v>0.63774117002375319</v>
      </c>
      <c r="O6" s="9"/>
    </row>
    <row r="7" spans="1:15">
      <c r="A7" s="1">
        <v>6</v>
      </c>
      <c r="B7" s="5">
        <v>1137</v>
      </c>
      <c r="C7" s="5">
        <v>12</v>
      </c>
      <c r="D7" s="5">
        <v>61874</v>
      </c>
      <c r="F7" s="2" t="s">
        <v>17</v>
      </c>
      <c r="G7" s="2">
        <v>0.59245881627672237</v>
      </c>
      <c r="O7" s="9"/>
    </row>
    <row r="8" spans="1:15">
      <c r="A8" s="1">
        <v>7</v>
      </c>
      <c r="B8" s="5">
        <v>2610</v>
      </c>
      <c r="C8" s="5">
        <v>3</v>
      </c>
      <c r="D8" s="5">
        <v>176043</v>
      </c>
      <c r="F8" s="2" t="s">
        <v>18</v>
      </c>
      <c r="G8" s="2">
        <v>24149.158490096073</v>
      </c>
      <c r="O8" s="9"/>
    </row>
    <row r="9" spans="1:15" ht="19.5" thickBot="1">
      <c r="A9" s="1">
        <v>8</v>
      </c>
      <c r="B9" s="5">
        <v>2640</v>
      </c>
      <c r="C9" s="5">
        <v>2</v>
      </c>
      <c r="D9" s="5">
        <v>160421</v>
      </c>
      <c r="F9" s="3" t="s">
        <v>19</v>
      </c>
      <c r="G9" s="3">
        <v>19</v>
      </c>
      <c r="O9" s="9"/>
    </row>
    <row r="10" spans="1:15">
      <c r="A10" s="1">
        <v>9</v>
      </c>
      <c r="B10" s="5">
        <v>1445</v>
      </c>
      <c r="C10" s="5">
        <v>1</v>
      </c>
      <c r="D10" s="5">
        <v>131424</v>
      </c>
      <c r="O10" s="9"/>
    </row>
    <row r="11" spans="1:15" ht="19.5" thickBot="1">
      <c r="A11" s="1">
        <v>10</v>
      </c>
      <c r="B11" s="5">
        <v>2038</v>
      </c>
      <c r="C11" s="5">
        <v>5</v>
      </c>
      <c r="D11" s="5">
        <v>127679</v>
      </c>
      <c r="F11" t="s">
        <v>20</v>
      </c>
      <c r="O11" s="9"/>
    </row>
    <row r="12" spans="1:15">
      <c r="A12" s="1">
        <v>11</v>
      </c>
      <c r="B12" s="5">
        <v>1904</v>
      </c>
      <c r="C12" s="5">
        <v>2</v>
      </c>
      <c r="D12" s="5">
        <v>124148</v>
      </c>
      <c r="F12" s="4"/>
      <c r="G12" s="4" t="s">
        <v>25</v>
      </c>
      <c r="H12" s="4" t="s">
        <v>26</v>
      </c>
      <c r="I12" s="4" t="s">
        <v>27</v>
      </c>
      <c r="J12" s="4" t="s">
        <v>28</v>
      </c>
      <c r="K12" s="4" t="s">
        <v>29</v>
      </c>
      <c r="O12" s="9"/>
    </row>
    <row r="13" spans="1:15">
      <c r="A13" s="1">
        <v>12</v>
      </c>
      <c r="B13" s="5">
        <v>2669</v>
      </c>
      <c r="C13" s="5">
        <v>4</v>
      </c>
      <c r="D13" s="5">
        <v>119975</v>
      </c>
      <c r="F13" s="2" t="s">
        <v>21</v>
      </c>
      <c r="G13" s="2">
        <v>2</v>
      </c>
      <c r="H13" s="2">
        <v>16426667267.313007</v>
      </c>
      <c r="I13" s="2">
        <v>8213333633.6565037</v>
      </c>
      <c r="J13" s="2">
        <v>14.083657700005705</v>
      </c>
      <c r="K13" s="2">
        <v>2.9658681540250246E-4</v>
      </c>
      <c r="O13" s="9"/>
    </row>
    <row r="14" spans="1:15">
      <c r="A14" s="1">
        <v>13</v>
      </c>
      <c r="B14" s="5">
        <v>3457</v>
      </c>
      <c r="C14" s="5">
        <v>14</v>
      </c>
      <c r="D14" s="5">
        <v>110024</v>
      </c>
      <c r="F14" s="2" t="s">
        <v>22</v>
      </c>
      <c r="G14" s="2">
        <v>16</v>
      </c>
      <c r="H14" s="2">
        <v>9330909692.4764671</v>
      </c>
      <c r="I14" s="2">
        <v>583181855.7797792</v>
      </c>
      <c r="J14" s="2"/>
      <c r="K14" s="2"/>
      <c r="O14" s="9"/>
    </row>
    <row r="15" spans="1:15" ht="19.5" thickBot="1">
      <c r="A15" s="1">
        <v>14</v>
      </c>
      <c r="B15" s="5">
        <v>1374</v>
      </c>
      <c r="C15" s="5">
        <v>4</v>
      </c>
      <c r="D15" s="5">
        <v>105958</v>
      </c>
      <c r="F15" s="3" t="s">
        <v>23</v>
      </c>
      <c r="G15" s="3">
        <v>18</v>
      </c>
      <c r="H15" s="3">
        <v>25757576959.789474</v>
      </c>
      <c r="I15" s="3"/>
      <c r="J15" s="3"/>
      <c r="K15" s="3"/>
      <c r="O15" s="9"/>
    </row>
    <row r="16" spans="1:15" ht="19.5" thickBot="1">
      <c r="A16" s="1">
        <v>15</v>
      </c>
      <c r="B16" s="5">
        <v>2463</v>
      </c>
      <c r="C16" s="5">
        <v>6</v>
      </c>
      <c r="D16" s="5">
        <v>104674</v>
      </c>
      <c r="O16" s="9"/>
    </row>
    <row r="17" spans="1:15">
      <c r="A17" s="1">
        <v>16</v>
      </c>
      <c r="B17" s="5">
        <v>1592</v>
      </c>
      <c r="C17" s="5">
        <v>4</v>
      </c>
      <c r="D17" s="5">
        <v>97077</v>
      </c>
      <c r="F17" s="4"/>
      <c r="G17" s="4" t="s">
        <v>30</v>
      </c>
      <c r="H17" s="4" t="s">
        <v>18</v>
      </c>
      <c r="I17" s="4" t="s">
        <v>31</v>
      </c>
      <c r="J17" s="4" t="s">
        <v>32</v>
      </c>
      <c r="K17" s="4" t="s">
        <v>33</v>
      </c>
      <c r="L17" s="4" t="s">
        <v>34</v>
      </c>
      <c r="M17" s="4" t="s">
        <v>35</v>
      </c>
      <c r="N17" s="4" t="s">
        <v>36</v>
      </c>
      <c r="O17" s="9"/>
    </row>
    <row r="18" spans="1:15">
      <c r="A18" s="1">
        <v>17</v>
      </c>
      <c r="B18" s="5">
        <v>856</v>
      </c>
      <c r="C18" s="5">
        <v>14</v>
      </c>
      <c r="D18" s="5">
        <v>66261</v>
      </c>
      <c r="F18" s="2" t="s">
        <v>24</v>
      </c>
      <c r="G18" s="2">
        <v>50929.123048147827</v>
      </c>
      <c r="H18" s="2">
        <v>16040.971680895638</v>
      </c>
      <c r="I18" s="2">
        <v>3.17494002615833</v>
      </c>
      <c r="J18" s="2">
        <v>5.8792083912563037E-3</v>
      </c>
      <c r="K18" s="2">
        <v>16923.782177159082</v>
      </c>
      <c r="L18" s="2">
        <v>84934.463919136571</v>
      </c>
      <c r="M18" s="2">
        <v>16923.782177159082</v>
      </c>
      <c r="N18" s="2">
        <v>84934.463919136571</v>
      </c>
      <c r="O18" s="9"/>
    </row>
    <row r="19" spans="1:15">
      <c r="A19" s="1">
        <v>18</v>
      </c>
      <c r="B19" s="5">
        <v>939</v>
      </c>
      <c r="C19" s="5">
        <v>8</v>
      </c>
      <c r="D19" s="5">
        <v>50425</v>
      </c>
      <c r="F19" s="2" t="s">
        <v>7</v>
      </c>
      <c r="G19" s="2">
        <v>34.804758139978759</v>
      </c>
      <c r="H19" s="2">
        <v>6.9369196475080104</v>
      </c>
      <c r="I19" s="2">
        <v>5.017321795342097</v>
      </c>
      <c r="J19" s="2">
        <v>1.2637677208843457E-4</v>
      </c>
      <c r="K19" s="2">
        <v>20.099145418954485</v>
      </c>
      <c r="L19" s="2">
        <v>49.510370861003032</v>
      </c>
      <c r="M19" s="2">
        <v>20.099145418954485</v>
      </c>
      <c r="N19" s="2">
        <v>49.510370861003032</v>
      </c>
      <c r="O19" s="9"/>
    </row>
    <row r="20" spans="1:15" ht="19.5" thickBot="1">
      <c r="A20" s="1">
        <v>19</v>
      </c>
      <c r="B20" s="5">
        <v>421</v>
      </c>
      <c r="C20" s="5">
        <v>15</v>
      </c>
      <c r="D20" s="5">
        <v>47429</v>
      </c>
      <c r="F20" s="3" t="s">
        <v>8</v>
      </c>
      <c r="G20" s="3">
        <v>-1476.0782335340386</v>
      </c>
      <c r="H20" s="3">
        <v>898.28393345425548</v>
      </c>
      <c r="I20" s="3">
        <v>-1.6432201206782544</v>
      </c>
      <c r="J20" s="3">
        <v>0.11984100407929012</v>
      </c>
      <c r="K20" s="3">
        <v>-3380.3551042690278</v>
      </c>
      <c r="L20" s="3">
        <v>428.19863720095077</v>
      </c>
      <c r="M20" s="3">
        <v>-3380.3551042690278</v>
      </c>
      <c r="N20" s="3">
        <v>428.19863720095077</v>
      </c>
      <c r="O20" s="9"/>
    </row>
    <row r="21" spans="1:15">
      <c r="O21" s="9"/>
    </row>
    <row r="22" spans="1:15">
      <c r="A22" s="1">
        <v>20</v>
      </c>
      <c r="B22" s="5">
        <v>359</v>
      </c>
      <c r="C22" s="5">
        <v>9</v>
      </c>
      <c r="D22" s="5">
        <v>52660</v>
      </c>
      <c r="O22" s="9"/>
    </row>
    <row r="24" spans="1:15">
      <c r="D24">
        <f>TREND(D2:D20,B2:C20,B22:C22,TRUE)</f>
        <v>50139.32711859385</v>
      </c>
      <c r="E24" t="s">
        <v>38</v>
      </c>
    </row>
    <row r="26" spans="1:15">
      <c r="D26" s="8"/>
    </row>
  </sheetData>
  <phoneticPr fontId="2"/>
  <pageMargins left="0.7" right="0.7" top="0.75" bottom="0.75" header="0.3" footer="0.3"/>
  <ignoredErrors>
    <ignoredError sqref="D2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zoomScaleNormal="100" workbookViewId="0"/>
  </sheetViews>
  <sheetFormatPr defaultRowHeight="18.75"/>
  <cols>
    <col min="1" max="1" width="3.875" bestFit="1" customWidth="1"/>
    <col min="2" max="2" width="13.25" bestFit="1" customWidth="1"/>
    <col min="3" max="3" width="12.375" bestFit="1" customWidth="1"/>
    <col min="5" max="5" width="16.25" bestFit="1" customWidth="1"/>
    <col min="9" max="9" width="16.25" bestFit="1" customWidth="1"/>
  </cols>
  <sheetData>
    <row r="1" spans="1:13">
      <c r="A1" s="1" t="s">
        <v>0</v>
      </c>
      <c r="B1" s="5" t="s">
        <v>1</v>
      </c>
      <c r="C1" s="5" t="s">
        <v>6</v>
      </c>
    </row>
    <row r="2" spans="1:13" s="9" customFormat="1">
      <c r="A2" s="1">
        <v>1</v>
      </c>
      <c r="B2" s="5">
        <v>2769</v>
      </c>
      <c r="C2" s="5">
        <v>147260</v>
      </c>
      <c r="D2"/>
      <c r="E2" t="s">
        <v>13</v>
      </c>
      <c r="F2"/>
      <c r="G2"/>
      <c r="H2"/>
      <c r="I2"/>
      <c r="J2"/>
      <c r="K2"/>
      <c r="L2"/>
      <c r="M2"/>
    </row>
    <row r="3" spans="1:13" s="9" customFormat="1" ht="19.5" thickBot="1">
      <c r="A3" s="1">
        <v>2</v>
      </c>
      <c r="B3" s="5">
        <v>2867</v>
      </c>
      <c r="C3" s="5">
        <v>129391</v>
      </c>
      <c r="D3"/>
      <c r="E3"/>
      <c r="F3"/>
      <c r="G3"/>
      <c r="H3"/>
      <c r="I3"/>
      <c r="J3"/>
      <c r="K3"/>
      <c r="L3"/>
      <c r="M3"/>
    </row>
    <row r="4" spans="1:13" s="9" customFormat="1">
      <c r="A4" s="1">
        <v>3</v>
      </c>
      <c r="B4" s="5">
        <v>1957</v>
      </c>
      <c r="C4" s="5">
        <v>103711</v>
      </c>
      <c r="D4"/>
      <c r="E4" s="7" t="s">
        <v>14</v>
      </c>
      <c r="F4" s="7"/>
      <c r="G4"/>
      <c r="H4"/>
      <c r="I4"/>
      <c r="J4"/>
      <c r="K4"/>
      <c r="L4"/>
      <c r="M4"/>
    </row>
    <row r="5" spans="1:13" s="9" customFormat="1">
      <c r="A5" s="1">
        <v>4</v>
      </c>
      <c r="B5" s="5">
        <v>1486</v>
      </c>
      <c r="C5" s="5">
        <v>68508</v>
      </c>
      <c r="D5"/>
      <c r="E5" s="2" t="s">
        <v>15</v>
      </c>
      <c r="F5" s="2">
        <v>0.75934583025046476</v>
      </c>
      <c r="G5"/>
      <c r="H5"/>
      <c r="I5"/>
      <c r="J5"/>
      <c r="K5"/>
      <c r="L5"/>
      <c r="M5"/>
    </row>
    <row r="6" spans="1:13" s="9" customFormat="1">
      <c r="A6" s="1">
        <v>5</v>
      </c>
      <c r="B6" s="5">
        <v>1195</v>
      </c>
      <c r="C6" s="5">
        <v>56203</v>
      </c>
      <c r="D6"/>
      <c r="E6" s="2" t="s">
        <v>16</v>
      </c>
      <c r="F6" s="2">
        <v>0.57660608991876772</v>
      </c>
      <c r="G6"/>
      <c r="H6"/>
      <c r="I6"/>
      <c r="J6"/>
      <c r="K6"/>
      <c r="L6"/>
      <c r="M6"/>
    </row>
    <row r="7" spans="1:13" s="9" customFormat="1">
      <c r="A7" s="1">
        <v>6</v>
      </c>
      <c r="B7" s="5">
        <v>1137</v>
      </c>
      <c r="C7" s="5">
        <v>61874</v>
      </c>
      <c r="D7"/>
      <c r="E7" s="2" t="s">
        <v>17</v>
      </c>
      <c r="F7" s="2">
        <v>0.5517005657963423</v>
      </c>
      <c r="G7"/>
      <c r="H7"/>
      <c r="I7"/>
      <c r="J7"/>
      <c r="K7"/>
      <c r="L7"/>
      <c r="M7"/>
    </row>
    <row r="8" spans="1:13" s="9" customFormat="1">
      <c r="A8" s="1">
        <v>7</v>
      </c>
      <c r="B8" s="5">
        <v>2610</v>
      </c>
      <c r="C8" s="5">
        <v>176043</v>
      </c>
      <c r="D8"/>
      <c r="E8" s="2" t="s">
        <v>18</v>
      </c>
      <c r="F8" s="2">
        <v>25327.9678282184</v>
      </c>
      <c r="G8"/>
      <c r="H8"/>
      <c r="I8"/>
      <c r="J8"/>
      <c r="K8"/>
      <c r="L8"/>
      <c r="M8"/>
    </row>
    <row r="9" spans="1:13" s="9" customFormat="1" ht="19.5" thickBot="1">
      <c r="A9" s="1">
        <v>8</v>
      </c>
      <c r="B9" s="5">
        <v>2640</v>
      </c>
      <c r="C9" s="5">
        <v>160421</v>
      </c>
      <c r="D9"/>
      <c r="E9" s="3" t="s">
        <v>19</v>
      </c>
      <c r="F9" s="3">
        <v>19</v>
      </c>
      <c r="G9"/>
      <c r="H9"/>
      <c r="I9"/>
      <c r="J9"/>
      <c r="K9"/>
      <c r="L9"/>
      <c r="M9"/>
    </row>
    <row r="10" spans="1:13" s="9" customFormat="1">
      <c r="A10" s="1">
        <v>9</v>
      </c>
      <c r="B10" s="5">
        <v>1445</v>
      </c>
      <c r="C10" s="5">
        <v>131424</v>
      </c>
      <c r="D10"/>
      <c r="E10"/>
      <c r="F10"/>
      <c r="G10"/>
      <c r="H10"/>
      <c r="I10"/>
      <c r="J10"/>
      <c r="K10"/>
      <c r="L10"/>
      <c r="M10"/>
    </row>
    <row r="11" spans="1:13" s="9" customFormat="1" ht="19.5" thickBot="1">
      <c r="A11" s="1">
        <v>10</v>
      </c>
      <c r="B11" s="5">
        <v>2038</v>
      </c>
      <c r="C11" s="5">
        <v>127679</v>
      </c>
      <c r="D11"/>
      <c r="E11" t="s">
        <v>20</v>
      </c>
      <c r="F11"/>
      <c r="G11"/>
      <c r="H11"/>
      <c r="I11"/>
      <c r="J11"/>
      <c r="K11"/>
      <c r="L11"/>
      <c r="M11"/>
    </row>
    <row r="12" spans="1:13" s="9" customFormat="1">
      <c r="A12" s="1">
        <v>11</v>
      </c>
      <c r="B12" s="5">
        <v>1904</v>
      </c>
      <c r="C12" s="5">
        <v>124148</v>
      </c>
      <c r="D12"/>
      <c r="E12" s="4"/>
      <c r="F12" s="4" t="s">
        <v>25</v>
      </c>
      <c r="G12" s="4" t="s">
        <v>26</v>
      </c>
      <c r="H12" s="4" t="s">
        <v>27</v>
      </c>
      <c r="I12" s="4" t="s">
        <v>28</v>
      </c>
      <c r="J12" s="4" t="s">
        <v>29</v>
      </c>
      <c r="K12"/>
      <c r="L12"/>
      <c r="M12"/>
    </row>
    <row r="13" spans="1:13" s="9" customFormat="1">
      <c r="A13" s="1">
        <v>12</v>
      </c>
      <c r="B13" s="5">
        <v>2669</v>
      </c>
      <c r="C13" s="5">
        <v>119975</v>
      </c>
      <c r="D13"/>
      <c r="E13" s="2" t="s">
        <v>21</v>
      </c>
      <c r="F13" s="2">
        <v>1</v>
      </c>
      <c r="G13" s="2">
        <v>14851975736.565948</v>
      </c>
      <c r="H13" s="2">
        <v>14851975736.565948</v>
      </c>
      <c r="I13" s="2">
        <v>23.151734815312722</v>
      </c>
      <c r="J13" s="2">
        <v>1.6281329818743505E-4</v>
      </c>
      <c r="K13"/>
      <c r="L13"/>
      <c r="M13"/>
    </row>
    <row r="14" spans="1:13" s="9" customFormat="1">
      <c r="A14" s="1">
        <v>13</v>
      </c>
      <c r="B14" s="5">
        <v>3457</v>
      </c>
      <c r="C14" s="5">
        <v>110024</v>
      </c>
      <c r="D14"/>
      <c r="E14" s="2" t="s">
        <v>22</v>
      </c>
      <c r="F14" s="2">
        <v>17</v>
      </c>
      <c r="G14" s="2">
        <v>10905601223.223526</v>
      </c>
      <c r="H14" s="2">
        <v>641505954.30726624</v>
      </c>
      <c r="I14" s="2"/>
      <c r="J14" s="2"/>
      <c r="K14"/>
      <c r="L14"/>
      <c r="M14"/>
    </row>
    <row r="15" spans="1:13" s="9" customFormat="1" ht="19.5" thickBot="1">
      <c r="A15" s="1">
        <v>14</v>
      </c>
      <c r="B15" s="5">
        <v>1374</v>
      </c>
      <c r="C15" s="5">
        <v>105958</v>
      </c>
      <c r="D15"/>
      <c r="E15" s="3" t="s">
        <v>23</v>
      </c>
      <c r="F15" s="3">
        <v>18</v>
      </c>
      <c r="G15" s="3">
        <v>25757576959.789474</v>
      </c>
      <c r="H15" s="3"/>
      <c r="I15" s="3"/>
      <c r="J15" s="3"/>
      <c r="K15"/>
      <c r="L15"/>
      <c r="M15"/>
    </row>
    <row r="16" spans="1:13" s="9" customFormat="1" ht="19.5" thickBot="1">
      <c r="A16" s="1">
        <v>15</v>
      </c>
      <c r="B16" s="5">
        <v>2463</v>
      </c>
      <c r="C16" s="5">
        <v>104674</v>
      </c>
      <c r="D16"/>
      <c r="E16"/>
      <c r="F16"/>
      <c r="G16"/>
      <c r="H16"/>
      <c r="I16"/>
      <c r="J16"/>
      <c r="K16"/>
      <c r="L16"/>
      <c r="M16"/>
    </row>
    <row r="17" spans="1:14" s="9" customFormat="1">
      <c r="A17" s="1">
        <v>16</v>
      </c>
      <c r="B17" s="5">
        <v>1592</v>
      </c>
      <c r="C17" s="5">
        <v>97077</v>
      </c>
      <c r="D17"/>
      <c r="E17" s="4"/>
      <c r="F17" s="4" t="s">
        <v>30</v>
      </c>
      <c r="G17" s="4" t="s">
        <v>18</v>
      </c>
      <c r="H17" s="4" t="s">
        <v>31</v>
      </c>
      <c r="I17" s="4" t="s">
        <v>32</v>
      </c>
      <c r="J17" s="4" t="s">
        <v>33</v>
      </c>
      <c r="K17" s="4" t="s">
        <v>34</v>
      </c>
      <c r="L17" s="4" t="s">
        <v>35</v>
      </c>
      <c r="M17" s="4" t="s">
        <v>36</v>
      </c>
    </row>
    <row r="18" spans="1:14" s="9" customFormat="1">
      <c r="A18" s="1">
        <v>17</v>
      </c>
      <c r="B18" s="5">
        <v>856</v>
      </c>
      <c r="C18" s="5">
        <v>66261</v>
      </c>
      <c r="D18"/>
      <c r="E18" s="2" t="s">
        <v>24</v>
      </c>
      <c r="F18" s="2">
        <v>38671.126506134809</v>
      </c>
      <c r="G18" s="2">
        <v>14894.07884686376</v>
      </c>
      <c r="H18" s="2">
        <v>2.596409412340245</v>
      </c>
      <c r="I18" s="2">
        <v>1.8819272889446268E-2</v>
      </c>
      <c r="J18" s="2">
        <v>7247.3669375439604</v>
      </c>
      <c r="K18" s="2">
        <v>70094.886074725655</v>
      </c>
      <c r="L18" s="2">
        <v>7247.3669375439604</v>
      </c>
      <c r="M18" s="2">
        <v>70094.886074725655</v>
      </c>
    </row>
    <row r="19" spans="1:14" s="9" customFormat="1" ht="19.5" thickBot="1">
      <c r="A19" s="1">
        <v>18</v>
      </c>
      <c r="B19" s="5">
        <v>939</v>
      </c>
      <c r="C19" s="5">
        <v>50425</v>
      </c>
      <c r="D19"/>
      <c r="E19" s="3" t="s">
        <v>7</v>
      </c>
      <c r="F19" s="3">
        <v>35.001915083710841</v>
      </c>
      <c r="G19" s="3">
        <v>7.2744478901872576</v>
      </c>
      <c r="H19" s="3">
        <v>4.8116249661951773</v>
      </c>
      <c r="I19" s="3">
        <v>1.6281329818743445E-4</v>
      </c>
      <c r="J19" s="3">
        <v>19.654171604857058</v>
      </c>
      <c r="K19" s="3">
        <v>50.349658562564628</v>
      </c>
      <c r="L19" s="3">
        <v>19.654171604857058</v>
      </c>
      <c r="M19" s="3">
        <v>50.349658562564628</v>
      </c>
    </row>
    <row r="20" spans="1:14" s="9" customFormat="1">
      <c r="A20" s="1">
        <v>19</v>
      </c>
      <c r="B20" s="5">
        <v>421</v>
      </c>
      <c r="C20" s="5">
        <v>47429</v>
      </c>
      <c r="D20"/>
      <c r="E20"/>
      <c r="F20"/>
      <c r="G20"/>
      <c r="H20"/>
      <c r="I20"/>
      <c r="J20"/>
      <c r="K20"/>
      <c r="L20"/>
      <c r="M20"/>
    </row>
    <row r="21" spans="1:14">
      <c r="N21" s="9"/>
    </row>
    <row r="22" spans="1:14">
      <c r="A22" s="1">
        <v>20</v>
      </c>
      <c r="B22" s="5">
        <v>359</v>
      </c>
      <c r="C22" s="5">
        <v>52660</v>
      </c>
      <c r="N22" s="9"/>
    </row>
    <row r="24" spans="1:14">
      <c r="C24">
        <f>TREND(C2:C20,B2:B20,B22:B22,TRUE)</f>
        <v>51236.814021187005</v>
      </c>
      <c r="D24" t="s">
        <v>39</v>
      </c>
    </row>
    <row r="26" spans="1:14">
      <c r="C26" s="8"/>
    </row>
  </sheetData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showGridLines="0" zoomScaleNormal="100" workbookViewId="0"/>
  </sheetViews>
  <sheetFormatPr defaultRowHeight="18.75"/>
  <cols>
    <col min="15" max="15" width="16.25" bestFit="1" customWidth="1"/>
  </cols>
  <sheetData>
    <row r="1" spans="1:16" ht="19.5" thickBot="1">
      <c r="A1" s="10" t="s">
        <v>40</v>
      </c>
      <c r="B1" s="10" t="s">
        <v>51</v>
      </c>
      <c r="C1" s="10" t="s">
        <v>53</v>
      </c>
      <c r="D1" s="10" t="s">
        <v>55</v>
      </c>
    </row>
    <row r="2" spans="1:16">
      <c r="A2" s="10" t="s">
        <v>41</v>
      </c>
      <c r="B2" s="10">
        <v>380</v>
      </c>
      <c r="C2" s="10">
        <v>21280</v>
      </c>
      <c r="D2" s="10">
        <v>133000</v>
      </c>
      <c r="F2" s="4"/>
      <c r="G2" s="4" t="s">
        <v>50</v>
      </c>
      <c r="H2" s="4" t="s">
        <v>52</v>
      </c>
      <c r="I2" s="4" t="s">
        <v>54</v>
      </c>
      <c r="K2" t="s">
        <v>13</v>
      </c>
    </row>
    <row r="3" spans="1:16" ht="19.5" thickBot="1">
      <c r="A3" s="10" t="s">
        <v>42</v>
      </c>
      <c r="B3" s="10">
        <v>260</v>
      </c>
      <c r="C3" s="10">
        <v>16380</v>
      </c>
      <c r="D3" s="10">
        <v>91000</v>
      </c>
      <c r="F3" s="2" t="s">
        <v>50</v>
      </c>
      <c r="G3" s="2">
        <v>1</v>
      </c>
      <c r="H3" s="2"/>
      <c r="I3" s="2"/>
    </row>
    <row r="4" spans="1:16">
      <c r="A4" s="10" t="s">
        <v>43</v>
      </c>
      <c r="B4" s="10">
        <v>340</v>
      </c>
      <c r="C4" s="10">
        <v>21420</v>
      </c>
      <c r="D4" s="10">
        <v>119000</v>
      </c>
      <c r="F4" s="2" t="s">
        <v>52</v>
      </c>
      <c r="G4" s="2">
        <v>0.99446706051733957</v>
      </c>
      <c r="H4" s="2">
        <v>1</v>
      </c>
      <c r="I4" s="2"/>
      <c r="K4" s="7" t="s">
        <v>14</v>
      </c>
      <c r="L4" s="7"/>
    </row>
    <row r="5" spans="1:16" ht="19.5" thickBot="1">
      <c r="A5" s="10" t="s">
        <v>44</v>
      </c>
      <c r="B5" s="10">
        <v>480</v>
      </c>
      <c r="C5" s="10">
        <v>28560</v>
      </c>
      <c r="D5" s="10">
        <v>168000</v>
      </c>
      <c r="F5" s="3" t="s">
        <v>54</v>
      </c>
      <c r="G5" s="3">
        <v>1</v>
      </c>
      <c r="H5" s="3">
        <v>0.99446706051733924</v>
      </c>
      <c r="I5" s="3">
        <v>1</v>
      </c>
      <c r="K5" s="2" t="s">
        <v>15</v>
      </c>
      <c r="L5" s="2">
        <v>1</v>
      </c>
    </row>
    <row r="6" spans="1:16">
      <c r="A6" s="10" t="s">
        <v>45</v>
      </c>
      <c r="B6" s="10">
        <v>210</v>
      </c>
      <c r="C6" s="10">
        <v>13230</v>
      </c>
      <c r="D6" s="10">
        <v>73500</v>
      </c>
      <c r="K6" s="2" t="s">
        <v>16</v>
      </c>
      <c r="L6" s="2">
        <v>1</v>
      </c>
    </row>
    <row r="7" spans="1:16">
      <c r="A7" s="10" t="s">
        <v>46</v>
      </c>
      <c r="B7" s="10">
        <v>330</v>
      </c>
      <c r="C7" s="10">
        <v>20790</v>
      </c>
      <c r="D7" s="10">
        <v>115500</v>
      </c>
      <c r="K7" s="2" t="s">
        <v>17</v>
      </c>
      <c r="L7" s="2">
        <v>1</v>
      </c>
    </row>
    <row r="8" spans="1:16">
      <c r="A8" s="10" t="s">
        <v>47</v>
      </c>
      <c r="B8" s="10">
        <v>580</v>
      </c>
      <c r="C8" s="10">
        <v>34510</v>
      </c>
      <c r="D8" s="10">
        <v>203000</v>
      </c>
      <c r="K8" s="2" t="s">
        <v>18</v>
      </c>
      <c r="L8" s="2">
        <v>4.4748926239133985E-12</v>
      </c>
    </row>
    <row r="9" spans="1:16" ht="19.5" thickBot="1">
      <c r="A9" s="10" t="s">
        <v>48</v>
      </c>
      <c r="B9" s="10">
        <v>230</v>
      </c>
      <c r="C9" s="10">
        <v>14490</v>
      </c>
      <c r="D9" s="10">
        <v>80500</v>
      </c>
      <c r="K9" s="3" t="s">
        <v>19</v>
      </c>
      <c r="L9" s="3">
        <v>9</v>
      </c>
    </row>
    <row r="10" spans="1:16">
      <c r="A10" s="10" t="s">
        <v>49</v>
      </c>
      <c r="B10" s="10">
        <v>300</v>
      </c>
      <c r="C10" s="10">
        <v>18900</v>
      </c>
      <c r="D10" s="10">
        <v>105000</v>
      </c>
    </row>
    <row r="11" spans="1:16" ht="19.5" thickBot="1">
      <c r="K11" t="s">
        <v>20</v>
      </c>
    </row>
    <row r="12" spans="1:16">
      <c r="K12" s="4"/>
      <c r="L12" s="4" t="s">
        <v>25</v>
      </c>
      <c r="M12" s="4" t="s">
        <v>26</v>
      </c>
      <c r="N12" s="4" t="s">
        <v>27</v>
      </c>
      <c r="O12" s="4" t="s">
        <v>28</v>
      </c>
      <c r="P12" s="4" t="s">
        <v>29</v>
      </c>
    </row>
    <row r="13" spans="1:16">
      <c r="K13" s="2" t="s">
        <v>21</v>
      </c>
      <c r="L13" s="2">
        <v>2</v>
      </c>
      <c r="M13" s="2">
        <v>14163722222.222223</v>
      </c>
      <c r="N13" s="2">
        <v>7081861111.1111116</v>
      </c>
      <c r="O13" s="2">
        <v>3.5365692591312783E+32</v>
      </c>
      <c r="P13" s="2">
        <v>6.104038460462735E-97</v>
      </c>
    </row>
    <row r="14" spans="1:16">
      <c r="K14" s="2" t="s">
        <v>22</v>
      </c>
      <c r="L14" s="2">
        <v>6</v>
      </c>
      <c r="M14" s="2">
        <v>1.2014798397332727E-22</v>
      </c>
      <c r="N14" s="2">
        <v>2.0024663995554544E-23</v>
      </c>
      <c r="O14" s="2"/>
      <c r="P14" s="2"/>
    </row>
    <row r="15" spans="1:16" ht="19.5" thickBot="1">
      <c r="K15" s="3" t="s">
        <v>23</v>
      </c>
      <c r="L15" s="3">
        <v>8</v>
      </c>
      <c r="M15" s="3">
        <v>14163722222.222223</v>
      </c>
      <c r="N15" s="3"/>
      <c r="O15" s="3"/>
      <c r="P15" s="3"/>
    </row>
    <row r="16" spans="1:16" ht="19.5" thickBot="1"/>
    <row r="17" spans="11:19">
      <c r="K17" s="4"/>
      <c r="L17" s="4" t="s">
        <v>30</v>
      </c>
      <c r="M17" s="4" t="s">
        <v>18</v>
      </c>
      <c r="N17" s="4" t="s">
        <v>31</v>
      </c>
      <c r="O17" s="4" t="s">
        <v>32</v>
      </c>
      <c r="P17" s="4" t="s">
        <v>33</v>
      </c>
      <c r="Q17" s="4" t="s">
        <v>34</v>
      </c>
      <c r="R17" s="4" t="s">
        <v>35</v>
      </c>
      <c r="S17" s="4" t="s">
        <v>36</v>
      </c>
    </row>
    <row r="18" spans="11:19">
      <c r="K18" s="2" t="s">
        <v>24</v>
      </c>
      <c r="L18" s="2">
        <v>1.5967536639122338E-11</v>
      </c>
      <c r="M18" s="2">
        <v>6.0442902077611594E-12</v>
      </c>
      <c r="N18" s="2">
        <v>2.6417554568473984</v>
      </c>
      <c r="O18" s="2">
        <v>3.8450063887306513E-2</v>
      </c>
      <c r="P18" s="2">
        <v>1.1776912979920655E-12</v>
      </c>
      <c r="Q18" s="2">
        <v>3.0757381980252607E-11</v>
      </c>
      <c r="R18" s="2">
        <v>1.1776912979920655E-12</v>
      </c>
      <c r="S18" s="2">
        <v>3.0757381980252607E-11</v>
      </c>
    </row>
    <row r="19" spans="11:19">
      <c r="K19" s="2" t="s">
        <v>50</v>
      </c>
      <c r="L19" s="2">
        <v>350</v>
      </c>
      <c r="M19" s="2">
        <v>1.2527677609392231E-13</v>
      </c>
      <c r="N19" s="2">
        <v>2793813912784589.5</v>
      </c>
      <c r="O19" s="2">
        <v>1.4194461407587895E-91</v>
      </c>
      <c r="P19" s="2">
        <v>349.99999999999972</v>
      </c>
      <c r="Q19" s="2">
        <v>350.00000000000028</v>
      </c>
      <c r="R19" s="2">
        <v>349.99999999999972</v>
      </c>
      <c r="S19" s="2">
        <v>350.00000000000028</v>
      </c>
    </row>
    <row r="20" spans="11:19" ht="19.5" thickBot="1">
      <c r="K20" s="3" t="s">
        <v>52</v>
      </c>
      <c r="L20" s="3">
        <v>-7.5811262793891661E-16</v>
      </c>
      <c r="M20" s="3">
        <v>2.2192426967532485E-15</v>
      </c>
      <c r="N20" s="3">
        <v>-0.34160870690169903</v>
      </c>
      <c r="O20" s="3">
        <v>0.74429184415193483</v>
      </c>
      <c r="P20" s="3">
        <v>-6.1884038831913623E-15</v>
      </c>
      <c r="Q20" s="3">
        <v>4.672178627313529E-15</v>
      </c>
      <c r="R20" s="3">
        <v>-6.1884038831913623E-15</v>
      </c>
      <c r="S20" s="3">
        <v>4.672178627313529E-15</v>
      </c>
    </row>
  </sheetData>
  <phoneticPr fontId="2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zoomScaleNormal="100" workbookViewId="0"/>
  </sheetViews>
  <sheetFormatPr defaultRowHeight="18.75"/>
  <cols>
    <col min="1" max="1" width="4.625" customWidth="1"/>
    <col min="2" max="4" width="7.25" customWidth="1"/>
  </cols>
  <sheetData>
    <row r="1" spans="1:9" ht="19.5" thickBot="1">
      <c r="A1" s="10" t="s">
        <v>0</v>
      </c>
      <c r="B1" s="10" t="s">
        <v>56</v>
      </c>
      <c r="C1" s="10" t="s">
        <v>57</v>
      </c>
      <c r="D1" s="10" t="s">
        <v>58</v>
      </c>
    </row>
    <row r="2" spans="1:9">
      <c r="A2" s="10">
        <v>1</v>
      </c>
      <c r="B2" s="10">
        <v>22</v>
      </c>
      <c r="C2" s="10">
        <v>81</v>
      </c>
      <c r="D2" s="10">
        <v>283</v>
      </c>
      <c r="F2" s="4"/>
      <c r="G2" s="4" t="s">
        <v>59</v>
      </c>
      <c r="H2" s="4" t="s">
        <v>60</v>
      </c>
      <c r="I2" s="4" t="s">
        <v>61</v>
      </c>
    </row>
    <row r="3" spans="1:9">
      <c r="A3" s="10">
        <v>2</v>
      </c>
      <c r="B3" s="10">
        <v>41</v>
      </c>
      <c r="C3" s="10">
        <v>95</v>
      </c>
      <c r="D3" s="10">
        <v>765</v>
      </c>
      <c r="F3" s="2" t="s">
        <v>59</v>
      </c>
      <c r="G3" s="2">
        <v>1</v>
      </c>
      <c r="H3" s="2"/>
      <c r="I3" s="2"/>
    </row>
    <row r="4" spans="1:9">
      <c r="A4" s="10">
        <v>3</v>
      </c>
      <c r="B4" s="10">
        <v>48</v>
      </c>
      <c r="C4" s="10">
        <v>100</v>
      </c>
      <c r="D4" s="10">
        <v>881</v>
      </c>
      <c r="F4" s="2" t="s">
        <v>60</v>
      </c>
      <c r="G4" s="2">
        <v>0.95680383560200544</v>
      </c>
      <c r="H4" s="2">
        <v>1</v>
      </c>
      <c r="I4" s="2"/>
    </row>
    <row r="5" spans="1:9" ht="19.5" thickBot="1">
      <c r="A5" s="10">
        <v>4</v>
      </c>
      <c r="B5" s="10">
        <v>34</v>
      </c>
      <c r="C5" s="10">
        <v>91</v>
      </c>
      <c r="D5" s="10">
        <v>481</v>
      </c>
      <c r="F5" s="3" t="s">
        <v>61</v>
      </c>
      <c r="G5" s="3">
        <v>0.88329125682749843</v>
      </c>
      <c r="H5" s="3">
        <v>0.79307596054039953</v>
      </c>
      <c r="I5" s="3">
        <v>1</v>
      </c>
    </row>
    <row r="6" spans="1:9">
      <c r="A6" s="10">
        <v>5</v>
      </c>
      <c r="B6" s="10">
        <v>31</v>
      </c>
      <c r="C6" s="10">
        <v>89</v>
      </c>
      <c r="D6" s="10">
        <v>519</v>
      </c>
    </row>
    <row r="7" spans="1:9">
      <c r="A7" s="10">
        <v>6</v>
      </c>
      <c r="B7" s="10">
        <v>24</v>
      </c>
      <c r="C7" s="10">
        <v>84</v>
      </c>
      <c r="D7" s="10">
        <v>321</v>
      </c>
    </row>
    <row r="8" spans="1:9">
      <c r="A8" s="10">
        <v>7</v>
      </c>
      <c r="B8" s="10">
        <v>19</v>
      </c>
      <c r="C8" s="10">
        <v>78</v>
      </c>
      <c r="D8" s="10">
        <v>240</v>
      </c>
      <c r="F8" t="s">
        <v>13</v>
      </c>
    </row>
    <row r="9" spans="1:9" ht="19.5" thickBot="1">
      <c r="A9" s="10">
        <v>8</v>
      </c>
      <c r="B9" s="10">
        <v>30</v>
      </c>
      <c r="C9" s="10">
        <v>83</v>
      </c>
      <c r="D9" s="10">
        <v>713</v>
      </c>
    </row>
    <row r="10" spans="1:9">
      <c r="A10" s="10">
        <v>9</v>
      </c>
      <c r="B10" s="10">
        <v>46</v>
      </c>
      <c r="C10" s="10">
        <v>101</v>
      </c>
      <c r="D10" s="10">
        <v>652</v>
      </c>
      <c r="F10" s="7" t="s">
        <v>14</v>
      </c>
      <c r="G10" s="7"/>
    </row>
    <row r="11" spans="1:9">
      <c r="A11" s="10">
        <v>10</v>
      </c>
      <c r="B11" s="10">
        <v>35</v>
      </c>
      <c r="C11" s="10">
        <v>95</v>
      </c>
      <c r="D11" s="10">
        <v>542</v>
      </c>
      <c r="F11" s="2" t="s">
        <v>15</v>
      </c>
      <c r="G11" s="2">
        <v>0.90125907829280449</v>
      </c>
    </row>
    <row r="12" spans="1:9">
      <c r="A12" s="10">
        <v>11</v>
      </c>
      <c r="B12" s="10">
        <v>39</v>
      </c>
      <c r="C12" s="10">
        <v>99</v>
      </c>
      <c r="D12" s="10">
        <v>653</v>
      </c>
      <c r="F12" s="2" t="s">
        <v>16</v>
      </c>
      <c r="G12" s="2">
        <v>0.8122679262051955</v>
      </c>
    </row>
    <row r="13" spans="1:9">
      <c r="A13" s="10">
        <v>12</v>
      </c>
      <c r="B13" s="10">
        <v>21</v>
      </c>
      <c r="C13" s="10">
        <v>76</v>
      </c>
      <c r="D13" s="10">
        <v>276</v>
      </c>
      <c r="F13" s="2" t="s">
        <v>17</v>
      </c>
      <c r="G13" s="2">
        <v>0.7854490585202234</v>
      </c>
    </row>
    <row r="14" spans="1:9">
      <c r="A14" s="10">
        <v>13</v>
      </c>
      <c r="B14" s="10">
        <v>28</v>
      </c>
      <c r="C14" s="10">
        <v>84</v>
      </c>
      <c r="D14" s="10">
        <v>341</v>
      </c>
      <c r="F14" s="2" t="s">
        <v>18</v>
      </c>
      <c r="G14" s="2">
        <v>89.48280323728568</v>
      </c>
    </row>
    <row r="15" spans="1:9" ht="19.5" thickBot="1">
      <c r="A15" s="10">
        <v>14</v>
      </c>
      <c r="B15" s="10">
        <v>44</v>
      </c>
      <c r="C15" s="10">
        <v>98</v>
      </c>
      <c r="D15" s="10">
        <v>758</v>
      </c>
      <c r="F15" s="3" t="s">
        <v>19</v>
      </c>
      <c r="G15" s="3">
        <v>17</v>
      </c>
    </row>
    <row r="16" spans="1:9">
      <c r="A16" s="10">
        <v>15</v>
      </c>
      <c r="B16" s="10">
        <v>38</v>
      </c>
      <c r="C16" s="10">
        <v>96</v>
      </c>
      <c r="D16" s="10">
        <v>537</v>
      </c>
    </row>
    <row r="17" spans="1:14" ht="19.5" thickBot="1">
      <c r="A17" s="10">
        <v>16</v>
      </c>
      <c r="B17" s="10">
        <v>31</v>
      </c>
      <c r="C17" s="10">
        <v>89</v>
      </c>
      <c r="D17" s="10">
        <v>630</v>
      </c>
      <c r="F17" t="s">
        <v>20</v>
      </c>
    </row>
    <row r="18" spans="1:14">
      <c r="A18" s="10">
        <v>17</v>
      </c>
      <c r="B18" s="10">
        <v>29</v>
      </c>
      <c r="C18" s="10">
        <v>88</v>
      </c>
      <c r="D18" s="10">
        <v>488</v>
      </c>
      <c r="F18" s="4"/>
      <c r="G18" s="4" t="s">
        <v>25</v>
      </c>
      <c r="H18" s="4" t="s">
        <v>26</v>
      </c>
      <c r="I18" s="4" t="s">
        <v>27</v>
      </c>
      <c r="J18" s="4" t="s">
        <v>28</v>
      </c>
      <c r="K18" s="4" t="s">
        <v>29</v>
      </c>
    </row>
    <row r="19" spans="1:14">
      <c r="F19" s="2" t="s">
        <v>21</v>
      </c>
      <c r="G19" s="2">
        <v>2</v>
      </c>
      <c r="H19" s="2">
        <v>485029.35565304343</v>
      </c>
      <c r="I19" s="2">
        <v>242514.67782652171</v>
      </c>
      <c r="J19" s="2">
        <v>30.287181984955652</v>
      </c>
      <c r="K19" s="2">
        <v>8.2180606767863102E-6</v>
      </c>
    </row>
    <row r="20" spans="1:14">
      <c r="F20" s="2" t="s">
        <v>22</v>
      </c>
      <c r="G20" s="2">
        <v>14</v>
      </c>
      <c r="H20" s="2">
        <v>112100.40905283898</v>
      </c>
      <c r="I20" s="2">
        <v>8007.1720752027841</v>
      </c>
      <c r="J20" s="2"/>
      <c r="K20" s="2"/>
    </row>
    <row r="21" spans="1:14" ht="19.5" thickBot="1">
      <c r="F21" s="3" t="s">
        <v>23</v>
      </c>
      <c r="G21" s="3">
        <v>16</v>
      </c>
      <c r="H21" s="3">
        <v>597129.76470588241</v>
      </c>
      <c r="I21" s="3"/>
      <c r="J21" s="3"/>
      <c r="K21" s="3"/>
    </row>
    <row r="22" spans="1:14" ht="19.5" thickBot="1"/>
    <row r="23" spans="1:14">
      <c r="F23" s="4"/>
      <c r="G23" s="4" t="s">
        <v>30</v>
      </c>
      <c r="H23" s="4" t="s">
        <v>18</v>
      </c>
      <c r="I23" s="4" t="s">
        <v>31</v>
      </c>
      <c r="J23" s="4" t="s">
        <v>32</v>
      </c>
      <c r="K23" s="4" t="s">
        <v>33</v>
      </c>
      <c r="L23" s="4" t="s">
        <v>34</v>
      </c>
      <c r="M23" s="4" t="s">
        <v>35</v>
      </c>
      <c r="N23" s="4" t="s">
        <v>36</v>
      </c>
    </row>
    <row r="24" spans="1:14">
      <c r="F24" s="2" t="s">
        <v>24</v>
      </c>
      <c r="G24" s="2">
        <v>823.3008684409466</v>
      </c>
      <c r="H24" s="2">
        <v>605.29029098227534</v>
      </c>
      <c r="I24" s="2">
        <v>1.3601752427002918</v>
      </c>
      <c r="J24" s="2">
        <v>0.19527491233233735</v>
      </c>
      <c r="K24" s="2">
        <v>-474.91768998373175</v>
      </c>
      <c r="L24" s="2">
        <v>2121.5194268656251</v>
      </c>
      <c r="M24" s="2">
        <v>-474.91768998373175</v>
      </c>
      <c r="N24" s="2">
        <v>2121.5194268656251</v>
      </c>
    </row>
    <row r="25" spans="1:14">
      <c r="F25" s="2" t="s">
        <v>59</v>
      </c>
      <c r="G25" s="2">
        <v>32.250993569525292</v>
      </c>
      <c r="H25" s="2">
        <v>8.7230613501053007</v>
      </c>
      <c r="I25" s="2">
        <v>3.6972104488450004</v>
      </c>
      <c r="J25" s="2">
        <v>2.3904873753040215E-3</v>
      </c>
      <c r="K25" s="2">
        <v>13.541887707929135</v>
      </c>
      <c r="L25" s="2">
        <v>50.960099431121449</v>
      </c>
      <c r="M25" s="2">
        <v>13.541887707929135</v>
      </c>
      <c r="N25" s="2">
        <v>50.960099431121449</v>
      </c>
    </row>
    <row r="26" spans="1:14" ht="19.5" thickBot="1">
      <c r="F26" s="3" t="s">
        <v>60</v>
      </c>
      <c r="G26" s="3">
        <v>-15.046935928245091</v>
      </c>
      <c r="H26" s="3">
        <v>9.730634943035696</v>
      </c>
      <c r="I26" s="3">
        <v>-1.5463467714421164</v>
      </c>
      <c r="J26" s="3">
        <v>0.14432237027485095</v>
      </c>
      <c r="K26" s="3">
        <v>-35.917072219055875</v>
      </c>
      <c r="L26" s="3">
        <v>5.823200362565693</v>
      </c>
      <c r="M26" s="3">
        <v>-35.917072219055875</v>
      </c>
      <c r="N26" s="3">
        <v>5.823200362565693</v>
      </c>
    </row>
  </sheetData>
  <phoneticPr fontId="2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showGridLines="0" zoomScaleNormal="100" workbookViewId="0"/>
  </sheetViews>
  <sheetFormatPr defaultRowHeight="18.75"/>
  <cols>
    <col min="1" max="1" width="3.875" bestFit="1" customWidth="1"/>
    <col min="2" max="2" width="13.25" bestFit="1" customWidth="1"/>
    <col min="3" max="3" width="12.375" bestFit="1" customWidth="1"/>
    <col min="4" max="4" width="10.375" bestFit="1" customWidth="1"/>
    <col min="5" max="5" width="10.375" customWidth="1"/>
    <col min="6" max="6" width="12.375" bestFit="1" customWidth="1"/>
    <col min="8" max="8" width="16.25" bestFit="1" customWidth="1"/>
    <col min="12" max="12" width="16.25" bestFit="1" customWidth="1"/>
  </cols>
  <sheetData>
    <row r="1" spans="1:17">
      <c r="A1" s="1" t="s">
        <v>0</v>
      </c>
      <c r="B1" s="5" t="s">
        <v>1</v>
      </c>
      <c r="C1" s="5" t="s">
        <v>2</v>
      </c>
      <c r="D1" s="5" t="s">
        <v>3</v>
      </c>
      <c r="E1" s="5" t="s">
        <v>63</v>
      </c>
      <c r="F1" s="5" t="s">
        <v>6</v>
      </c>
    </row>
    <row r="2" spans="1:17">
      <c r="A2" s="1">
        <v>1</v>
      </c>
      <c r="B2" s="5">
        <v>2769</v>
      </c>
      <c r="C2" s="5">
        <v>27</v>
      </c>
      <c r="D2" s="5">
        <v>117</v>
      </c>
      <c r="E2" s="5">
        <v>1</v>
      </c>
      <c r="F2" s="5">
        <v>147260</v>
      </c>
      <c r="H2" t="s">
        <v>13</v>
      </c>
      <c r="Q2" s="9"/>
    </row>
    <row r="3" spans="1:17" ht="19.5" thickBot="1">
      <c r="A3" s="1">
        <v>2</v>
      </c>
      <c r="B3" s="5">
        <v>2867</v>
      </c>
      <c r="C3" s="5">
        <v>6</v>
      </c>
      <c r="D3" s="5">
        <v>79</v>
      </c>
      <c r="E3" s="5">
        <v>0</v>
      </c>
      <c r="F3" s="5">
        <v>129391</v>
      </c>
      <c r="Q3" s="9"/>
    </row>
    <row r="4" spans="1:17">
      <c r="A4" s="1">
        <v>3</v>
      </c>
      <c r="B4" s="5">
        <v>1957</v>
      </c>
      <c r="C4" s="5">
        <v>9</v>
      </c>
      <c r="D4" s="5">
        <v>96</v>
      </c>
      <c r="E4" s="5">
        <v>0</v>
      </c>
      <c r="F4" s="5">
        <v>103711</v>
      </c>
      <c r="H4" s="7" t="s">
        <v>14</v>
      </c>
      <c r="I4" s="7"/>
      <c r="Q4" s="9"/>
    </row>
    <row r="5" spans="1:17">
      <c r="A5" s="1">
        <v>4</v>
      </c>
      <c r="B5" s="5">
        <v>1486</v>
      </c>
      <c r="C5" s="5">
        <v>11</v>
      </c>
      <c r="D5" s="6">
        <v>77</v>
      </c>
      <c r="E5" s="6">
        <v>0</v>
      </c>
      <c r="F5" s="5">
        <v>68508</v>
      </c>
      <c r="H5" s="2" t="s">
        <v>15</v>
      </c>
      <c r="I5" s="2">
        <v>0.89724197380563453</v>
      </c>
      <c r="Q5" s="9"/>
    </row>
    <row r="6" spans="1:17">
      <c r="A6" s="1">
        <v>5</v>
      </c>
      <c r="B6" s="5">
        <v>1195</v>
      </c>
      <c r="C6" s="5">
        <v>6</v>
      </c>
      <c r="D6" s="5">
        <v>56</v>
      </c>
      <c r="E6" s="5">
        <v>0</v>
      </c>
      <c r="F6" s="5">
        <v>56203</v>
      </c>
      <c r="H6" s="2" t="s">
        <v>16</v>
      </c>
      <c r="I6" s="2">
        <v>0.80504315955863104</v>
      </c>
      <c r="Q6" s="9"/>
    </row>
    <row r="7" spans="1:17">
      <c r="A7" s="1">
        <v>6</v>
      </c>
      <c r="B7" s="5">
        <v>1137</v>
      </c>
      <c r="C7" s="5">
        <v>12</v>
      </c>
      <c r="D7" s="5">
        <v>65</v>
      </c>
      <c r="E7" s="5">
        <v>0</v>
      </c>
      <c r="F7" s="5">
        <v>61874</v>
      </c>
      <c r="H7" s="2" t="s">
        <v>17</v>
      </c>
      <c r="I7" s="2">
        <v>0.74934120514681124</v>
      </c>
      <c r="Q7" s="9"/>
    </row>
    <row r="8" spans="1:17">
      <c r="A8" s="1">
        <v>7</v>
      </c>
      <c r="B8" s="5">
        <v>2610</v>
      </c>
      <c r="C8" s="5">
        <v>3</v>
      </c>
      <c r="D8" s="6">
        <v>87</v>
      </c>
      <c r="E8" s="6">
        <v>0</v>
      </c>
      <c r="F8" s="5">
        <v>176043</v>
      </c>
      <c r="H8" s="2" t="s">
        <v>18</v>
      </c>
      <c r="I8" s="2">
        <v>18939.029658176332</v>
      </c>
      <c r="Q8" s="9"/>
    </row>
    <row r="9" spans="1:17" ht="19.5" thickBot="1">
      <c r="A9" s="1">
        <v>8</v>
      </c>
      <c r="B9" s="5">
        <v>2640</v>
      </c>
      <c r="C9" s="5">
        <v>2</v>
      </c>
      <c r="D9" s="5">
        <v>49</v>
      </c>
      <c r="E9" s="5">
        <v>0</v>
      </c>
      <c r="F9" s="5">
        <v>160421</v>
      </c>
      <c r="H9" s="3" t="s">
        <v>19</v>
      </c>
      <c r="I9" s="3">
        <v>19</v>
      </c>
      <c r="Q9" s="9"/>
    </row>
    <row r="10" spans="1:17">
      <c r="A10" s="1">
        <v>9</v>
      </c>
      <c r="B10" s="5">
        <v>1445</v>
      </c>
      <c r="C10" s="5">
        <v>1</v>
      </c>
      <c r="D10" s="5">
        <v>44</v>
      </c>
      <c r="E10" s="5">
        <v>0</v>
      </c>
      <c r="F10" s="5">
        <v>131424</v>
      </c>
      <c r="Q10" s="9"/>
    </row>
    <row r="11" spans="1:17" ht="19.5" thickBot="1">
      <c r="A11" s="1">
        <v>10</v>
      </c>
      <c r="B11" s="5">
        <v>2038</v>
      </c>
      <c r="C11" s="5">
        <v>5</v>
      </c>
      <c r="D11" s="5">
        <v>92</v>
      </c>
      <c r="E11" s="5">
        <v>0</v>
      </c>
      <c r="F11" s="5">
        <v>127679</v>
      </c>
      <c r="H11" t="s">
        <v>20</v>
      </c>
      <c r="Q11" s="9"/>
    </row>
    <row r="12" spans="1:17">
      <c r="A12" s="1">
        <v>11</v>
      </c>
      <c r="B12" s="5">
        <v>1904</v>
      </c>
      <c r="C12" s="5">
        <v>2</v>
      </c>
      <c r="D12" s="5">
        <v>55</v>
      </c>
      <c r="E12" s="5">
        <v>0</v>
      </c>
      <c r="F12" s="5">
        <v>124148</v>
      </c>
      <c r="H12" s="4"/>
      <c r="I12" s="4" t="s">
        <v>25</v>
      </c>
      <c r="J12" s="4" t="s">
        <v>26</v>
      </c>
      <c r="K12" s="4" t="s">
        <v>27</v>
      </c>
      <c r="L12" s="4" t="s">
        <v>28</v>
      </c>
      <c r="M12" s="4" t="s">
        <v>29</v>
      </c>
      <c r="Q12" s="9"/>
    </row>
    <row r="13" spans="1:17">
      <c r="A13" s="1">
        <v>12</v>
      </c>
      <c r="B13" s="5">
        <v>2669</v>
      </c>
      <c r="C13" s="5">
        <v>4</v>
      </c>
      <c r="D13" s="5">
        <v>76</v>
      </c>
      <c r="E13" s="5">
        <v>0</v>
      </c>
      <c r="F13" s="5">
        <v>119975</v>
      </c>
      <c r="H13" s="2" t="s">
        <v>21</v>
      </c>
      <c r="I13" s="2">
        <v>4</v>
      </c>
      <c r="J13" s="2">
        <v>20735961138.283516</v>
      </c>
      <c r="K13" s="2">
        <v>5183990284.570879</v>
      </c>
      <c r="L13" s="2">
        <v>14.452691437121361</v>
      </c>
      <c r="M13" s="2">
        <v>7.1028075370552774E-5</v>
      </c>
      <c r="Q13" s="9"/>
    </row>
    <row r="14" spans="1:17">
      <c r="A14" s="1">
        <v>13</v>
      </c>
      <c r="B14" s="5">
        <v>3457</v>
      </c>
      <c r="C14" s="5">
        <v>14</v>
      </c>
      <c r="D14" s="5">
        <v>89</v>
      </c>
      <c r="E14" s="5">
        <v>0</v>
      </c>
      <c r="F14" s="5">
        <v>110024</v>
      </c>
      <c r="H14" s="2" t="s">
        <v>22</v>
      </c>
      <c r="I14" s="2">
        <v>14</v>
      </c>
      <c r="J14" s="2">
        <v>5021615821.5059576</v>
      </c>
      <c r="K14" s="2">
        <v>358686844.39328271</v>
      </c>
      <c r="L14" s="2"/>
      <c r="M14" s="2"/>
      <c r="Q14" s="9"/>
    </row>
    <row r="15" spans="1:17" ht="19.5" thickBot="1">
      <c r="A15" s="1">
        <v>14</v>
      </c>
      <c r="B15" s="5">
        <v>1374</v>
      </c>
      <c r="C15" s="5">
        <v>4</v>
      </c>
      <c r="D15" s="5">
        <v>58</v>
      </c>
      <c r="E15" s="5">
        <v>0</v>
      </c>
      <c r="F15" s="5">
        <v>105958</v>
      </c>
      <c r="H15" s="3" t="s">
        <v>23</v>
      </c>
      <c r="I15" s="3">
        <v>18</v>
      </c>
      <c r="J15" s="3">
        <v>25757576959.789474</v>
      </c>
      <c r="K15" s="3"/>
      <c r="L15" s="3"/>
      <c r="M15" s="3"/>
      <c r="Q15" s="9"/>
    </row>
    <row r="16" spans="1:17" ht="19.5" thickBot="1">
      <c r="A16" s="1">
        <v>15</v>
      </c>
      <c r="B16" s="5">
        <v>2463</v>
      </c>
      <c r="C16" s="5">
        <v>6</v>
      </c>
      <c r="D16" s="5">
        <v>73</v>
      </c>
      <c r="E16" s="5">
        <v>0</v>
      </c>
      <c r="F16" s="5">
        <v>104674</v>
      </c>
      <c r="Q16" s="9"/>
    </row>
    <row r="17" spans="1:17">
      <c r="A17" s="1">
        <v>16</v>
      </c>
      <c r="B17" s="5">
        <v>1592</v>
      </c>
      <c r="C17" s="5">
        <v>4</v>
      </c>
      <c r="D17" s="5">
        <v>54</v>
      </c>
      <c r="E17" s="5">
        <v>0</v>
      </c>
      <c r="F17" s="5">
        <v>97077</v>
      </c>
      <c r="H17" s="4"/>
      <c r="I17" s="4" t="s">
        <v>30</v>
      </c>
      <c r="J17" s="4" t="s">
        <v>18</v>
      </c>
      <c r="K17" s="4" t="s">
        <v>31</v>
      </c>
      <c r="L17" s="4" t="s">
        <v>32</v>
      </c>
      <c r="M17" s="4" t="s">
        <v>33</v>
      </c>
      <c r="N17" s="4" t="s">
        <v>34</v>
      </c>
      <c r="O17" s="4" t="s">
        <v>35</v>
      </c>
      <c r="P17" s="4" t="s">
        <v>36</v>
      </c>
      <c r="Q17" s="9"/>
    </row>
    <row r="18" spans="1:17">
      <c r="A18" s="1">
        <v>17</v>
      </c>
      <c r="B18" s="5">
        <v>856</v>
      </c>
      <c r="C18" s="5">
        <v>14</v>
      </c>
      <c r="D18" s="6">
        <v>60</v>
      </c>
      <c r="E18" s="6">
        <v>0</v>
      </c>
      <c r="F18" s="5">
        <v>66261</v>
      </c>
      <c r="H18" s="2" t="s">
        <v>24</v>
      </c>
      <c r="I18" s="2">
        <v>73748.083296782512</v>
      </c>
      <c r="J18" s="2">
        <v>21352.901811877149</v>
      </c>
      <c r="K18" s="2">
        <v>3.453773353454074</v>
      </c>
      <c r="L18" s="2">
        <v>3.875458391707237E-3</v>
      </c>
      <c r="M18" s="2">
        <v>27950.663742252436</v>
      </c>
      <c r="N18" s="2">
        <v>119545.50285131259</v>
      </c>
      <c r="O18" s="2">
        <v>27950.663742252436</v>
      </c>
      <c r="P18" s="2">
        <v>119545.50285131259</v>
      </c>
      <c r="Q18" s="9"/>
    </row>
    <row r="19" spans="1:17">
      <c r="A19" s="1">
        <v>18</v>
      </c>
      <c r="B19" s="5">
        <v>939</v>
      </c>
      <c r="C19" s="5">
        <v>8</v>
      </c>
      <c r="D19" s="5">
        <v>71</v>
      </c>
      <c r="E19" s="5">
        <v>0</v>
      </c>
      <c r="F19" s="5">
        <v>50425</v>
      </c>
      <c r="H19" s="2" t="s">
        <v>7</v>
      </c>
      <c r="I19" s="2">
        <v>24.48477276437913</v>
      </c>
      <c r="J19" s="2">
        <v>6.9974911096877168</v>
      </c>
      <c r="K19" s="2">
        <v>3.4990787956101932</v>
      </c>
      <c r="L19" s="2">
        <v>3.5416860611922596E-3</v>
      </c>
      <c r="M19" s="2">
        <v>9.47664698349773</v>
      </c>
      <c r="N19" s="2">
        <v>39.49289854526053</v>
      </c>
      <c r="O19" s="2">
        <v>9.47664698349773</v>
      </c>
      <c r="P19" s="2">
        <v>39.49289854526053</v>
      </c>
      <c r="Q19" s="9"/>
    </row>
    <row r="20" spans="1:17">
      <c r="A20" s="1">
        <v>19</v>
      </c>
      <c r="B20" s="5">
        <v>421</v>
      </c>
      <c r="C20" s="5">
        <v>15</v>
      </c>
      <c r="D20" s="5">
        <v>82</v>
      </c>
      <c r="E20" s="5">
        <v>0</v>
      </c>
      <c r="F20" s="5">
        <v>47429</v>
      </c>
      <c r="H20" s="2" t="s">
        <v>8</v>
      </c>
      <c r="I20" s="2">
        <v>-4718.489912398979</v>
      </c>
      <c r="J20" s="2">
        <v>1321.5989186117533</v>
      </c>
      <c r="K20" s="2">
        <v>-3.5702888720243662</v>
      </c>
      <c r="L20" s="2">
        <v>3.0745404163756026E-3</v>
      </c>
      <c r="M20" s="2">
        <v>-7553.0376798040334</v>
      </c>
      <c r="N20" s="2">
        <v>-1883.9421449939246</v>
      </c>
      <c r="O20" s="2">
        <v>-7553.0376798040334</v>
      </c>
      <c r="P20" s="2">
        <v>-1883.9421449939246</v>
      </c>
      <c r="Q20" s="9"/>
    </row>
    <row r="21" spans="1:17">
      <c r="H21" s="2" t="s">
        <v>9</v>
      </c>
      <c r="I21" s="2">
        <v>236.79136164485823</v>
      </c>
      <c r="J21" s="2">
        <v>381.04080771541874</v>
      </c>
      <c r="K21" s="2">
        <v>0.62143307711468643</v>
      </c>
      <c r="L21" s="2">
        <v>0.54430145490229487</v>
      </c>
      <c r="M21" s="2">
        <v>-580.45989029661973</v>
      </c>
      <c r="N21" s="2">
        <v>1054.0426135863361</v>
      </c>
      <c r="O21" s="2">
        <v>-580.45989029661973</v>
      </c>
      <c r="P21" s="2">
        <v>1054.0426135863361</v>
      </c>
      <c r="Q21" s="9"/>
    </row>
    <row r="22" spans="1:17" ht="19.5" thickBot="1">
      <c r="A22" s="1">
        <v>20</v>
      </c>
      <c r="B22" s="5">
        <v>359</v>
      </c>
      <c r="C22" s="5">
        <v>9</v>
      </c>
      <c r="D22" s="5">
        <v>30</v>
      </c>
      <c r="E22" s="5">
        <v>0</v>
      </c>
      <c r="F22" s="5">
        <v>52660</v>
      </c>
      <c r="H22" s="3" t="s">
        <v>62</v>
      </c>
      <c r="I22" s="3">
        <v>105408.2192409756</v>
      </c>
      <c r="J22" s="3">
        <v>30740.667471446315</v>
      </c>
      <c r="K22" s="3">
        <v>3.4289502444566229</v>
      </c>
      <c r="L22" s="3">
        <v>4.0715610318614454E-3</v>
      </c>
      <c r="M22" s="3">
        <v>39476.044870509664</v>
      </c>
      <c r="N22" s="3">
        <v>171340.39361144154</v>
      </c>
      <c r="O22" s="3">
        <v>39476.044870509664</v>
      </c>
      <c r="P22" s="3">
        <v>171340.39361144154</v>
      </c>
    </row>
    <row r="24" spans="1:17">
      <c r="F24">
        <f>TREND(F2:F20,B2:E20,B22:E22,TRUE)</f>
        <v>47175.44835694955</v>
      </c>
      <c r="G24" t="s">
        <v>64</v>
      </c>
    </row>
    <row r="26" spans="1:17">
      <c r="F26" s="8"/>
    </row>
  </sheetData>
  <phoneticPr fontId="2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showGridLines="0" zoomScaleNormal="100" workbookViewId="0"/>
  </sheetViews>
  <sheetFormatPr defaultRowHeight="18.75"/>
  <cols>
    <col min="1" max="1" width="3.875" bestFit="1" customWidth="1"/>
    <col min="2" max="2" width="13.25" bestFit="1" customWidth="1"/>
    <col min="3" max="3" width="12.375" bestFit="1" customWidth="1"/>
    <col min="4" max="4" width="10.375" customWidth="1"/>
    <col min="5" max="5" width="12.375" bestFit="1" customWidth="1"/>
    <col min="7" max="7" width="16.25" bestFit="1" customWidth="1"/>
    <col min="11" max="11" width="16.25" bestFit="1" customWidth="1"/>
  </cols>
  <sheetData>
    <row r="1" spans="1:16">
      <c r="A1" s="1" t="s">
        <v>0</v>
      </c>
      <c r="B1" s="5" t="s">
        <v>1</v>
      </c>
      <c r="C1" s="5" t="s">
        <v>2</v>
      </c>
      <c r="D1" s="5" t="s">
        <v>63</v>
      </c>
      <c r="E1" s="5" t="s">
        <v>6</v>
      </c>
    </row>
    <row r="2" spans="1:16">
      <c r="A2" s="1">
        <v>1</v>
      </c>
      <c r="B2" s="5">
        <v>2769</v>
      </c>
      <c r="C2" s="5">
        <v>27</v>
      </c>
      <c r="D2" s="5">
        <v>1</v>
      </c>
      <c r="E2" s="5">
        <v>147260</v>
      </c>
      <c r="G2" t="s">
        <v>13</v>
      </c>
      <c r="P2" s="9"/>
    </row>
    <row r="3" spans="1:16" ht="19.5" thickBot="1">
      <c r="A3" s="1">
        <v>2</v>
      </c>
      <c r="B3" s="5">
        <v>2867</v>
      </c>
      <c r="C3" s="5">
        <v>6</v>
      </c>
      <c r="D3" s="5">
        <v>0</v>
      </c>
      <c r="E3" s="5">
        <v>129391</v>
      </c>
      <c r="P3" s="9"/>
    </row>
    <row r="4" spans="1:16">
      <c r="A4" s="1">
        <v>3</v>
      </c>
      <c r="B4" s="5">
        <v>1957</v>
      </c>
      <c r="C4" s="5">
        <v>9</v>
      </c>
      <c r="D4" s="5">
        <v>0</v>
      </c>
      <c r="E4" s="5">
        <v>103711</v>
      </c>
      <c r="G4" s="7" t="s">
        <v>14</v>
      </c>
      <c r="H4" s="7"/>
      <c r="P4" s="9"/>
    </row>
    <row r="5" spans="1:16">
      <c r="A5" s="1">
        <v>4</v>
      </c>
      <c r="B5" s="5">
        <v>1486</v>
      </c>
      <c r="C5" s="5">
        <v>11</v>
      </c>
      <c r="D5" s="6">
        <v>0</v>
      </c>
      <c r="E5" s="5">
        <v>68508</v>
      </c>
      <c r="G5" s="2" t="s">
        <v>15</v>
      </c>
      <c r="H5" s="2">
        <v>0.89424013963249571</v>
      </c>
      <c r="P5" s="9"/>
    </row>
    <row r="6" spans="1:16">
      <c r="A6" s="1">
        <v>5</v>
      </c>
      <c r="B6" s="5">
        <v>1195</v>
      </c>
      <c r="C6" s="5">
        <v>6</v>
      </c>
      <c r="D6" s="5">
        <v>0</v>
      </c>
      <c r="E6" s="5">
        <v>56203</v>
      </c>
      <c r="G6" s="2" t="s">
        <v>16</v>
      </c>
      <c r="H6" s="2">
        <v>0.7996654273299455</v>
      </c>
      <c r="P6" s="9"/>
    </row>
    <row r="7" spans="1:16">
      <c r="A7" s="1">
        <v>6</v>
      </c>
      <c r="B7" s="5">
        <v>1137</v>
      </c>
      <c r="C7" s="5">
        <v>12</v>
      </c>
      <c r="D7" s="5">
        <v>0</v>
      </c>
      <c r="E7" s="5">
        <v>61874</v>
      </c>
      <c r="G7" s="2" t="s">
        <v>17</v>
      </c>
      <c r="H7" s="2">
        <v>0.7595985127959346</v>
      </c>
      <c r="P7" s="9"/>
    </row>
    <row r="8" spans="1:16">
      <c r="A8" s="1">
        <v>7</v>
      </c>
      <c r="B8" s="5">
        <v>2610</v>
      </c>
      <c r="C8" s="5">
        <v>3</v>
      </c>
      <c r="D8" s="6">
        <v>0</v>
      </c>
      <c r="E8" s="5">
        <v>176043</v>
      </c>
      <c r="G8" s="2" t="s">
        <v>18</v>
      </c>
      <c r="H8" s="2">
        <v>18547.476330138048</v>
      </c>
      <c r="P8" s="9"/>
    </row>
    <row r="9" spans="1:16" ht="19.5" thickBot="1">
      <c r="A9" s="1">
        <v>8</v>
      </c>
      <c r="B9" s="5">
        <v>2640</v>
      </c>
      <c r="C9" s="5">
        <v>2</v>
      </c>
      <c r="D9" s="5">
        <v>0</v>
      </c>
      <c r="E9" s="5">
        <v>160421</v>
      </c>
      <c r="G9" s="3" t="s">
        <v>19</v>
      </c>
      <c r="H9" s="3">
        <v>19</v>
      </c>
      <c r="P9" s="9"/>
    </row>
    <row r="10" spans="1:16">
      <c r="A10" s="1">
        <v>9</v>
      </c>
      <c r="B10" s="5">
        <v>1445</v>
      </c>
      <c r="C10" s="5">
        <v>1</v>
      </c>
      <c r="D10" s="5">
        <v>0</v>
      </c>
      <c r="E10" s="5">
        <v>131424</v>
      </c>
      <c r="P10" s="9"/>
    </row>
    <row r="11" spans="1:16" ht="19.5" thickBot="1">
      <c r="A11" s="1">
        <v>10</v>
      </c>
      <c r="B11" s="5">
        <v>2038</v>
      </c>
      <c r="C11" s="5">
        <v>5</v>
      </c>
      <c r="D11" s="5">
        <v>0</v>
      </c>
      <c r="E11" s="5">
        <v>127679</v>
      </c>
      <c r="G11" t="s">
        <v>20</v>
      </c>
      <c r="P11" s="9"/>
    </row>
    <row r="12" spans="1:16">
      <c r="A12" s="1">
        <v>11</v>
      </c>
      <c r="B12" s="5">
        <v>1904</v>
      </c>
      <c r="C12" s="5">
        <v>2</v>
      </c>
      <c r="D12" s="5">
        <v>0</v>
      </c>
      <c r="E12" s="5">
        <v>124148</v>
      </c>
      <c r="G12" s="4"/>
      <c r="H12" s="4" t="s">
        <v>25</v>
      </c>
      <c r="I12" s="4" t="s">
        <v>26</v>
      </c>
      <c r="J12" s="4" t="s">
        <v>27</v>
      </c>
      <c r="K12" s="4" t="s">
        <v>28</v>
      </c>
      <c r="L12" s="4" t="s">
        <v>29</v>
      </c>
      <c r="P12" s="9"/>
    </row>
    <row r="13" spans="1:16">
      <c r="A13" s="1">
        <v>12</v>
      </c>
      <c r="B13" s="5">
        <v>2669</v>
      </c>
      <c r="C13" s="5">
        <v>4</v>
      </c>
      <c r="D13" s="5">
        <v>0</v>
      </c>
      <c r="E13" s="5">
        <v>119975</v>
      </c>
      <c r="G13" s="2" t="s">
        <v>21</v>
      </c>
      <c r="H13" s="2">
        <v>3</v>
      </c>
      <c r="I13" s="2">
        <v>20597443786.534008</v>
      </c>
      <c r="J13" s="2">
        <v>6865814595.5113363</v>
      </c>
      <c r="K13" s="2">
        <v>19.958248261196836</v>
      </c>
      <c r="L13" s="2">
        <v>1.7048177049958733E-5</v>
      </c>
      <c r="P13" s="9"/>
    </row>
    <row r="14" spans="1:16">
      <c r="A14" s="1">
        <v>13</v>
      </c>
      <c r="B14" s="5">
        <v>3457</v>
      </c>
      <c r="C14" s="5">
        <v>14</v>
      </c>
      <c r="D14" s="5">
        <v>0</v>
      </c>
      <c r="E14" s="5">
        <v>110024</v>
      </c>
      <c r="G14" s="2" t="s">
        <v>22</v>
      </c>
      <c r="H14" s="2">
        <v>15</v>
      </c>
      <c r="I14" s="2">
        <v>5160133173.2554674</v>
      </c>
      <c r="J14" s="2">
        <v>344008878.21703118</v>
      </c>
      <c r="K14" s="2"/>
      <c r="L14" s="2"/>
      <c r="P14" s="9"/>
    </row>
    <row r="15" spans="1:16" ht="19.5" thickBot="1">
      <c r="A15" s="1">
        <v>14</v>
      </c>
      <c r="B15" s="5">
        <v>1374</v>
      </c>
      <c r="C15" s="5">
        <v>4</v>
      </c>
      <c r="D15" s="5">
        <v>0</v>
      </c>
      <c r="E15" s="5">
        <v>105958</v>
      </c>
      <c r="G15" s="3" t="s">
        <v>23</v>
      </c>
      <c r="H15" s="3">
        <v>18</v>
      </c>
      <c r="I15" s="3">
        <v>25757576959.789474</v>
      </c>
      <c r="J15" s="3"/>
      <c r="K15" s="3"/>
      <c r="L15" s="3"/>
      <c r="P15" s="9"/>
    </row>
    <row r="16" spans="1:16" ht="19.5" thickBot="1">
      <c r="A16" s="1">
        <v>15</v>
      </c>
      <c r="B16" s="5">
        <v>2463</v>
      </c>
      <c r="C16" s="5">
        <v>6</v>
      </c>
      <c r="D16" s="5">
        <v>0</v>
      </c>
      <c r="E16" s="5">
        <v>104674</v>
      </c>
      <c r="P16" s="9"/>
    </row>
    <row r="17" spans="1:16">
      <c r="A17" s="1">
        <v>16</v>
      </c>
      <c r="B17" s="5">
        <v>1592</v>
      </c>
      <c r="C17" s="5">
        <v>4</v>
      </c>
      <c r="D17" s="5">
        <v>0</v>
      </c>
      <c r="E17" s="5">
        <v>97077</v>
      </c>
      <c r="G17" s="4"/>
      <c r="H17" s="4" t="s">
        <v>30</v>
      </c>
      <c r="I17" s="4" t="s">
        <v>18</v>
      </c>
      <c r="J17" s="4" t="s">
        <v>31</v>
      </c>
      <c r="K17" s="4" t="s">
        <v>32</v>
      </c>
      <c r="L17" s="4" t="s">
        <v>33</v>
      </c>
      <c r="M17" s="4" t="s">
        <v>34</v>
      </c>
      <c r="N17" s="4" t="s">
        <v>35</v>
      </c>
      <c r="O17" s="4" t="s">
        <v>36</v>
      </c>
      <c r="P17" s="9"/>
    </row>
    <row r="18" spans="1:16">
      <c r="A18" s="1">
        <v>17</v>
      </c>
      <c r="B18" s="5">
        <v>856</v>
      </c>
      <c r="C18" s="5">
        <v>14</v>
      </c>
      <c r="D18" s="6">
        <v>0</v>
      </c>
      <c r="E18" s="5">
        <v>66261</v>
      </c>
      <c r="G18" s="2" t="s">
        <v>24</v>
      </c>
      <c r="H18" s="2">
        <v>82764.73801053979</v>
      </c>
      <c r="I18" s="2">
        <v>15342.070920693999</v>
      </c>
      <c r="J18" s="2">
        <v>5.3946262169146539</v>
      </c>
      <c r="K18" s="2">
        <v>7.4437586931536554E-5</v>
      </c>
      <c r="L18" s="2">
        <v>50063.887918680739</v>
      </c>
      <c r="M18" s="2">
        <v>115465.58810239885</v>
      </c>
      <c r="N18" s="2">
        <v>50063.887918680739</v>
      </c>
      <c r="O18" s="2">
        <v>115465.58810239885</v>
      </c>
      <c r="P18" s="9"/>
    </row>
    <row r="19" spans="1:16">
      <c r="A19" s="1">
        <v>18</v>
      </c>
      <c r="B19" s="5">
        <v>939</v>
      </c>
      <c r="C19" s="5">
        <v>8</v>
      </c>
      <c r="D19" s="5">
        <v>0</v>
      </c>
      <c r="E19" s="5">
        <v>50425</v>
      </c>
      <c r="G19" s="2" t="s">
        <v>7</v>
      </c>
      <c r="H19" s="2">
        <v>26.797854567575918</v>
      </c>
      <c r="I19" s="2">
        <v>5.8028908933055545</v>
      </c>
      <c r="J19" s="2">
        <v>4.6180179948740703</v>
      </c>
      <c r="K19" s="2">
        <v>3.3480970470887902E-4</v>
      </c>
      <c r="L19" s="2">
        <v>14.429285410106841</v>
      </c>
      <c r="M19" s="2">
        <v>39.166423725044993</v>
      </c>
      <c r="N19" s="2">
        <v>14.429285410106841</v>
      </c>
      <c r="O19" s="2">
        <v>39.166423725044993</v>
      </c>
      <c r="P19" s="9"/>
    </row>
    <row r="20" spans="1:16">
      <c r="A20" s="1">
        <v>19</v>
      </c>
      <c r="B20" s="5">
        <v>421</v>
      </c>
      <c r="C20" s="5">
        <v>15</v>
      </c>
      <c r="D20" s="5">
        <v>0</v>
      </c>
      <c r="E20" s="5">
        <v>47429</v>
      </c>
      <c r="G20" s="2" t="s">
        <v>8</v>
      </c>
      <c r="H20" s="2">
        <v>-4239.7569654611125</v>
      </c>
      <c r="I20" s="2">
        <v>1051.6492666520778</v>
      </c>
      <c r="J20" s="2">
        <v>-4.0315313288415684</v>
      </c>
      <c r="K20" s="2">
        <v>1.0873341293041699E-3</v>
      </c>
      <c r="L20" s="2">
        <v>-6481.2943169549535</v>
      </c>
      <c r="M20" s="2">
        <v>-1998.2196139672715</v>
      </c>
      <c r="N20" s="2">
        <v>-6481.2943169549535</v>
      </c>
      <c r="O20" s="2">
        <v>-1998.2196139672715</v>
      </c>
      <c r="P20" s="9"/>
    </row>
    <row r="21" spans="1:16" ht="19.5" thickBot="1">
      <c r="G21" s="3" t="s">
        <v>62</v>
      </c>
      <c r="H21" s="3">
        <v>104765.44075929247</v>
      </c>
      <c r="I21" s="3">
        <v>30088.075489213137</v>
      </c>
      <c r="J21" s="3">
        <v>3.4819588510023474</v>
      </c>
      <c r="K21" s="3">
        <v>3.3451057623094423E-3</v>
      </c>
      <c r="L21" s="3">
        <v>40634.22593104095</v>
      </c>
      <c r="M21" s="3">
        <v>168896.655587544</v>
      </c>
      <c r="N21" s="3">
        <v>40634.22593104095</v>
      </c>
      <c r="O21" s="3">
        <v>168896.655587544</v>
      </c>
      <c r="P21" s="9"/>
    </row>
    <row r="22" spans="1:16">
      <c r="A22" s="1">
        <v>20</v>
      </c>
      <c r="B22" s="5">
        <v>359</v>
      </c>
      <c r="C22" s="5">
        <v>9</v>
      </c>
      <c r="D22" s="5">
        <v>0</v>
      </c>
      <c r="E22" s="5">
        <v>52660</v>
      </c>
    </row>
    <row r="24" spans="1:16">
      <c r="E24">
        <f>TREND(E2:E20,B2:D20,B22:D22,TRUE)</f>
        <v>54227.355111149533</v>
      </c>
      <c r="F24" t="s">
        <v>64</v>
      </c>
    </row>
    <row r="26" spans="1:16">
      <c r="E26" s="8"/>
    </row>
  </sheetData>
  <phoneticPr fontId="2"/>
  <pageMargins left="0.7" right="0.7" top="0.75" bottom="0.75" header="0.3" footer="0.3"/>
  <ignoredErrors>
    <ignoredError sqref="E24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showGridLines="0" workbookViewId="0"/>
  </sheetViews>
  <sheetFormatPr defaultRowHeight="18.75"/>
  <cols>
    <col min="12" max="12" width="10.375" bestFit="1" customWidth="1"/>
    <col min="16" max="16" width="16.25" bestFit="1" customWidth="1"/>
  </cols>
  <sheetData>
    <row r="1" spans="1:17">
      <c r="A1" s="10" t="s">
        <v>66</v>
      </c>
      <c r="B1" s="10" t="s">
        <v>67</v>
      </c>
    </row>
    <row r="2" spans="1:17">
      <c r="A2" s="10">
        <v>1</v>
      </c>
      <c r="B2" s="10">
        <v>2</v>
      </c>
      <c r="L2" t="s">
        <v>13</v>
      </c>
    </row>
    <row r="3" spans="1:17" ht="19.5" thickBot="1">
      <c r="A3" s="10">
        <v>2</v>
      </c>
      <c r="B3" s="10">
        <v>5</v>
      </c>
    </row>
    <row r="4" spans="1:17">
      <c r="A4" s="10">
        <v>3</v>
      </c>
      <c r="B4" s="10">
        <v>3</v>
      </c>
      <c r="L4" s="7" t="s">
        <v>14</v>
      </c>
      <c r="M4" s="7"/>
    </row>
    <row r="5" spans="1:17">
      <c r="A5" s="10">
        <v>4</v>
      </c>
      <c r="B5" s="10">
        <v>2</v>
      </c>
      <c r="L5" s="2" t="s">
        <v>15</v>
      </c>
      <c r="M5" s="2">
        <v>0.39279220242478646</v>
      </c>
    </row>
    <row r="6" spans="1:17">
      <c r="A6" s="10">
        <v>5</v>
      </c>
      <c r="B6" s="10">
        <v>6</v>
      </c>
      <c r="L6" s="2" t="s">
        <v>16</v>
      </c>
      <c r="M6" s="2">
        <v>0.15428571428571441</v>
      </c>
    </row>
    <row r="7" spans="1:17">
      <c r="A7" s="10">
        <v>6</v>
      </c>
      <c r="B7" s="10">
        <v>4</v>
      </c>
      <c r="L7" s="2" t="s">
        <v>17</v>
      </c>
      <c r="M7" s="2">
        <v>-5.7142857142856995E-2</v>
      </c>
    </row>
    <row r="8" spans="1:17">
      <c r="L8" s="2" t="s">
        <v>18</v>
      </c>
      <c r="M8" s="2">
        <v>1.6790019711267816</v>
      </c>
    </row>
    <row r="9" spans="1:17" ht="19.5" thickBot="1">
      <c r="L9" s="3" t="s">
        <v>19</v>
      </c>
      <c r="M9" s="3">
        <v>6</v>
      </c>
    </row>
    <row r="11" spans="1:17" ht="19.5" thickBot="1">
      <c r="L11" t="s">
        <v>20</v>
      </c>
    </row>
    <row r="12" spans="1:17">
      <c r="L12" s="4"/>
      <c r="M12" s="4" t="s">
        <v>25</v>
      </c>
      <c r="N12" s="4" t="s">
        <v>26</v>
      </c>
      <c r="O12" s="4" t="s">
        <v>27</v>
      </c>
      <c r="P12" s="4" t="s">
        <v>28</v>
      </c>
      <c r="Q12" s="4" t="s">
        <v>29</v>
      </c>
    </row>
    <row r="13" spans="1:17">
      <c r="L13" s="2" t="s">
        <v>21</v>
      </c>
      <c r="M13" s="2">
        <v>1</v>
      </c>
      <c r="N13" s="2">
        <v>2.0571428571428587</v>
      </c>
      <c r="O13" s="2">
        <v>2.0571428571428587</v>
      </c>
      <c r="P13" s="2">
        <v>0.72972972972973049</v>
      </c>
      <c r="Q13" s="2">
        <v>0.44111280912130374</v>
      </c>
    </row>
    <row r="14" spans="1:17">
      <c r="L14" s="2" t="s">
        <v>22</v>
      </c>
      <c r="M14" s="2">
        <v>4</v>
      </c>
      <c r="N14" s="2">
        <v>11.276190476190473</v>
      </c>
      <c r="O14" s="2">
        <v>2.8190476190476184</v>
      </c>
      <c r="P14" s="2"/>
      <c r="Q14" s="2"/>
    </row>
    <row r="15" spans="1:17" ht="19.5" thickBot="1">
      <c r="L15" s="3" t="s">
        <v>23</v>
      </c>
      <c r="M15" s="3">
        <v>5</v>
      </c>
      <c r="N15" s="3">
        <v>13.333333333333332</v>
      </c>
      <c r="O15" s="3"/>
      <c r="P15" s="3"/>
      <c r="Q15" s="3"/>
    </row>
    <row r="16" spans="1:17" ht="19.5" thickBot="1"/>
    <row r="17" spans="12:20">
      <c r="L17" s="4"/>
      <c r="M17" s="4" t="s">
        <v>30</v>
      </c>
      <c r="N17" s="4" t="s">
        <v>18</v>
      </c>
      <c r="O17" s="4" t="s">
        <v>31</v>
      </c>
      <c r="P17" s="4" t="s">
        <v>32</v>
      </c>
      <c r="Q17" s="4" t="s">
        <v>33</v>
      </c>
      <c r="R17" s="4" t="s">
        <v>34</v>
      </c>
      <c r="S17" s="4" t="s">
        <v>35</v>
      </c>
      <c r="T17" s="4" t="s">
        <v>36</v>
      </c>
    </row>
    <row r="18" spans="12:20">
      <c r="L18" s="2" t="s">
        <v>24</v>
      </c>
      <c r="M18" s="2">
        <v>2.4666666666666668</v>
      </c>
      <c r="N18" s="2">
        <v>1.5630657705850393</v>
      </c>
      <c r="O18" s="2">
        <v>1.5780952491483573</v>
      </c>
      <c r="P18" s="2">
        <v>0.18968304457029206</v>
      </c>
      <c r="Q18" s="2">
        <v>-1.8730996411763829</v>
      </c>
      <c r="R18" s="2">
        <v>6.8064329745097165</v>
      </c>
      <c r="S18" s="2">
        <v>-1.8730996411763829</v>
      </c>
      <c r="T18" s="2">
        <v>6.8064329745097165</v>
      </c>
    </row>
    <row r="19" spans="12:20" ht="19.5" thickBot="1">
      <c r="L19" s="3" t="s">
        <v>65</v>
      </c>
      <c r="M19" s="3">
        <v>0.3428571428571428</v>
      </c>
      <c r="N19" s="3">
        <v>0.40135823820391381</v>
      </c>
      <c r="O19" s="3">
        <v>0.85424219617724906</v>
      </c>
      <c r="P19" s="3">
        <v>0.44111280912130429</v>
      </c>
      <c r="Q19" s="3">
        <v>-0.77149197303492367</v>
      </c>
      <c r="R19" s="3">
        <v>1.4572062587492092</v>
      </c>
      <c r="S19" s="3">
        <v>-0.77149197303492367</v>
      </c>
      <c r="T19" s="3">
        <v>1.4572062587492092</v>
      </c>
    </row>
  </sheetData>
  <phoneticPr fontId="2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showGridLines="0" workbookViewId="0"/>
  </sheetViews>
  <sheetFormatPr defaultRowHeight="18.75"/>
  <cols>
    <col min="13" max="13" width="10.375" bestFit="1" customWidth="1"/>
    <col min="17" max="17" width="16.25" bestFit="1" customWidth="1"/>
  </cols>
  <sheetData>
    <row r="1" spans="1:18">
      <c r="A1" s="10" t="s">
        <v>66</v>
      </c>
      <c r="B1" s="10" t="s">
        <v>69</v>
      </c>
      <c r="C1" s="10" t="s">
        <v>67</v>
      </c>
    </row>
    <row r="2" spans="1:18">
      <c r="A2" s="10">
        <v>1</v>
      </c>
      <c r="B2" s="10">
        <v>1</v>
      </c>
      <c r="C2" s="10">
        <v>2</v>
      </c>
      <c r="M2" t="s">
        <v>13</v>
      </c>
    </row>
    <row r="3" spans="1:18" ht="19.5" thickBot="1">
      <c r="A3" s="10">
        <v>2</v>
      </c>
      <c r="B3" s="10">
        <v>4</v>
      </c>
      <c r="C3" s="10">
        <v>5</v>
      </c>
    </row>
    <row r="4" spans="1:18">
      <c r="A4" s="10">
        <v>3</v>
      </c>
      <c r="B4" s="10">
        <v>9</v>
      </c>
      <c r="C4" s="10">
        <v>3</v>
      </c>
      <c r="M4" s="7" t="s">
        <v>14</v>
      </c>
      <c r="N4" s="7"/>
    </row>
    <row r="5" spans="1:18">
      <c r="A5" s="10">
        <v>4</v>
      </c>
      <c r="B5" s="10">
        <v>16</v>
      </c>
      <c r="C5" s="10">
        <v>2</v>
      </c>
      <c r="M5" s="2" t="s">
        <v>15</v>
      </c>
      <c r="N5" s="2">
        <v>0.3939271143607298</v>
      </c>
    </row>
    <row r="6" spans="1:18">
      <c r="A6" s="10">
        <v>5</v>
      </c>
      <c r="B6" s="10">
        <v>25</v>
      </c>
      <c r="C6" s="10">
        <v>6</v>
      </c>
      <c r="M6" s="2" t="s">
        <v>16</v>
      </c>
      <c r="N6" s="2">
        <v>0.1551785714285715</v>
      </c>
    </row>
    <row r="7" spans="1:18">
      <c r="A7" s="10">
        <v>6</v>
      </c>
      <c r="B7" s="10">
        <v>36</v>
      </c>
      <c r="C7" s="10">
        <v>4</v>
      </c>
      <c r="M7" s="2" t="s">
        <v>17</v>
      </c>
      <c r="N7" s="2">
        <v>-0.40803571428571422</v>
      </c>
    </row>
    <row r="8" spans="1:18">
      <c r="M8" s="2" t="s">
        <v>18</v>
      </c>
      <c r="N8" s="2">
        <v>1.9377208015506011</v>
      </c>
    </row>
    <row r="9" spans="1:18" ht="19.5" thickBot="1">
      <c r="M9" s="3" t="s">
        <v>19</v>
      </c>
      <c r="N9" s="3">
        <v>6</v>
      </c>
    </row>
    <row r="11" spans="1:18" ht="19.5" thickBot="1">
      <c r="M11" t="s">
        <v>20</v>
      </c>
    </row>
    <row r="12" spans="1:18">
      <c r="M12" s="4"/>
      <c r="N12" s="4" t="s">
        <v>25</v>
      </c>
      <c r="O12" s="4" t="s">
        <v>26</v>
      </c>
      <c r="P12" s="4" t="s">
        <v>27</v>
      </c>
      <c r="Q12" s="4" t="s">
        <v>28</v>
      </c>
      <c r="R12" s="4" t="s">
        <v>29</v>
      </c>
    </row>
    <row r="13" spans="1:18">
      <c r="M13" s="2" t="s">
        <v>21</v>
      </c>
      <c r="N13" s="2">
        <v>2</v>
      </c>
      <c r="O13" s="2">
        <v>2.0690476190476197</v>
      </c>
      <c r="P13" s="2">
        <v>1.0345238095238098</v>
      </c>
      <c r="Q13" s="2">
        <v>0.27552314521242877</v>
      </c>
      <c r="R13" s="2">
        <v>0.77651058745963508</v>
      </c>
    </row>
    <row r="14" spans="1:18">
      <c r="M14" s="2" t="s">
        <v>22</v>
      </c>
      <c r="N14" s="2">
        <v>3</v>
      </c>
      <c r="O14" s="2">
        <v>11.264285714285712</v>
      </c>
      <c r="P14" s="2">
        <v>3.7547619047619043</v>
      </c>
      <c r="Q14" s="2"/>
      <c r="R14" s="2"/>
    </row>
    <row r="15" spans="1:18" ht="19.5" thickBot="1">
      <c r="M15" s="3" t="s">
        <v>23</v>
      </c>
      <c r="N15" s="3">
        <v>5</v>
      </c>
      <c r="O15" s="3">
        <v>13.333333333333332</v>
      </c>
      <c r="P15" s="3"/>
      <c r="Q15" s="3"/>
      <c r="R15" s="3"/>
    </row>
    <row r="16" spans="1:18" ht="19.5" thickBot="1"/>
    <row r="17" spans="8:21">
      <c r="M17" s="4"/>
      <c r="N17" s="4" t="s">
        <v>30</v>
      </c>
      <c r="O17" s="4" t="s">
        <v>18</v>
      </c>
      <c r="P17" s="4" t="s">
        <v>31</v>
      </c>
      <c r="Q17" s="4" t="s">
        <v>32</v>
      </c>
      <c r="R17" s="4" t="s">
        <v>33</v>
      </c>
      <c r="S17" s="4" t="s">
        <v>34</v>
      </c>
      <c r="T17" s="4" t="s">
        <v>35</v>
      </c>
      <c r="U17" s="4" t="s">
        <v>36</v>
      </c>
    </row>
    <row r="18" spans="8:21">
      <c r="M18" s="2" t="s">
        <v>24</v>
      </c>
      <c r="N18" s="2">
        <v>2.3000000000000003</v>
      </c>
      <c r="O18" s="2">
        <v>3.4663003469460199</v>
      </c>
      <c r="P18" s="2">
        <v>0.66353165328746333</v>
      </c>
      <c r="Q18" s="2">
        <v>0.55442464227450683</v>
      </c>
      <c r="R18" s="2">
        <v>-8.7313147321419997</v>
      </c>
      <c r="S18" s="2">
        <v>13.331314732142001</v>
      </c>
      <c r="T18" s="2">
        <v>-8.7313147321419997</v>
      </c>
      <c r="U18" s="2">
        <v>13.331314732142001</v>
      </c>
    </row>
    <row r="19" spans="8:21">
      <c r="M19" s="2" t="s">
        <v>65</v>
      </c>
      <c r="N19" s="2">
        <v>0.46785714285714269</v>
      </c>
      <c r="O19" s="2">
        <v>2.2677484038422886</v>
      </c>
      <c r="P19" s="2">
        <v>0.2063091046892343</v>
      </c>
      <c r="Q19" s="2">
        <v>0.84975750518443938</v>
      </c>
      <c r="R19" s="2">
        <v>-6.7491303862637775</v>
      </c>
      <c r="S19" s="2">
        <v>7.6848446719780625</v>
      </c>
      <c r="T19" s="2">
        <v>-6.7491303862637775</v>
      </c>
      <c r="U19" s="2">
        <v>7.6848446719780625</v>
      </c>
    </row>
    <row r="20" spans="8:21" ht="19.5" thickBot="1">
      <c r="M20" s="3" t="s">
        <v>68</v>
      </c>
      <c r="N20" s="3">
        <v>-1.785714285714287E-2</v>
      </c>
      <c r="O20" s="3">
        <v>0.31713400888557614</v>
      </c>
      <c r="P20" s="3">
        <v>-5.6307877291034515E-2</v>
      </c>
      <c r="Q20" s="3">
        <v>0.95863692305651094</v>
      </c>
      <c r="R20" s="3">
        <v>-1.0271190977148554</v>
      </c>
      <c r="S20" s="3">
        <v>0.99140481200056974</v>
      </c>
      <c r="T20" s="3">
        <v>-1.0271190977148554</v>
      </c>
      <c r="U20" s="3">
        <v>0.99140481200056974</v>
      </c>
    </row>
    <row r="21" spans="8:21">
      <c r="H21">
        <v>0.1551785714285715</v>
      </c>
    </row>
    <row r="22" spans="8:21">
      <c r="H22" s="2">
        <v>0.15428571428571441</v>
      </c>
    </row>
    <row r="23" spans="8:21">
      <c r="H23">
        <f>H21-H22</f>
        <v>8.9285714285708417E-4</v>
      </c>
    </row>
  </sheetData>
  <phoneticPr fontId="2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showGridLines="0" workbookViewId="0"/>
  </sheetViews>
  <sheetFormatPr defaultRowHeight="18.75"/>
  <cols>
    <col min="5" max="5" width="4.625" customWidth="1"/>
    <col min="13" max="13" width="4.625" customWidth="1"/>
    <col min="14" max="14" width="10.375" bestFit="1" customWidth="1"/>
    <col min="18" max="18" width="16.25" bestFit="1" customWidth="1"/>
  </cols>
  <sheetData>
    <row r="1" spans="1:19">
      <c r="A1" s="10" t="s">
        <v>66</v>
      </c>
      <c r="B1" s="10" t="s">
        <v>71</v>
      </c>
      <c r="C1" s="10" t="s">
        <v>69</v>
      </c>
      <c r="D1" s="10" t="s">
        <v>67</v>
      </c>
    </row>
    <row r="2" spans="1:19">
      <c r="A2" s="10">
        <v>1</v>
      </c>
      <c r="B2" s="10">
        <v>1</v>
      </c>
      <c r="C2" s="10">
        <v>1</v>
      </c>
      <c r="D2" s="10">
        <v>2</v>
      </c>
      <c r="N2" t="s">
        <v>13</v>
      </c>
    </row>
    <row r="3" spans="1:19" ht="19.5" thickBot="1">
      <c r="A3" s="10">
        <v>2</v>
      </c>
      <c r="B3" s="10">
        <v>8</v>
      </c>
      <c r="C3" s="10">
        <v>4</v>
      </c>
      <c r="D3" s="10">
        <v>5</v>
      </c>
    </row>
    <row r="4" spans="1:19">
      <c r="A4" s="10">
        <v>3</v>
      </c>
      <c r="B4" s="10">
        <v>27</v>
      </c>
      <c r="C4" s="10">
        <v>9</v>
      </c>
      <c r="D4" s="10">
        <v>3</v>
      </c>
      <c r="N4" s="7" t="s">
        <v>14</v>
      </c>
      <c r="O4" s="7"/>
    </row>
    <row r="5" spans="1:19">
      <c r="A5" s="10">
        <v>4</v>
      </c>
      <c r="B5" s="10">
        <v>64</v>
      </c>
      <c r="C5" s="10">
        <v>16</v>
      </c>
      <c r="D5" s="10">
        <v>2</v>
      </c>
      <c r="N5" s="2" t="s">
        <v>15</v>
      </c>
      <c r="O5" s="2">
        <v>0.41904085492376425</v>
      </c>
    </row>
    <row r="6" spans="1:19">
      <c r="A6" s="10">
        <v>5</v>
      </c>
      <c r="B6" s="10">
        <v>125</v>
      </c>
      <c r="C6" s="10">
        <v>25</v>
      </c>
      <c r="D6" s="10">
        <v>6</v>
      </c>
      <c r="N6" s="2" t="s">
        <v>16</v>
      </c>
      <c r="O6" s="2">
        <v>0.17559523809523922</v>
      </c>
    </row>
    <row r="7" spans="1:19">
      <c r="A7" s="10">
        <v>6</v>
      </c>
      <c r="B7" s="10">
        <v>216</v>
      </c>
      <c r="C7" s="10">
        <v>36</v>
      </c>
      <c r="D7" s="10">
        <v>4</v>
      </c>
      <c r="N7" s="2" t="s">
        <v>17</v>
      </c>
      <c r="O7" s="2">
        <v>-1.061011904761902</v>
      </c>
    </row>
    <row r="8" spans="1:19">
      <c r="N8" s="2" t="s">
        <v>18</v>
      </c>
      <c r="O8" s="2">
        <v>2.3443616926642821</v>
      </c>
    </row>
    <row r="9" spans="1:19" ht="19.5" thickBot="1">
      <c r="N9" s="3" t="s">
        <v>19</v>
      </c>
      <c r="O9" s="3">
        <v>6</v>
      </c>
    </row>
    <row r="11" spans="1:19" ht="19.5" thickBot="1">
      <c r="N11" t="s">
        <v>20</v>
      </c>
    </row>
    <row r="12" spans="1:19">
      <c r="N12" s="4"/>
      <c r="O12" s="4" t="s">
        <v>25</v>
      </c>
      <c r="P12" s="4" t="s">
        <v>26</v>
      </c>
      <c r="Q12" s="4" t="s">
        <v>27</v>
      </c>
      <c r="R12" s="4" t="s">
        <v>28</v>
      </c>
      <c r="S12" s="4" t="s">
        <v>29</v>
      </c>
    </row>
    <row r="13" spans="1:19">
      <c r="N13" s="2" t="s">
        <v>21</v>
      </c>
      <c r="O13" s="2">
        <v>3</v>
      </c>
      <c r="P13" s="2">
        <v>2.341269841269856</v>
      </c>
      <c r="Q13" s="2">
        <v>0.78042328042328535</v>
      </c>
      <c r="R13" s="2">
        <v>0.14199759326113226</v>
      </c>
      <c r="S13" s="2">
        <v>0.92641842130802909</v>
      </c>
    </row>
    <row r="14" spans="1:19">
      <c r="N14" s="2" t="s">
        <v>22</v>
      </c>
      <c r="O14" s="2">
        <v>2</v>
      </c>
      <c r="P14" s="2">
        <v>10.992063492063476</v>
      </c>
      <c r="Q14" s="2">
        <v>5.4960317460317381</v>
      </c>
      <c r="R14" s="2"/>
      <c r="S14" s="2"/>
    </row>
    <row r="15" spans="1:19" ht="19.5" thickBot="1">
      <c r="N15" s="3" t="s">
        <v>23</v>
      </c>
      <c r="O15" s="3">
        <v>5</v>
      </c>
      <c r="P15" s="3">
        <v>13.333333333333332</v>
      </c>
      <c r="Q15" s="3"/>
      <c r="R15" s="3"/>
      <c r="S15" s="3"/>
    </row>
    <row r="16" spans="1:19" ht="19.5" thickBot="1"/>
    <row r="17" spans="14:22">
      <c r="N17" s="4"/>
      <c r="O17" s="4" t="s">
        <v>30</v>
      </c>
      <c r="P17" s="4" t="s">
        <v>18</v>
      </c>
      <c r="Q17" s="4" t="s">
        <v>31</v>
      </c>
      <c r="R17" s="4" t="s">
        <v>32</v>
      </c>
      <c r="S17" s="4" t="s">
        <v>33</v>
      </c>
      <c r="T17" s="4" t="s">
        <v>34</v>
      </c>
      <c r="U17" s="4" t="s">
        <v>35</v>
      </c>
      <c r="V17" s="4" t="s">
        <v>36</v>
      </c>
    </row>
    <row r="18" spans="14:22">
      <c r="N18" s="2" t="s">
        <v>24</v>
      </c>
      <c r="O18" s="2">
        <v>0.66666666666661634</v>
      </c>
      <c r="P18" s="2">
        <v>8.4527162911346672</v>
      </c>
      <c r="Q18" s="2">
        <v>7.8870110353263148E-2</v>
      </c>
      <c r="R18" s="2">
        <v>0.94431693695273489</v>
      </c>
      <c r="S18" s="2">
        <v>-35.702436157181722</v>
      </c>
      <c r="T18" s="2">
        <v>37.035769490514951</v>
      </c>
      <c r="U18" s="2">
        <v>-35.702436157181722</v>
      </c>
      <c r="V18" s="2">
        <v>37.035769490514951</v>
      </c>
    </row>
    <row r="19" spans="14:22">
      <c r="N19" s="2" t="s">
        <v>65</v>
      </c>
      <c r="O19" s="2">
        <v>2.522486772486833</v>
      </c>
      <c r="P19" s="2">
        <v>9.6310774156575309</v>
      </c>
      <c r="Q19" s="2">
        <v>0.26191117188882218</v>
      </c>
      <c r="R19" s="2">
        <v>0.81789744886378457</v>
      </c>
      <c r="S19" s="2">
        <v>-38.916694760420448</v>
      </c>
      <c r="T19" s="2">
        <v>43.96166830539412</v>
      </c>
      <c r="U19" s="2">
        <v>-38.916694760420448</v>
      </c>
      <c r="V19" s="2">
        <v>43.96166830539412</v>
      </c>
    </row>
    <row r="20" spans="14:22">
      <c r="N20" s="2" t="s">
        <v>70</v>
      </c>
      <c r="O20" s="2">
        <v>6.481481481481674E-2</v>
      </c>
      <c r="P20" s="2">
        <v>0.29123067270243314</v>
      </c>
      <c r="Q20" s="2">
        <v>0.22255490540669012</v>
      </c>
      <c r="R20" s="2">
        <v>0.84454311591364872</v>
      </c>
      <c r="S20" s="2">
        <v>-1.1882496340750799</v>
      </c>
      <c r="T20" s="2">
        <v>1.3178792637047132</v>
      </c>
      <c r="U20" s="2">
        <v>-1.1882496340750799</v>
      </c>
      <c r="V20" s="2">
        <v>1.3178792637047132</v>
      </c>
    </row>
    <row r="21" spans="14:22" ht="19.5" thickBot="1">
      <c r="N21" s="3" t="s">
        <v>68</v>
      </c>
      <c r="O21" s="3">
        <v>-0.69841269841271836</v>
      </c>
      <c r="P21" s="3">
        <v>3.0818991680023196</v>
      </c>
      <c r="Q21" s="3">
        <v>-0.22661763423799097</v>
      </c>
      <c r="R21" s="3">
        <v>0.8417756825630105</v>
      </c>
      <c r="S21" s="3">
        <v>-13.9587545664305</v>
      </c>
      <c r="T21" s="3">
        <v>12.561929169605062</v>
      </c>
      <c r="U21" s="3">
        <v>-13.9587545664305</v>
      </c>
      <c r="V21" s="3">
        <v>12.561929169605062</v>
      </c>
    </row>
  </sheetData>
  <phoneticPr fontId="2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"/>
  <sheetViews>
    <sheetView showGridLines="0" workbookViewId="0"/>
  </sheetViews>
  <sheetFormatPr defaultRowHeight="18.75"/>
  <cols>
    <col min="6" max="6" width="4.625" customWidth="1"/>
    <col min="14" max="14" width="4.625" customWidth="1"/>
    <col min="15" max="15" width="10.375" bestFit="1" customWidth="1"/>
    <col min="19" max="19" width="16.25" bestFit="1" customWidth="1"/>
  </cols>
  <sheetData>
    <row r="1" spans="1:20">
      <c r="A1" s="10" t="s">
        <v>66</v>
      </c>
      <c r="B1" s="10" t="s">
        <v>73</v>
      </c>
      <c r="C1" s="10" t="s">
        <v>71</v>
      </c>
      <c r="D1" s="10" t="s">
        <v>69</v>
      </c>
      <c r="E1" s="10" t="s">
        <v>67</v>
      </c>
    </row>
    <row r="2" spans="1:20">
      <c r="A2" s="10">
        <v>1</v>
      </c>
      <c r="B2" s="10">
        <v>1</v>
      </c>
      <c r="C2" s="10">
        <v>1</v>
      </c>
      <c r="D2" s="10">
        <v>1</v>
      </c>
      <c r="E2" s="10">
        <v>2</v>
      </c>
      <c r="O2" t="s">
        <v>13</v>
      </c>
    </row>
    <row r="3" spans="1:20" ht="19.5" thickBot="1">
      <c r="A3" s="10">
        <v>2</v>
      </c>
      <c r="B3" s="10">
        <v>16</v>
      </c>
      <c r="C3" s="10">
        <v>8</v>
      </c>
      <c r="D3" s="10">
        <v>4</v>
      </c>
      <c r="E3" s="10">
        <v>5</v>
      </c>
    </row>
    <row r="4" spans="1:20">
      <c r="A4" s="10">
        <v>3</v>
      </c>
      <c r="B4" s="10">
        <v>81</v>
      </c>
      <c r="C4" s="10">
        <v>27</v>
      </c>
      <c r="D4" s="10">
        <v>9</v>
      </c>
      <c r="E4" s="10">
        <v>3</v>
      </c>
      <c r="O4" s="7" t="s">
        <v>14</v>
      </c>
      <c r="P4" s="7"/>
    </row>
    <row r="5" spans="1:20">
      <c r="A5" s="10">
        <v>4</v>
      </c>
      <c r="B5" s="10">
        <v>256</v>
      </c>
      <c r="C5" s="10">
        <v>64</v>
      </c>
      <c r="D5" s="10">
        <v>16</v>
      </c>
      <c r="E5" s="10">
        <v>2</v>
      </c>
      <c r="O5" s="2" t="s">
        <v>15</v>
      </c>
      <c r="P5" s="2">
        <v>1</v>
      </c>
    </row>
    <row r="6" spans="1:20">
      <c r="A6" s="10">
        <v>5</v>
      </c>
      <c r="B6" s="10">
        <v>625</v>
      </c>
      <c r="C6" s="10">
        <v>125</v>
      </c>
      <c r="D6" s="10">
        <v>25</v>
      </c>
      <c r="E6" s="10">
        <v>6</v>
      </c>
      <c r="O6" s="2" t="s">
        <v>16</v>
      </c>
      <c r="P6" s="2">
        <v>1</v>
      </c>
    </row>
    <row r="7" spans="1:20">
      <c r="A7" s="10">
        <v>6</v>
      </c>
      <c r="B7" s="10">
        <v>1296</v>
      </c>
      <c r="C7" s="10">
        <v>216</v>
      </c>
      <c r="D7" s="10">
        <v>36</v>
      </c>
      <c r="E7" s="10">
        <v>4</v>
      </c>
      <c r="O7" s="2" t="s">
        <v>17</v>
      </c>
      <c r="P7" s="2">
        <v>1</v>
      </c>
    </row>
    <row r="8" spans="1:20">
      <c r="O8" s="2" t="s">
        <v>18</v>
      </c>
      <c r="P8" s="2">
        <v>1.3988810110276972E-14</v>
      </c>
    </row>
    <row r="9" spans="1:20" ht="19.5" thickBot="1">
      <c r="O9" s="3" t="s">
        <v>19</v>
      </c>
      <c r="P9" s="3">
        <v>6</v>
      </c>
    </row>
    <row r="11" spans="1:20" ht="19.5" thickBot="1">
      <c r="O11" t="s">
        <v>20</v>
      </c>
    </row>
    <row r="12" spans="1:20">
      <c r="O12" s="4"/>
      <c r="P12" s="4" t="s">
        <v>25</v>
      </c>
      <c r="Q12" s="4" t="s">
        <v>26</v>
      </c>
      <c r="R12" s="4" t="s">
        <v>27</v>
      </c>
      <c r="S12" s="4" t="s">
        <v>28</v>
      </c>
      <c r="T12" s="4" t="s">
        <v>29</v>
      </c>
    </row>
    <row r="13" spans="1:20">
      <c r="O13" s="2" t="s">
        <v>21</v>
      </c>
      <c r="P13" s="2">
        <v>4</v>
      </c>
      <c r="Q13" s="2">
        <v>18.833333333333336</v>
      </c>
      <c r="R13" s="2">
        <v>4.7083333333333339</v>
      </c>
      <c r="S13" s="2">
        <v>2.4060555610277977E+28</v>
      </c>
      <c r="T13" s="2">
        <v>4.8351331415156838E-15</v>
      </c>
    </row>
    <row r="14" spans="1:20">
      <c r="O14" s="2" t="s">
        <v>22</v>
      </c>
      <c r="P14" s="2">
        <v>1</v>
      </c>
      <c r="Q14" s="2">
        <v>1.9568680830138724E-28</v>
      </c>
      <c r="R14" s="2">
        <v>1.9568680830138724E-28</v>
      </c>
      <c r="S14" s="2"/>
      <c r="T14" s="2"/>
    </row>
    <row r="15" spans="1:20" ht="19.5" thickBot="1">
      <c r="O15" s="3" t="s">
        <v>23</v>
      </c>
      <c r="P15" s="3">
        <v>5</v>
      </c>
      <c r="Q15" s="3">
        <v>18.833333333333336</v>
      </c>
      <c r="R15" s="3"/>
      <c r="S15" s="3"/>
      <c r="T15" s="3"/>
    </row>
    <row r="16" spans="1:20" ht="19.5" thickBot="1"/>
    <row r="17" spans="15:23">
      <c r="O17" s="4"/>
      <c r="P17" s="4" t="s">
        <v>30</v>
      </c>
      <c r="Q17" s="4" t="s">
        <v>18</v>
      </c>
      <c r="R17" s="4" t="s">
        <v>31</v>
      </c>
      <c r="S17" s="4" t="s">
        <v>32</v>
      </c>
      <c r="T17" s="4" t="s">
        <v>33</v>
      </c>
      <c r="U17" s="4" t="s">
        <v>34</v>
      </c>
      <c r="V17" s="4" t="s">
        <v>35</v>
      </c>
      <c r="W17" s="4" t="s">
        <v>36</v>
      </c>
    </row>
    <row r="18" spans="15:23">
      <c r="O18" s="2" t="s">
        <v>24</v>
      </c>
      <c r="P18" s="2">
        <v>-15.999999999999972</v>
      </c>
      <c r="Q18" s="2">
        <v>1.2195161922215489E-13</v>
      </c>
      <c r="R18" s="2">
        <v>-131199569977446.11</v>
      </c>
      <c r="S18" s="2">
        <v>4.8523007543166471E-15</v>
      </c>
      <c r="T18" s="2">
        <v>-16.000000000001521</v>
      </c>
      <c r="U18" s="2">
        <v>-15.999999999998423</v>
      </c>
      <c r="V18" s="2">
        <v>-16.000000000001521</v>
      </c>
      <c r="W18" s="2">
        <v>-15.999999999998423</v>
      </c>
    </row>
    <row r="19" spans="15:23">
      <c r="O19" s="2" t="s">
        <v>65</v>
      </c>
      <c r="P19" s="2">
        <v>29.833333333333218</v>
      </c>
      <c r="Q19" s="2">
        <v>1.9967198283028396E-13</v>
      </c>
      <c r="R19" s="2">
        <v>149411714705566.78</v>
      </c>
      <c r="S19" s="2">
        <v>4.2608424220424409E-15</v>
      </c>
      <c r="T19" s="2">
        <v>29.833333333330682</v>
      </c>
      <c r="U19" s="2">
        <v>29.833333333335755</v>
      </c>
      <c r="V19" s="2">
        <v>29.833333333330682</v>
      </c>
      <c r="W19" s="2">
        <v>29.833333333335755</v>
      </c>
    </row>
    <row r="20" spans="15:23">
      <c r="O20" s="2" t="s">
        <v>72</v>
      </c>
      <c r="P20" s="2">
        <v>-0.16666666666666519</v>
      </c>
      <c r="Q20" s="2">
        <v>1.5421213620624404E-15</v>
      </c>
      <c r="R20" s="2">
        <v>-108076232368485.19</v>
      </c>
      <c r="S20" s="2">
        <v>5.8904697028763049E-15</v>
      </c>
      <c r="T20" s="2">
        <v>-0.16666666666668478</v>
      </c>
      <c r="U20" s="2">
        <v>-0.16666666666664559</v>
      </c>
      <c r="V20" s="2">
        <v>-0.16666666666668478</v>
      </c>
      <c r="W20" s="2">
        <v>-0.16666666666664559</v>
      </c>
    </row>
    <row r="21" spans="15:23">
      <c r="O21" s="2" t="s">
        <v>70</v>
      </c>
      <c r="P21" s="2">
        <v>2.6666666666666496</v>
      </c>
      <c r="Q21" s="2">
        <v>2.1659523633666239E-14</v>
      </c>
      <c r="R21" s="2">
        <v>123117512267063.25</v>
      </c>
      <c r="S21" s="2">
        <v>5.1708303769706017E-15</v>
      </c>
      <c r="T21" s="2">
        <v>2.6666666666663743</v>
      </c>
      <c r="U21" s="2">
        <v>2.666666666666925</v>
      </c>
      <c r="V21" s="2">
        <v>2.6666666666663743</v>
      </c>
      <c r="W21" s="2">
        <v>2.666666666666925</v>
      </c>
    </row>
    <row r="22" spans="15:23" ht="19.5" thickBot="1">
      <c r="O22" s="3" t="s">
        <v>68</v>
      </c>
      <c r="P22" s="3">
        <v>-14.333333333333263</v>
      </c>
      <c r="Q22" s="3">
        <v>1.0451214853043446E-13</v>
      </c>
      <c r="R22" s="3">
        <v>-137145140874788.59</v>
      </c>
      <c r="S22" s="3">
        <v>4.6419418749134205E-15</v>
      </c>
      <c r="T22" s="3">
        <v>-14.333333333334592</v>
      </c>
      <c r="U22" s="3">
        <v>-14.333333333331934</v>
      </c>
      <c r="V22" s="3">
        <v>-14.333333333334592</v>
      </c>
      <c r="W22" s="3">
        <v>-14.333333333331934</v>
      </c>
    </row>
  </sheetData>
  <phoneticPr fontId="2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showGridLines="0" workbookViewId="0"/>
  </sheetViews>
  <sheetFormatPr defaultRowHeight="18.75"/>
  <cols>
    <col min="1" max="1" width="7.75" customWidth="1"/>
    <col min="7" max="7" width="4.625" customWidth="1"/>
    <col min="15" max="15" width="4.625" customWidth="1"/>
    <col min="16" max="16" width="10.375" bestFit="1" customWidth="1"/>
    <col min="20" max="20" width="16.25" bestFit="1" customWidth="1"/>
  </cols>
  <sheetData>
    <row r="1" spans="1:21">
      <c r="A1" s="10" t="s">
        <v>66</v>
      </c>
      <c r="B1" s="10" t="s">
        <v>74</v>
      </c>
      <c r="C1" s="10" t="s">
        <v>73</v>
      </c>
      <c r="D1" s="10" t="s">
        <v>71</v>
      </c>
      <c r="E1" s="10" t="s">
        <v>69</v>
      </c>
      <c r="F1" s="10" t="s">
        <v>67</v>
      </c>
    </row>
    <row r="2" spans="1:21">
      <c r="A2" s="10">
        <v>1</v>
      </c>
      <c r="B2" s="10">
        <v>1</v>
      </c>
      <c r="C2" s="10">
        <v>1</v>
      </c>
      <c r="D2" s="10">
        <v>1</v>
      </c>
      <c r="E2" s="10">
        <v>1</v>
      </c>
      <c r="F2" s="10">
        <v>2</v>
      </c>
      <c r="P2" t="s">
        <v>13</v>
      </c>
    </row>
    <row r="3" spans="1:21" ht="19.5" thickBot="1">
      <c r="A3" s="10">
        <v>2</v>
      </c>
      <c r="B3" s="10">
        <v>32</v>
      </c>
      <c r="C3" s="10">
        <v>16</v>
      </c>
      <c r="D3" s="10">
        <v>8</v>
      </c>
      <c r="E3" s="10">
        <v>4</v>
      </c>
      <c r="F3" s="10">
        <v>5</v>
      </c>
    </row>
    <row r="4" spans="1:21">
      <c r="A4" s="10">
        <v>3</v>
      </c>
      <c r="B4" s="10">
        <v>243</v>
      </c>
      <c r="C4" s="10">
        <v>81</v>
      </c>
      <c r="D4" s="10">
        <v>27</v>
      </c>
      <c r="E4" s="10">
        <v>9</v>
      </c>
      <c r="F4" s="10">
        <v>3</v>
      </c>
      <c r="P4" s="7" t="s">
        <v>14</v>
      </c>
      <c r="Q4" s="7"/>
    </row>
    <row r="5" spans="1:21">
      <c r="A5" s="10">
        <v>4</v>
      </c>
      <c r="B5" s="10">
        <v>1024</v>
      </c>
      <c r="C5" s="10">
        <v>256</v>
      </c>
      <c r="D5" s="10">
        <v>64</v>
      </c>
      <c r="E5" s="10">
        <v>16</v>
      </c>
      <c r="F5" s="10">
        <v>2</v>
      </c>
      <c r="P5" s="2" t="s">
        <v>15</v>
      </c>
      <c r="Q5" s="2">
        <v>1</v>
      </c>
    </row>
    <row r="6" spans="1:21">
      <c r="A6" s="10">
        <v>5</v>
      </c>
      <c r="B6" s="10">
        <v>3125</v>
      </c>
      <c r="C6" s="10">
        <v>625</v>
      </c>
      <c r="D6" s="10">
        <v>125</v>
      </c>
      <c r="E6" s="10">
        <v>25</v>
      </c>
      <c r="F6" s="10">
        <v>6</v>
      </c>
      <c r="P6" s="2" t="s">
        <v>16</v>
      </c>
      <c r="Q6" s="2">
        <v>1</v>
      </c>
    </row>
    <row r="7" spans="1:21">
      <c r="A7" s="10">
        <v>6</v>
      </c>
      <c r="B7" s="10">
        <v>7776</v>
      </c>
      <c r="C7" s="10">
        <v>1296</v>
      </c>
      <c r="D7" s="10">
        <v>216</v>
      </c>
      <c r="E7" s="10">
        <v>36</v>
      </c>
      <c r="F7" s="10">
        <v>4</v>
      </c>
      <c r="P7" s="2" t="s">
        <v>17</v>
      </c>
      <c r="Q7" s="2">
        <v>1</v>
      </c>
    </row>
    <row r="8" spans="1:21">
      <c r="P8" s="2" t="s">
        <v>18</v>
      </c>
      <c r="Q8" s="2">
        <v>1.3988810110276972E-14</v>
      </c>
    </row>
    <row r="9" spans="1:21" ht="19.5" thickBot="1">
      <c r="P9" s="3" t="s">
        <v>19</v>
      </c>
      <c r="Q9" s="3">
        <v>6</v>
      </c>
    </row>
    <row r="11" spans="1:21" ht="19.5" thickBot="1">
      <c r="P11" t="s">
        <v>20</v>
      </c>
    </row>
    <row r="12" spans="1:21">
      <c r="P12" s="4"/>
      <c r="Q12" s="4" t="s">
        <v>25</v>
      </c>
      <c r="R12" s="4" t="s">
        <v>26</v>
      </c>
      <c r="S12" s="4" t="s">
        <v>27</v>
      </c>
      <c r="T12" s="4" t="s">
        <v>28</v>
      </c>
      <c r="U12" s="4" t="s">
        <v>29</v>
      </c>
    </row>
    <row r="13" spans="1:21">
      <c r="P13" s="2" t="s">
        <v>21</v>
      </c>
      <c r="Q13" s="2">
        <v>4</v>
      </c>
      <c r="R13" s="2">
        <v>18.833333333333336</v>
      </c>
      <c r="S13" s="2">
        <v>4.7083333333333339</v>
      </c>
      <c r="T13" s="2">
        <v>2.4060555610277977E+28</v>
      </c>
      <c r="U13" s="2">
        <v>4.8351331415156838E-15</v>
      </c>
    </row>
    <row r="14" spans="1:21">
      <c r="P14" s="2" t="s">
        <v>22</v>
      </c>
      <c r="Q14" s="2">
        <v>1</v>
      </c>
      <c r="R14" s="2">
        <v>1.9568680830138724E-28</v>
      </c>
      <c r="S14" s="2">
        <v>1.9568680830138724E-28</v>
      </c>
      <c r="T14" s="2"/>
      <c r="U14" s="2"/>
    </row>
    <row r="15" spans="1:21" ht="19.5" thickBot="1">
      <c r="P15" s="3" t="s">
        <v>23</v>
      </c>
      <c r="Q15" s="3">
        <v>5</v>
      </c>
      <c r="R15" s="3">
        <v>18.833333333333336</v>
      </c>
      <c r="S15" s="3"/>
      <c r="T15" s="3"/>
      <c r="U15" s="3"/>
    </row>
    <row r="16" spans="1:21" ht="19.5" thickBot="1"/>
    <row r="17" spans="16:24">
      <c r="P17" s="4"/>
      <c r="Q17" s="4" t="s">
        <v>30</v>
      </c>
      <c r="R17" s="4" t="s">
        <v>18</v>
      </c>
      <c r="S17" s="4" t="s">
        <v>31</v>
      </c>
      <c r="T17" s="4" t="s">
        <v>32</v>
      </c>
      <c r="U17" s="4" t="s">
        <v>33</v>
      </c>
      <c r="V17" s="4" t="s">
        <v>34</v>
      </c>
      <c r="W17" s="4" t="s">
        <v>35</v>
      </c>
      <c r="X17" s="4" t="s">
        <v>36</v>
      </c>
    </row>
    <row r="18" spans="16:24">
      <c r="P18" s="2" t="s">
        <v>24</v>
      </c>
      <c r="Q18" s="2">
        <v>-15.999999999999972</v>
      </c>
      <c r="R18" s="2">
        <v>1.2195161922215489E-13</v>
      </c>
      <c r="S18" s="2">
        <v>-131199569977446.11</v>
      </c>
      <c r="T18" s="2">
        <v>4.8523007543166471E-15</v>
      </c>
      <c r="U18" s="2">
        <v>-16.000000000001521</v>
      </c>
      <c r="V18" s="2">
        <v>-15.999999999998423</v>
      </c>
      <c r="W18" s="2">
        <v>-16.000000000001521</v>
      </c>
      <c r="X18" s="2">
        <v>-15.999999999998423</v>
      </c>
    </row>
    <row r="19" spans="16:24">
      <c r="P19" s="2" t="s">
        <v>65</v>
      </c>
      <c r="Q19" s="2">
        <v>29.833333333333218</v>
      </c>
      <c r="R19" s="2">
        <v>1.9967198283028396E-13</v>
      </c>
      <c r="S19" s="2">
        <v>149411714705566.78</v>
      </c>
      <c r="T19" s="2">
        <v>4.2608424220424409E-15</v>
      </c>
      <c r="U19" s="2">
        <v>29.833333333330682</v>
      </c>
      <c r="V19" s="2">
        <v>29.833333333335755</v>
      </c>
      <c r="W19" s="2">
        <v>29.833333333330682</v>
      </c>
      <c r="X19" s="2">
        <v>29.833333333335755</v>
      </c>
    </row>
    <row r="20" spans="16:24">
      <c r="P20" s="2" t="s">
        <v>72</v>
      </c>
      <c r="Q20" s="2">
        <v>-0.16666666666666519</v>
      </c>
      <c r="R20" s="2">
        <v>1.5421213620624404E-15</v>
      </c>
      <c r="S20" s="2">
        <v>-108076232368485.19</v>
      </c>
      <c r="T20" s="2">
        <v>5.8904697028763049E-15</v>
      </c>
      <c r="U20" s="2">
        <v>-0.16666666666668478</v>
      </c>
      <c r="V20" s="2">
        <v>-0.16666666666664559</v>
      </c>
      <c r="W20" s="2">
        <v>-0.16666666666668478</v>
      </c>
      <c r="X20" s="2">
        <v>-0.16666666666664559</v>
      </c>
    </row>
    <row r="21" spans="16:24">
      <c r="P21" s="2" t="s">
        <v>70</v>
      </c>
      <c r="Q21" s="2">
        <v>2.6666666666666496</v>
      </c>
      <c r="R21" s="2">
        <v>2.1659523633666239E-14</v>
      </c>
      <c r="S21" s="2">
        <v>123117512267063.25</v>
      </c>
      <c r="T21" s="2">
        <v>5.1708303769706017E-15</v>
      </c>
      <c r="U21" s="2">
        <v>2.6666666666663743</v>
      </c>
      <c r="V21" s="2">
        <v>2.666666666666925</v>
      </c>
      <c r="W21" s="2">
        <v>2.6666666666663743</v>
      </c>
      <c r="X21" s="2">
        <v>2.666666666666925</v>
      </c>
    </row>
    <row r="22" spans="16:24" ht="19.5" thickBot="1">
      <c r="P22" s="3" t="s">
        <v>68</v>
      </c>
      <c r="Q22" s="3">
        <v>-14.333333333333263</v>
      </c>
      <c r="R22" s="3">
        <v>1.0451214853043446E-13</v>
      </c>
      <c r="S22" s="3">
        <v>-137145140874788.59</v>
      </c>
      <c r="T22" s="3">
        <v>4.6419418749134205E-15</v>
      </c>
      <c r="U22" s="3">
        <v>-14.333333333334592</v>
      </c>
      <c r="V22" s="3">
        <v>-14.333333333331934</v>
      </c>
      <c r="W22" s="3">
        <v>-14.333333333334592</v>
      </c>
      <c r="X22" s="3">
        <v>-14.333333333331934</v>
      </c>
    </row>
  </sheetData>
  <phoneticPr fontId="2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zoomScale="94" zoomScaleNormal="94" workbookViewId="0"/>
  </sheetViews>
  <sheetFormatPr defaultRowHeight="16.899999999999999" customHeight="1"/>
  <cols>
    <col min="1" max="1" width="4" bestFit="1" customWidth="1"/>
    <col min="2" max="2" width="13.375" bestFit="1" customWidth="1"/>
    <col min="3" max="3" width="12.75" bestFit="1" customWidth="1"/>
    <col min="4" max="4" width="10.625" bestFit="1" customWidth="1"/>
    <col min="5" max="5" width="12.625" bestFit="1" customWidth="1"/>
    <col min="7" max="7" width="16.25" bestFit="1" customWidth="1"/>
    <col min="8" max="8" width="8.875" bestFit="1" customWidth="1"/>
    <col min="9" max="9" width="12.625" bestFit="1" customWidth="1"/>
    <col min="10" max="10" width="13.125" bestFit="1" customWidth="1"/>
    <col min="11" max="11" width="16.375" bestFit="1" customWidth="1"/>
    <col min="12" max="15" width="8.875" bestFit="1" customWidth="1"/>
  </cols>
  <sheetData>
    <row r="1" spans="1:12" ht="16.899999999999999" customHeight="1">
      <c r="A1" s="1" t="s">
        <v>0</v>
      </c>
      <c r="B1" s="5" t="s">
        <v>1</v>
      </c>
      <c r="C1" s="5" t="s">
        <v>2</v>
      </c>
      <c r="D1" s="5" t="s">
        <v>3</v>
      </c>
      <c r="E1" s="5" t="s">
        <v>6</v>
      </c>
    </row>
    <row r="2" spans="1:12" ht="16.899999999999999" customHeight="1">
      <c r="A2" s="1">
        <v>1</v>
      </c>
      <c r="B2" s="5">
        <v>2769</v>
      </c>
      <c r="C2" s="5">
        <v>27</v>
      </c>
      <c r="D2" s="5">
        <v>117</v>
      </c>
      <c r="E2" s="5">
        <v>147260</v>
      </c>
      <c r="G2" t="s">
        <v>13</v>
      </c>
    </row>
    <row r="3" spans="1:12" ht="16.899999999999999" customHeight="1" thickBot="1">
      <c r="A3" s="1">
        <v>2</v>
      </c>
      <c r="B3" s="5">
        <v>2867</v>
      </c>
      <c r="C3" s="5">
        <v>6</v>
      </c>
      <c r="D3" s="5">
        <v>79</v>
      </c>
      <c r="E3" s="5">
        <v>129391</v>
      </c>
    </row>
    <row r="4" spans="1:12" ht="16.899999999999999" customHeight="1">
      <c r="A4" s="1">
        <v>3</v>
      </c>
      <c r="B4" s="5">
        <v>1957</v>
      </c>
      <c r="C4" s="5">
        <v>9</v>
      </c>
      <c r="D4" s="5">
        <v>96</v>
      </c>
      <c r="E4" s="5">
        <v>103711</v>
      </c>
      <c r="G4" s="7" t="s">
        <v>14</v>
      </c>
      <c r="H4" s="7"/>
    </row>
    <row r="5" spans="1:12" ht="16.899999999999999" customHeight="1">
      <c r="A5" s="1">
        <v>4</v>
      </c>
      <c r="B5" s="5">
        <v>1486</v>
      </c>
      <c r="C5" s="5">
        <v>11</v>
      </c>
      <c r="D5" s="6">
        <v>77</v>
      </c>
      <c r="E5" s="5">
        <v>68508</v>
      </c>
      <c r="G5" s="2" t="s">
        <v>15</v>
      </c>
      <c r="H5" s="2">
        <v>0.80081923384105236</v>
      </c>
    </row>
    <row r="6" spans="1:12" ht="16.899999999999999" customHeight="1">
      <c r="A6" s="1">
        <v>5</v>
      </c>
      <c r="B6" s="5">
        <v>1195</v>
      </c>
      <c r="C6" s="5">
        <v>6</v>
      </c>
      <c r="D6" s="5">
        <v>56</v>
      </c>
      <c r="E6" s="5">
        <v>56203</v>
      </c>
      <c r="G6" s="2" t="s">
        <v>16</v>
      </c>
      <c r="H6" s="2">
        <v>0.64131144528977002</v>
      </c>
    </row>
    <row r="7" spans="1:12" ht="16.899999999999999" customHeight="1">
      <c r="A7" s="1">
        <v>6</v>
      </c>
      <c r="B7" s="5">
        <v>1137</v>
      </c>
      <c r="C7" s="5">
        <v>12</v>
      </c>
      <c r="D7" s="5">
        <v>65</v>
      </c>
      <c r="E7" s="5">
        <v>61874</v>
      </c>
      <c r="G7" s="2" t="s">
        <v>17</v>
      </c>
      <c r="H7" s="2">
        <v>0.56957373434772407</v>
      </c>
    </row>
    <row r="8" spans="1:12" ht="16.899999999999999" customHeight="1">
      <c r="A8" s="1">
        <v>7</v>
      </c>
      <c r="B8" s="5">
        <v>2610</v>
      </c>
      <c r="C8" s="5">
        <v>3</v>
      </c>
      <c r="D8" s="6">
        <v>87</v>
      </c>
      <c r="E8" s="5">
        <v>176043</v>
      </c>
      <c r="G8" s="2" t="s">
        <v>18</v>
      </c>
      <c r="H8" s="2">
        <v>24817.93444607401</v>
      </c>
    </row>
    <row r="9" spans="1:12" ht="16.899999999999999" customHeight="1" thickBot="1">
      <c r="A9" s="1">
        <v>8</v>
      </c>
      <c r="B9" s="5">
        <v>2640</v>
      </c>
      <c r="C9" s="5">
        <v>2</v>
      </c>
      <c r="D9" s="5">
        <v>49</v>
      </c>
      <c r="E9" s="5">
        <v>160421</v>
      </c>
      <c r="G9" s="3" t="s">
        <v>19</v>
      </c>
      <c r="H9" s="3">
        <v>19</v>
      </c>
    </row>
    <row r="10" spans="1:12" ht="16.899999999999999" customHeight="1">
      <c r="A10" s="1">
        <v>9</v>
      </c>
      <c r="B10" s="5">
        <v>1445</v>
      </c>
      <c r="C10" s="5">
        <v>1</v>
      </c>
      <c r="D10" s="5">
        <v>44</v>
      </c>
      <c r="E10" s="5">
        <v>131424</v>
      </c>
    </row>
    <row r="11" spans="1:12" ht="16.899999999999999" customHeight="1" thickBot="1">
      <c r="A11" s="1">
        <v>10</v>
      </c>
      <c r="B11" s="5">
        <v>2038</v>
      </c>
      <c r="C11" s="5">
        <v>5</v>
      </c>
      <c r="D11" s="5">
        <v>92</v>
      </c>
      <c r="E11" s="5">
        <v>127679</v>
      </c>
      <c r="G11" t="s">
        <v>20</v>
      </c>
    </row>
    <row r="12" spans="1:12" ht="16.899999999999999" customHeight="1">
      <c r="A12" s="1">
        <v>11</v>
      </c>
      <c r="B12" s="5">
        <v>1904</v>
      </c>
      <c r="C12" s="5">
        <v>2</v>
      </c>
      <c r="D12" s="5">
        <v>55</v>
      </c>
      <c r="E12" s="5">
        <v>124148</v>
      </c>
      <c r="G12" s="4"/>
      <c r="H12" s="4" t="s">
        <v>25</v>
      </c>
      <c r="I12" s="4" t="s">
        <v>26</v>
      </c>
      <c r="J12" s="4" t="s">
        <v>27</v>
      </c>
      <c r="K12" s="4" t="s">
        <v>28</v>
      </c>
      <c r="L12" s="4" t="s">
        <v>29</v>
      </c>
    </row>
    <row r="13" spans="1:12" ht="16.899999999999999" customHeight="1">
      <c r="A13" s="1">
        <v>12</v>
      </c>
      <c r="B13" s="5">
        <v>2669</v>
      </c>
      <c r="C13" s="5">
        <v>4</v>
      </c>
      <c r="D13" s="5">
        <v>76</v>
      </c>
      <c r="E13" s="5">
        <v>119975</v>
      </c>
      <c r="G13" s="2" t="s">
        <v>21</v>
      </c>
      <c r="H13" s="2">
        <v>3</v>
      </c>
      <c r="I13" s="2">
        <v>16518628907.24507</v>
      </c>
      <c r="J13" s="2">
        <v>5506209635.7483568</v>
      </c>
      <c r="K13" s="2">
        <v>8.939669761805753</v>
      </c>
      <c r="L13" s="2">
        <v>1.2256811832535694E-3</v>
      </c>
    </row>
    <row r="14" spans="1:12" ht="16.899999999999999" customHeight="1">
      <c r="A14" s="1">
        <v>13</v>
      </c>
      <c r="B14" s="5">
        <v>3457</v>
      </c>
      <c r="C14" s="5">
        <v>14</v>
      </c>
      <c r="D14" s="5">
        <v>89</v>
      </c>
      <c r="E14" s="5">
        <v>110024</v>
      </c>
      <c r="G14" s="2" t="s">
        <v>22</v>
      </c>
      <c r="H14" s="2">
        <v>15</v>
      </c>
      <c r="I14" s="2">
        <v>9238948052.544405</v>
      </c>
      <c r="J14" s="2">
        <v>615929870.16962695</v>
      </c>
      <c r="K14" s="2"/>
      <c r="L14" s="2"/>
    </row>
    <row r="15" spans="1:12" ht="16.899999999999999" customHeight="1" thickBot="1">
      <c r="A15" s="1">
        <v>14</v>
      </c>
      <c r="B15" s="5">
        <v>1374</v>
      </c>
      <c r="C15" s="5">
        <v>4</v>
      </c>
      <c r="D15" s="5">
        <v>58</v>
      </c>
      <c r="E15" s="5">
        <v>105958</v>
      </c>
      <c r="G15" s="3" t="s">
        <v>23</v>
      </c>
      <c r="H15" s="3">
        <v>18</v>
      </c>
      <c r="I15" s="3">
        <v>25757576959.789474</v>
      </c>
      <c r="J15" s="3"/>
      <c r="K15" s="3"/>
      <c r="L15" s="3"/>
    </row>
    <row r="16" spans="1:12" ht="16.899999999999999" customHeight="1" thickBot="1">
      <c r="A16" s="1">
        <v>15</v>
      </c>
      <c r="B16" s="5">
        <v>2463</v>
      </c>
      <c r="C16" s="5">
        <v>6</v>
      </c>
      <c r="D16" s="5">
        <v>73</v>
      </c>
      <c r="E16" s="5">
        <v>104674</v>
      </c>
    </row>
    <row r="17" spans="1:15" ht="16.899999999999999" customHeight="1">
      <c r="A17" s="1">
        <v>16</v>
      </c>
      <c r="B17" s="5">
        <v>1592</v>
      </c>
      <c r="C17" s="5">
        <v>4</v>
      </c>
      <c r="D17" s="5">
        <v>54</v>
      </c>
      <c r="E17" s="5">
        <v>97077</v>
      </c>
      <c r="G17" s="4"/>
      <c r="H17" s="4" t="s">
        <v>30</v>
      </c>
      <c r="I17" s="4" t="s">
        <v>18</v>
      </c>
      <c r="J17" s="4" t="s">
        <v>31</v>
      </c>
      <c r="K17" s="4" t="s">
        <v>32</v>
      </c>
      <c r="L17" s="4" t="s">
        <v>33</v>
      </c>
      <c r="M17" s="4" t="s">
        <v>34</v>
      </c>
      <c r="N17" s="4" t="s">
        <v>35</v>
      </c>
      <c r="O17" s="4" t="s">
        <v>36</v>
      </c>
    </row>
    <row r="18" spans="1:15" ht="16.899999999999999" customHeight="1">
      <c r="A18" s="1">
        <v>17</v>
      </c>
      <c r="B18" s="5">
        <v>856</v>
      </c>
      <c r="C18" s="5">
        <v>14</v>
      </c>
      <c r="D18" s="6">
        <v>60</v>
      </c>
      <c r="E18" s="5">
        <v>66261</v>
      </c>
      <c r="G18" s="2" t="s">
        <v>24</v>
      </c>
      <c r="H18" s="2">
        <v>43427.448401293463</v>
      </c>
      <c r="I18" s="2">
        <v>25469.095555239175</v>
      </c>
      <c r="J18" s="2">
        <v>1.7051036738664294</v>
      </c>
      <c r="K18" s="2">
        <v>0.10879177710407642</v>
      </c>
      <c r="L18" s="2">
        <v>-10858.643745739544</v>
      </c>
      <c r="M18" s="2">
        <v>97713.540548326477</v>
      </c>
      <c r="N18" s="2">
        <v>-10858.643745739544</v>
      </c>
      <c r="O18" s="2">
        <v>97713.540548326477</v>
      </c>
    </row>
    <row r="19" spans="1:15" ht="16.899999999999999" customHeight="1">
      <c r="A19" s="1">
        <v>18</v>
      </c>
      <c r="B19" s="5">
        <v>939</v>
      </c>
      <c r="C19" s="5">
        <v>8</v>
      </c>
      <c r="D19" s="5">
        <v>71</v>
      </c>
      <c r="E19" s="5">
        <v>50425</v>
      </c>
      <c r="G19" s="2" t="s">
        <v>7</v>
      </c>
      <c r="H19" s="2">
        <v>32.961130120020762</v>
      </c>
      <c r="I19" s="2">
        <v>8.5783575361363855</v>
      </c>
      <c r="J19" s="2">
        <v>3.8423590974346538</v>
      </c>
      <c r="K19" s="2">
        <v>1.5986774009634837E-3</v>
      </c>
      <c r="L19" s="2">
        <v>14.676793847973599</v>
      </c>
      <c r="M19" s="2">
        <v>51.245466392067925</v>
      </c>
      <c r="N19" s="2">
        <v>14.676793847973599</v>
      </c>
      <c r="O19" s="2">
        <v>51.245466392067925</v>
      </c>
    </row>
    <row r="20" spans="1:15" ht="16.899999999999999" customHeight="1">
      <c r="A20" s="1">
        <v>19</v>
      </c>
      <c r="B20" s="5">
        <v>421</v>
      </c>
      <c r="C20" s="5">
        <v>15</v>
      </c>
      <c r="D20" s="5">
        <v>82</v>
      </c>
      <c r="E20" s="5">
        <v>47429</v>
      </c>
      <c r="G20" s="2" t="s">
        <v>8</v>
      </c>
      <c r="H20" s="2">
        <v>-1852.121013309252</v>
      </c>
      <c r="I20" s="2">
        <v>1341.392019414121</v>
      </c>
      <c r="J20" s="2">
        <v>-1.3807455139909075</v>
      </c>
      <c r="K20" s="2">
        <v>0.18758505193450142</v>
      </c>
      <c r="L20" s="2">
        <v>-4711.2304235069878</v>
      </c>
      <c r="M20" s="2">
        <v>1006.988396888484</v>
      </c>
      <c r="N20" s="2">
        <v>-4711.2304235069878</v>
      </c>
      <c r="O20" s="2">
        <v>1006.988396888484</v>
      </c>
    </row>
    <row r="21" spans="1:15" ht="16.899999999999999" customHeight="1" thickBot="1">
      <c r="G21" s="3" t="s">
        <v>9</v>
      </c>
      <c r="H21" s="3">
        <v>192.82846061066385</v>
      </c>
      <c r="I21" s="3">
        <v>499.03776642243486</v>
      </c>
      <c r="J21" s="3">
        <v>0.38640053636228167</v>
      </c>
      <c r="K21" s="3">
        <v>0.70462596122180665</v>
      </c>
      <c r="L21" s="3">
        <v>-870.84535984759964</v>
      </c>
      <c r="M21" s="3">
        <v>1256.5022810689272</v>
      </c>
      <c r="N21" s="3">
        <v>-870.84535984759964</v>
      </c>
      <c r="O21" s="3">
        <v>1256.5022810689272</v>
      </c>
    </row>
    <row r="22" spans="1:15" ht="16.899999999999999" customHeight="1">
      <c r="A22" s="1">
        <v>20</v>
      </c>
      <c r="B22" s="5">
        <v>359</v>
      </c>
      <c r="C22" s="5">
        <v>9</v>
      </c>
      <c r="D22" s="5">
        <v>30</v>
      </c>
      <c r="E22" s="5">
        <v>52660</v>
      </c>
    </row>
    <row r="24" spans="1:15" ht="16.899999999999999" customHeight="1">
      <c r="B24" s="11">
        <f t="array" ref="B24:E28">LINEST(E2:E20,B2:D20,TRUE,TRUE)</f>
        <v>192.82846061066385</v>
      </c>
      <c r="C24" s="11">
        <v>-1852.121013309252</v>
      </c>
      <c r="D24" s="11">
        <v>32.961130120020762</v>
      </c>
      <c r="E24" s="11">
        <v>43427.448401293463</v>
      </c>
      <c r="G24" t="s">
        <v>75</v>
      </c>
      <c r="J24">
        <f>1-((1-B26)*(19-1)/(19-3-1))</f>
        <v>0.56957373434772407</v>
      </c>
      <c r="K24" t="s">
        <v>84</v>
      </c>
    </row>
    <row r="25" spans="1:15" ht="16.899999999999999" customHeight="1">
      <c r="B25" s="11">
        <v>499.03776642243486</v>
      </c>
      <c r="C25" s="11">
        <v>1341.392019414121</v>
      </c>
      <c r="D25" s="11">
        <v>8.5783575361363855</v>
      </c>
      <c r="E25" s="11">
        <v>25469.095555239175</v>
      </c>
      <c r="G25" s="9" t="s">
        <v>76</v>
      </c>
      <c r="H25" s="2" t="s">
        <v>7</v>
      </c>
      <c r="I25" s="9"/>
      <c r="J25" s="9">
        <f>D24/D25</f>
        <v>3.8423590974346538</v>
      </c>
      <c r="K25" s="9" t="s">
        <v>77</v>
      </c>
    </row>
    <row r="26" spans="1:15" ht="16.899999999999999" customHeight="1">
      <c r="B26" s="11">
        <v>0.64131144528977002</v>
      </c>
      <c r="C26" s="11">
        <v>24817.93444607401</v>
      </c>
      <c r="D26" s="11" t="e">
        <v>#N/A</v>
      </c>
      <c r="E26" s="11" t="e">
        <v>#N/A</v>
      </c>
      <c r="G26" s="9"/>
      <c r="H26" s="2" t="s">
        <v>8</v>
      </c>
      <c r="I26" s="9"/>
      <c r="J26" s="9">
        <f>C24/C25</f>
        <v>-1.3807455139909075</v>
      </c>
      <c r="K26" s="9" t="s">
        <v>78</v>
      </c>
    </row>
    <row r="27" spans="1:15" ht="16.899999999999999" customHeight="1">
      <c r="B27" s="11">
        <v>8.939669761805753</v>
      </c>
      <c r="C27" s="11">
        <v>15</v>
      </c>
      <c r="D27" s="11" t="e">
        <v>#N/A</v>
      </c>
      <c r="E27" s="11" t="e">
        <v>#N/A</v>
      </c>
      <c r="G27" s="9"/>
      <c r="H27" s="2" t="s">
        <v>9</v>
      </c>
      <c r="I27" s="9"/>
      <c r="J27" s="9">
        <f>B24/B25</f>
        <v>0.38640053636228167</v>
      </c>
      <c r="K27" s="9" t="s">
        <v>79</v>
      </c>
    </row>
    <row r="28" spans="1:15" ht="16.899999999999999" customHeight="1">
      <c r="B28" s="11">
        <v>16518628907.24507</v>
      </c>
      <c r="C28" s="11">
        <v>9238948052.544405</v>
      </c>
      <c r="D28" s="11" t="e">
        <v>#N/A</v>
      </c>
      <c r="E28" s="11" t="e">
        <v>#N/A</v>
      </c>
      <c r="G28" t="s">
        <v>80</v>
      </c>
      <c r="H28" s="2" t="s">
        <v>7</v>
      </c>
      <c r="I28" s="9"/>
      <c r="J28">
        <f>_xlfn.T.DIST.2T(ABS(J25),C27)</f>
        <v>1.5986774009634837E-3</v>
      </c>
      <c r="K28" s="12" t="s">
        <v>81</v>
      </c>
    </row>
    <row r="29" spans="1:15" ht="16.899999999999999" customHeight="1">
      <c r="H29" s="2" t="s">
        <v>8</v>
      </c>
      <c r="I29" s="9"/>
      <c r="J29">
        <f>_xlfn.T.DIST.2T(ABS(J26),C27)</f>
        <v>0.18758505193450142</v>
      </c>
      <c r="K29" s="12" t="s">
        <v>82</v>
      </c>
    </row>
    <row r="30" spans="1:15" ht="16.899999999999999" customHeight="1">
      <c r="H30" s="2" t="s">
        <v>9</v>
      </c>
      <c r="I30" s="9"/>
      <c r="J30">
        <f>_xlfn.T.DIST.2T(ABS(J27),C27)</f>
        <v>0.70462596122180665</v>
      </c>
      <c r="K30" s="12" t="s">
        <v>83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15</vt:i4>
      </vt:variant>
    </vt:vector>
  </HeadingPairs>
  <TitlesOfParts>
    <vt:vector size="15" baseType="lpstr">
      <vt:lpstr>17_データ</vt:lpstr>
      <vt:lpstr>18_回帰分析実行用データ</vt:lpstr>
      <vt:lpstr>19_３変数</vt:lpstr>
      <vt:lpstr>20_２変数</vt:lpstr>
      <vt:lpstr>21_１変数</vt:lpstr>
      <vt:lpstr>22_マルチコ</vt:lpstr>
      <vt:lpstr>23_マルチコ・２</vt:lpstr>
      <vt:lpstr>24_郊外店舗</vt:lpstr>
      <vt:lpstr>25_郊外店舗・２</vt:lpstr>
      <vt:lpstr>26_データ1次式</vt:lpstr>
      <vt:lpstr>27_データ2次式</vt:lpstr>
      <vt:lpstr>28_データ3次式</vt:lpstr>
      <vt:lpstr>29_データ4次式</vt:lpstr>
      <vt:lpstr>30_データ5次式</vt:lpstr>
      <vt:lpstr>31_LINEST関数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yoneya</dc:creator>
  <cp:lastModifiedBy>user</cp:lastModifiedBy>
  <dcterms:created xsi:type="dcterms:W3CDTF">2018-05-13T12:24:40Z</dcterms:created>
  <dcterms:modified xsi:type="dcterms:W3CDTF">2018-10-14T12:31:41Z</dcterms:modified>
</cp:coreProperties>
</file>