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オーム社：回帰分析入門\読者用データ\"/>
    </mc:Choice>
  </mc:AlternateContent>
  <bookViews>
    <workbookView xWindow="0" yWindow="0" windowWidth="23040" windowHeight="8970"/>
  </bookViews>
  <sheets>
    <sheet name="32_データ" sheetId="19" r:id="rId1"/>
    <sheet name="33_ダミー変数" sheetId="23" r:id="rId2"/>
    <sheet name="34_ダミー変数・２" sheetId="21" r:id="rId3"/>
    <sheet name="35_ダミー変数・３" sheetId="24" r:id="rId4"/>
    <sheet name="36_回帰分析実行用データ" sheetId="22" r:id="rId5"/>
    <sheet name="37_回帰分析実行用データ・２" sheetId="26" r:id="rId6"/>
    <sheet name="38_回帰分析実行用データ・３" sheetId="27" r:id="rId7"/>
    <sheet name="39_回帰分析実行用データ・４" sheetId="28" r:id="rId8"/>
    <sheet name="40_回帰分析実行用データ・５" sheetId="29" r:id="rId9"/>
    <sheet name="41_2値" sheetId="33" r:id="rId10"/>
    <sheet name="42_2値・２" sheetId="34" r:id="rId11"/>
  </sheets>
  <externalReferences>
    <externalReference r:id="rId12"/>
  </externalReferences>
  <definedNames>
    <definedName name="solver_eng" localSheetId="3" hidden="1">1</definedName>
    <definedName name="solver_neg" localSheetId="3" hidden="1">1</definedName>
    <definedName name="solver_num" localSheetId="3" hidden="1">0</definedName>
    <definedName name="solver_opt" localSheetId="3" hidden="1">'35_ダミー変数・３'!$AA$28</definedName>
    <definedName name="solver_typ" localSheetId="3" hidden="1">1</definedName>
    <definedName name="solver_val" localSheetId="3" hidden="1">0</definedName>
    <definedName name="solver_ver" localSheetId="3" hidden="1">3</definedName>
    <definedName name="都道府県">'[1]10_ナンバリング'!$L$3:$O$49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34" l="1"/>
  <c r="P39" i="24" l="1"/>
  <c r="O30" i="26" l="1"/>
  <c r="O39" i="26" l="1"/>
  <c r="P39" i="22" l="1"/>
  <c r="E3" i="23" l="1"/>
  <c r="F3" i="23"/>
  <c r="G3" i="23"/>
  <c r="H3" i="23"/>
  <c r="I3" i="23"/>
  <c r="J3" i="23"/>
  <c r="K3" i="23"/>
  <c r="E4" i="23"/>
  <c r="F4" i="23"/>
  <c r="G4" i="23"/>
  <c r="H4" i="23"/>
  <c r="I4" i="23"/>
  <c r="J4" i="23"/>
  <c r="K4" i="23"/>
  <c r="E5" i="23"/>
  <c r="F5" i="23"/>
  <c r="G5" i="23"/>
  <c r="H5" i="23"/>
  <c r="I5" i="23"/>
  <c r="J5" i="23"/>
  <c r="K5" i="23"/>
  <c r="E6" i="23"/>
  <c r="F6" i="23"/>
  <c r="G6" i="23"/>
  <c r="H6" i="23"/>
  <c r="I6" i="23"/>
  <c r="J6" i="23"/>
  <c r="K6" i="23"/>
  <c r="E7" i="23"/>
  <c r="F7" i="23"/>
  <c r="G7" i="23"/>
  <c r="H7" i="23"/>
  <c r="I7" i="23"/>
  <c r="J7" i="23"/>
  <c r="K7" i="23"/>
  <c r="E8" i="23"/>
  <c r="G8" i="23"/>
  <c r="H8" i="23"/>
  <c r="I8" i="23"/>
  <c r="J8" i="23"/>
  <c r="K8" i="23"/>
  <c r="E9" i="23"/>
  <c r="F9" i="23"/>
  <c r="G9" i="23"/>
  <c r="H9" i="23"/>
  <c r="I9" i="23"/>
  <c r="J9" i="23"/>
  <c r="K9" i="23"/>
  <c r="E10" i="23"/>
  <c r="F10" i="23"/>
  <c r="G10" i="23"/>
  <c r="H10" i="23"/>
  <c r="I10" i="23"/>
  <c r="J10" i="23"/>
  <c r="K10" i="23"/>
  <c r="E11" i="23"/>
  <c r="F11" i="23"/>
  <c r="G11" i="23"/>
  <c r="H11" i="23"/>
  <c r="I11" i="23"/>
  <c r="J11" i="23"/>
  <c r="K11" i="23"/>
  <c r="E12" i="23"/>
  <c r="F12" i="23"/>
  <c r="G12" i="23"/>
  <c r="H12" i="23"/>
  <c r="I12" i="23"/>
  <c r="J12" i="23"/>
  <c r="K12" i="23"/>
  <c r="E13" i="23"/>
  <c r="F13" i="23"/>
  <c r="G13" i="23"/>
  <c r="H13" i="23"/>
  <c r="I13" i="23"/>
  <c r="J13" i="23"/>
  <c r="K13" i="23"/>
  <c r="E14" i="23"/>
  <c r="F14" i="23"/>
  <c r="G14" i="23"/>
  <c r="H14" i="23"/>
  <c r="I14" i="23"/>
  <c r="J14" i="23"/>
  <c r="K14" i="23"/>
  <c r="E15" i="23"/>
  <c r="F15" i="23"/>
  <c r="G15" i="23"/>
  <c r="H15" i="23"/>
  <c r="I15" i="23"/>
  <c r="J15" i="23"/>
  <c r="K15" i="23"/>
  <c r="E16" i="23"/>
  <c r="F16" i="23"/>
  <c r="G16" i="23"/>
  <c r="H16" i="23"/>
  <c r="I16" i="23"/>
  <c r="J16" i="23"/>
  <c r="K16" i="23"/>
  <c r="E17" i="23"/>
  <c r="F17" i="23"/>
  <c r="G17" i="23"/>
  <c r="H17" i="23"/>
  <c r="I17" i="23"/>
  <c r="J17" i="23"/>
  <c r="K17" i="23"/>
  <c r="E18" i="23"/>
  <c r="F18" i="23"/>
  <c r="G18" i="23"/>
  <c r="H18" i="23"/>
  <c r="I18" i="23"/>
  <c r="J18" i="23"/>
  <c r="K18" i="23"/>
  <c r="E19" i="23"/>
  <c r="F19" i="23"/>
  <c r="G19" i="23"/>
  <c r="H19" i="23"/>
  <c r="I19" i="23"/>
  <c r="J19" i="23"/>
  <c r="K19" i="23"/>
  <c r="E20" i="23"/>
  <c r="F20" i="23"/>
  <c r="G20" i="23"/>
  <c r="H20" i="23"/>
  <c r="I20" i="23"/>
  <c r="J20" i="23"/>
  <c r="K20" i="23"/>
  <c r="E21" i="23"/>
  <c r="F21" i="23"/>
  <c r="G21" i="23"/>
  <c r="H21" i="23"/>
  <c r="I21" i="23"/>
  <c r="J21" i="23"/>
  <c r="K21" i="23"/>
  <c r="E22" i="23"/>
  <c r="F22" i="23"/>
  <c r="G22" i="23"/>
  <c r="H22" i="23"/>
  <c r="I22" i="23"/>
  <c r="J22" i="23"/>
  <c r="K22" i="23"/>
  <c r="E23" i="23"/>
  <c r="F23" i="23"/>
  <c r="G23" i="23"/>
  <c r="H23" i="23"/>
  <c r="I23" i="23"/>
  <c r="J23" i="23"/>
  <c r="K23" i="23"/>
  <c r="E24" i="23"/>
  <c r="F24" i="23"/>
  <c r="G24" i="23"/>
  <c r="H24" i="23"/>
  <c r="I24" i="23"/>
  <c r="J24" i="23"/>
  <c r="K24" i="23"/>
  <c r="E25" i="23"/>
  <c r="F25" i="23"/>
  <c r="G25" i="23"/>
  <c r="H25" i="23"/>
  <c r="I25" i="23"/>
  <c r="J25" i="23"/>
  <c r="K25" i="23"/>
  <c r="P25" i="21" l="1"/>
  <c r="P24" i="21"/>
  <c r="P23" i="21"/>
  <c r="P22" i="21"/>
  <c r="P21" i="21"/>
  <c r="P20" i="21"/>
  <c r="P19" i="21"/>
  <c r="P18" i="21"/>
  <c r="P17" i="21"/>
  <c r="P16" i="21"/>
  <c r="P15" i="21"/>
  <c r="P14" i="21"/>
  <c r="P13" i="21"/>
  <c r="P12" i="21"/>
  <c r="P11" i="21"/>
  <c r="P10" i="21"/>
  <c r="P9" i="21"/>
  <c r="P8" i="21"/>
  <c r="P7" i="21"/>
  <c r="P6" i="21"/>
  <c r="P5" i="21"/>
  <c r="P4" i="21"/>
  <c r="P3" i="21"/>
</calcChain>
</file>

<file path=xl/sharedStrings.xml><?xml version="1.0" encoding="utf-8"?>
<sst xmlns="http://schemas.openxmlformats.org/spreadsheetml/2006/main" count="573" uniqueCount="83">
  <si>
    <t>No.</t>
  </si>
  <si>
    <t>販売個数</t>
    <rPh sb="0" eb="2">
      <t>ハンバイ</t>
    </rPh>
    <rPh sb="2" eb="4">
      <t>コスウ</t>
    </rPh>
    <phoneticPr fontId="2"/>
  </si>
  <si>
    <t>風速</t>
    <rPh sb="0" eb="2">
      <t>フウソク</t>
    </rPh>
    <phoneticPr fontId="2"/>
  </si>
  <si>
    <t>曜日</t>
    <rPh sb="0" eb="2">
      <t>ヨウビ</t>
    </rPh>
    <phoneticPr fontId="2"/>
  </si>
  <si>
    <t>天候</t>
    <rPh sb="0" eb="2">
      <t>テンコウ</t>
    </rPh>
    <phoneticPr fontId="2"/>
  </si>
  <si>
    <t>広告の有無</t>
    <rPh sb="0" eb="2">
      <t>コウコク</t>
    </rPh>
    <rPh sb="3" eb="5">
      <t>ウム</t>
    </rPh>
    <phoneticPr fontId="2"/>
  </si>
  <si>
    <t>土</t>
    <rPh sb="0" eb="1">
      <t>ド</t>
    </rPh>
    <phoneticPr fontId="2"/>
  </si>
  <si>
    <t>晴</t>
    <rPh sb="0" eb="1">
      <t>ハ</t>
    </rPh>
    <phoneticPr fontId="2"/>
  </si>
  <si>
    <t>無</t>
  </si>
  <si>
    <t>日</t>
    <rPh sb="0" eb="1">
      <t>ニチ</t>
    </rPh>
    <phoneticPr fontId="2"/>
  </si>
  <si>
    <t>月</t>
    <rPh sb="0" eb="1">
      <t>ゲツ</t>
    </rPh>
    <phoneticPr fontId="2"/>
  </si>
  <si>
    <t>火</t>
    <rPh sb="0" eb="1">
      <t>ヒ</t>
    </rPh>
    <phoneticPr fontId="2"/>
  </si>
  <si>
    <t>雨</t>
    <rPh sb="0" eb="1">
      <t>アメ</t>
    </rPh>
    <phoneticPr fontId="2"/>
  </si>
  <si>
    <t>水</t>
    <rPh sb="0" eb="1">
      <t>スイ</t>
    </rPh>
    <phoneticPr fontId="2"/>
  </si>
  <si>
    <t>木</t>
    <rPh sb="0" eb="1">
      <t>モク</t>
    </rPh>
    <phoneticPr fontId="2"/>
  </si>
  <si>
    <t>曇</t>
    <rPh sb="0" eb="1">
      <t>クモ</t>
    </rPh>
    <phoneticPr fontId="2"/>
  </si>
  <si>
    <t>金</t>
    <rPh sb="0" eb="1">
      <t>キン</t>
    </rPh>
    <phoneticPr fontId="2"/>
  </si>
  <si>
    <t>有</t>
    <rPh sb="0" eb="1">
      <t>ア</t>
    </rPh>
    <phoneticPr fontId="2"/>
  </si>
  <si>
    <t>無</t>
    <rPh sb="0" eb="1">
      <t>ナ</t>
    </rPh>
    <phoneticPr fontId="2"/>
  </si>
  <si>
    <t>？？</t>
  </si>
  <si>
    <t>最高気温</t>
    <rPh sb="0" eb="2">
      <t>サイコウ</t>
    </rPh>
    <rPh sb="2" eb="4">
      <t>キオン</t>
    </rPh>
    <phoneticPr fontId="2"/>
  </si>
  <si>
    <t>曜日</t>
    <rPh sb="0" eb="2">
      <t>ヨウビ</t>
    </rPh>
    <phoneticPr fontId="2"/>
  </si>
  <si>
    <t>晴</t>
    <rPh sb="0" eb="1">
      <t>ハ</t>
    </rPh>
    <phoneticPr fontId="2"/>
  </si>
  <si>
    <t>曇</t>
    <rPh sb="0" eb="1">
      <t>クモ</t>
    </rPh>
    <phoneticPr fontId="2"/>
  </si>
  <si>
    <t>天候</t>
    <rPh sb="0" eb="2">
      <t>テンコウ</t>
    </rPh>
    <phoneticPr fontId="2"/>
  </si>
  <si>
    <t>雨</t>
    <rPh sb="0" eb="1">
      <t>アメ</t>
    </rPh>
    <phoneticPr fontId="2"/>
  </si>
  <si>
    <t>無</t>
    <rPh sb="0" eb="1">
      <t>ナシ</t>
    </rPh>
    <phoneticPr fontId="2"/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</si>
  <si>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</si>
  <si>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</si>
  <si>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</si>
  <si>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</si>
  <si>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</si>
  <si>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</si>
  <si>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</si>
  <si>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</si>
  <si>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</si>
  <si>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</si>
  <si>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</si>
  <si>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</si>
  <si>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</si>
  <si>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</si>
  <si>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</si>
  <si>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</si>
  <si>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</si>
  <si>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</si>
  <si>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</si>
  <si>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</si>
  <si>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</si>
  <si>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</si>
  <si>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</si>
  <si>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</si>
  <si>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最高気温</t>
  </si>
  <si>
    <t>風速</t>
  </si>
  <si>
    <t>月</t>
  </si>
  <si>
    <t>水</t>
  </si>
  <si>
    <t>木</t>
  </si>
  <si>
    <t>金</t>
  </si>
  <si>
    <t>土</t>
  </si>
  <si>
    <t>日</t>
  </si>
  <si>
    <t>晴</t>
  </si>
  <si>
    <t>雨</t>
  </si>
  <si>
    <t>有</t>
  </si>
  <si>
    <t>火</t>
  </si>
  <si>
    <t>曇</t>
  </si>
  <si>
    <t>得意先</t>
    <rPh sb="0" eb="3">
      <t>トクイサキ</t>
    </rPh>
    <phoneticPr fontId="2"/>
  </si>
  <si>
    <t>リベート</t>
    <phoneticPr fontId="2"/>
  </si>
  <si>
    <t>値引き</t>
    <rPh sb="0" eb="2">
      <t>ネビ</t>
    </rPh>
    <phoneticPr fontId="2"/>
  </si>
  <si>
    <t>粗利益</t>
    <rPh sb="0" eb="3">
      <t>アラリエキ</t>
    </rPh>
    <phoneticPr fontId="2"/>
  </si>
  <si>
    <t>a</t>
    <phoneticPr fontId="2"/>
  </si>
  <si>
    <t>無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</si>
  <si>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</si>
  <si>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</si>
  <si>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</si>
  <si>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</si>
  <si>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</si>
  <si>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</si>
  <si>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</si>
  <si>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</si>
  <si>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</si>
  <si>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2"/>
  </si>
  <si>
    <t>リベート</t>
  </si>
  <si>
    <t>値引き</t>
  </si>
  <si>
    <t xml:space="preserve"> =CORREL(B2:B12,C2:C12)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</si>
</sst>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3" applyFill="1" applyBorder="1">
      <alignment vertical="center"/>
    </xf>
    <xf numFmtId="0" fontId="5" fillId="0" borderId="1" xfId="3" applyFont="1" applyFill="1" applyBorder="1">
      <alignment vertical="center"/>
    </xf>
    <xf numFmtId="0" fontId="4" fillId="0" borderId="0" xfId="4" applyFill="1">
      <alignment vertical="center"/>
    </xf>
    <xf numFmtId="0" fontId="1" fillId="0" borderId="0" xfId="2" applyFill="1">
      <alignment vertical="center"/>
    </xf>
    <xf numFmtId="0" fontId="6" fillId="0" borderId="1" xfId="3" applyFont="1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Continuous" vertical="center"/>
    </xf>
    <xf numFmtId="0" fontId="0" fillId="0" borderId="0" xfId="0" applyBorder="1">
      <alignment vertical="center"/>
    </xf>
    <xf numFmtId="0" fontId="3" fillId="0" borderId="0" xfId="3" applyFill="1" applyBorder="1">
      <alignment vertical="center"/>
    </xf>
    <xf numFmtId="0" fontId="0" fillId="0" borderId="1" xfId="0" applyBorder="1" applyAlignment="1">
      <alignment horizontal="center" vertical="center"/>
    </xf>
  </cellXfs>
  <cellStyles count="5">
    <cellStyle name="桁区切り 5" xfId="1"/>
    <cellStyle name="標準" xfId="0" builtinId="0"/>
    <cellStyle name="標準 2" xfId="4"/>
    <cellStyle name="標準 5" xfId="2"/>
    <cellStyle name="標準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NUK\D\&#12487;&#12540;&#12479;&#12510;&#12452;&#12491;&#12531;&#12464;\&#12475;&#12511;&#12490;&#12540;\&#12475;&#12511;&#12490;&#12540;&#65288;&#20182;&#31038;&#12539;&#20225;&#26989;&#30740;&#20462;)\&#37329;&#34701;&#36001;&#21209;&#30740;&#31350;&#20250;\20100817&#22238;&#24112;&#20998;&#26512;&#12459;&#12486;&#12539;&#21028;&#21029;\&#28436;&#32722;&#29992;&#12487;&#12540;&#124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_事例１・基データ"/>
      <sheetName val="02_事例１・散布図"/>
      <sheetName val="03_事例１・相関"/>
      <sheetName val="04_事例１・近似曲線"/>
      <sheetName val="05_事例１・回帰分析"/>
      <sheetName val="06_残差分析の例・２"/>
      <sheetName val="07_事例１・推定"/>
      <sheetName val="08_相関注意"/>
      <sheetName val="09_層別の例"/>
      <sheetName val="10_ナンバリング"/>
      <sheetName val="11_事例２・基データ"/>
      <sheetName val="12_事例２・回帰分析"/>
      <sheetName val="13_事例２・３変数"/>
      <sheetName val="14_事例２・２変数"/>
      <sheetName val="15_事例２・１変数"/>
      <sheetName val="16_事例２・1000m2"/>
      <sheetName val="17_マルチコ注意・１"/>
      <sheetName val="18_マルチコ注意・２"/>
      <sheetName val="19_事例２・相関"/>
      <sheetName val="20_事例３・基データ"/>
      <sheetName val="21_事例３・０１データ"/>
      <sheetName val="22_事例３・全列"/>
      <sheetName val="23_事例３・実行結果"/>
      <sheetName val="24_事例３・他の列"/>
      <sheetName val="25_事例３・４項目"/>
      <sheetName val="26_事例３・３項目"/>
      <sheetName val="27_事例３・２項目"/>
      <sheetName val="28_事例３・1項目"/>
      <sheetName val="29_事例４・基データ"/>
      <sheetName val="30_事例４・０１データ"/>
      <sheetName val="31_事例４・検証結果"/>
      <sheetName val="32_事例４・２変数"/>
      <sheetName val="33_事例４・１変数"/>
      <sheetName val="34_最小自乗法"/>
      <sheetName val="35_事例１・CORREL関数"/>
      <sheetName val="36_無相関の検定"/>
      <sheetName val="37_単回帰分析"/>
      <sheetName val="38_重回帰分析"/>
      <sheetName val="39_事例３・参考"/>
      <sheetName val="40_切片を0"/>
      <sheetName val="41_うまくいかない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L3" t="str">
            <v>北海道</v>
          </cell>
          <cell r="M3" t="str">
            <v>北海道</v>
          </cell>
          <cell r="N3">
            <v>1</v>
          </cell>
          <cell r="O3">
            <v>6</v>
          </cell>
        </row>
        <row r="4">
          <cell r="L4" t="str">
            <v>青森</v>
          </cell>
          <cell r="M4" t="str">
            <v>東北</v>
          </cell>
          <cell r="N4">
            <v>2</v>
          </cell>
          <cell r="O4">
            <v>1</v>
          </cell>
        </row>
        <row r="5">
          <cell r="L5" t="str">
            <v>岩手</v>
          </cell>
          <cell r="M5" t="str">
            <v>東北</v>
          </cell>
          <cell r="N5">
            <v>2</v>
          </cell>
          <cell r="O5">
            <v>1</v>
          </cell>
        </row>
        <row r="6">
          <cell r="L6" t="str">
            <v>宮城</v>
          </cell>
          <cell r="M6" t="str">
            <v>東北</v>
          </cell>
          <cell r="N6">
            <v>2</v>
          </cell>
          <cell r="O6">
            <v>1</v>
          </cell>
        </row>
        <row r="7">
          <cell r="L7" t="str">
            <v>秋田</v>
          </cell>
          <cell r="M7" t="str">
            <v>東北</v>
          </cell>
          <cell r="N7">
            <v>2</v>
          </cell>
          <cell r="O7">
            <v>1</v>
          </cell>
        </row>
        <row r="8">
          <cell r="L8" t="str">
            <v>山形</v>
          </cell>
          <cell r="M8" t="str">
            <v>東北</v>
          </cell>
          <cell r="N8">
            <v>2</v>
          </cell>
          <cell r="O8">
            <v>1</v>
          </cell>
        </row>
        <row r="9">
          <cell r="L9" t="str">
            <v>福島</v>
          </cell>
          <cell r="M9" t="str">
            <v>東北</v>
          </cell>
          <cell r="N9">
            <v>2</v>
          </cell>
          <cell r="O9">
            <v>1</v>
          </cell>
        </row>
        <row r="10">
          <cell r="L10" t="str">
            <v>茨城</v>
          </cell>
          <cell r="M10" t="str">
            <v>関東</v>
          </cell>
          <cell r="N10">
            <v>3</v>
          </cell>
          <cell r="O10">
            <v>2</v>
          </cell>
        </row>
        <row r="11">
          <cell r="L11" t="str">
            <v>栃木</v>
          </cell>
          <cell r="M11" t="str">
            <v>関東</v>
          </cell>
          <cell r="N11">
            <v>3</v>
          </cell>
          <cell r="O11">
            <v>2</v>
          </cell>
        </row>
        <row r="12">
          <cell r="L12" t="str">
            <v>群馬</v>
          </cell>
          <cell r="M12" t="str">
            <v>関東</v>
          </cell>
          <cell r="N12">
            <v>3</v>
          </cell>
          <cell r="O12">
            <v>2</v>
          </cell>
        </row>
        <row r="13">
          <cell r="L13" t="str">
            <v>埼玉</v>
          </cell>
          <cell r="M13" t="str">
            <v>関東</v>
          </cell>
          <cell r="N13">
            <v>3</v>
          </cell>
          <cell r="O13">
            <v>2</v>
          </cell>
        </row>
        <row r="14">
          <cell r="L14" t="str">
            <v>千葉</v>
          </cell>
          <cell r="M14" t="str">
            <v>関東</v>
          </cell>
          <cell r="N14">
            <v>3</v>
          </cell>
          <cell r="O14">
            <v>2</v>
          </cell>
        </row>
        <row r="15">
          <cell r="L15" t="str">
            <v>東京</v>
          </cell>
          <cell r="M15" t="str">
            <v>関東</v>
          </cell>
          <cell r="N15">
            <v>3</v>
          </cell>
          <cell r="O15">
            <v>2</v>
          </cell>
        </row>
        <row r="16">
          <cell r="L16" t="str">
            <v>神奈川</v>
          </cell>
          <cell r="M16" t="str">
            <v>関東</v>
          </cell>
          <cell r="N16">
            <v>3</v>
          </cell>
          <cell r="O16">
            <v>2</v>
          </cell>
        </row>
        <row r="17">
          <cell r="L17" t="str">
            <v>新潟</v>
          </cell>
          <cell r="M17" t="str">
            <v>中部</v>
          </cell>
          <cell r="N17">
            <v>4</v>
          </cell>
          <cell r="O17">
            <v>7</v>
          </cell>
        </row>
        <row r="18">
          <cell r="L18" t="str">
            <v>富山</v>
          </cell>
          <cell r="M18" t="str">
            <v>中部</v>
          </cell>
          <cell r="N18">
            <v>4</v>
          </cell>
          <cell r="O18">
            <v>7</v>
          </cell>
        </row>
        <row r="19">
          <cell r="L19" t="str">
            <v>石川</v>
          </cell>
          <cell r="M19" t="str">
            <v>中部</v>
          </cell>
          <cell r="N19">
            <v>4</v>
          </cell>
          <cell r="O19">
            <v>7</v>
          </cell>
        </row>
        <row r="20">
          <cell r="L20" t="str">
            <v>福井</v>
          </cell>
          <cell r="M20" t="str">
            <v>中部</v>
          </cell>
          <cell r="N20">
            <v>4</v>
          </cell>
          <cell r="O20">
            <v>7</v>
          </cell>
        </row>
        <row r="21">
          <cell r="L21" t="str">
            <v>山梨</v>
          </cell>
          <cell r="M21" t="str">
            <v>中部</v>
          </cell>
          <cell r="N21">
            <v>4</v>
          </cell>
          <cell r="O21">
            <v>7</v>
          </cell>
        </row>
        <row r="22">
          <cell r="L22" t="str">
            <v>長野</v>
          </cell>
          <cell r="M22" t="str">
            <v>中部</v>
          </cell>
          <cell r="N22">
            <v>4</v>
          </cell>
          <cell r="O22">
            <v>7</v>
          </cell>
        </row>
        <row r="23">
          <cell r="L23" t="str">
            <v>岐阜</v>
          </cell>
          <cell r="M23" t="str">
            <v>中部</v>
          </cell>
          <cell r="N23">
            <v>4</v>
          </cell>
          <cell r="O23">
            <v>7</v>
          </cell>
        </row>
        <row r="24">
          <cell r="L24" t="str">
            <v>静岡</v>
          </cell>
          <cell r="M24" t="str">
            <v>中部</v>
          </cell>
          <cell r="N24">
            <v>4</v>
          </cell>
          <cell r="O24">
            <v>7</v>
          </cell>
        </row>
        <row r="25">
          <cell r="L25" t="str">
            <v>愛知</v>
          </cell>
          <cell r="M25" t="str">
            <v>中部</v>
          </cell>
          <cell r="N25">
            <v>4</v>
          </cell>
          <cell r="O25">
            <v>7</v>
          </cell>
        </row>
        <row r="26">
          <cell r="L26" t="str">
            <v>三重</v>
          </cell>
          <cell r="M26" t="str">
            <v>近畿</v>
          </cell>
          <cell r="N26">
            <v>5</v>
          </cell>
          <cell r="O26">
            <v>3</v>
          </cell>
        </row>
        <row r="27">
          <cell r="L27" t="str">
            <v>滋賀</v>
          </cell>
          <cell r="M27" t="str">
            <v>近畿</v>
          </cell>
          <cell r="N27">
            <v>5</v>
          </cell>
          <cell r="O27">
            <v>3</v>
          </cell>
        </row>
        <row r="28">
          <cell r="L28" t="str">
            <v>京都</v>
          </cell>
          <cell r="M28" t="str">
            <v>近畿</v>
          </cell>
          <cell r="N28">
            <v>5</v>
          </cell>
          <cell r="O28">
            <v>3</v>
          </cell>
        </row>
        <row r="29">
          <cell r="L29" t="str">
            <v>大阪</v>
          </cell>
          <cell r="M29" t="str">
            <v>近畿</v>
          </cell>
          <cell r="N29">
            <v>5</v>
          </cell>
          <cell r="O29">
            <v>3</v>
          </cell>
        </row>
        <row r="30">
          <cell r="L30" t="str">
            <v>兵庫</v>
          </cell>
          <cell r="M30" t="str">
            <v>近畿</v>
          </cell>
          <cell r="N30">
            <v>5</v>
          </cell>
          <cell r="O30">
            <v>3</v>
          </cell>
        </row>
        <row r="31">
          <cell r="L31" t="str">
            <v>奈良</v>
          </cell>
          <cell r="M31" t="str">
            <v>近畿</v>
          </cell>
          <cell r="N31">
            <v>5</v>
          </cell>
          <cell r="O31">
            <v>3</v>
          </cell>
        </row>
        <row r="32">
          <cell r="L32" t="str">
            <v>和歌山</v>
          </cell>
          <cell r="M32" t="str">
            <v>近畿</v>
          </cell>
          <cell r="N32">
            <v>5</v>
          </cell>
          <cell r="O32">
            <v>3</v>
          </cell>
        </row>
        <row r="33">
          <cell r="L33" t="str">
            <v>鳥取</v>
          </cell>
          <cell r="M33" t="str">
            <v>中国</v>
          </cell>
          <cell r="N33">
            <v>6</v>
          </cell>
          <cell r="O33">
            <v>4</v>
          </cell>
        </row>
        <row r="34">
          <cell r="L34" t="str">
            <v>島根</v>
          </cell>
          <cell r="M34" t="str">
            <v>中国</v>
          </cell>
          <cell r="N34">
            <v>6</v>
          </cell>
          <cell r="O34">
            <v>4</v>
          </cell>
        </row>
        <row r="35">
          <cell r="L35" t="str">
            <v>岡山</v>
          </cell>
          <cell r="M35" t="str">
            <v>中国</v>
          </cell>
          <cell r="N35">
            <v>6</v>
          </cell>
          <cell r="O35">
            <v>4</v>
          </cell>
        </row>
        <row r="36">
          <cell r="L36" t="str">
            <v>広島</v>
          </cell>
          <cell r="M36" t="str">
            <v>中国</v>
          </cell>
          <cell r="N36">
            <v>6</v>
          </cell>
          <cell r="O36">
            <v>4</v>
          </cell>
        </row>
        <row r="37">
          <cell r="L37" t="str">
            <v>山口</v>
          </cell>
          <cell r="M37" t="str">
            <v>中国</v>
          </cell>
          <cell r="N37">
            <v>6</v>
          </cell>
          <cell r="O37">
            <v>4</v>
          </cell>
        </row>
        <row r="38">
          <cell r="L38" t="str">
            <v>徳島</v>
          </cell>
          <cell r="M38" t="str">
            <v>四国</v>
          </cell>
          <cell r="N38">
            <v>7</v>
          </cell>
          <cell r="O38">
            <v>8</v>
          </cell>
        </row>
        <row r="39">
          <cell r="L39" t="str">
            <v>香川</v>
          </cell>
          <cell r="M39" t="str">
            <v>四国</v>
          </cell>
          <cell r="N39">
            <v>7</v>
          </cell>
          <cell r="O39">
            <v>8</v>
          </cell>
        </row>
        <row r="40">
          <cell r="L40" t="str">
            <v>愛媛</v>
          </cell>
          <cell r="M40" t="str">
            <v>四国</v>
          </cell>
          <cell r="N40">
            <v>7</v>
          </cell>
          <cell r="O40">
            <v>8</v>
          </cell>
        </row>
        <row r="41">
          <cell r="L41" t="str">
            <v>高知</v>
          </cell>
          <cell r="M41" t="str">
            <v>四国</v>
          </cell>
          <cell r="N41">
            <v>7</v>
          </cell>
          <cell r="O41">
            <v>8</v>
          </cell>
        </row>
        <row r="42">
          <cell r="L42" t="str">
            <v>福岡</v>
          </cell>
          <cell r="M42" t="str">
            <v xml:space="preserve">九州・沖縄
</v>
          </cell>
          <cell r="N42">
            <v>8</v>
          </cell>
          <cell r="O42">
            <v>5</v>
          </cell>
        </row>
        <row r="43">
          <cell r="L43" t="str">
            <v>佐賀</v>
          </cell>
          <cell r="M43" t="str">
            <v xml:space="preserve">九州・沖縄
</v>
          </cell>
          <cell r="N43">
            <v>8</v>
          </cell>
          <cell r="O43">
            <v>5</v>
          </cell>
        </row>
        <row r="44">
          <cell r="L44" t="str">
            <v>長崎</v>
          </cell>
          <cell r="M44" t="str">
            <v xml:space="preserve">九州・沖縄
</v>
          </cell>
          <cell r="N44">
            <v>8</v>
          </cell>
          <cell r="O44">
            <v>5</v>
          </cell>
        </row>
        <row r="45">
          <cell r="L45" t="str">
            <v>熊本</v>
          </cell>
          <cell r="M45" t="str">
            <v xml:space="preserve">九州・沖縄
</v>
          </cell>
          <cell r="N45">
            <v>8</v>
          </cell>
          <cell r="O45">
            <v>5</v>
          </cell>
        </row>
        <row r="46">
          <cell r="L46" t="str">
            <v>大分</v>
          </cell>
          <cell r="M46" t="str">
            <v xml:space="preserve">九州・沖縄
</v>
          </cell>
          <cell r="N46">
            <v>8</v>
          </cell>
          <cell r="O46">
            <v>5</v>
          </cell>
        </row>
        <row r="47">
          <cell r="L47" t="str">
            <v>宮崎</v>
          </cell>
          <cell r="M47" t="str">
            <v xml:space="preserve">九州・沖縄
</v>
          </cell>
          <cell r="N47">
            <v>8</v>
          </cell>
          <cell r="O47">
            <v>5</v>
          </cell>
        </row>
        <row r="48">
          <cell r="L48" t="str">
            <v>鹿児島</v>
          </cell>
          <cell r="M48" t="str">
            <v xml:space="preserve">九州・沖縄
</v>
          </cell>
          <cell r="N48">
            <v>8</v>
          </cell>
          <cell r="O48">
            <v>5</v>
          </cell>
        </row>
        <row r="49">
          <cell r="L49" t="str">
            <v>沖縄</v>
          </cell>
          <cell r="M49" t="str">
            <v>九州・沖縄</v>
          </cell>
          <cell r="N49">
            <v>8</v>
          </cell>
          <cell r="O49">
            <v>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0">
          <cell r="L40" t="str">
            <v>影響度</v>
          </cell>
        </row>
      </sheetData>
      <sheetData sheetId="30">
        <row r="40">
          <cell r="P40" t="str">
            <v>影響度</v>
          </cell>
        </row>
      </sheetData>
      <sheetData sheetId="31">
        <row r="40">
          <cell r="K40" t="str">
            <v>影響度</v>
          </cell>
        </row>
      </sheetData>
      <sheetData sheetId="32">
        <row r="40">
          <cell r="J40" t="str">
            <v>影響度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27"/>
  <sheetViews>
    <sheetView showGridLines="0" tabSelected="1" zoomScaleNormal="100" workbookViewId="0"/>
  </sheetViews>
  <sheetFormatPr defaultRowHeight="17.649999999999999" customHeight="1"/>
  <cols>
    <col min="1" max="1" width="3.75" bestFit="1" customWidth="1"/>
    <col min="2" max="2" width="11.75" bestFit="1" customWidth="1"/>
    <col min="3" max="5" width="4.75" bestFit="1" customWidth="1"/>
    <col min="6" max="6" width="9.875" bestFit="1" customWidth="1"/>
  </cols>
  <sheetData>
    <row r="2" spans="1:7" ht="17.649999999999999" customHeight="1">
      <c r="A2" s="2" t="s">
        <v>0</v>
      </c>
      <c r="B2" s="1" t="s">
        <v>20</v>
      </c>
      <c r="C2" s="2" t="s">
        <v>2</v>
      </c>
      <c r="D2" s="2" t="s">
        <v>3</v>
      </c>
      <c r="E2" s="2" t="s">
        <v>4</v>
      </c>
      <c r="F2" s="2" t="s">
        <v>5</v>
      </c>
      <c r="G2" s="1" t="s">
        <v>1</v>
      </c>
    </row>
    <row r="3" spans="1:7" ht="17.649999999999999" customHeight="1">
      <c r="A3" s="2">
        <v>1</v>
      </c>
      <c r="B3" s="1">
        <v>27</v>
      </c>
      <c r="C3" s="2">
        <v>1.6</v>
      </c>
      <c r="D3" s="2" t="s">
        <v>6</v>
      </c>
      <c r="E3" s="2" t="s">
        <v>7</v>
      </c>
      <c r="F3" s="2" t="s">
        <v>8</v>
      </c>
      <c r="G3" s="1">
        <v>340</v>
      </c>
    </row>
    <row r="4" spans="1:7" ht="17.649999999999999" customHeight="1">
      <c r="A4" s="2">
        <v>2</v>
      </c>
      <c r="B4" s="1">
        <v>22</v>
      </c>
      <c r="C4" s="2">
        <v>1.4</v>
      </c>
      <c r="D4" s="2" t="s">
        <v>9</v>
      </c>
      <c r="E4" s="2" t="s">
        <v>7</v>
      </c>
      <c r="F4" s="2" t="s">
        <v>8</v>
      </c>
      <c r="G4" s="1">
        <v>304</v>
      </c>
    </row>
    <row r="5" spans="1:7" ht="17.649999999999999" customHeight="1">
      <c r="A5" s="2">
        <v>3</v>
      </c>
      <c r="B5" s="1">
        <v>26</v>
      </c>
      <c r="C5" s="2">
        <v>1.2</v>
      </c>
      <c r="D5" s="2" t="s">
        <v>10</v>
      </c>
      <c r="E5" s="2" t="s">
        <v>7</v>
      </c>
      <c r="F5" s="2" t="s">
        <v>8</v>
      </c>
      <c r="G5" s="1">
        <v>321</v>
      </c>
    </row>
    <row r="6" spans="1:7" ht="17.649999999999999" customHeight="1">
      <c r="A6" s="2">
        <v>4</v>
      </c>
      <c r="B6" s="1">
        <v>24</v>
      </c>
      <c r="C6" s="2">
        <v>1.8</v>
      </c>
      <c r="D6" s="2" t="s">
        <v>11</v>
      </c>
      <c r="E6" s="2" t="s">
        <v>12</v>
      </c>
      <c r="F6" s="2" t="s">
        <v>8</v>
      </c>
      <c r="G6" s="1">
        <v>302</v>
      </c>
    </row>
    <row r="7" spans="1:7" ht="17.649999999999999" customHeight="1">
      <c r="A7" s="2">
        <v>5</v>
      </c>
      <c r="B7" s="1">
        <v>31</v>
      </c>
      <c r="C7" s="2">
        <v>1.6</v>
      </c>
      <c r="D7" s="2" t="s">
        <v>13</v>
      </c>
      <c r="E7" s="2" t="s">
        <v>7</v>
      </c>
      <c r="F7" s="2" t="s">
        <v>8</v>
      </c>
      <c r="G7" s="1">
        <v>396</v>
      </c>
    </row>
    <row r="8" spans="1:7" ht="17.649999999999999" customHeight="1">
      <c r="A8" s="2">
        <v>6</v>
      </c>
      <c r="B8" s="1">
        <v>27</v>
      </c>
      <c r="C8" s="2">
        <v>1.9</v>
      </c>
      <c r="D8" s="2" t="s">
        <v>14</v>
      </c>
      <c r="E8" s="2" t="s">
        <v>15</v>
      </c>
      <c r="F8" s="2" t="s">
        <v>8</v>
      </c>
      <c r="G8" s="1">
        <v>350</v>
      </c>
    </row>
    <row r="9" spans="1:7" ht="17.649999999999999" customHeight="1">
      <c r="A9" s="2">
        <v>7</v>
      </c>
      <c r="B9" s="1">
        <v>30</v>
      </c>
      <c r="C9" s="2">
        <v>2.2999999999999998</v>
      </c>
      <c r="D9" s="2" t="s">
        <v>16</v>
      </c>
      <c r="E9" s="2" t="s">
        <v>7</v>
      </c>
      <c r="F9" s="2" t="s">
        <v>8</v>
      </c>
      <c r="G9" s="1">
        <v>360</v>
      </c>
    </row>
    <row r="10" spans="1:7" ht="17.649999999999999" customHeight="1">
      <c r="A10" s="2">
        <v>8</v>
      </c>
      <c r="B10" s="1">
        <v>31</v>
      </c>
      <c r="C10" s="2">
        <v>1.6</v>
      </c>
      <c r="D10" s="2" t="s">
        <v>6</v>
      </c>
      <c r="E10" s="2" t="s">
        <v>7</v>
      </c>
      <c r="F10" s="2" t="s">
        <v>8</v>
      </c>
      <c r="G10" s="1">
        <v>374</v>
      </c>
    </row>
    <row r="11" spans="1:7" ht="17.649999999999999" customHeight="1">
      <c r="A11" s="2">
        <v>9</v>
      </c>
      <c r="B11" s="1">
        <v>33</v>
      </c>
      <c r="C11" s="2">
        <v>3.2</v>
      </c>
      <c r="D11" s="2" t="s">
        <v>9</v>
      </c>
      <c r="E11" s="2" t="s">
        <v>7</v>
      </c>
      <c r="F11" s="2" t="s">
        <v>8</v>
      </c>
      <c r="G11" s="1">
        <v>386</v>
      </c>
    </row>
    <row r="12" spans="1:7" ht="17.649999999999999" customHeight="1">
      <c r="A12" s="2">
        <v>10</v>
      </c>
      <c r="B12" s="1">
        <v>32</v>
      </c>
      <c r="C12" s="2">
        <v>2.5</v>
      </c>
      <c r="D12" s="2" t="s">
        <v>10</v>
      </c>
      <c r="E12" s="2" t="s">
        <v>15</v>
      </c>
      <c r="F12" s="2" t="s">
        <v>8</v>
      </c>
      <c r="G12" s="1">
        <v>414</v>
      </c>
    </row>
    <row r="13" spans="1:7" ht="17.649999999999999" customHeight="1">
      <c r="A13" s="2">
        <v>11</v>
      </c>
      <c r="B13" s="1">
        <v>29</v>
      </c>
      <c r="C13" s="2">
        <v>1.1000000000000001</v>
      </c>
      <c r="D13" s="2" t="s">
        <v>11</v>
      </c>
      <c r="E13" s="2" t="s">
        <v>12</v>
      </c>
      <c r="F13" s="3" t="s">
        <v>17</v>
      </c>
      <c r="G13" s="1">
        <v>387</v>
      </c>
    </row>
    <row r="14" spans="1:7" ht="17.649999999999999" customHeight="1">
      <c r="A14" s="2">
        <v>12</v>
      </c>
      <c r="B14" s="1">
        <v>22</v>
      </c>
      <c r="C14" s="2">
        <v>1.6</v>
      </c>
      <c r="D14" s="2" t="s">
        <v>13</v>
      </c>
      <c r="E14" s="2" t="s">
        <v>15</v>
      </c>
      <c r="F14" s="2" t="s">
        <v>8</v>
      </c>
      <c r="G14" s="1">
        <v>270</v>
      </c>
    </row>
    <row r="15" spans="1:7" ht="17.649999999999999" customHeight="1">
      <c r="A15" s="2">
        <v>13</v>
      </c>
      <c r="B15" s="1">
        <v>23</v>
      </c>
      <c r="C15" s="2">
        <v>3.4</v>
      </c>
      <c r="D15" s="2" t="s">
        <v>14</v>
      </c>
      <c r="E15" s="2" t="s">
        <v>7</v>
      </c>
      <c r="F15" s="2" t="s">
        <v>8</v>
      </c>
      <c r="G15" s="1">
        <v>305</v>
      </c>
    </row>
    <row r="16" spans="1:7" ht="17.649999999999999" customHeight="1">
      <c r="A16" s="2">
        <v>14</v>
      </c>
      <c r="B16" s="1">
        <v>26</v>
      </c>
      <c r="C16" s="2">
        <v>2.2999999999999998</v>
      </c>
      <c r="D16" s="2" t="s">
        <v>16</v>
      </c>
      <c r="E16" s="2" t="s">
        <v>15</v>
      </c>
      <c r="F16" s="3" t="s">
        <v>17</v>
      </c>
      <c r="G16" s="1">
        <v>354</v>
      </c>
    </row>
    <row r="17" spans="1:7" ht="17.649999999999999" customHeight="1">
      <c r="A17" s="2">
        <v>15</v>
      </c>
      <c r="B17" s="1">
        <v>28</v>
      </c>
      <c r="C17" s="2">
        <v>1.9</v>
      </c>
      <c r="D17" s="2" t="s">
        <v>6</v>
      </c>
      <c r="E17" s="2" t="s">
        <v>7</v>
      </c>
      <c r="F17" s="2" t="s">
        <v>8</v>
      </c>
      <c r="G17" s="1">
        <v>370</v>
      </c>
    </row>
    <row r="18" spans="1:7" ht="17.649999999999999" customHeight="1">
      <c r="A18" s="2">
        <v>16</v>
      </c>
      <c r="B18" s="1">
        <v>29</v>
      </c>
      <c r="C18" s="2">
        <v>2.1</v>
      </c>
      <c r="D18" s="2" t="s">
        <v>9</v>
      </c>
      <c r="E18" s="2" t="s">
        <v>7</v>
      </c>
      <c r="F18" s="2" t="s">
        <v>8</v>
      </c>
      <c r="G18" s="1">
        <v>349</v>
      </c>
    </row>
    <row r="19" spans="1:7" ht="17.649999999999999" customHeight="1">
      <c r="A19" s="2">
        <v>17</v>
      </c>
      <c r="B19" s="1">
        <v>33</v>
      </c>
      <c r="C19" s="2">
        <v>1.6</v>
      </c>
      <c r="D19" s="2" t="s">
        <v>10</v>
      </c>
      <c r="E19" s="2" t="s">
        <v>7</v>
      </c>
      <c r="F19" s="2" t="s">
        <v>8</v>
      </c>
      <c r="G19" s="1">
        <v>413</v>
      </c>
    </row>
    <row r="20" spans="1:7" ht="17.649999999999999" customHeight="1">
      <c r="A20" s="2">
        <v>18</v>
      </c>
      <c r="B20" s="1">
        <v>30</v>
      </c>
      <c r="C20" s="2">
        <v>1.4</v>
      </c>
      <c r="D20" s="2" t="s">
        <v>11</v>
      </c>
      <c r="E20" s="2" t="s">
        <v>7</v>
      </c>
      <c r="F20" s="2" t="s">
        <v>8</v>
      </c>
      <c r="G20" s="1">
        <v>397</v>
      </c>
    </row>
    <row r="21" spans="1:7" ht="17.649999999999999" customHeight="1">
      <c r="A21" s="2">
        <v>19</v>
      </c>
      <c r="B21" s="1">
        <v>34</v>
      </c>
      <c r="C21" s="2">
        <v>1.2</v>
      </c>
      <c r="D21" s="2" t="s">
        <v>13</v>
      </c>
      <c r="E21" s="2" t="s">
        <v>7</v>
      </c>
      <c r="F21" s="2" t="s">
        <v>8</v>
      </c>
      <c r="G21" s="1">
        <v>386</v>
      </c>
    </row>
    <row r="22" spans="1:7" ht="17.649999999999999" customHeight="1">
      <c r="A22" s="2">
        <v>20</v>
      </c>
      <c r="B22" s="1">
        <v>33</v>
      </c>
      <c r="C22" s="2">
        <v>1.3</v>
      </c>
      <c r="D22" s="2" t="s">
        <v>14</v>
      </c>
      <c r="E22" s="2" t="s">
        <v>15</v>
      </c>
      <c r="F22" s="3" t="s">
        <v>17</v>
      </c>
      <c r="G22" s="1">
        <v>443</v>
      </c>
    </row>
    <row r="23" spans="1:7" ht="17.649999999999999" customHeight="1">
      <c r="A23" s="2">
        <v>21</v>
      </c>
      <c r="B23" s="1">
        <v>32</v>
      </c>
      <c r="C23" s="2">
        <v>1.5</v>
      </c>
      <c r="D23" s="2" t="s">
        <v>16</v>
      </c>
      <c r="E23" s="2" t="s">
        <v>7</v>
      </c>
      <c r="F23" s="2" t="s">
        <v>8</v>
      </c>
      <c r="G23" s="1">
        <v>370</v>
      </c>
    </row>
    <row r="24" spans="1:7" ht="17.649999999999999" customHeight="1">
      <c r="A24" s="2">
        <v>22</v>
      </c>
      <c r="B24" s="1">
        <v>25</v>
      </c>
      <c r="C24" s="2">
        <v>1.8</v>
      </c>
      <c r="D24" s="2" t="s">
        <v>6</v>
      </c>
      <c r="E24" s="2" t="s">
        <v>7</v>
      </c>
      <c r="F24" s="2" t="s">
        <v>8</v>
      </c>
      <c r="G24" s="1">
        <v>320</v>
      </c>
    </row>
    <row r="25" spans="1:7" ht="17.649999999999999" customHeight="1">
      <c r="A25" s="2">
        <v>23</v>
      </c>
      <c r="B25" s="1">
        <v>28</v>
      </c>
      <c r="C25" s="2">
        <v>1.2</v>
      </c>
      <c r="D25" s="2" t="s">
        <v>9</v>
      </c>
      <c r="E25" s="2" t="s">
        <v>15</v>
      </c>
      <c r="F25" s="2" t="s">
        <v>8</v>
      </c>
      <c r="G25" s="1">
        <v>332</v>
      </c>
    </row>
    <row r="26" spans="1:7" ht="17.649999999999999" customHeight="1">
      <c r="A26" s="4"/>
      <c r="B26" s="4"/>
      <c r="C26" s="5"/>
      <c r="D26" s="4"/>
      <c r="E26" s="4"/>
      <c r="F26" s="4"/>
      <c r="G26" s="4"/>
    </row>
    <row r="27" spans="1:7" ht="17.649999999999999" customHeight="1">
      <c r="A27" s="2">
        <v>24</v>
      </c>
      <c r="B27" s="2">
        <v>24</v>
      </c>
      <c r="C27" s="2">
        <v>1.6</v>
      </c>
      <c r="D27" s="2" t="s">
        <v>10</v>
      </c>
      <c r="E27" s="2" t="s">
        <v>7</v>
      </c>
      <c r="F27" s="2" t="s">
        <v>18</v>
      </c>
      <c r="G27" s="2" t="s">
        <v>19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S26"/>
  <sheetViews>
    <sheetView showGridLines="0" zoomScaleNormal="100" workbookViewId="0"/>
  </sheetViews>
  <sheetFormatPr defaultRowHeight="17.649999999999999" customHeight="1"/>
  <cols>
    <col min="1" max="1" width="3.75" bestFit="1" customWidth="1"/>
    <col min="2" max="2" width="8.625" bestFit="1" customWidth="1"/>
    <col min="3" max="3" width="4.75" bestFit="1" customWidth="1"/>
    <col min="4" max="11" width="4.75" customWidth="1"/>
    <col min="12" max="12" width="4.75" bestFit="1" customWidth="1"/>
    <col min="13" max="15" width="4.75" customWidth="1"/>
    <col min="16" max="16" width="9.875" bestFit="1" customWidth="1"/>
    <col min="17" max="18" width="4" customWidth="1"/>
  </cols>
  <sheetData>
    <row r="2" spans="1:19" ht="17.649999999999999" customHeight="1">
      <c r="A2" s="2" t="s">
        <v>0</v>
      </c>
      <c r="B2" s="1" t="s">
        <v>20</v>
      </c>
      <c r="C2" s="2" t="s">
        <v>2</v>
      </c>
      <c r="D2" s="2" t="s">
        <v>3</v>
      </c>
      <c r="E2" s="2" t="s">
        <v>10</v>
      </c>
      <c r="F2" s="2" t="s">
        <v>11</v>
      </c>
      <c r="G2" s="2" t="s">
        <v>13</v>
      </c>
      <c r="H2" s="2" t="s">
        <v>14</v>
      </c>
      <c r="I2" s="2" t="s">
        <v>16</v>
      </c>
      <c r="J2" s="2" t="s">
        <v>6</v>
      </c>
      <c r="K2" s="2" t="s">
        <v>9</v>
      </c>
      <c r="L2" s="2" t="s">
        <v>4</v>
      </c>
      <c r="M2" s="2" t="s">
        <v>22</v>
      </c>
      <c r="N2" s="2" t="s">
        <v>23</v>
      </c>
      <c r="O2" s="2" t="s">
        <v>25</v>
      </c>
      <c r="P2" s="2" t="s">
        <v>5</v>
      </c>
      <c r="Q2" s="2" t="s">
        <v>17</v>
      </c>
      <c r="R2" s="2" t="s">
        <v>26</v>
      </c>
      <c r="S2" s="1" t="s">
        <v>1</v>
      </c>
    </row>
    <row r="3" spans="1:19" ht="17.649999999999999" customHeight="1">
      <c r="A3" s="2">
        <v>1</v>
      </c>
      <c r="B3" s="1">
        <v>27</v>
      </c>
      <c r="C3" s="2">
        <v>1.6</v>
      </c>
      <c r="D3" s="2" t="s">
        <v>6</v>
      </c>
      <c r="E3" s="2">
        <f t="shared" ref="E3:K7" si="0">IF($D3=E$2,1,0)</f>
        <v>0</v>
      </c>
      <c r="F3" s="2">
        <f t="shared" si="0"/>
        <v>0</v>
      </c>
      <c r="G3" s="2">
        <f t="shared" si="0"/>
        <v>0</v>
      </c>
      <c r="H3" s="2">
        <f t="shared" si="0"/>
        <v>0</v>
      </c>
      <c r="I3" s="2">
        <f t="shared" si="0"/>
        <v>0</v>
      </c>
      <c r="J3" s="2">
        <f t="shared" si="0"/>
        <v>1</v>
      </c>
      <c r="K3" s="2">
        <f t="shared" si="0"/>
        <v>0</v>
      </c>
      <c r="L3" s="2" t="s">
        <v>7</v>
      </c>
      <c r="M3" s="2">
        <v>1</v>
      </c>
      <c r="N3" s="2">
        <v>0</v>
      </c>
      <c r="O3" s="2">
        <v>0</v>
      </c>
      <c r="P3" s="6" t="s">
        <v>8</v>
      </c>
      <c r="Q3" s="2">
        <v>0</v>
      </c>
      <c r="R3" s="2">
        <v>1</v>
      </c>
      <c r="S3" s="1">
        <v>340</v>
      </c>
    </row>
    <row r="4" spans="1:19" ht="17.649999999999999" customHeight="1">
      <c r="A4" s="2">
        <v>2</v>
      </c>
      <c r="B4" s="1">
        <v>22</v>
      </c>
      <c r="C4" s="2">
        <v>1.4</v>
      </c>
      <c r="D4" s="2" t="s">
        <v>9</v>
      </c>
      <c r="E4" s="2">
        <f t="shared" si="0"/>
        <v>0</v>
      </c>
      <c r="F4" s="2">
        <f t="shared" si="0"/>
        <v>0</v>
      </c>
      <c r="G4" s="2">
        <f t="shared" si="0"/>
        <v>0</v>
      </c>
      <c r="H4" s="2">
        <f t="shared" si="0"/>
        <v>0</v>
      </c>
      <c r="I4" s="2">
        <f t="shared" si="0"/>
        <v>0</v>
      </c>
      <c r="J4" s="2">
        <f t="shared" si="0"/>
        <v>0</v>
      </c>
      <c r="K4" s="2">
        <f t="shared" si="0"/>
        <v>1</v>
      </c>
      <c r="L4" s="2" t="s">
        <v>7</v>
      </c>
      <c r="M4" s="2">
        <v>1</v>
      </c>
      <c r="N4" s="2">
        <v>0</v>
      </c>
      <c r="O4" s="2">
        <v>0</v>
      </c>
      <c r="P4" s="6" t="s">
        <v>8</v>
      </c>
      <c r="Q4" s="2">
        <v>0</v>
      </c>
      <c r="R4" s="2">
        <v>1</v>
      </c>
      <c r="S4" s="1">
        <v>304</v>
      </c>
    </row>
    <row r="5" spans="1:19" ht="17.649999999999999" customHeight="1">
      <c r="A5" s="2">
        <v>3</v>
      </c>
      <c r="B5" s="1">
        <v>26</v>
      </c>
      <c r="C5" s="2">
        <v>1.2</v>
      </c>
      <c r="D5" s="2" t="s">
        <v>10</v>
      </c>
      <c r="E5" s="2">
        <f t="shared" si="0"/>
        <v>1</v>
      </c>
      <c r="F5" s="2">
        <f t="shared" si="0"/>
        <v>0</v>
      </c>
      <c r="G5" s="2">
        <f t="shared" si="0"/>
        <v>0</v>
      </c>
      <c r="H5" s="2">
        <f t="shared" si="0"/>
        <v>0</v>
      </c>
      <c r="I5" s="2">
        <f t="shared" si="0"/>
        <v>0</v>
      </c>
      <c r="J5" s="2">
        <f t="shared" si="0"/>
        <v>0</v>
      </c>
      <c r="K5" s="2">
        <f t="shared" si="0"/>
        <v>0</v>
      </c>
      <c r="L5" s="2" t="s">
        <v>7</v>
      </c>
      <c r="M5" s="2">
        <v>1</v>
      </c>
      <c r="N5" s="2">
        <v>0</v>
      </c>
      <c r="O5" s="2">
        <v>0</v>
      </c>
      <c r="P5" s="6" t="s">
        <v>8</v>
      </c>
      <c r="Q5" s="2">
        <v>0</v>
      </c>
      <c r="R5" s="2">
        <v>1</v>
      </c>
      <c r="S5" s="1">
        <v>321</v>
      </c>
    </row>
    <row r="6" spans="1:19" ht="17.649999999999999" customHeight="1">
      <c r="A6" s="2">
        <v>4</v>
      </c>
      <c r="B6" s="1">
        <v>24</v>
      </c>
      <c r="C6" s="2">
        <v>1.8</v>
      </c>
      <c r="D6" s="2" t="s">
        <v>11</v>
      </c>
      <c r="E6" s="2">
        <f t="shared" si="0"/>
        <v>0</v>
      </c>
      <c r="F6" s="2">
        <f t="shared" si="0"/>
        <v>1</v>
      </c>
      <c r="G6" s="2">
        <f t="shared" si="0"/>
        <v>0</v>
      </c>
      <c r="H6" s="2">
        <f t="shared" si="0"/>
        <v>0</v>
      </c>
      <c r="I6" s="2">
        <f t="shared" si="0"/>
        <v>0</v>
      </c>
      <c r="J6" s="2">
        <f t="shared" si="0"/>
        <v>0</v>
      </c>
      <c r="K6" s="2">
        <f t="shared" si="0"/>
        <v>0</v>
      </c>
      <c r="L6" s="2" t="s">
        <v>12</v>
      </c>
      <c r="M6" s="2">
        <v>0</v>
      </c>
      <c r="N6" s="2">
        <v>0</v>
      </c>
      <c r="O6" s="2">
        <v>1</v>
      </c>
      <c r="P6" s="6" t="s">
        <v>8</v>
      </c>
      <c r="Q6" s="2">
        <v>0</v>
      </c>
      <c r="R6" s="2">
        <v>1</v>
      </c>
      <c r="S6" s="1">
        <v>302</v>
      </c>
    </row>
    <row r="7" spans="1:19" ht="17.649999999999999" customHeight="1">
      <c r="A7" s="2">
        <v>5</v>
      </c>
      <c r="B7" s="1">
        <v>31</v>
      </c>
      <c r="C7" s="2">
        <v>1.6</v>
      </c>
      <c r="D7" s="2" t="s">
        <v>13</v>
      </c>
      <c r="E7" s="2">
        <f t="shared" si="0"/>
        <v>0</v>
      </c>
      <c r="F7" s="2">
        <f t="shared" si="0"/>
        <v>0</v>
      </c>
      <c r="G7" s="2">
        <f t="shared" si="0"/>
        <v>1</v>
      </c>
      <c r="H7" s="2">
        <f t="shared" si="0"/>
        <v>0</v>
      </c>
      <c r="I7" s="2">
        <f t="shared" si="0"/>
        <v>0</v>
      </c>
      <c r="J7" s="2">
        <f t="shared" si="0"/>
        <v>0</v>
      </c>
      <c r="K7" s="2">
        <f t="shared" si="0"/>
        <v>0</v>
      </c>
      <c r="L7" s="2" t="s">
        <v>7</v>
      </c>
      <c r="M7" s="2">
        <v>1</v>
      </c>
      <c r="N7" s="2">
        <v>0</v>
      </c>
      <c r="O7" s="2">
        <v>0</v>
      </c>
      <c r="P7" s="6" t="s">
        <v>8</v>
      </c>
      <c r="Q7" s="2">
        <v>0</v>
      </c>
      <c r="R7" s="2">
        <v>1</v>
      </c>
      <c r="S7" s="1">
        <v>396</v>
      </c>
    </row>
    <row r="8" spans="1:19" ht="17.649999999999999" customHeight="1">
      <c r="A8" s="2">
        <v>6</v>
      </c>
      <c r="B8" s="1">
        <v>27</v>
      </c>
      <c r="C8" s="2">
        <v>1.9</v>
      </c>
      <c r="D8" s="2" t="s">
        <v>14</v>
      </c>
      <c r="E8" s="2">
        <f t="shared" ref="E8:E25" si="1">IF($D8=E$2,1,0)</f>
        <v>0</v>
      </c>
      <c r="F8" s="2">
        <v>0</v>
      </c>
      <c r="G8" s="2">
        <f t="shared" ref="G8:K17" si="2">IF($D8=G$2,1,0)</f>
        <v>0</v>
      </c>
      <c r="H8" s="2">
        <f t="shared" si="2"/>
        <v>1</v>
      </c>
      <c r="I8" s="2">
        <f t="shared" si="2"/>
        <v>0</v>
      </c>
      <c r="J8" s="2">
        <f t="shared" si="2"/>
        <v>0</v>
      </c>
      <c r="K8" s="2">
        <f t="shared" si="2"/>
        <v>0</v>
      </c>
      <c r="L8" s="2" t="s">
        <v>15</v>
      </c>
      <c r="M8" s="2">
        <v>0</v>
      </c>
      <c r="N8" s="2">
        <v>1</v>
      </c>
      <c r="O8" s="2">
        <v>0</v>
      </c>
      <c r="P8" s="6" t="s">
        <v>8</v>
      </c>
      <c r="Q8" s="2">
        <v>0</v>
      </c>
      <c r="R8" s="2">
        <v>1</v>
      </c>
      <c r="S8" s="1">
        <v>350</v>
      </c>
    </row>
    <row r="9" spans="1:19" ht="17.649999999999999" customHeight="1">
      <c r="A9" s="2">
        <v>7</v>
      </c>
      <c r="B9" s="1">
        <v>30</v>
      </c>
      <c r="C9" s="2">
        <v>2.2999999999999998</v>
      </c>
      <c r="D9" s="2" t="s">
        <v>16</v>
      </c>
      <c r="E9" s="2">
        <f t="shared" si="1"/>
        <v>0</v>
      </c>
      <c r="F9" s="2">
        <f t="shared" ref="F9:F25" si="3">IF($D9=F$2,1,0)</f>
        <v>0</v>
      </c>
      <c r="G9" s="2">
        <f t="shared" si="2"/>
        <v>0</v>
      </c>
      <c r="H9" s="2">
        <f t="shared" si="2"/>
        <v>0</v>
      </c>
      <c r="I9" s="2">
        <f t="shared" si="2"/>
        <v>1</v>
      </c>
      <c r="J9" s="2">
        <f t="shared" si="2"/>
        <v>0</v>
      </c>
      <c r="K9" s="2">
        <f t="shared" si="2"/>
        <v>0</v>
      </c>
      <c r="L9" s="2" t="s">
        <v>7</v>
      </c>
      <c r="M9" s="2">
        <v>1</v>
      </c>
      <c r="N9" s="2">
        <v>0</v>
      </c>
      <c r="O9" s="2">
        <v>0</v>
      </c>
      <c r="P9" s="6" t="s">
        <v>8</v>
      </c>
      <c r="Q9" s="2">
        <v>0</v>
      </c>
      <c r="R9" s="2">
        <v>1</v>
      </c>
      <c r="S9" s="1">
        <v>360</v>
      </c>
    </row>
    <row r="10" spans="1:19" ht="17.649999999999999" customHeight="1">
      <c r="A10" s="2">
        <v>8</v>
      </c>
      <c r="B10" s="1">
        <v>31</v>
      </c>
      <c r="C10" s="2">
        <v>1.6</v>
      </c>
      <c r="D10" s="2" t="s">
        <v>6</v>
      </c>
      <c r="E10" s="2">
        <f t="shared" si="1"/>
        <v>0</v>
      </c>
      <c r="F10" s="2">
        <f t="shared" si="3"/>
        <v>0</v>
      </c>
      <c r="G10" s="2">
        <f t="shared" si="2"/>
        <v>0</v>
      </c>
      <c r="H10" s="2">
        <f t="shared" si="2"/>
        <v>0</v>
      </c>
      <c r="I10" s="2">
        <f t="shared" si="2"/>
        <v>0</v>
      </c>
      <c r="J10" s="2">
        <f t="shared" si="2"/>
        <v>1</v>
      </c>
      <c r="K10" s="2">
        <f t="shared" si="2"/>
        <v>0</v>
      </c>
      <c r="L10" s="2" t="s">
        <v>7</v>
      </c>
      <c r="M10" s="2">
        <v>1</v>
      </c>
      <c r="N10" s="2">
        <v>0</v>
      </c>
      <c r="O10" s="2">
        <v>0</v>
      </c>
      <c r="P10" s="6" t="s">
        <v>8</v>
      </c>
      <c r="Q10" s="2">
        <v>0</v>
      </c>
      <c r="R10" s="2">
        <v>1</v>
      </c>
      <c r="S10" s="1">
        <v>374</v>
      </c>
    </row>
    <row r="11" spans="1:19" ht="17.649999999999999" customHeight="1">
      <c r="A11" s="2">
        <v>9</v>
      </c>
      <c r="B11" s="1">
        <v>33</v>
      </c>
      <c r="C11" s="2">
        <v>3.2</v>
      </c>
      <c r="D11" s="2" t="s">
        <v>9</v>
      </c>
      <c r="E11" s="2">
        <f t="shared" si="1"/>
        <v>0</v>
      </c>
      <c r="F11" s="2">
        <f t="shared" si="3"/>
        <v>0</v>
      </c>
      <c r="G11" s="2">
        <f t="shared" si="2"/>
        <v>0</v>
      </c>
      <c r="H11" s="2">
        <f t="shared" si="2"/>
        <v>0</v>
      </c>
      <c r="I11" s="2">
        <f t="shared" si="2"/>
        <v>0</v>
      </c>
      <c r="J11" s="2">
        <f t="shared" si="2"/>
        <v>0</v>
      </c>
      <c r="K11" s="2">
        <f t="shared" si="2"/>
        <v>1</v>
      </c>
      <c r="L11" s="2" t="s">
        <v>7</v>
      </c>
      <c r="M11" s="2">
        <v>1</v>
      </c>
      <c r="N11" s="2">
        <v>0</v>
      </c>
      <c r="O11" s="2">
        <v>0</v>
      </c>
      <c r="P11" s="6" t="s">
        <v>8</v>
      </c>
      <c r="Q11" s="2">
        <v>0</v>
      </c>
      <c r="R11" s="2">
        <v>1</v>
      </c>
      <c r="S11" s="1">
        <v>386</v>
      </c>
    </row>
    <row r="12" spans="1:19" ht="17.649999999999999" customHeight="1">
      <c r="A12" s="2">
        <v>10</v>
      </c>
      <c r="B12" s="1">
        <v>32</v>
      </c>
      <c r="C12" s="2">
        <v>2.5</v>
      </c>
      <c r="D12" s="2" t="s">
        <v>10</v>
      </c>
      <c r="E12" s="2">
        <f t="shared" si="1"/>
        <v>1</v>
      </c>
      <c r="F12" s="2">
        <f t="shared" si="3"/>
        <v>0</v>
      </c>
      <c r="G12" s="2">
        <f t="shared" si="2"/>
        <v>0</v>
      </c>
      <c r="H12" s="2">
        <f t="shared" si="2"/>
        <v>0</v>
      </c>
      <c r="I12" s="2">
        <f t="shared" si="2"/>
        <v>0</v>
      </c>
      <c r="J12" s="2">
        <f t="shared" si="2"/>
        <v>0</v>
      </c>
      <c r="K12" s="2">
        <f t="shared" si="2"/>
        <v>0</v>
      </c>
      <c r="L12" s="2" t="s">
        <v>15</v>
      </c>
      <c r="M12" s="2">
        <v>0</v>
      </c>
      <c r="N12" s="2">
        <v>1</v>
      </c>
      <c r="O12" s="2">
        <v>0</v>
      </c>
      <c r="P12" s="6" t="s">
        <v>8</v>
      </c>
      <c r="Q12" s="2">
        <v>0</v>
      </c>
      <c r="R12" s="2">
        <v>1</v>
      </c>
      <c r="S12" s="1">
        <v>414</v>
      </c>
    </row>
    <row r="13" spans="1:19" ht="17.649999999999999" customHeight="1">
      <c r="A13" s="2">
        <v>11</v>
      </c>
      <c r="B13" s="1">
        <v>29</v>
      </c>
      <c r="C13" s="2">
        <v>1.1000000000000001</v>
      </c>
      <c r="D13" s="2" t="s">
        <v>11</v>
      </c>
      <c r="E13" s="2">
        <f t="shared" si="1"/>
        <v>0</v>
      </c>
      <c r="F13" s="2">
        <f t="shared" si="3"/>
        <v>1</v>
      </c>
      <c r="G13" s="2">
        <f t="shared" si="2"/>
        <v>0</v>
      </c>
      <c r="H13" s="2">
        <f t="shared" si="2"/>
        <v>0</v>
      </c>
      <c r="I13" s="2">
        <f t="shared" si="2"/>
        <v>0</v>
      </c>
      <c r="J13" s="2">
        <f t="shared" si="2"/>
        <v>0</v>
      </c>
      <c r="K13" s="2">
        <f t="shared" si="2"/>
        <v>0</v>
      </c>
      <c r="L13" s="2" t="s">
        <v>12</v>
      </c>
      <c r="M13" s="2">
        <v>0</v>
      </c>
      <c r="N13" s="2">
        <v>0</v>
      </c>
      <c r="O13" s="2">
        <v>1</v>
      </c>
      <c r="P13" s="6" t="s">
        <v>17</v>
      </c>
      <c r="Q13" s="2">
        <v>1</v>
      </c>
      <c r="R13" s="2">
        <v>0</v>
      </c>
      <c r="S13" s="1">
        <v>387</v>
      </c>
    </row>
    <row r="14" spans="1:19" ht="17.649999999999999" customHeight="1">
      <c r="A14" s="2">
        <v>12</v>
      </c>
      <c r="B14" s="1">
        <v>22</v>
      </c>
      <c r="C14" s="2">
        <v>1.6</v>
      </c>
      <c r="D14" s="2" t="s">
        <v>13</v>
      </c>
      <c r="E14" s="2">
        <f t="shared" si="1"/>
        <v>0</v>
      </c>
      <c r="F14" s="2">
        <f t="shared" si="3"/>
        <v>0</v>
      </c>
      <c r="G14" s="2">
        <f t="shared" si="2"/>
        <v>1</v>
      </c>
      <c r="H14" s="2">
        <f t="shared" si="2"/>
        <v>0</v>
      </c>
      <c r="I14" s="2">
        <f t="shared" si="2"/>
        <v>0</v>
      </c>
      <c r="J14" s="2">
        <f t="shared" si="2"/>
        <v>0</v>
      </c>
      <c r="K14" s="2">
        <f t="shared" si="2"/>
        <v>0</v>
      </c>
      <c r="L14" s="2" t="s">
        <v>15</v>
      </c>
      <c r="M14" s="2">
        <v>0</v>
      </c>
      <c r="N14" s="2">
        <v>1</v>
      </c>
      <c r="O14" s="2">
        <v>0</v>
      </c>
      <c r="P14" s="6" t="s">
        <v>8</v>
      </c>
      <c r="Q14" s="2">
        <v>0</v>
      </c>
      <c r="R14" s="2">
        <v>1</v>
      </c>
      <c r="S14" s="1">
        <v>270</v>
      </c>
    </row>
    <row r="15" spans="1:19" ht="17.649999999999999" customHeight="1">
      <c r="A15" s="2">
        <v>13</v>
      </c>
      <c r="B15" s="1">
        <v>23</v>
      </c>
      <c r="C15" s="2">
        <v>3.4</v>
      </c>
      <c r="D15" s="2" t="s">
        <v>14</v>
      </c>
      <c r="E15" s="2">
        <f t="shared" si="1"/>
        <v>0</v>
      </c>
      <c r="F15" s="2">
        <f t="shared" si="3"/>
        <v>0</v>
      </c>
      <c r="G15" s="2">
        <f t="shared" si="2"/>
        <v>0</v>
      </c>
      <c r="H15" s="2">
        <f t="shared" si="2"/>
        <v>1</v>
      </c>
      <c r="I15" s="2">
        <f t="shared" si="2"/>
        <v>0</v>
      </c>
      <c r="J15" s="2">
        <f t="shared" si="2"/>
        <v>0</v>
      </c>
      <c r="K15" s="2">
        <f t="shared" si="2"/>
        <v>0</v>
      </c>
      <c r="L15" s="2" t="s">
        <v>7</v>
      </c>
      <c r="M15" s="2">
        <v>1</v>
      </c>
      <c r="N15" s="2">
        <v>0</v>
      </c>
      <c r="O15" s="2">
        <v>0</v>
      </c>
      <c r="P15" s="6" t="s">
        <v>8</v>
      </c>
      <c r="Q15" s="2">
        <v>0</v>
      </c>
      <c r="R15" s="2">
        <v>1</v>
      </c>
      <c r="S15" s="1">
        <v>305</v>
      </c>
    </row>
    <row r="16" spans="1:19" ht="17.649999999999999" customHeight="1">
      <c r="A16" s="2">
        <v>14</v>
      </c>
      <c r="B16" s="1">
        <v>26</v>
      </c>
      <c r="C16" s="2">
        <v>2.2999999999999998</v>
      </c>
      <c r="D16" s="2" t="s">
        <v>16</v>
      </c>
      <c r="E16" s="2">
        <f t="shared" si="1"/>
        <v>0</v>
      </c>
      <c r="F16" s="2">
        <f t="shared" si="3"/>
        <v>0</v>
      </c>
      <c r="G16" s="2">
        <f t="shared" si="2"/>
        <v>0</v>
      </c>
      <c r="H16" s="2">
        <f t="shared" si="2"/>
        <v>0</v>
      </c>
      <c r="I16" s="2">
        <f t="shared" si="2"/>
        <v>1</v>
      </c>
      <c r="J16" s="2">
        <f t="shared" si="2"/>
        <v>0</v>
      </c>
      <c r="K16" s="2">
        <f t="shared" si="2"/>
        <v>0</v>
      </c>
      <c r="L16" s="2" t="s">
        <v>15</v>
      </c>
      <c r="M16" s="2">
        <v>0</v>
      </c>
      <c r="N16" s="2">
        <v>1</v>
      </c>
      <c r="O16" s="2">
        <v>0</v>
      </c>
      <c r="P16" s="6" t="s">
        <v>17</v>
      </c>
      <c r="Q16" s="2">
        <v>1</v>
      </c>
      <c r="R16" s="2">
        <v>0</v>
      </c>
      <c r="S16" s="1">
        <v>354</v>
      </c>
    </row>
    <row r="17" spans="1:19" ht="17.649999999999999" customHeight="1">
      <c r="A17" s="2">
        <v>15</v>
      </c>
      <c r="B17" s="1">
        <v>28</v>
      </c>
      <c r="C17" s="2">
        <v>1.9</v>
      </c>
      <c r="D17" s="2" t="s">
        <v>6</v>
      </c>
      <c r="E17" s="2">
        <f t="shared" si="1"/>
        <v>0</v>
      </c>
      <c r="F17" s="2">
        <f t="shared" si="3"/>
        <v>0</v>
      </c>
      <c r="G17" s="2">
        <f t="shared" si="2"/>
        <v>0</v>
      </c>
      <c r="H17" s="2">
        <f t="shared" si="2"/>
        <v>0</v>
      </c>
      <c r="I17" s="2">
        <f t="shared" si="2"/>
        <v>0</v>
      </c>
      <c r="J17" s="2">
        <f t="shared" si="2"/>
        <v>1</v>
      </c>
      <c r="K17" s="2">
        <f t="shared" si="2"/>
        <v>0</v>
      </c>
      <c r="L17" s="2" t="s">
        <v>7</v>
      </c>
      <c r="M17" s="2">
        <v>1</v>
      </c>
      <c r="N17" s="2">
        <v>0</v>
      </c>
      <c r="O17" s="2">
        <v>0</v>
      </c>
      <c r="P17" s="6" t="s">
        <v>8</v>
      </c>
      <c r="Q17" s="2">
        <v>0</v>
      </c>
      <c r="R17" s="2">
        <v>1</v>
      </c>
      <c r="S17" s="1">
        <v>370</v>
      </c>
    </row>
    <row r="18" spans="1:19" ht="17.649999999999999" customHeight="1">
      <c r="A18" s="2">
        <v>16</v>
      </c>
      <c r="B18" s="1">
        <v>29</v>
      </c>
      <c r="C18" s="2">
        <v>2.1</v>
      </c>
      <c r="D18" s="2" t="s">
        <v>9</v>
      </c>
      <c r="E18" s="2">
        <f t="shared" si="1"/>
        <v>0</v>
      </c>
      <c r="F18" s="2">
        <f t="shared" si="3"/>
        <v>0</v>
      </c>
      <c r="G18" s="2">
        <f t="shared" ref="G18:K25" si="4">IF($D18=G$2,1,0)</f>
        <v>0</v>
      </c>
      <c r="H18" s="2">
        <f t="shared" si="4"/>
        <v>0</v>
      </c>
      <c r="I18" s="2">
        <f t="shared" si="4"/>
        <v>0</v>
      </c>
      <c r="J18" s="2">
        <f t="shared" si="4"/>
        <v>0</v>
      </c>
      <c r="K18" s="2">
        <f t="shared" si="4"/>
        <v>1</v>
      </c>
      <c r="L18" s="2" t="s">
        <v>7</v>
      </c>
      <c r="M18" s="2">
        <v>1</v>
      </c>
      <c r="N18" s="2">
        <v>0</v>
      </c>
      <c r="O18" s="2">
        <v>0</v>
      </c>
      <c r="P18" s="6" t="s">
        <v>8</v>
      </c>
      <c r="Q18" s="2">
        <v>0</v>
      </c>
      <c r="R18" s="2">
        <v>1</v>
      </c>
      <c r="S18" s="1">
        <v>349</v>
      </c>
    </row>
    <row r="19" spans="1:19" ht="17.649999999999999" customHeight="1">
      <c r="A19" s="2">
        <v>17</v>
      </c>
      <c r="B19" s="1">
        <v>33</v>
      </c>
      <c r="C19" s="2">
        <v>1.6</v>
      </c>
      <c r="D19" s="2" t="s">
        <v>10</v>
      </c>
      <c r="E19" s="2">
        <f t="shared" si="1"/>
        <v>1</v>
      </c>
      <c r="F19" s="2">
        <f t="shared" si="3"/>
        <v>0</v>
      </c>
      <c r="G19" s="2">
        <f t="shared" si="4"/>
        <v>0</v>
      </c>
      <c r="H19" s="2">
        <f t="shared" si="4"/>
        <v>0</v>
      </c>
      <c r="I19" s="2">
        <f t="shared" si="4"/>
        <v>0</v>
      </c>
      <c r="J19" s="2">
        <f t="shared" si="4"/>
        <v>0</v>
      </c>
      <c r="K19" s="2">
        <f t="shared" si="4"/>
        <v>0</v>
      </c>
      <c r="L19" s="2" t="s">
        <v>7</v>
      </c>
      <c r="M19" s="2">
        <v>1</v>
      </c>
      <c r="N19" s="2">
        <v>0</v>
      </c>
      <c r="O19" s="2">
        <v>0</v>
      </c>
      <c r="P19" s="6" t="s">
        <v>8</v>
      </c>
      <c r="Q19" s="2">
        <v>0</v>
      </c>
      <c r="R19" s="2">
        <v>1</v>
      </c>
      <c r="S19" s="1">
        <v>413</v>
      </c>
    </row>
    <row r="20" spans="1:19" ht="17.649999999999999" customHeight="1">
      <c r="A20" s="2">
        <v>18</v>
      </c>
      <c r="B20" s="1">
        <v>30</v>
      </c>
      <c r="C20" s="2">
        <v>1.4</v>
      </c>
      <c r="D20" s="2" t="s">
        <v>11</v>
      </c>
      <c r="E20" s="2">
        <f t="shared" si="1"/>
        <v>0</v>
      </c>
      <c r="F20" s="2">
        <f t="shared" si="3"/>
        <v>1</v>
      </c>
      <c r="G20" s="2">
        <f t="shared" si="4"/>
        <v>0</v>
      </c>
      <c r="H20" s="2">
        <f t="shared" si="4"/>
        <v>0</v>
      </c>
      <c r="I20" s="2">
        <f t="shared" si="4"/>
        <v>0</v>
      </c>
      <c r="J20" s="2">
        <f t="shared" si="4"/>
        <v>0</v>
      </c>
      <c r="K20" s="2">
        <f t="shared" si="4"/>
        <v>0</v>
      </c>
      <c r="L20" s="2" t="s">
        <v>7</v>
      </c>
      <c r="M20" s="2">
        <v>1</v>
      </c>
      <c r="N20" s="2">
        <v>0</v>
      </c>
      <c r="O20" s="2">
        <v>0</v>
      </c>
      <c r="P20" s="6" t="s">
        <v>8</v>
      </c>
      <c r="Q20" s="2">
        <v>0</v>
      </c>
      <c r="R20" s="2">
        <v>1</v>
      </c>
      <c r="S20" s="1">
        <v>397</v>
      </c>
    </row>
    <row r="21" spans="1:19" ht="17.649999999999999" customHeight="1">
      <c r="A21" s="2">
        <v>19</v>
      </c>
      <c r="B21" s="1">
        <v>34</v>
      </c>
      <c r="C21" s="2">
        <v>1.2</v>
      </c>
      <c r="D21" s="2" t="s">
        <v>13</v>
      </c>
      <c r="E21" s="2">
        <f t="shared" si="1"/>
        <v>0</v>
      </c>
      <c r="F21" s="2">
        <f t="shared" si="3"/>
        <v>0</v>
      </c>
      <c r="G21" s="2">
        <f t="shared" si="4"/>
        <v>1</v>
      </c>
      <c r="H21" s="2">
        <f t="shared" si="4"/>
        <v>0</v>
      </c>
      <c r="I21" s="2">
        <f t="shared" si="4"/>
        <v>0</v>
      </c>
      <c r="J21" s="2">
        <f t="shared" si="4"/>
        <v>0</v>
      </c>
      <c r="K21" s="2">
        <f t="shared" si="4"/>
        <v>0</v>
      </c>
      <c r="L21" s="2" t="s">
        <v>7</v>
      </c>
      <c r="M21" s="2">
        <v>1</v>
      </c>
      <c r="N21" s="2">
        <v>0</v>
      </c>
      <c r="O21" s="2">
        <v>0</v>
      </c>
      <c r="P21" s="6" t="s">
        <v>8</v>
      </c>
      <c r="Q21" s="2">
        <v>0</v>
      </c>
      <c r="R21" s="2">
        <v>1</v>
      </c>
      <c r="S21" s="1">
        <v>386</v>
      </c>
    </row>
    <row r="22" spans="1:19" ht="17.649999999999999" customHeight="1">
      <c r="A22" s="2">
        <v>20</v>
      </c>
      <c r="B22" s="1">
        <v>33</v>
      </c>
      <c r="C22" s="2">
        <v>1.3</v>
      </c>
      <c r="D22" s="2" t="s">
        <v>14</v>
      </c>
      <c r="E22" s="2">
        <f t="shared" si="1"/>
        <v>0</v>
      </c>
      <c r="F22" s="2">
        <f t="shared" si="3"/>
        <v>0</v>
      </c>
      <c r="G22" s="2">
        <f t="shared" si="4"/>
        <v>0</v>
      </c>
      <c r="H22" s="2">
        <f t="shared" si="4"/>
        <v>1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 t="s">
        <v>15</v>
      </c>
      <c r="M22" s="2">
        <v>0</v>
      </c>
      <c r="N22" s="2">
        <v>1</v>
      </c>
      <c r="O22" s="2">
        <v>0</v>
      </c>
      <c r="P22" s="6" t="s">
        <v>17</v>
      </c>
      <c r="Q22" s="2">
        <v>1</v>
      </c>
      <c r="R22" s="2">
        <v>0</v>
      </c>
      <c r="S22" s="1">
        <v>443</v>
      </c>
    </row>
    <row r="23" spans="1:19" ht="17.649999999999999" customHeight="1">
      <c r="A23" s="2">
        <v>21</v>
      </c>
      <c r="B23" s="1">
        <v>32</v>
      </c>
      <c r="C23" s="2">
        <v>1.5</v>
      </c>
      <c r="D23" s="2" t="s">
        <v>16</v>
      </c>
      <c r="E23" s="2">
        <f t="shared" si="1"/>
        <v>0</v>
      </c>
      <c r="F23" s="2">
        <f t="shared" si="3"/>
        <v>0</v>
      </c>
      <c r="G23" s="2">
        <f t="shared" si="4"/>
        <v>0</v>
      </c>
      <c r="H23" s="2">
        <f t="shared" si="4"/>
        <v>0</v>
      </c>
      <c r="I23" s="2">
        <f t="shared" si="4"/>
        <v>1</v>
      </c>
      <c r="J23" s="2">
        <f t="shared" si="4"/>
        <v>0</v>
      </c>
      <c r="K23" s="2">
        <f t="shared" si="4"/>
        <v>0</v>
      </c>
      <c r="L23" s="2" t="s">
        <v>7</v>
      </c>
      <c r="M23" s="2">
        <v>1</v>
      </c>
      <c r="N23" s="2">
        <v>0</v>
      </c>
      <c r="O23" s="2">
        <v>0</v>
      </c>
      <c r="P23" s="6" t="s">
        <v>8</v>
      </c>
      <c r="Q23" s="2">
        <v>0</v>
      </c>
      <c r="R23" s="2">
        <v>1</v>
      </c>
      <c r="S23" s="1">
        <v>370</v>
      </c>
    </row>
    <row r="24" spans="1:19" ht="17.649999999999999" customHeight="1">
      <c r="A24" s="2">
        <v>22</v>
      </c>
      <c r="B24" s="1">
        <v>25</v>
      </c>
      <c r="C24" s="2">
        <v>1.8</v>
      </c>
      <c r="D24" s="2" t="s">
        <v>6</v>
      </c>
      <c r="E24" s="2">
        <f t="shared" si="1"/>
        <v>0</v>
      </c>
      <c r="F24" s="2">
        <f t="shared" si="3"/>
        <v>0</v>
      </c>
      <c r="G24" s="2">
        <f t="shared" si="4"/>
        <v>0</v>
      </c>
      <c r="H24" s="2">
        <f t="shared" si="4"/>
        <v>0</v>
      </c>
      <c r="I24" s="2">
        <f t="shared" si="4"/>
        <v>0</v>
      </c>
      <c r="J24" s="2">
        <f t="shared" si="4"/>
        <v>1</v>
      </c>
      <c r="K24" s="2">
        <f t="shared" si="4"/>
        <v>0</v>
      </c>
      <c r="L24" s="2" t="s">
        <v>7</v>
      </c>
      <c r="M24" s="2">
        <v>1</v>
      </c>
      <c r="N24" s="2">
        <v>0</v>
      </c>
      <c r="O24" s="2">
        <v>0</v>
      </c>
      <c r="P24" s="6" t="s">
        <v>8</v>
      </c>
      <c r="Q24" s="2">
        <v>0</v>
      </c>
      <c r="R24" s="2">
        <v>1</v>
      </c>
      <c r="S24" s="1">
        <v>320</v>
      </c>
    </row>
    <row r="25" spans="1:19" ht="17.649999999999999" customHeight="1">
      <c r="A25" s="2">
        <v>23</v>
      </c>
      <c r="B25" s="1">
        <v>28</v>
      </c>
      <c r="C25" s="2">
        <v>1.2</v>
      </c>
      <c r="D25" s="2" t="s">
        <v>9</v>
      </c>
      <c r="E25" s="2">
        <f t="shared" si="1"/>
        <v>0</v>
      </c>
      <c r="F25" s="2">
        <f t="shared" si="3"/>
        <v>0</v>
      </c>
      <c r="G25" s="2">
        <f t="shared" si="4"/>
        <v>0</v>
      </c>
      <c r="H25" s="2">
        <f t="shared" si="4"/>
        <v>0</v>
      </c>
      <c r="I25" s="2">
        <f t="shared" si="4"/>
        <v>0</v>
      </c>
      <c r="J25" s="2">
        <f t="shared" si="4"/>
        <v>0</v>
      </c>
      <c r="K25" s="2">
        <f t="shared" si="4"/>
        <v>1</v>
      </c>
      <c r="L25" s="2" t="s">
        <v>15</v>
      </c>
      <c r="M25" s="2">
        <v>0</v>
      </c>
      <c r="N25" s="2">
        <v>1</v>
      </c>
      <c r="O25" s="2">
        <v>0</v>
      </c>
      <c r="P25" s="6" t="s">
        <v>8</v>
      </c>
      <c r="Q25" s="2">
        <v>0</v>
      </c>
      <c r="R25" s="2">
        <v>1</v>
      </c>
      <c r="S25" s="1">
        <v>332</v>
      </c>
    </row>
    <row r="26" spans="1:19" ht="17.649999999999999" customHeight="1">
      <c r="A26" s="4"/>
      <c r="B26" s="4"/>
      <c r="C26" s="5"/>
      <c r="D26" s="5"/>
      <c r="E26" s="5"/>
      <c r="F26" s="5"/>
      <c r="G26" s="5"/>
      <c r="H26" s="5"/>
      <c r="I26" s="5"/>
      <c r="J26" s="5"/>
      <c r="K26" s="5"/>
      <c r="L26" s="4"/>
      <c r="M26" s="5"/>
      <c r="N26" s="5"/>
      <c r="O26" s="5"/>
      <c r="P26" s="4"/>
      <c r="Q26" s="4"/>
      <c r="R26" s="4"/>
      <c r="S26" s="4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26"/>
  <sheetViews>
    <sheetView showGridLines="0" zoomScaleNormal="100" workbookViewId="0"/>
  </sheetViews>
  <sheetFormatPr defaultRowHeight="17.649999999999999" customHeight="1"/>
  <cols>
    <col min="1" max="1" width="3.75" bestFit="1" customWidth="1"/>
    <col min="2" max="2" width="8.625" bestFit="1" customWidth="1"/>
    <col min="3" max="3" width="4.75" bestFit="1" customWidth="1"/>
    <col min="4" max="14" width="4.75" customWidth="1"/>
    <col min="15" max="16" width="4" customWidth="1"/>
  </cols>
  <sheetData>
    <row r="1" spans="1:17" ht="17.649999999999999" customHeight="1">
      <c r="E1" t="s">
        <v>21</v>
      </c>
      <c r="L1" t="s">
        <v>24</v>
      </c>
      <c r="O1" t="s">
        <v>5</v>
      </c>
    </row>
    <row r="2" spans="1:17" ht="17.649999999999999" customHeight="1">
      <c r="A2" s="2" t="s">
        <v>0</v>
      </c>
      <c r="B2" s="1" t="s">
        <v>20</v>
      </c>
      <c r="C2" s="2" t="s">
        <v>2</v>
      </c>
      <c r="D2" s="2" t="s">
        <v>3</v>
      </c>
      <c r="E2" s="2" t="s">
        <v>10</v>
      </c>
      <c r="F2" s="2" t="s">
        <v>11</v>
      </c>
      <c r="G2" s="2" t="s">
        <v>13</v>
      </c>
      <c r="H2" s="2" t="s">
        <v>14</v>
      </c>
      <c r="I2" s="2" t="s">
        <v>16</v>
      </c>
      <c r="J2" s="2" t="s">
        <v>6</v>
      </c>
      <c r="K2" s="2" t="s">
        <v>9</v>
      </c>
      <c r="L2" s="2" t="s">
        <v>22</v>
      </c>
      <c r="M2" s="2" t="s">
        <v>23</v>
      </c>
      <c r="N2" s="2" t="s">
        <v>25</v>
      </c>
      <c r="O2" s="2" t="s">
        <v>17</v>
      </c>
      <c r="P2" s="2" t="s">
        <v>26</v>
      </c>
      <c r="Q2" s="1" t="s">
        <v>1</v>
      </c>
    </row>
    <row r="3" spans="1:17" ht="17.649999999999999" customHeight="1">
      <c r="A3" s="2">
        <v>1</v>
      </c>
      <c r="B3" s="1">
        <v>27</v>
      </c>
      <c r="C3" s="2">
        <v>1.6</v>
      </c>
      <c r="D3" s="2" t="s">
        <v>6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1</v>
      </c>
      <c r="K3" s="2">
        <v>0</v>
      </c>
      <c r="L3" s="2">
        <v>1</v>
      </c>
      <c r="M3" s="2">
        <v>0</v>
      </c>
      <c r="N3" s="2">
        <v>0</v>
      </c>
      <c r="O3" s="2">
        <v>0</v>
      </c>
      <c r="P3" s="2">
        <f>1-O3</f>
        <v>1</v>
      </c>
      <c r="Q3" s="1">
        <v>340</v>
      </c>
    </row>
    <row r="4" spans="1:17" ht="17.649999999999999" customHeight="1">
      <c r="A4" s="2">
        <v>2</v>
      </c>
      <c r="B4" s="1">
        <v>22</v>
      </c>
      <c r="C4" s="2">
        <v>1.4</v>
      </c>
      <c r="D4" s="2" t="s">
        <v>9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1</v>
      </c>
      <c r="L4" s="2">
        <v>1</v>
      </c>
      <c r="M4" s="2">
        <v>0</v>
      </c>
      <c r="N4" s="2">
        <v>0</v>
      </c>
      <c r="O4" s="2">
        <v>0</v>
      </c>
      <c r="P4" s="2">
        <f t="shared" ref="P4:P25" si="0">1-O4</f>
        <v>1</v>
      </c>
      <c r="Q4" s="1">
        <v>304</v>
      </c>
    </row>
    <row r="5" spans="1:17" ht="17.649999999999999" customHeight="1">
      <c r="A5" s="2">
        <v>3</v>
      </c>
      <c r="B5" s="1">
        <v>26</v>
      </c>
      <c r="C5" s="2">
        <v>1.2</v>
      </c>
      <c r="D5" s="2" t="s">
        <v>10</v>
      </c>
      <c r="E5" s="2">
        <v>1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1</v>
      </c>
      <c r="M5" s="2">
        <v>0</v>
      </c>
      <c r="N5" s="2">
        <v>0</v>
      </c>
      <c r="O5" s="2">
        <v>0</v>
      </c>
      <c r="P5" s="2">
        <f t="shared" si="0"/>
        <v>1</v>
      </c>
      <c r="Q5" s="1">
        <v>321</v>
      </c>
    </row>
    <row r="6" spans="1:17" ht="17.649999999999999" customHeight="1">
      <c r="A6" s="2">
        <v>4</v>
      </c>
      <c r="B6" s="1">
        <v>24</v>
      </c>
      <c r="C6" s="2">
        <v>1.8</v>
      </c>
      <c r="D6" s="2" t="s">
        <v>11</v>
      </c>
      <c r="E6" s="2">
        <v>0</v>
      </c>
      <c r="F6" s="2">
        <v>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1</v>
      </c>
      <c r="O6" s="2">
        <v>0</v>
      </c>
      <c r="P6" s="2">
        <f t="shared" si="0"/>
        <v>1</v>
      </c>
      <c r="Q6" s="1">
        <v>302</v>
      </c>
    </row>
    <row r="7" spans="1:17" ht="17.649999999999999" customHeight="1">
      <c r="A7" s="2">
        <v>5</v>
      </c>
      <c r="B7" s="1">
        <v>31</v>
      </c>
      <c r="C7" s="2">
        <v>1.6</v>
      </c>
      <c r="D7" s="2" t="s">
        <v>13</v>
      </c>
      <c r="E7" s="2">
        <v>0</v>
      </c>
      <c r="F7" s="2">
        <v>0</v>
      </c>
      <c r="G7" s="2">
        <v>1</v>
      </c>
      <c r="H7" s="2">
        <v>0</v>
      </c>
      <c r="I7" s="2">
        <v>0</v>
      </c>
      <c r="J7" s="2">
        <v>0</v>
      </c>
      <c r="K7" s="2">
        <v>0</v>
      </c>
      <c r="L7" s="2">
        <v>1</v>
      </c>
      <c r="M7" s="2">
        <v>0</v>
      </c>
      <c r="N7" s="2">
        <v>0</v>
      </c>
      <c r="O7" s="2">
        <v>0</v>
      </c>
      <c r="P7" s="2">
        <f t="shared" si="0"/>
        <v>1</v>
      </c>
      <c r="Q7" s="1">
        <v>396</v>
      </c>
    </row>
    <row r="8" spans="1:17" ht="17.649999999999999" customHeight="1">
      <c r="A8" s="2">
        <v>6</v>
      </c>
      <c r="B8" s="1">
        <v>27</v>
      </c>
      <c r="C8" s="2">
        <v>1.9</v>
      </c>
      <c r="D8" s="2" t="s">
        <v>14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1</v>
      </c>
      <c r="N8" s="2">
        <v>0</v>
      </c>
      <c r="O8" s="2">
        <v>0</v>
      </c>
      <c r="P8" s="2">
        <f t="shared" si="0"/>
        <v>1</v>
      </c>
      <c r="Q8" s="1">
        <v>350</v>
      </c>
    </row>
    <row r="9" spans="1:17" ht="17.649999999999999" customHeight="1">
      <c r="A9" s="2">
        <v>7</v>
      </c>
      <c r="B9" s="1">
        <v>30</v>
      </c>
      <c r="C9" s="2">
        <v>2.2999999999999998</v>
      </c>
      <c r="D9" s="2" t="s">
        <v>16</v>
      </c>
      <c r="E9" s="2">
        <v>0</v>
      </c>
      <c r="F9" s="2">
        <v>0</v>
      </c>
      <c r="G9" s="2">
        <v>0</v>
      </c>
      <c r="H9" s="2">
        <v>0</v>
      </c>
      <c r="I9" s="2">
        <v>1</v>
      </c>
      <c r="J9" s="2">
        <v>0</v>
      </c>
      <c r="K9" s="2">
        <v>0</v>
      </c>
      <c r="L9" s="2">
        <v>1</v>
      </c>
      <c r="M9" s="2">
        <v>0</v>
      </c>
      <c r="N9" s="2">
        <v>0</v>
      </c>
      <c r="O9" s="2">
        <v>0</v>
      </c>
      <c r="P9" s="2">
        <f t="shared" si="0"/>
        <v>1</v>
      </c>
      <c r="Q9" s="1">
        <v>360</v>
      </c>
    </row>
    <row r="10" spans="1:17" ht="17.649999999999999" customHeight="1">
      <c r="A10" s="2">
        <v>8</v>
      </c>
      <c r="B10" s="1">
        <v>31</v>
      </c>
      <c r="C10" s="2">
        <v>1.6</v>
      </c>
      <c r="D10" s="2" t="s">
        <v>6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1</v>
      </c>
      <c r="K10" s="2">
        <v>0</v>
      </c>
      <c r="L10" s="2">
        <v>1</v>
      </c>
      <c r="M10" s="2">
        <v>0</v>
      </c>
      <c r="N10" s="2">
        <v>0</v>
      </c>
      <c r="O10" s="2">
        <v>0</v>
      </c>
      <c r="P10" s="2">
        <f t="shared" si="0"/>
        <v>1</v>
      </c>
      <c r="Q10" s="1">
        <v>374</v>
      </c>
    </row>
    <row r="11" spans="1:17" ht="17.649999999999999" customHeight="1">
      <c r="A11" s="2">
        <v>9</v>
      </c>
      <c r="B11" s="1">
        <v>33</v>
      </c>
      <c r="C11" s="2">
        <v>3.2</v>
      </c>
      <c r="D11" s="2" t="s">
        <v>9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</v>
      </c>
      <c r="L11" s="2">
        <v>1</v>
      </c>
      <c r="M11" s="2">
        <v>0</v>
      </c>
      <c r="N11" s="2">
        <v>0</v>
      </c>
      <c r="O11" s="2">
        <v>0</v>
      </c>
      <c r="P11" s="2">
        <f t="shared" si="0"/>
        <v>1</v>
      </c>
      <c r="Q11" s="1">
        <v>386</v>
      </c>
    </row>
    <row r="12" spans="1:17" ht="17.649999999999999" customHeight="1">
      <c r="A12" s="2">
        <v>10</v>
      </c>
      <c r="B12" s="1">
        <v>32</v>
      </c>
      <c r="C12" s="2">
        <v>2.5</v>
      </c>
      <c r="D12" s="2" t="s">
        <v>10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1</v>
      </c>
      <c r="N12" s="2">
        <v>0</v>
      </c>
      <c r="O12" s="2">
        <v>0</v>
      </c>
      <c r="P12" s="2">
        <f t="shared" si="0"/>
        <v>1</v>
      </c>
      <c r="Q12" s="1">
        <v>414</v>
      </c>
    </row>
    <row r="13" spans="1:17" ht="17.649999999999999" customHeight="1">
      <c r="A13" s="2">
        <v>11</v>
      </c>
      <c r="B13" s="1">
        <v>29</v>
      </c>
      <c r="C13" s="2">
        <v>1.1000000000000001</v>
      </c>
      <c r="D13" s="2" t="s">
        <v>11</v>
      </c>
      <c r="E13" s="2">
        <v>0</v>
      </c>
      <c r="F13" s="2">
        <v>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1</v>
      </c>
      <c r="O13" s="2">
        <v>1</v>
      </c>
      <c r="P13" s="2">
        <f t="shared" si="0"/>
        <v>0</v>
      </c>
      <c r="Q13" s="1">
        <v>387</v>
      </c>
    </row>
    <row r="14" spans="1:17" ht="17.649999999999999" customHeight="1">
      <c r="A14" s="2">
        <v>12</v>
      </c>
      <c r="B14" s="1">
        <v>22</v>
      </c>
      <c r="C14" s="2">
        <v>1.6</v>
      </c>
      <c r="D14" s="2" t="s">
        <v>13</v>
      </c>
      <c r="E14" s="2">
        <v>0</v>
      </c>
      <c r="F14" s="2">
        <v>0</v>
      </c>
      <c r="G14" s="2">
        <v>1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1</v>
      </c>
      <c r="N14" s="2">
        <v>0</v>
      </c>
      <c r="O14" s="2">
        <v>0</v>
      </c>
      <c r="P14" s="2">
        <f t="shared" si="0"/>
        <v>1</v>
      </c>
      <c r="Q14" s="1">
        <v>270</v>
      </c>
    </row>
    <row r="15" spans="1:17" ht="17.649999999999999" customHeight="1">
      <c r="A15" s="2">
        <v>13</v>
      </c>
      <c r="B15" s="1">
        <v>23</v>
      </c>
      <c r="C15" s="2">
        <v>3.4</v>
      </c>
      <c r="D15" s="2" t="s">
        <v>14</v>
      </c>
      <c r="E15" s="2">
        <v>0</v>
      </c>
      <c r="F15" s="2">
        <v>0</v>
      </c>
      <c r="G15" s="2">
        <v>0</v>
      </c>
      <c r="H15" s="2">
        <v>1</v>
      </c>
      <c r="I15" s="2">
        <v>0</v>
      </c>
      <c r="J15" s="2">
        <v>0</v>
      </c>
      <c r="K15" s="2">
        <v>0</v>
      </c>
      <c r="L15" s="2">
        <v>1</v>
      </c>
      <c r="M15" s="2">
        <v>0</v>
      </c>
      <c r="N15" s="2">
        <v>0</v>
      </c>
      <c r="O15" s="2">
        <v>0</v>
      </c>
      <c r="P15" s="2">
        <f t="shared" si="0"/>
        <v>1</v>
      </c>
      <c r="Q15" s="1">
        <v>305</v>
      </c>
    </row>
    <row r="16" spans="1:17" ht="17.649999999999999" customHeight="1">
      <c r="A16" s="2">
        <v>14</v>
      </c>
      <c r="B16" s="1">
        <v>26</v>
      </c>
      <c r="C16" s="2">
        <v>2.2999999999999998</v>
      </c>
      <c r="D16" s="2" t="s">
        <v>16</v>
      </c>
      <c r="E16" s="2">
        <v>0</v>
      </c>
      <c r="F16" s="2">
        <v>0</v>
      </c>
      <c r="G16" s="2">
        <v>0</v>
      </c>
      <c r="H16" s="2">
        <v>0</v>
      </c>
      <c r="I16" s="2">
        <v>1</v>
      </c>
      <c r="J16" s="2">
        <v>0</v>
      </c>
      <c r="K16" s="2">
        <v>0</v>
      </c>
      <c r="L16" s="2">
        <v>0</v>
      </c>
      <c r="M16" s="2">
        <v>1</v>
      </c>
      <c r="N16" s="2">
        <v>0</v>
      </c>
      <c r="O16" s="2">
        <v>1</v>
      </c>
      <c r="P16" s="2">
        <f t="shared" si="0"/>
        <v>0</v>
      </c>
      <c r="Q16" s="1">
        <v>354</v>
      </c>
    </row>
    <row r="17" spans="1:17" ht="17.649999999999999" customHeight="1">
      <c r="A17" s="2">
        <v>15</v>
      </c>
      <c r="B17" s="1">
        <v>28</v>
      </c>
      <c r="C17" s="2">
        <v>1.9</v>
      </c>
      <c r="D17" s="2" t="s">
        <v>6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1</v>
      </c>
      <c r="M17" s="2">
        <v>0</v>
      </c>
      <c r="N17" s="2">
        <v>0</v>
      </c>
      <c r="O17" s="2">
        <v>0</v>
      </c>
      <c r="P17" s="2">
        <f t="shared" si="0"/>
        <v>1</v>
      </c>
      <c r="Q17" s="1">
        <v>370</v>
      </c>
    </row>
    <row r="18" spans="1:17" ht="17.649999999999999" customHeight="1">
      <c r="A18" s="2">
        <v>16</v>
      </c>
      <c r="B18" s="1">
        <v>29</v>
      </c>
      <c r="C18" s="2">
        <v>2.1</v>
      </c>
      <c r="D18" s="2" t="s">
        <v>9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</v>
      </c>
      <c r="L18" s="2">
        <v>1</v>
      </c>
      <c r="M18" s="2">
        <v>0</v>
      </c>
      <c r="N18" s="2">
        <v>0</v>
      </c>
      <c r="O18" s="2">
        <v>0</v>
      </c>
      <c r="P18" s="2">
        <f t="shared" si="0"/>
        <v>1</v>
      </c>
      <c r="Q18" s="1">
        <v>349</v>
      </c>
    </row>
    <row r="19" spans="1:17" ht="17.649999999999999" customHeight="1">
      <c r="A19" s="2">
        <v>17</v>
      </c>
      <c r="B19" s="1">
        <v>33</v>
      </c>
      <c r="C19" s="2">
        <v>1.6</v>
      </c>
      <c r="D19" s="2" t="s">
        <v>10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</v>
      </c>
      <c r="M19" s="2">
        <v>0</v>
      </c>
      <c r="N19" s="2">
        <v>0</v>
      </c>
      <c r="O19" s="2">
        <v>0</v>
      </c>
      <c r="P19" s="2">
        <f t="shared" si="0"/>
        <v>1</v>
      </c>
      <c r="Q19" s="1">
        <v>413</v>
      </c>
    </row>
    <row r="20" spans="1:17" ht="17.649999999999999" customHeight="1">
      <c r="A20" s="2">
        <v>18</v>
      </c>
      <c r="B20" s="1">
        <v>30</v>
      </c>
      <c r="C20" s="2">
        <v>1.4</v>
      </c>
      <c r="D20" s="2" t="s">
        <v>11</v>
      </c>
      <c r="E20" s="2">
        <v>0</v>
      </c>
      <c r="F20" s="2">
        <v>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1</v>
      </c>
      <c r="M20" s="2">
        <v>0</v>
      </c>
      <c r="N20" s="2">
        <v>0</v>
      </c>
      <c r="O20" s="2">
        <v>0</v>
      </c>
      <c r="P20" s="2">
        <f t="shared" si="0"/>
        <v>1</v>
      </c>
      <c r="Q20" s="1">
        <v>397</v>
      </c>
    </row>
    <row r="21" spans="1:17" ht="17.649999999999999" customHeight="1">
      <c r="A21" s="2">
        <v>19</v>
      </c>
      <c r="B21" s="1">
        <v>34</v>
      </c>
      <c r="C21" s="2">
        <v>1.2</v>
      </c>
      <c r="D21" s="2" t="s">
        <v>13</v>
      </c>
      <c r="E21" s="2">
        <v>0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1</v>
      </c>
      <c r="M21" s="2">
        <v>0</v>
      </c>
      <c r="N21" s="2">
        <v>0</v>
      </c>
      <c r="O21" s="2">
        <v>0</v>
      </c>
      <c r="P21" s="2">
        <f t="shared" si="0"/>
        <v>1</v>
      </c>
      <c r="Q21" s="1">
        <v>386</v>
      </c>
    </row>
    <row r="22" spans="1:17" ht="17.649999999999999" customHeight="1">
      <c r="A22" s="2">
        <v>20</v>
      </c>
      <c r="B22" s="1">
        <v>33</v>
      </c>
      <c r="C22" s="2">
        <v>1.3</v>
      </c>
      <c r="D22" s="2" t="s">
        <v>14</v>
      </c>
      <c r="E22" s="2">
        <v>0</v>
      </c>
      <c r="F22" s="2">
        <v>0</v>
      </c>
      <c r="G22" s="2">
        <v>0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1</v>
      </c>
      <c r="N22" s="2">
        <v>0</v>
      </c>
      <c r="O22" s="2">
        <v>1</v>
      </c>
      <c r="P22" s="2">
        <f t="shared" si="0"/>
        <v>0</v>
      </c>
      <c r="Q22" s="1">
        <v>443</v>
      </c>
    </row>
    <row r="23" spans="1:17" ht="17.649999999999999" customHeight="1">
      <c r="A23" s="2">
        <v>21</v>
      </c>
      <c r="B23" s="1">
        <v>32</v>
      </c>
      <c r="C23" s="2">
        <v>1.5</v>
      </c>
      <c r="D23" s="2" t="s">
        <v>16</v>
      </c>
      <c r="E23" s="2">
        <v>0</v>
      </c>
      <c r="F23" s="2">
        <v>0</v>
      </c>
      <c r="G23" s="2">
        <v>0</v>
      </c>
      <c r="H23" s="2">
        <v>0</v>
      </c>
      <c r="I23" s="2">
        <v>1</v>
      </c>
      <c r="J23" s="2">
        <v>0</v>
      </c>
      <c r="K23" s="2">
        <v>0</v>
      </c>
      <c r="L23" s="2">
        <v>1</v>
      </c>
      <c r="M23" s="2">
        <v>0</v>
      </c>
      <c r="N23" s="2">
        <v>0</v>
      </c>
      <c r="O23" s="2">
        <v>0</v>
      </c>
      <c r="P23" s="2">
        <f t="shared" si="0"/>
        <v>1</v>
      </c>
      <c r="Q23" s="1">
        <v>370</v>
      </c>
    </row>
    <row r="24" spans="1:17" ht="17.649999999999999" customHeight="1">
      <c r="A24" s="2">
        <v>22</v>
      </c>
      <c r="B24" s="1">
        <v>25</v>
      </c>
      <c r="C24" s="2">
        <v>1.8</v>
      </c>
      <c r="D24" s="2" t="s">
        <v>6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1</v>
      </c>
      <c r="K24" s="2">
        <v>0</v>
      </c>
      <c r="L24" s="2">
        <v>1</v>
      </c>
      <c r="M24" s="2">
        <v>0</v>
      </c>
      <c r="N24" s="2">
        <v>0</v>
      </c>
      <c r="O24" s="2">
        <v>0</v>
      </c>
      <c r="P24" s="2">
        <f t="shared" si="0"/>
        <v>1</v>
      </c>
      <c r="Q24" s="1">
        <v>320</v>
      </c>
    </row>
    <row r="25" spans="1:17" ht="17.649999999999999" customHeight="1">
      <c r="A25" s="2">
        <v>23</v>
      </c>
      <c r="B25" s="1">
        <v>28</v>
      </c>
      <c r="C25" s="2">
        <v>1.2</v>
      </c>
      <c r="D25" s="2" t="s">
        <v>9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1</v>
      </c>
      <c r="N25" s="2">
        <v>0</v>
      </c>
      <c r="O25" s="2">
        <v>0</v>
      </c>
      <c r="P25" s="2">
        <f t="shared" si="0"/>
        <v>1</v>
      </c>
      <c r="Q25" s="1">
        <v>332</v>
      </c>
    </row>
    <row r="26" spans="1:17" ht="17.649999999999999" customHeight="1">
      <c r="A26" s="4"/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4"/>
      <c r="P26" s="4"/>
      <c r="Q26" s="4"/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39"/>
  <sheetViews>
    <sheetView showGridLines="0" zoomScale="94" zoomScaleNormal="94" workbookViewId="0"/>
  </sheetViews>
  <sheetFormatPr defaultRowHeight="17.649999999999999" customHeight="1"/>
  <cols>
    <col min="1" max="1" width="3.75" bestFit="1" customWidth="1"/>
    <col min="2" max="2" width="8.625" bestFit="1" customWidth="1"/>
    <col min="3" max="3" width="4.75" bestFit="1" customWidth="1"/>
    <col min="4" max="11" width="4.75" customWidth="1"/>
    <col min="12" max="12" width="4" customWidth="1"/>
    <col min="13" max="13" width="8.625" bestFit="1" customWidth="1"/>
    <col min="15" max="15" width="10.375" bestFit="1" customWidth="1"/>
    <col min="19" max="19" width="16.25" bestFit="1" customWidth="1"/>
  </cols>
  <sheetData>
    <row r="1" spans="1:20" ht="17.649999999999999" customHeight="1">
      <c r="D1" t="s">
        <v>3</v>
      </c>
      <c r="J1" t="s">
        <v>4</v>
      </c>
      <c r="L1" t="s">
        <v>5</v>
      </c>
    </row>
    <row r="2" spans="1:20" ht="17.649999999999999" customHeight="1">
      <c r="A2" s="2" t="s">
        <v>0</v>
      </c>
      <c r="B2" s="1" t="s">
        <v>20</v>
      </c>
      <c r="C2" s="2" t="s">
        <v>2</v>
      </c>
      <c r="D2" s="2" t="s">
        <v>10</v>
      </c>
      <c r="E2" s="2" t="s">
        <v>13</v>
      </c>
      <c r="F2" s="2" t="s">
        <v>14</v>
      </c>
      <c r="G2" s="2" t="s">
        <v>16</v>
      </c>
      <c r="H2" s="2" t="s">
        <v>6</v>
      </c>
      <c r="I2" s="2" t="s">
        <v>9</v>
      </c>
      <c r="J2" s="2" t="s">
        <v>7</v>
      </c>
      <c r="K2" s="2" t="s">
        <v>12</v>
      </c>
      <c r="L2" s="2" t="s">
        <v>17</v>
      </c>
      <c r="M2" s="1" t="s">
        <v>1</v>
      </c>
      <c r="O2" t="s">
        <v>27</v>
      </c>
    </row>
    <row r="3" spans="1:20" ht="17.649999999999999" customHeight="1" thickBot="1">
      <c r="A3" s="2">
        <v>1</v>
      </c>
      <c r="B3" s="1">
        <v>27</v>
      </c>
      <c r="C3" s="2">
        <v>1.6</v>
      </c>
      <c r="D3" s="2">
        <v>0</v>
      </c>
      <c r="E3" s="2">
        <v>0</v>
      </c>
      <c r="F3" s="2">
        <v>0</v>
      </c>
      <c r="G3" s="2">
        <v>0</v>
      </c>
      <c r="H3" s="2">
        <v>1</v>
      </c>
      <c r="I3" s="2">
        <v>0</v>
      </c>
      <c r="J3" s="2">
        <v>1</v>
      </c>
      <c r="K3" s="2">
        <v>0</v>
      </c>
      <c r="L3" s="2">
        <v>0</v>
      </c>
      <c r="M3" s="1">
        <v>340</v>
      </c>
    </row>
    <row r="4" spans="1:20" ht="17.649999999999999" customHeight="1">
      <c r="A4" s="2">
        <v>2</v>
      </c>
      <c r="B4" s="1">
        <v>22</v>
      </c>
      <c r="C4" s="2">
        <v>1.4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1</v>
      </c>
      <c r="J4" s="2">
        <v>1</v>
      </c>
      <c r="K4" s="2">
        <v>0</v>
      </c>
      <c r="L4" s="2">
        <v>0</v>
      </c>
      <c r="M4" s="1">
        <v>304</v>
      </c>
      <c r="O4" s="10" t="s">
        <v>28</v>
      </c>
      <c r="P4" s="10"/>
    </row>
    <row r="5" spans="1:20" ht="17.649999999999999" customHeight="1">
      <c r="A5" s="2">
        <v>3</v>
      </c>
      <c r="B5" s="1">
        <v>26</v>
      </c>
      <c r="C5" s="2">
        <v>1.2</v>
      </c>
      <c r="D5" s="2">
        <v>1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</v>
      </c>
      <c r="K5" s="2">
        <v>0</v>
      </c>
      <c r="L5" s="2">
        <v>0</v>
      </c>
      <c r="M5" s="1">
        <v>321</v>
      </c>
      <c r="O5" s="7" t="s">
        <v>29</v>
      </c>
      <c r="P5" s="7">
        <v>0.96761182479764918</v>
      </c>
    </row>
    <row r="6" spans="1:20" ht="17.649999999999999" customHeight="1">
      <c r="A6" s="2">
        <v>4</v>
      </c>
      <c r="B6" s="1">
        <v>24</v>
      </c>
      <c r="C6" s="2">
        <v>1.8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</v>
      </c>
      <c r="L6" s="2">
        <v>0</v>
      </c>
      <c r="M6" s="1">
        <v>302</v>
      </c>
      <c r="O6" s="7" t="s">
        <v>30</v>
      </c>
      <c r="P6" s="7">
        <v>0.93627264348823647</v>
      </c>
    </row>
    <row r="7" spans="1:20" ht="17.649999999999999" customHeight="1">
      <c r="A7" s="2">
        <v>5</v>
      </c>
      <c r="B7" s="1">
        <v>31</v>
      </c>
      <c r="C7" s="2">
        <v>1.6</v>
      </c>
      <c r="D7" s="2">
        <v>0</v>
      </c>
      <c r="E7" s="2">
        <v>1</v>
      </c>
      <c r="F7" s="2">
        <v>0</v>
      </c>
      <c r="G7" s="2">
        <v>0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1">
        <v>396</v>
      </c>
      <c r="O7" s="7" t="s">
        <v>31</v>
      </c>
      <c r="P7" s="7">
        <v>0.87254528697647293</v>
      </c>
    </row>
    <row r="8" spans="1:20" ht="17.649999999999999" customHeight="1">
      <c r="A8" s="2">
        <v>6</v>
      </c>
      <c r="B8" s="1">
        <v>27</v>
      </c>
      <c r="C8" s="2">
        <v>1.9</v>
      </c>
      <c r="D8" s="2">
        <v>0</v>
      </c>
      <c r="E8" s="2">
        <v>0</v>
      </c>
      <c r="F8" s="2">
        <v>1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1">
        <v>350</v>
      </c>
      <c r="O8" s="7" t="s">
        <v>32</v>
      </c>
      <c r="P8" s="7">
        <v>15.200683710877826</v>
      </c>
    </row>
    <row r="9" spans="1:20" ht="17.649999999999999" customHeight="1" thickBot="1">
      <c r="A9" s="2">
        <v>7</v>
      </c>
      <c r="B9" s="1">
        <v>30</v>
      </c>
      <c r="C9" s="2">
        <v>2.2999999999999998</v>
      </c>
      <c r="D9" s="2">
        <v>0</v>
      </c>
      <c r="E9" s="2">
        <v>0</v>
      </c>
      <c r="F9" s="2">
        <v>0</v>
      </c>
      <c r="G9" s="2">
        <v>1</v>
      </c>
      <c r="H9" s="2">
        <v>0</v>
      </c>
      <c r="I9" s="2">
        <v>0</v>
      </c>
      <c r="J9" s="2">
        <v>1</v>
      </c>
      <c r="K9" s="2">
        <v>0</v>
      </c>
      <c r="L9" s="2">
        <v>0</v>
      </c>
      <c r="M9" s="1">
        <v>360</v>
      </c>
      <c r="O9" s="8" t="s">
        <v>33</v>
      </c>
      <c r="P9" s="8">
        <v>23</v>
      </c>
    </row>
    <row r="10" spans="1:20" ht="17.649999999999999" customHeight="1">
      <c r="A10" s="2">
        <v>8</v>
      </c>
      <c r="B10" s="1">
        <v>31</v>
      </c>
      <c r="C10" s="2">
        <v>1.6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1</v>
      </c>
      <c r="K10" s="2">
        <v>0</v>
      </c>
      <c r="L10" s="2">
        <v>0</v>
      </c>
      <c r="M10" s="1">
        <v>374</v>
      </c>
    </row>
    <row r="11" spans="1:20" ht="17.649999999999999" customHeight="1" thickBot="1">
      <c r="A11" s="2">
        <v>9</v>
      </c>
      <c r="B11" s="1">
        <v>33</v>
      </c>
      <c r="C11" s="2">
        <v>3.2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1</v>
      </c>
      <c r="J11" s="2">
        <v>1</v>
      </c>
      <c r="K11" s="2">
        <v>0</v>
      </c>
      <c r="L11" s="2">
        <v>0</v>
      </c>
      <c r="M11" s="1">
        <v>386</v>
      </c>
      <c r="O11" t="s">
        <v>34</v>
      </c>
    </row>
    <row r="12" spans="1:20" ht="17.649999999999999" customHeight="1">
      <c r="A12" s="2">
        <v>10</v>
      </c>
      <c r="B12" s="1">
        <v>32</v>
      </c>
      <c r="C12" s="2">
        <v>2.5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1">
        <v>414</v>
      </c>
      <c r="O12" s="9"/>
      <c r="P12" s="9" t="s">
        <v>39</v>
      </c>
      <c r="Q12" s="9" t="s">
        <v>40</v>
      </c>
      <c r="R12" s="9" t="s">
        <v>41</v>
      </c>
      <c r="S12" s="9" t="s">
        <v>42</v>
      </c>
      <c r="T12" s="9" t="s">
        <v>43</v>
      </c>
    </row>
    <row r="13" spans="1:20" ht="17.649999999999999" customHeight="1">
      <c r="A13" s="2">
        <v>11</v>
      </c>
      <c r="B13" s="1">
        <v>29</v>
      </c>
      <c r="C13" s="2">
        <v>1.1000000000000001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</v>
      </c>
      <c r="L13" s="2">
        <v>1</v>
      </c>
      <c r="M13" s="1">
        <v>387</v>
      </c>
      <c r="O13" s="7" t="s">
        <v>35</v>
      </c>
      <c r="P13" s="7">
        <v>11</v>
      </c>
      <c r="Q13" s="7">
        <v>37341.80962280996</v>
      </c>
      <c r="R13" s="7">
        <v>3394.7099657099966</v>
      </c>
      <c r="S13" s="7">
        <v>14.691848128290186</v>
      </c>
      <c r="T13" s="7">
        <v>4.9821856679343088E-5</v>
      </c>
    </row>
    <row r="14" spans="1:20" ht="17.649999999999999" customHeight="1">
      <c r="A14" s="2">
        <v>12</v>
      </c>
      <c r="B14" s="1">
        <v>22</v>
      </c>
      <c r="C14" s="2">
        <v>1.6</v>
      </c>
      <c r="D14" s="2">
        <v>0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1">
        <v>270</v>
      </c>
      <c r="O14" s="7" t="s">
        <v>36</v>
      </c>
      <c r="P14" s="7">
        <v>11</v>
      </c>
      <c r="Q14" s="7">
        <v>2541.6686380596111</v>
      </c>
      <c r="R14" s="7">
        <v>231.06078527814645</v>
      </c>
      <c r="S14" s="7"/>
      <c r="T14" s="7"/>
    </row>
    <row r="15" spans="1:20" ht="17.649999999999999" customHeight="1" thickBot="1">
      <c r="A15" s="2">
        <v>13</v>
      </c>
      <c r="B15" s="1">
        <v>23</v>
      </c>
      <c r="C15" s="2">
        <v>3.4</v>
      </c>
      <c r="D15" s="2">
        <v>0</v>
      </c>
      <c r="E15" s="2">
        <v>0</v>
      </c>
      <c r="F15" s="2">
        <v>1</v>
      </c>
      <c r="G15" s="2">
        <v>0</v>
      </c>
      <c r="H15" s="2">
        <v>0</v>
      </c>
      <c r="I15" s="2">
        <v>0</v>
      </c>
      <c r="J15" s="2">
        <v>1</v>
      </c>
      <c r="K15" s="2">
        <v>0</v>
      </c>
      <c r="L15" s="2">
        <v>0</v>
      </c>
      <c r="M15" s="1">
        <v>305</v>
      </c>
      <c r="O15" s="8" t="s">
        <v>37</v>
      </c>
      <c r="P15" s="8">
        <v>22</v>
      </c>
      <c r="Q15" s="8">
        <v>39883.478260869568</v>
      </c>
      <c r="R15" s="8"/>
      <c r="S15" s="8"/>
      <c r="T15" s="8"/>
    </row>
    <row r="16" spans="1:20" ht="17.649999999999999" customHeight="1" thickBot="1">
      <c r="A16" s="2">
        <v>14</v>
      </c>
      <c r="B16" s="1">
        <v>26</v>
      </c>
      <c r="C16" s="2">
        <v>2.2999999999999998</v>
      </c>
      <c r="D16" s="2">
        <v>0</v>
      </c>
      <c r="E16" s="2">
        <v>0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1</v>
      </c>
      <c r="M16" s="1">
        <v>354</v>
      </c>
    </row>
    <row r="17" spans="1:23" ht="17.649999999999999" customHeight="1">
      <c r="A17" s="2">
        <v>15</v>
      </c>
      <c r="B17" s="1">
        <v>28</v>
      </c>
      <c r="C17" s="2">
        <v>1.9</v>
      </c>
      <c r="D17" s="2">
        <v>0</v>
      </c>
      <c r="E17" s="2">
        <v>0</v>
      </c>
      <c r="F17" s="2">
        <v>0</v>
      </c>
      <c r="G17" s="2">
        <v>0</v>
      </c>
      <c r="H17" s="2">
        <v>1</v>
      </c>
      <c r="I17" s="2">
        <v>0</v>
      </c>
      <c r="J17" s="2">
        <v>1</v>
      </c>
      <c r="K17" s="2">
        <v>0</v>
      </c>
      <c r="L17" s="2">
        <v>0</v>
      </c>
      <c r="M17" s="1">
        <v>370</v>
      </c>
      <c r="O17" s="9"/>
      <c r="P17" s="9" t="s">
        <v>44</v>
      </c>
      <c r="Q17" s="9" t="s">
        <v>32</v>
      </c>
      <c r="R17" s="9" t="s">
        <v>45</v>
      </c>
      <c r="S17" s="9" t="s">
        <v>46</v>
      </c>
      <c r="T17" s="9" t="s">
        <v>47</v>
      </c>
      <c r="U17" s="9" t="s">
        <v>48</v>
      </c>
      <c r="V17" s="9" t="s">
        <v>49</v>
      </c>
      <c r="W17" s="9" t="s">
        <v>50</v>
      </c>
    </row>
    <row r="18" spans="1:23" ht="17.649999999999999" customHeight="1">
      <c r="A18" s="2">
        <v>16</v>
      </c>
      <c r="B18" s="1">
        <v>29</v>
      </c>
      <c r="C18" s="2">
        <v>2.1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</v>
      </c>
      <c r="J18" s="2">
        <v>1</v>
      </c>
      <c r="K18" s="2">
        <v>0</v>
      </c>
      <c r="L18" s="2">
        <v>0</v>
      </c>
      <c r="M18" s="1">
        <v>349</v>
      </c>
      <c r="O18" s="7" t="s">
        <v>38</v>
      </c>
      <c r="P18" s="7">
        <v>95.299897199587036</v>
      </c>
      <c r="Q18" s="7">
        <v>33.620951279110841</v>
      </c>
      <c r="R18" s="7">
        <v>2.8345389875627394</v>
      </c>
      <c r="S18" s="7">
        <v>1.6239752254595126E-2</v>
      </c>
      <c r="T18" s="7">
        <v>21.300682366100091</v>
      </c>
      <c r="U18" s="7">
        <v>169.29911203307398</v>
      </c>
      <c r="V18" s="7">
        <v>21.300682366100091</v>
      </c>
      <c r="W18" s="7">
        <v>169.29911203307398</v>
      </c>
    </row>
    <row r="19" spans="1:23" ht="17.649999999999999" customHeight="1">
      <c r="A19" s="2">
        <v>17</v>
      </c>
      <c r="B19" s="1">
        <v>33</v>
      </c>
      <c r="C19" s="2">
        <v>1.6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1</v>
      </c>
      <c r="K19" s="2">
        <v>0</v>
      </c>
      <c r="L19" s="2">
        <v>0</v>
      </c>
      <c r="M19" s="1">
        <v>413</v>
      </c>
      <c r="O19" s="7" t="s">
        <v>51</v>
      </c>
      <c r="P19" s="7">
        <v>9.8671158198561013</v>
      </c>
      <c r="Q19" s="7">
        <v>0.97494304671470811</v>
      </c>
      <c r="R19" s="7">
        <v>10.120709976962846</v>
      </c>
      <c r="S19" s="7">
        <v>6.5568052935437044E-7</v>
      </c>
      <c r="T19" s="7">
        <v>7.7212806421024993</v>
      </c>
      <c r="U19" s="7">
        <v>12.012950997609703</v>
      </c>
      <c r="V19" s="7">
        <v>7.7212806421024993</v>
      </c>
      <c r="W19" s="7">
        <v>12.012950997609703</v>
      </c>
    </row>
    <row r="20" spans="1:23" ht="17.649999999999999" customHeight="1">
      <c r="A20" s="2">
        <v>18</v>
      </c>
      <c r="B20" s="1">
        <v>30</v>
      </c>
      <c r="C20" s="2">
        <v>1.4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0</v>
      </c>
      <c r="L20" s="2">
        <v>0</v>
      </c>
      <c r="M20" s="1">
        <v>397</v>
      </c>
      <c r="O20" s="7" t="s">
        <v>52</v>
      </c>
      <c r="P20" s="7">
        <v>3.3428814360800145</v>
      </c>
      <c r="Q20" s="7">
        <v>6.2341173872988689</v>
      </c>
      <c r="R20" s="7">
        <v>0.53622369108587242</v>
      </c>
      <c r="S20" s="7">
        <v>0.60247883466255259</v>
      </c>
      <c r="T20" s="7">
        <v>-10.378318419634052</v>
      </c>
      <c r="U20" s="7">
        <v>17.064081291794082</v>
      </c>
      <c r="V20" s="7">
        <v>-10.378318419634052</v>
      </c>
      <c r="W20" s="7">
        <v>17.064081291794082</v>
      </c>
    </row>
    <row r="21" spans="1:23" ht="17.649999999999999" customHeight="1">
      <c r="A21" s="2">
        <v>19</v>
      </c>
      <c r="B21" s="1">
        <v>34</v>
      </c>
      <c r="C21" s="2">
        <v>1.2</v>
      </c>
      <c r="D21" s="2">
        <v>0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1">
        <v>386</v>
      </c>
      <c r="O21" s="7" t="s">
        <v>53</v>
      </c>
      <c r="P21" s="7">
        <v>-18.512563735108753</v>
      </c>
      <c r="Q21" s="7">
        <v>18.019003276169503</v>
      </c>
      <c r="R21" s="7">
        <v>-1.0273911076753059</v>
      </c>
      <c r="S21" s="7">
        <v>0.32629861487552492</v>
      </c>
      <c r="T21" s="7">
        <v>-58.172122545600445</v>
      </c>
      <c r="U21" s="7">
        <v>21.146995075382936</v>
      </c>
      <c r="V21" s="7">
        <v>-58.172122545600445</v>
      </c>
      <c r="W21" s="7">
        <v>21.146995075382936</v>
      </c>
    </row>
    <row r="22" spans="1:23" ht="17.649999999999999" customHeight="1">
      <c r="A22" s="2">
        <v>20</v>
      </c>
      <c r="B22" s="1">
        <v>33</v>
      </c>
      <c r="C22" s="2">
        <v>1.3</v>
      </c>
      <c r="D22" s="2">
        <v>0</v>
      </c>
      <c r="E22" s="2">
        <v>0</v>
      </c>
      <c r="F22" s="2">
        <v>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1</v>
      </c>
      <c r="M22" s="1">
        <v>443</v>
      </c>
      <c r="O22" s="7" t="s">
        <v>54</v>
      </c>
      <c r="P22" s="7">
        <v>-36.353544877809959</v>
      </c>
      <c r="Q22" s="7">
        <v>17.817748579996714</v>
      </c>
      <c r="R22" s="7">
        <v>-2.0402995762676017</v>
      </c>
      <c r="S22" s="7">
        <v>6.6070009548417158E-2</v>
      </c>
      <c r="T22" s="7">
        <v>-75.570145088626589</v>
      </c>
      <c r="U22" s="7">
        <v>2.8630553330066704</v>
      </c>
      <c r="V22" s="7">
        <v>-75.570145088626589</v>
      </c>
      <c r="W22" s="7">
        <v>2.8630553330066704</v>
      </c>
    </row>
    <row r="23" spans="1:23" ht="17.649999999999999" customHeight="1">
      <c r="A23" s="2">
        <v>21</v>
      </c>
      <c r="B23" s="1">
        <v>32</v>
      </c>
      <c r="C23" s="2">
        <v>1.5</v>
      </c>
      <c r="D23" s="2">
        <v>0</v>
      </c>
      <c r="E23" s="2">
        <v>0</v>
      </c>
      <c r="F23" s="2">
        <v>0</v>
      </c>
      <c r="G23" s="2">
        <v>1</v>
      </c>
      <c r="H23" s="2">
        <v>0</v>
      </c>
      <c r="I23" s="2">
        <v>0</v>
      </c>
      <c r="J23" s="2">
        <v>1</v>
      </c>
      <c r="K23" s="2">
        <v>0</v>
      </c>
      <c r="L23" s="2">
        <v>0</v>
      </c>
      <c r="M23" s="1">
        <v>370</v>
      </c>
      <c r="O23" s="7" t="s">
        <v>55</v>
      </c>
      <c r="P23" s="7">
        <v>-23.081500545844388</v>
      </c>
      <c r="Q23" s="7">
        <v>19.621803947221292</v>
      </c>
      <c r="R23" s="7">
        <v>-1.17631898718023</v>
      </c>
      <c r="S23" s="7">
        <v>0.26429689901757963</v>
      </c>
      <c r="T23" s="7">
        <v>-66.268799847905981</v>
      </c>
      <c r="U23" s="7">
        <v>20.105798756217208</v>
      </c>
      <c r="V23" s="7">
        <v>-66.268799847905981</v>
      </c>
      <c r="W23" s="7">
        <v>20.105798756217208</v>
      </c>
    </row>
    <row r="24" spans="1:23" ht="17.649999999999999" customHeight="1">
      <c r="A24" s="2">
        <v>22</v>
      </c>
      <c r="B24" s="1">
        <v>25</v>
      </c>
      <c r="C24" s="2">
        <v>1.8</v>
      </c>
      <c r="D24" s="2">
        <v>0</v>
      </c>
      <c r="E24" s="2">
        <v>0</v>
      </c>
      <c r="F24" s="2">
        <v>0</v>
      </c>
      <c r="G24" s="2">
        <v>0</v>
      </c>
      <c r="H24" s="2">
        <v>1</v>
      </c>
      <c r="I24" s="2">
        <v>0</v>
      </c>
      <c r="J24" s="2">
        <v>1</v>
      </c>
      <c r="K24" s="2">
        <v>0</v>
      </c>
      <c r="L24" s="2">
        <v>0</v>
      </c>
      <c r="M24" s="1">
        <v>320</v>
      </c>
      <c r="O24" s="7" t="s">
        <v>56</v>
      </c>
      <c r="P24" s="7">
        <v>-43.971744737663833</v>
      </c>
      <c r="Q24" s="7">
        <v>18.742003147082944</v>
      </c>
      <c r="R24" s="7">
        <v>-2.3461603539698324</v>
      </c>
      <c r="S24" s="7">
        <v>3.8748923572304105E-2</v>
      </c>
      <c r="T24" s="7">
        <v>-85.222615534784183</v>
      </c>
      <c r="U24" s="7">
        <v>-2.7208739405434912</v>
      </c>
      <c r="V24" s="7">
        <v>-85.222615534784183</v>
      </c>
      <c r="W24" s="7">
        <v>-2.7208739405434912</v>
      </c>
    </row>
    <row r="25" spans="1:23" ht="17.649999999999999" customHeight="1">
      <c r="A25" s="2">
        <v>23</v>
      </c>
      <c r="B25" s="1">
        <v>28</v>
      </c>
      <c r="C25" s="2">
        <v>1.2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1</v>
      </c>
      <c r="J25" s="2">
        <v>0</v>
      </c>
      <c r="K25" s="2">
        <v>0</v>
      </c>
      <c r="L25" s="2">
        <v>0</v>
      </c>
      <c r="M25" s="1">
        <v>332</v>
      </c>
      <c r="O25" s="7" t="s">
        <v>57</v>
      </c>
      <c r="P25" s="7">
        <v>-24.88542587204978</v>
      </c>
      <c r="Q25" s="7">
        <v>17.242400565889447</v>
      </c>
      <c r="R25" s="7">
        <v>-1.443269211671169</v>
      </c>
      <c r="S25" s="7">
        <v>0.17681236251805843</v>
      </c>
      <c r="T25" s="7">
        <v>-62.835693641928124</v>
      </c>
      <c r="U25" s="7">
        <v>13.064841897828565</v>
      </c>
      <c r="V25" s="7">
        <v>-62.835693641928124</v>
      </c>
      <c r="W25" s="7">
        <v>13.064841897828565</v>
      </c>
    </row>
    <row r="26" spans="1:23" ht="17.649999999999999" customHeight="1">
      <c r="A26" s="4"/>
      <c r="B26" s="4"/>
      <c r="C26" s="5"/>
      <c r="D26" s="5"/>
      <c r="E26" s="5"/>
      <c r="F26" s="5"/>
      <c r="G26" s="5"/>
      <c r="H26" s="5"/>
      <c r="I26" s="5"/>
      <c r="J26" s="5"/>
      <c r="K26" s="5"/>
      <c r="L26" s="4"/>
      <c r="M26" s="4"/>
      <c r="O26" s="7" t="s">
        <v>58</v>
      </c>
      <c r="P26" s="7">
        <v>-36.186276637479345</v>
      </c>
      <c r="Q26" s="7">
        <v>17.588706651130291</v>
      </c>
      <c r="R26" s="7">
        <v>-2.0573585855531866</v>
      </c>
      <c r="S26" s="7">
        <v>6.4156909310992341E-2</v>
      </c>
      <c r="T26" s="7">
        <v>-74.89875896182221</v>
      </c>
      <c r="U26" s="7">
        <v>2.5262056868635199</v>
      </c>
      <c r="V26" s="7">
        <v>-74.89875896182221</v>
      </c>
      <c r="W26" s="7">
        <v>2.5262056868635199</v>
      </c>
    </row>
    <row r="27" spans="1:23" ht="17.649999999999999" customHeight="1">
      <c r="O27" s="7" t="s">
        <v>59</v>
      </c>
      <c r="P27" s="7">
        <v>1.00659419421787</v>
      </c>
      <c r="Q27" s="7">
        <v>9.2662085172406279</v>
      </c>
      <c r="R27" s="7">
        <v>0.10863064351994772</v>
      </c>
      <c r="S27" s="7">
        <v>0.91545170790333552</v>
      </c>
      <c r="T27" s="7">
        <v>-19.388193242543494</v>
      </c>
      <c r="U27" s="7">
        <v>21.401381630979238</v>
      </c>
      <c r="V27" s="7">
        <v>-19.388193242543494</v>
      </c>
      <c r="W27" s="7">
        <v>21.401381630979238</v>
      </c>
    </row>
    <row r="28" spans="1:23" ht="17.649999999999999" customHeight="1">
      <c r="O28" s="7" t="s">
        <v>60</v>
      </c>
      <c r="P28" s="7">
        <v>-36.777937167274516</v>
      </c>
      <c r="Q28" s="7">
        <v>20.858893746970093</v>
      </c>
      <c r="R28" s="7">
        <v>-1.7631777415145413</v>
      </c>
      <c r="S28" s="7">
        <v>0.10559110909732392</v>
      </c>
      <c r="T28" s="7">
        <v>-82.688052760283966</v>
      </c>
      <c r="U28" s="7">
        <v>9.1321784257349279</v>
      </c>
      <c r="V28" s="7">
        <v>-82.688052760283966</v>
      </c>
      <c r="W28" s="7">
        <v>9.1321784257349279</v>
      </c>
    </row>
    <row r="29" spans="1:23" ht="17.649999999999999" customHeight="1" thickBot="1">
      <c r="O29" s="8" t="s">
        <v>61</v>
      </c>
      <c r="P29" s="8">
        <v>39.304585318369504</v>
      </c>
      <c r="Q29" s="8">
        <v>13.064500750855393</v>
      </c>
      <c r="R29" s="8">
        <v>3.008502664427958</v>
      </c>
      <c r="S29" s="8">
        <v>1.1897661901240133E-2</v>
      </c>
      <c r="T29" s="8">
        <v>10.549813041730719</v>
      </c>
      <c r="U29" s="8">
        <v>68.059357595008294</v>
      </c>
      <c r="V29" s="8">
        <v>10.549813041730719</v>
      </c>
      <c r="W29" s="8">
        <v>68.059357595008294</v>
      </c>
    </row>
    <row r="36" spans="15:21" ht="17.649999999999999" customHeight="1">
      <c r="O36" s="2" t="s">
        <v>0</v>
      </c>
      <c r="P36" s="1" t="s">
        <v>20</v>
      </c>
      <c r="Q36" s="2" t="s">
        <v>2</v>
      </c>
      <c r="R36" s="2" t="s">
        <v>3</v>
      </c>
      <c r="S36" s="2" t="s">
        <v>4</v>
      </c>
      <c r="T36" s="2" t="s">
        <v>5</v>
      </c>
      <c r="U36" s="1" t="s">
        <v>1</v>
      </c>
    </row>
    <row r="37" spans="15:21" ht="17.649999999999999" customHeight="1">
      <c r="O37" s="2">
        <v>24</v>
      </c>
      <c r="P37" s="2">
        <v>24</v>
      </c>
      <c r="Q37" s="2">
        <v>1.6</v>
      </c>
      <c r="R37" s="2" t="s">
        <v>10</v>
      </c>
      <c r="S37" s="2" t="s">
        <v>7</v>
      </c>
      <c r="T37" s="2" t="s">
        <v>18</v>
      </c>
      <c r="U37" s="2" t="s">
        <v>19</v>
      </c>
    </row>
    <row r="39" spans="15:21" ht="17.649999999999999" customHeight="1">
      <c r="P39">
        <f>P18+P19*P37+P20*Q37+P21+P27+0</f>
        <v>319.9533176329706</v>
      </c>
    </row>
  </sheetData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39"/>
  <sheetViews>
    <sheetView showGridLines="0" zoomScale="94" zoomScaleNormal="94" workbookViewId="0"/>
  </sheetViews>
  <sheetFormatPr defaultRowHeight="17.649999999999999" customHeight="1"/>
  <cols>
    <col min="1" max="1" width="3.75" bestFit="1" customWidth="1"/>
    <col min="2" max="2" width="8.625" bestFit="1" customWidth="1"/>
    <col min="3" max="3" width="4.75" bestFit="1" customWidth="1"/>
    <col min="4" max="11" width="4.75" customWidth="1"/>
    <col min="12" max="12" width="4" customWidth="1"/>
    <col min="19" max="19" width="16.625" bestFit="1" customWidth="1"/>
  </cols>
  <sheetData>
    <row r="1" spans="1:20" ht="17.649999999999999" customHeight="1">
      <c r="D1" t="s">
        <v>21</v>
      </c>
      <c r="J1" t="s">
        <v>24</v>
      </c>
      <c r="L1" t="s">
        <v>5</v>
      </c>
    </row>
    <row r="2" spans="1:20" ht="17.649999999999999" customHeight="1">
      <c r="A2" s="2" t="s">
        <v>0</v>
      </c>
      <c r="B2" s="1" t="s">
        <v>20</v>
      </c>
      <c r="C2" s="2" t="s">
        <v>2</v>
      </c>
      <c r="D2" s="2" t="s">
        <v>10</v>
      </c>
      <c r="E2" s="2" t="s">
        <v>11</v>
      </c>
      <c r="F2" s="2" t="s">
        <v>13</v>
      </c>
      <c r="G2" s="2" t="s">
        <v>14</v>
      </c>
      <c r="H2" s="2" t="s">
        <v>6</v>
      </c>
      <c r="I2" s="2" t="s">
        <v>9</v>
      </c>
      <c r="J2" s="2" t="s">
        <v>22</v>
      </c>
      <c r="K2" s="2" t="s">
        <v>23</v>
      </c>
      <c r="L2" s="2" t="s">
        <v>17</v>
      </c>
      <c r="M2" s="1" t="s">
        <v>1</v>
      </c>
      <c r="O2" t="s">
        <v>27</v>
      </c>
    </row>
    <row r="3" spans="1:20" ht="17.649999999999999" customHeight="1" thickBot="1">
      <c r="A3" s="2">
        <v>1</v>
      </c>
      <c r="B3" s="1">
        <v>27</v>
      </c>
      <c r="C3" s="2">
        <v>1.6</v>
      </c>
      <c r="D3" s="2">
        <v>0</v>
      </c>
      <c r="E3" s="2">
        <v>0</v>
      </c>
      <c r="F3" s="2">
        <v>0</v>
      </c>
      <c r="G3" s="2">
        <v>0</v>
      </c>
      <c r="H3" s="2">
        <v>1</v>
      </c>
      <c r="I3" s="2">
        <v>0</v>
      </c>
      <c r="J3" s="2">
        <v>1</v>
      </c>
      <c r="K3" s="2">
        <v>0</v>
      </c>
      <c r="L3" s="2">
        <v>0</v>
      </c>
      <c r="M3" s="1">
        <v>340</v>
      </c>
    </row>
    <row r="4" spans="1:20" ht="17.649999999999999" customHeight="1">
      <c r="A4" s="2">
        <v>2</v>
      </c>
      <c r="B4" s="1">
        <v>22</v>
      </c>
      <c r="C4" s="2">
        <v>1.4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1</v>
      </c>
      <c r="J4" s="2">
        <v>1</v>
      </c>
      <c r="K4" s="2">
        <v>0</v>
      </c>
      <c r="L4" s="2">
        <v>0</v>
      </c>
      <c r="M4" s="1">
        <v>304</v>
      </c>
      <c r="O4" s="10" t="s">
        <v>28</v>
      </c>
      <c r="P4" s="10"/>
    </row>
    <row r="5" spans="1:20" ht="17.649999999999999" customHeight="1">
      <c r="A5" s="2">
        <v>3</v>
      </c>
      <c r="B5" s="1">
        <v>26</v>
      </c>
      <c r="C5" s="2">
        <v>1.2</v>
      </c>
      <c r="D5" s="2">
        <v>1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</v>
      </c>
      <c r="K5" s="2">
        <v>0</v>
      </c>
      <c r="L5" s="2">
        <v>0</v>
      </c>
      <c r="M5" s="1">
        <v>321</v>
      </c>
      <c r="O5" s="7" t="s">
        <v>29</v>
      </c>
      <c r="P5" s="7">
        <v>0.96761182479764907</v>
      </c>
    </row>
    <row r="6" spans="1:20" ht="17.649999999999999" customHeight="1">
      <c r="A6" s="2">
        <v>4</v>
      </c>
      <c r="B6" s="1">
        <v>24</v>
      </c>
      <c r="C6" s="2">
        <v>1.8</v>
      </c>
      <c r="D6" s="2">
        <v>0</v>
      </c>
      <c r="E6" s="2">
        <v>1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1">
        <v>302</v>
      </c>
      <c r="O6" s="7" t="s">
        <v>30</v>
      </c>
      <c r="P6" s="7">
        <v>0.93627264348823624</v>
      </c>
    </row>
    <row r="7" spans="1:20" ht="17.649999999999999" customHeight="1">
      <c r="A7" s="2">
        <v>5</v>
      </c>
      <c r="B7" s="1">
        <v>31</v>
      </c>
      <c r="C7" s="2">
        <v>1.6</v>
      </c>
      <c r="D7" s="2">
        <v>0</v>
      </c>
      <c r="E7" s="2">
        <v>0</v>
      </c>
      <c r="F7" s="2">
        <v>1</v>
      </c>
      <c r="G7" s="2">
        <v>0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1">
        <v>396</v>
      </c>
      <c r="O7" s="7" t="s">
        <v>31</v>
      </c>
      <c r="P7" s="7">
        <v>0.8725452869764726</v>
      </c>
    </row>
    <row r="8" spans="1:20" ht="17.649999999999999" customHeight="1">
      <c r="A8" s="2">
        <v>6</v>
      </c>
      <c r="B8" s="1">
        <v>27</v>
      </c>
      <c r="C8" s="2">
        <v>1.9</v>
      </c>
      <c r="D8" s="2">
        <v>0</v>
      </c>
      <c r="E8" s="2">
        <v>0</v>
      </c>
      <c r="F8" s="2">
        <v>0</v>
      </c>
      <c r="G8" s="2">
        <v>1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1">
        <v>350</v>
      </c>
      <c r="O8" s="7" t="s">
        <v>32</v>
      </c>
      <c r="P8" s="7">
        <v>15.200683710877833</v>
      </c>
    </row>
    <row r="9" spans="1:20" ht="17.649999999999999" customHeight="1" thickBot="1">
      <c r="A9" s="2">
        <v>7</v>
      </c>
      <c r="B9" s="1">
        <v>30</v>
      </c>
      <c r="C9" s="2">
        <v>2.2999999999999998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</v>
      </c>
      <c r="K9" s="2">
        <v>0</v>
      </c>
      <c r="L9" s="2">
        <v>0</v>
      </c>
      <c r="M9" s="1">
        <v>360</v>
      </c>
      <c r="O9" s="8" t="s">
        <v>33</v>
      </c>
      <c r="P9" s="8">
        <v>23</v>
      </c>
    </row>
    <row r="10" spans="1:20" ht="17.649999999999999" customHeight="1">
      <c r="A10" s="2">
        <v>8</v>
      </c>
      <c r="B10" s="1">
        <v>31</v>
      </c>
      <c r="C10" s="2">
        <v>1.6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1</v>
      </c>
      <c r="K10" s="2">
        <v>0</v>
      </c>
      <c r="L10" s="2">
        <v>0</v>
      </c>
      <c r="M10" s="1">
        <v>374</v>
      </c>
    </row>
    <row r="11" spans="1:20" ht="17.649999999999999" customHeight="1" thickBot="1">
      <c r="A11" s="2">
        <v>9</v>
      </c>
      <c r="B11" s="1">
        <v>33</v>
      </c>
      <c r="C11" s="2">
        <v>3.2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1</v>
      </c>
      <c r="J11" s="2">
        <v>1</v>
      </c>
      <c r="K11" s="2">
        <v>0</v>
      </c>
      <c r="L11" s="2">
        <v>0</v>
      </c>
      <c r="M11" s="1">
        <v>386</v>
      </c>
      <c r="O11" t="s">
        <v>34</v>
      </c>
    </row>
    <row r="12" spans="1:20" ht="17.649999999999999" customHeight="1">
      <c r="A12" s="2">
        <v>10</v>
      </c>
      <c r="B12" s="1">
        <v>32</v>
      </c>
      <c r="C12" s="2">
        <v>2.5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1">
        <v>414</v>
      </c>
      <c r="O12" s="9"/>
      <c r="P12" s="9" t="s">
        <v>39</v>
      </c>
      <c r="Q12" s="9" t="s">
        <v>40</v>
      </c>
      <c r="R12" s="9" t="s">
        <v>41</v>
      </c>
      <c r="S12" s="9" t="s">
        <v>42</v>
      </c>
      <c r="T12" s="9" t="s">
        <v>43</v>
      </c>
    </row>
    <row r="13" spans="1:20" ht="17.649999999999999" customHeight="1">
      <c r="A13" s="2">
        <v>11</v>
      </c>
      <c r="B13" s="1">
        <v>29</v>
      </c>
      <c r="C13" s="2">
        <v>1.1000000000000001</v>
      </c>
      <c r="D13" s="2">
        <v>0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1">
        <v>387</v>
      </c>
      <c r="O13" s="7" t="s">
        <v>35</v>
      </c>
      <c r="P13" s="7">
        <v>11</v>
      </c>
      <c r="Q13" s="7">
        <v>37341.809622809953</v>
      </c>
      <c r="R13" s="7">
        <v>3394.7099657099957</v>
      </c>
      <c r="S13" s="7">
        <v>14.691848128290168</v>
      </c>
      <c r="T13" s="7">
        <v>4.9821856679343427E-5</v>
      </c>
    </row>
    <row r="14" spans="1:20" ht="17.649999999999999" customHeight="1">
      <c r="A14" s="2">
        <v>12</v>
      </c>
      <c r="B14" s="1">
        <v>22</v>
      </c>
      <c r="C14" s="2">
        <v>1.6</v>
      </c>
      <c r="D14" s="2">
        <v>0</v>
      </c>
      <c r="E14" s="2">
        <v>0</v>
      </c>
      <c r="F14" s="2">
        <v>1</v>
      </c>
      <c r="G14" s="2">
        <v>0</v>
      </c>
      <c r="H14" s="2">
        <v>0</v>
      </c>
      <c r="I14" s="2">
        <v>0</v>
      </c>
      <c r="J14" s="2">
        <v>0</v>
      </c>
      <c r="K14" s="2">
        <v>1</v>
      </c>
      <c r="L14" s="2">
        <v>0</v>
      </c>
      <c r="M14" s="1">
        <v>270</v>
      </c>
      <c r="O14" s="7" t="s">
        <v>36</v>
      </c>
      <c r="P14" s="7">
        <v>11</v>
      </c>
      <c r="Q14" s="7">
        <v>2541.6686380596134</v>
      </c>
      <c r="R14" s="7">
        <v>231.06078527814668</v>
      </c>
      <c r="S14" s="7"/>
      <c r="T14" s="7"/>
    </row>
    <row r="15" spans="1:20" ht="17.649999999999999" customHeight="1" thickBot="1">
      <c r="A15" s="2">
        <v>13</v>
      </c>
      <c r="B15" s="1">
        <v>23</v>
      </c>
      <c r="C15" s="2">
        <v>3.4</v>
      </c>
      <c r="D15" s="2">
        <v>0</v>
      </c>
      <c r="E15" s="2">
        <v>0</v>
      </c>
      <c r="F15" s="2">
        <v>0</v>
      </c>
      <c r="G15" s="2">
        <v>1</v>
      </c>
      <c r="H15" s="2">
        <v>0</v>
      </c>
      <c r="I15" s="2">
        <v>0</v>
      </c>
      <c r="J15" s="2">
        <v>1</v>
      </c>
      <c r="K15" s="2">
        <v>0</v>
      </c>
      <c r="L15" s="2">
        <v>0</v>
      </c>
      <c r="M15" s="1">
        <v>305</v>
      </c>
      <c r="O15" s="8" t="s">
        <v>37</v>
      </c>
      <c r="P15" s="8">
        <v>22</v>
      </c>
      <c r="Q15" s="8">
        <v>39883.478260869568</v>
      </c>
      <c r="R15" s="8"/>
      <c r="S15" s="8"/>
      <c r="T15" s="8"/>
    </row>
    <row r="16" spans="1:20" ht="17.649999999999999" customHeight="1" thickBot="1">
      <c r="A16" s="2">
        <v>14</v>
      </c>
      <c r="B16" s="1">
        <v>26</v>
      </c>
      <c r="C16" s="2">
        <v>2.2999999999999998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</v>
      </c>
      <c r="L16" s="2">
        <v>1</v>
      </c>
      <c r="M16" s="1">
        <v>354</v>
      </c>
    </row>
    <row r="17" spans="1:23" ht="17.649999999999999" customHeight="1">
      <c r="A17" s="2">
        <v>15</v>
      </c>
      <c r="B17" s="1">
        <v>28</v>
      </c>
      <c r="C17" s="2">
        <v>1.9</v>
      </c>
      <c r="D17" s="2">
        <v>0</v>
      </c>
      <c r="E17" s="2">
        <v>0</v>
      </c>
      <c r="F17" s="2">
        <v>0</v>
      </c>
      <c r="G17" s="2">
        <v>0</v>
      </c>
      <c r="H17" s="2">
        <v>1</v>
      </c>
      <c r="I17" s="2">
        <v>0</v>
      </c>
      <c r="J17" s="2">
        <v>1</v>
      </c>
      <c r="K17" s="2">
        <v>0</v>
      </c>
      <c r="L17" s="2">
        <v>0</v>
      </c>
      <c r="M17" s="1">
        <v>370</v>
      </c>
      <c r="O17" s="9"/>
      <c r="P17" s="9" t="s">
        <v>44</v>
      </c>
      <c r="Q17" s="9" t="s">
        <v>32</v>
      </c>
      <c r="R17" s="9" t="s">
        <v>45</v>
      </c>
      <c r="S17" s="9" t="s">
        <v>46</v>
      </c>
      <c r="T17" s="9" t="s">
        <v>47</v>
      </c>
      <c r="U17" s="9" t="s">
        <v>48</v>
      </c>
      <c r="V17" s="9" t="s">
        <v>49</v>
      </c>
      <c r="W17" s="9" t="s">
        <v>50</v>
      </c>
    </row>
    <row r="18" spans="1:23" ht="17.649999999999999" customHeight="1">
      <c r="A18" s="2">
        <v>16</v>
      </c>
      <c r="B18" s="1">
        <v>29</v>
      </c>
      <c r="C18" s="2">
        <v>2.1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</v>
      </c>
      <c r="J18" s="2">
        <v>1</v>
      </c>
      <c r="K18" s="2">
        <v>0</v>
      </c>
      <c r="L18" s="2">
        <v>0</v>
      </c>
      <c r="M18" s="1">
        <v>349</v>
      </c>
      <c r="O18" s="7" t="s">
        <v>38</v>
      </c>
      <c r="P18" s="7">
        <v>14.550215294648737</v>
      </c>
      <c r="Q18" s="7">
        <v>36.332557324153413</v>
      </c>
      <c r="R18" s="7">
        <v>0.40047319446396201</v>
      </c>
      <c r="S18" s="7">
        <v>0.69647616024258119</v>
      </c>
      <c r="T18" s="7">
        <v>-65.417204203991687</v>
      </c>
      <c r="U18" s="7">
        <v>94.517634793289162</v>
      </c>
      <c r="V18" s="7">
        <v>-65.417204203991687</v>
      </c>
      <c r="W18" s="7">
        <v>94.517634793289162</v>
      </c>
    </row>
    <row r="19" spans="1:23" ht="17.649999999999999" customHeight="1">
      <c r="A19" s="2">
        <v>17</v>
      </c>
      <c r="B19" s="1">
        <v>33</v>
      </c>
      <c r="C19" s="2">
        <v>1.6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1</v>
      </c>
      <c r="K19" s="2">
        <v>0</v>
      </c>
      <c r="L19" s="2">
        <v>0</v>
      </c>
      <c r="M19" s="1">
        <v>413</v>
      </c>
      <c r="O19" s="7" t="s">
        <v>51</v>
      </c>
      <c r="P19" s="7">
        <v>9.8671158198561013</v>
      </c>
      <c r="Q19" s="7">
        <v>0.97494304671470833</v>
      </c>
      <c r="R19" s="7">
        <v>10.120709976962845</v>
      </c>
      <c r="S19" s="7">
        <v>6.5568052935437277E-7</v>
      </c>
      <c r="T19" s="7">
        <v>7.7212806421024993</v>
      </c>
      <c r="U19" s="7">
        <v>12.012950997609703</v>
      </c>
      <c r="V19" s="7">
        <v>7.7212806421024993</v>
      </c>
      <c r="W19" s="7">
        <v>12.012950997609703</v>
      </c>
    </row>
    <row r="20" spans="1:23" ht="17.649999999999999" customHeight="1">
      <c r="A20" s="2">
        <v>18</v>
      </c>
      <c r="B20" s="1">
        <v>30</v>
      </c>
      <c r="C20" s="2">
        <v>1.4</v>
      </c>
      <c r="D20" s="2">
        <v>0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0</v>
      </c>
      <c r="L20" s="2">
        <v>0</v>
      </c>
      <c r="M20" s="1">
        <v>397</v>
      </c>
      <c r="O20" s="7" t="s">
        <v>52</v>
      </c>
      <c r="P20" s="7">
        <v>3.3428814360800074</v>
      </c>
      <c r="Q20" s="7">
        <v>6.2341173872988707</v>
      </c>
      <c r="R20" s="7">
        <v>0.53622369108587109</v>
      </c>
      <c r="S20" s="7">
        <v>0.60247883466255336</v>
      </c>
      <c r="T20" s="7">
        <v>-10.378318419634063</v>
      </c>
      <c r="U20" s="7">
        <v>17.064081291794079</v>
      </c>
      <c r="V20" s="7">
        <v>-10.378318419634063</v>
      </c>
      <c r="W20" s="7">
        <v>17.064081291794079</v>
      </c>
    </row>
    <row r="21" spans="1:23" ht="17.649999999999999" customHeight="1">
      <c r="A21" s="2">
        <v>19</v>
      </c>
      <c r="B21" s="1">
        <v>34</v>
      </c>
      <c r="C21" s="2">
        <v>1.2</v>
      </c>
      <c r="D21" s="2">
        <v>0</v>
      </c>
      <c r="E21" s="2">
        <v>0</v>
      </c>
      <c r="F21" s="2">
        <v>1</v>
      </c>
      <c r="G21" s="2">
        <v>0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1">
        <v>386</v>
      </c>
      <c r="O21" s="7" t="s">
        <v>53</v>
      </c>
      <c r="P21" s="7">
        <v>25.459181002555063</v>
      </c>
      <c r="Q21" s="7">
        <v>13.487061856960157</v>
      </c>
      <c r="R21" s="7">
        <v>1.8876743706351842</v>
      </c>
      <c r="S21" s="7">
        <v>8.5718615329724024E-2</v>
      </c>
      <c r="T21" s="7">
        <v>-4.2256419978522182</v>
      </c>
      <c r="U21" s="7">
        <v>55.144004002962347</v>
      </c>
      <c r="V21" s="7">
        <v>-4.2256419978522182</v>
      </c>
      <c r="W21" s="7">
        <v>55.144004002962347</v>
      </c>
    </row>
    <row r="22" spans="1:23" ht="17.649999999999999" customHeight="1">
      <c r="A22" s="2">
        <v>20</v>
      </c>
      <c r="B22" s="1">
        <v>33</v>
      </c>
      <c r="C22" s="2">
        <v>1.3</v>
      </c>
      <c r="D22" s="2">
        <v>0</v>
      </c>
      <c r="E22" s="2">
        <v>0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1</v>
      </c>
      <c r="L22" s="2">
        <v>1</v>
      </c>
      <c r="M22" s="1">
        <v>443</v>
      </c>
      <c r="O22" s="7" t="s">
        <v>62</v>
      </c>
      <c r="P22" s="7">
        <v>43.971744737663812</v>
      </c>
      <c r="Q22" s="7">
        <v>18.742003147082951</v>
      </c>
      <c r="R22" s="7">
        <v>2.3461603539698306</v>
      </c>
      <c r="S22" s="7">
        <v>3.8748923572304181E-2</v>
      </c>
      <c r="T22" s="7">
        <v>2.7208739405434557</v>
      </c>
      <c r="U22" s="7">
        <v>85.222615534784168</v>
      </c>
      <c r="V22" s="7">
        <v>2.7208739405434557</v>
      </c>
      <c r="W22" s="7">
        <v>85.222615534784168</v>
      </c>
    </row>
    <row r="23" spans="1:23" ht="17.649999999999999" customHeight="1">
      <c r="A23" s="2">
        <v>21</v>
      </c>
      <c r="B23" s="1">
        <v>32</v>
      </c>
      <c r="C23" s="2">
        <v>1.5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</v>
      </c>
      <c r="K23" s="2">
        <v>0</v>
      </c>
      <c r="L23" s="2">
        <v>0</v>
      </c>
      <c r="M23" s="1">
        <v>370</v>
      </c>
      <c r="O23" s="7" t="s">
        <v>54</v>
      </c>
      <c r="P23" s="7">
        <v>7.6181998598538545</v>
      </c>
      <c r="Q23" s="7">
        <v>13.840593139337695</v>
      </c>
      <c r="R23" s="7">
        <v>0.55042437727624749</v>
      </c>
      <c r="S23" s="7">
        <v>0.59302990979294523</v>
      </c>
      <c r="T23" s="7">
        <v>-22.844740246694556</v>
      </c>
      <c r="U23" s="7">
        <v>38.081139966402262</v>
      </c>
      <c r="V23" s="7">
        <v>-22.844740246694556</v>
      </c>
      <c r="W23" s="7">
        <v>38.081139966402262</v>
      </c>
    </row>
    <row r="24" spans="1:23" ht="17.649999999999999" customHeight="1">
      <c r="A24" s="2">
        <v>22</v>
      </c>
      <c r="B24" s="1">
        <v>25</v>
      </c>
      <c r="C24" s="2">
        <v>1.8</v>
      </c>
      <c r="D24" s="2">
        <v>0</v>
      </c>
      <c r="E24" s="2">
        <v>0</v>
      </c>
      <c r="F24" s="2">
        <v>0</v>
      </c>
      <c r="G24" s="2">
        <v>0</v>
      </c>
      <c r="H24" s="2">
        <v>1</v>
      </c>
      <c r="I24" s="2">
        <v>0</v>
      </c>
      <c r="J24" s="2">
        <v>1</v>
      </c>
      <c r="K24" s="2">
        <v>0</v>
      </c>
      <c r="L24" s="2">
        <v>0</v>
      </c>
      <c r="M24" s="1">
        <v>320</v>
      </c>
      <c r="O24" s="7" t="s">
        <v>55</v>
      </c>
      <c r="P24" s="7">
        <v>20.890244191819452</v>
      </c>
      <c r="Q24" s="7">
        <v>12.855246818987677</v>
      </c>
      <c r="R24" s="7">
        <v>1.6250364140005298</v>
      </c>
      <c r="S24" s="7">
        <v>0.13243654244654521</v>
      </c>
      <c r="T24" s="7">
        <v>-7.4039632860876665</v>
      </c>
      <c r="U24" s="7">
        <v>49.18445166972657</v>
      </c>
      <c r="V24" s="7">
        <v>-7.4039632860876665</v>
      </c>
      <c r="W24" s="7">
        <v>49.18445166972657</v>
      </c>
    </row>
    <row r="25" spans="1:23" ht="17.649999999999999" customHeight="1">
      <c r="A25" s="2">
        <v>23</v>
      </c>
      <c r="B25" s="1">
        <v>28</v>
      </c>
      <c r="C25" s="2">
        <v>1.2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1</v>
      </c>
      <c r="J25" s="2">
        <v>0</v>
      </c>
      <c r="K25" s="2">
        <v>1</v>
      </c>
      <c r="L25" s="2">
        <v>0</v>
      </c>
      <c r="M25" s="1">
        <v>332</v>
      </c>
      <c r="O25" s="7" t="s">
        <v>57</v>
      </c>
      <c r="P25" s="7">
        <v>19.086318865614018</v>
      </c>
      <c r="Q25" s="7">
        <v>12.727045393033977</v>
      </c>
      <c r="R25" s="7">
        <v>1.4996661264413127</v>
      </c>
      <c r="S25" s="7">
        <v>0.16184329261010863</v>
      </c>
      <c r="T25" s="7">
        <v>-8.9257191762664192</v>
      </c>
      <c r="U25" s="7">
        <v>47.098356907494455</v>
      </c>
      <c r="V25" s="7">
        <v>-8.9257191762664192</v>
      </c>
      <c r="W25" s="7">
        <v>47.098356907494455</v>
      </c>
    </row>
    <row r="26" spans="1:23" ht="17.649999999999999" customHeight="1">
      <c r="A26" s="4"/>
      <c r="B26" s="4"/>
      <c r="C26" s="5"/>
      <c r="D26" s="5"/>
      <c r="E26" s="5"/>
      <c r="F26" s="5"/>
      <c r="G26" s="5"/>
      <c r="H26" s="5"/>
      <c r="I26" s="5"/>
      <c r="J26" s="5"/>
      <c r="K26" s="5"/>
      <c r="L26" s="4"/>
      <c r="M26" s="4"/>
      <c r="O26" s="7" t="s">
        <v>58</v>
      </c>
      <c r="P26" s="7">
        <v>7.7854681001844703</v>
      </c>
      <c r="Q26" s="7">
        <v>12.316186879092008</v>
      </c>
      <c r="R26" s="7">
        <v>0.63213299510752807</v>
      </c>
      <c r="S26" s="7">
        <v>0.54021594410086604</v>
      </c>
      <c r="T26" s="7">
        <v>-19.322276449612389</v>
      </c>
      <c r="U26" s="7">
        <v>34.893212649981329</v>
      </c>
      <c r="V26" s="7">
        <v>-19.322276449612389</v>
      </c>
      <c r="W26" s="7">
        <v>34.893212649981329</v>
      </c>
    </row>
    <row r="27" spans="1:23" ht="17.649999999999999" customHeight="1">
      <c r="O27" s="7" t="s">
        <v>59</v>
      </c>
      <c r="P27" s="7">
        <v>37.784531361492384</v>
      </c>
      <c r="Q27" s="7">
        <v>20.334914325601989</v>
      </c>
      <c r="R27" s="7">
        <v>1.8581111656773022</v>
      </c>
      <c r="S27" s="7">
        <v>9.0100144561675838E-2</v>
      </c>
      <c r="T27" s="7">
        <v>-6.9723133008924592</v>
      </c>
      <c r="U27" s="7">
        <v>82.541376023877234</v>
      </c>
      <c r="V27" s="7">
        <v>-6.9723133008924592</v>
      </c>
      <c r="W27" s="7">
        <v>82.541376023877234</v>
      </c>
    </row>
    <row r="28" spans="1:23" ht="17.649999999999999" customHeight="1">
      <c r="O28" s="7" t="s">
        <v>63</v>
      </c>
      <c r="P28" s="7">
        <v>36.777937167274516</v>
      </c>
      <c r="Q28" s="7">
        <v>20.858893746970111</v>
      </c>
      <c r="R28" s="7">
        <v>1.7631777415145398</v>
      </c>
      <c r="S28" s="7">
        <v>0.10559110909732441</v>
      </c>
      <c r="T28" s="7">
        <v>-9.1321784257349705</v>
      </c>
      <c r="U28" s="7">
        <v>82.688052760283995</v>
      </c>
      <c r="V28" s="7">
        <v>-9.1321784257349705</v>
      </c>
      <c r="W28" s="7">
        <v>82.688052760283995</v>
      </c>
    </row>
    <row r="29" spans="1:23" ht="17.649999999999999" customHeight="1" thickBot="1">
      <c r="O29" s="8" t="s">
        <v>61</v>
      </c>
      <c r="P29" s="8">
        <v>39.304585318369497</v>
      </c>
      <c r="Q29" s="8">
        <v>13.0645007508554</v>
      </c>
      <c r="R29" s="8">
        <v>3.0085026644279558</v>
      </c>
      <c r="S29" s="8">
        <v>1.1897661901240187E-2</v>
      </c>
      <c r="T29" s="8">
        <v>10.549813041730694</v>
      </c>
      <c r="U29" s="8">
        <v>68.059357595008294</v>
      </c>
      <c r="V29" s="8">
        <v>10.549813041730694</v>
      </c>
      <c r="W29" s="8">
        <v>68.059357595008294</v>
      </c>
    </row>
    <row r="36" spans="15:21" ht="17.649999999999999" customHeight="1">
      <c r="O36" s="2" t="s">
        <v>0</v>
      </c>
      <c r="P36" s="1" t="s">
        <v>20</v>
      </c>
      <c r="Q36" s="2" t="s">
        <v>2</v>
      </c>
      <c r="R36" s="2" t="s">
        <v>3</v>
      </c>
      <c r="S36" s="2" t="s">
        <v>4</v>
      </c>
      <c r="T36" s="2" t="s">
        <v>5</v>
      </c>
      <c r="U36" s="1" t="s">
        <v>1</v>
      </c>
    </row>
    <row r="37" spans="15:21" ht="17.649999999999999" customHeight="1">
      <c r="O37" s="2">
        <v>24</v>
      </c>
      <c r="P37" s="2">
        <v>24</v>
      </c>
      <c r="Q37" s="2">
        <v>1.6</v>
      </c>
      <c r="R37" s="2" t="s">
        <v>10</v>
      </c>
      <c r="S37" s="2" t="s">
        <v>7</v>
      </c>
      <c r="T37" s="2" t="s">
        <v>18</v>
      </c>
      <c r="U37" s="2" t="s">
        <v>19</v>
      </c>
    </row>
    <row r="39" spans="15:21" ht="17.649999999999999" customHeight="1">
      <c r="P39">
        <f>P18+P19*P37+P20*Q37+P21+P27+0</f>
        <v>319.9533176329706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showGridLines="0" zoomScale="94" zoomScaleNormal="94" workbookViewId="0"/>
  </sheetViews>
  <sheetFormatPr defaultRowHeight="17.649999999999999" customHeight="1"/>
  <cols>
    <col min="1" max="1" width="3.75" bestFit="1" customWidth="1"/>
    <col min="2" max="2" width="8.625" bestFit="1" customWidth="1"/>
    <col min="3" max="10" width="4.75" customWidth="1"/>
    <col min="11" max="11" width="4" customWidth="1"/>
    <col min="14" max="14" width="10.625" bestFit="1" customWidth="1"/>
    <col min="18" max="18" width="16.625" bestFit="1" customWidth="1"/>
  </cols>
  <sheetData>
    <row r="1" spans="1:24" ht="17.649999999999999" customHeight="1">
      <c r="C1" t="s">
        <v>3</v>
      </c>
      <c r="I1" t="s">
        <v>4</v>
      </c>
      <c r="K1" t="s">
        <v>5</v>
      </c>
    </row>
    <row r="2" spans="1:24" ht="17.649999999999999" customHeight="1">
      <c r="A2" s="2" t="s">
        <v>0</v>
      </c>
      <c r="B2" s="1" t="s">
        <v>20</v>
      </c>
      <c r="C2" s="2" t="s">
        <v>10</v>
      </c>
      <c r="D2" s="2" t="s">
        <v>11</v>
      </c>
      <c r="E2" s="2" t="s">
        <v>13</v>
      </c>
      <c r="F2" s="2" t="s">
        <v>14</v>
      </c>
      <c r="G2" s="2" t="s">
        <v>6</v>
      </c>
      <c r="H2" s="2" t="s">
        <v>9</v>
      </c>
      <c r="I2" s="2" t="s">
        <v>7</v>
      </c>
      <c r="J2" s="2" t="s">
        <v>15</v>
      </c>
      <c r="K2" s="2" t="s">
        <v>17</v>
      </c>
      <c r="L2" s="1" t="s">
        <v>1</v>
      </c>
      <c r="N2" t="s">
        <v>27</v>
      </c>
      <c r="W2" s="11"/>
      <c r="X2" s="11"/>
    </row>
    <row r="3" spans="1:24" ht="17.649999999999999" customHeight="1" thickBot="1">
      <c r="A3" s="2">
        <v>1</v>
      </c>
      <c r="B3" s="1">
        <v>27</v>
      </c>
      <c r="C3" s="2">
        <v>0</v>
      </c>
      <c r="D3" s="2">
        <v>0</v>
      </c>
      <c r="E3" s="2">
        <v>0</v>
      </c>
      <c r="F3" s="2">
        <v>0</v>
      </c>
      <c r="G3" s="2">
        <v>1</v>
      </c>
      <c r="H3" s="2">
        <v>0</v>
      </c>
      <c r="I3" s="2">
        <v>1</v>
      </c>
      <c r="J3" s="2">
        <v>0</v>
      </c>
      <c r="K3" s="2">
        <v>0</v>
      </c>
      <c r="L3" s="1">
        <v>340</v>
      </c>
      <c r="W3" s="11"/>
      <c r="X3" s="11"/>
    </row>
    <row r="4" spans="1:24" ht="17.649999999999999" customHeight="1">
      <c r="A4" s="2">
        <v>2</v>
      </c>
      <c r="B4" s="1">
        <v>22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1</v>
      </c>
      <c r="I4" s="2">
        <v>1</v>
      </c>
      <c r="J4" s="2">
        <v>0</v>
      </c>
      <c r="K4" s="2">
        <v>0</v>
      </c>
      <c r="L4" s="1">
        <v>304</v>
      </c>
      <c r="N4" s="10" t="s">
        <v>28</v>
      </c>
      <c r="O4" s="10"/>
      <c r="W4" s="11"/>
      <c r="X4" s="11"/>
    </row>
    <row r="5" spans="1:24" ht="17.649999999999999" customHeight="1">
      <c r="A5" s="2">
        <v>3</v>
      </c>
      <c r="B5" s="1">
        <v>26</v>
      </c>
      <c r="C5" s="2">
        <v>1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1</v>
      </c>
      <c r="J5" s="2">
        <v>0</v>
      </c>
      <c r="K5" s="2">
        <v>0</v>
      </c>
      <c r="L5" s="1">
        <v>321</v>
      </c>
      <c r="N5" s="7" t="s">
        <v>29</v>
      </c>
      <c r="O5" s="7">
        <v>0.96675065784807079</v>
      </c>
      <c r="W5" s="11"/>
      <c r="X5" s="11"/>
    </row>
    <row r="6" spans="1:24" ht="17.649999999999999" customHeight="1">
      <c r="A6" s="2">
        <v>4</v>
      </c>
      <c r="B6" s="1">
        <v>24</v>
      </c>
      <c r="C6" s="2">
        <v>0</v>
      </c>
      <c r="D6" s="2">
        <v>1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1">
        <v>302</v>
      </c>
      <c r="N6" s="7" t="s">
        <v>30</v>
      </c>
      <c r="O6" s="7">
        <v>0.93460683444967763</v>
      </c>
      <c r="W6" s="11"/>
      <c r="X6" s="11"/>
    </row>
    <row r="7" spans="1:24" ht="17.649999999999999" customHeight="1">
      <c r="A7" s="2">
        <v>5</v>
      </c>
      <c r="B7" s="1">
        <v>31</v>
      </c>
      <c r="C7" s="2">
        <v>0</v>
      </c>
      <c r="D7" s="2">
        <v>0</v>
      </c>
      <c r="E7" s="2">
        <v>1</v>
      </c>
      <c r="F7" s="2">
        <v>0</v>
      </c>
      <c r="G7" s="2">
        <v>0</v>
      </c>
      <c r="H7" s="2">
        <v>0</v>
      </c>
      <c r="I7" s="2">
        <v>1</v>
      </c>
      <c r="J7" s="2">
        <v>0</v>
      </c>
      <c r="K7" s="2">
        <v>0</v>
      </c>
      <c r="L7" s="1">
        <v>396</v>
      </c>
      <c r="N7" s="7" t="s">
        <v>31</v>
      </c>
      <c r="O7" s="7">
        <v>0.88011252982440913</v>
      </c>
      <c r="W7" s="11"/>
      <c r="X7" s="11"/>
    </row>
    <row r="8" spans="1:24" ht="17.649999999999999" customHeight="1">
      <c r="A8" s="2">
        <v>6</v>
      </c>
      <c r="B8" s="1">
        <v>27</v>
      </c>
      <c r="C8" s="2">
        <v>0</v>
      </c>
      <c r="D8" s="2">
        <v>0</v>
      </c>
      <c r="E8" s="2">
        <v>0</v>
      </c>
      <c r="F8" s="2">
        <v>1</v>
      </c>
      <c r="G8" s="2">
        <v>0</v>
      </c>
      <c r="H8" s="2">
        <v>0</v>
      </c>
      <c r="I8" s="2">
        <v>0</v>
      </c>
      <c r="J8" s="2">
        <v>1</v>
      </c>
      <c r="K8" s="2">
        <v>0</v>
      </c>
      <c r="L8" s="1">
        <v>350</v>
      </c>
      <c r="N8" s="7" t="s">
        <v>32</v>
      </c>
      <c r="O8" s="7">
        <v>14.742531715628449</v>
      </c>
      <c r="W8" s="11"/>
      <c r="X8" s="11"/>
    </row>
    <row r="9" spans="1:24" ht="17.649999999999999" customHeight="1" thickBot="1">
      <c r="A9" s="2">
        <v>7</v>
      </c>
      <c r="B9" s="1">
        <v>30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1</v>
      </c>
      <c r="J9" s="2">
        <v>0</v>
      </c>
      <c r="K9" s="2">
        <v>0</v>
      </c>
      <c r="L9" s="1">
        <v>360</v>
      </c>
      <c r="N9" s="8" t="s">
        <v>33</v>
      </c>
      <c r="O9" s="8">
        <v>23</v>
      </c>
      <c r="W9" s="11"/>
      <c r="X9" s="11"/>
    </row>
    <row r="10" spans="1:24" ht="17.649999999999999" customHeight="1">
      <c r="A10" s="2">
        <v>8</v>
      </c>
      <c r="B10" s="1">
        <v>31</v>
      </c>
      <c r="C10" s="2">
        <v>0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1</v>
      </c>
      <c r="J10" s="2">
        <v>0</v>
      </c>
      <c r="K10" s="2">
        <v>0</v>
      </c>
      <c r="L10" s="1">
        <v>374</v>
      </c>
      <c r="W10" s="11"/>
      <c r="X10" s="11"/>
    </row>
    <row r="11" spans="1:24" ht="17.649999999999999" customHeight="1" thickBot="1">
      <c r="A11" s="2">
        <v>9</v>
      </c>
      <c r="B11" s="1">
        <v>33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1</v>
      </c>
      <c r="I11" s="2">
        <v>1</v>
      </c>
      <c r="J11" s="2">
        <v>0</v>
      </c>
      <c r="K11" s="2">
        <v>0</v>
      </c>
      <c r="L11" s="1">
        <v>386</v>
      </c>
      <c r="N11" t="s">
        <v>34</v>
      </c>
      <c r="W11" s="11"/>
      <c r="X11" s="11"/>
    </row>
    <row r="12" spans="1:24" ht="17.649999999999999" customHeight="1">
      <c r="A12" s="2">
        <v>10</v>
      </c>
      <c r="B12" s="1">
        <v>32</v>
      </c>
      <c r="C12" s="2">
        <v>1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</v>
      </c>
      <c r="K12" s="2">
        <v>0</v>
      </c>
      <c r="L12" s="1">
        <v>414</v>
      </c>
      <c r="N12" s="9"/>
      <c r="O12" s="9" t="s">
        <v>39</v>
      </c>
      <c r="P12" s="9" t="s">
        <v>40</v>
      </c>
      <c r="Q12" s="9" t="s">
        <v>41</v>
      </c>
      <c r="R12" s="9" t="s">
        <v>42</v>
      </c>
      <c r="S12" s="9" t="s">
        <v>43</v>
      </c>
      <c r="W12" s="11"/>
      <c r="X12" s="11"/>
    </row>
    <row r="13" spans="1:24" ht="17.649999999999999" customHeight="1">
      <c r="A13" s="2">
        <v>11</v>
      </c>
      <c r="B13" s="1">
        <v>29</v>
      </c>
      <c r="C13" s="2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</v>
      </c>
      <c r="L13" s="1">
        <v>387</v>
      </c>
      <c r="N13" s="7" t="s">
        <v>35</v>
      </c>
      <c r="O13" s="7">
        <v>10</v>
      </c>
      <c r="P13" s="7">
        <v>37275.371364233841</v>
      </c>
      <c r="Q13" s="7">
        <v>3727.5371364233843</v>
      </c>
      <c r="R13" s="7">
        <v>17.150541526798499</v>
      </c>
      <c r="S13" s="7">
        <v>1.304367122905409E-5</v>
      </c>
      <c r="W13" s="11"/>
      <c r="X13" s="11"/>
    </row>
    <row r="14" spans="1:24" ht="17.649999999999999" customHeight="1">
      <c r="A14" s="2">
        <v>12</v>
      </c>
      <c r="B14" s="1">
        <v>22</v>
      </c>
      <c r="C14" s="2">
        <v>0</v>
      </c>
      <c r="D14" s="2">
        <v>0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1</v>
      </c>
      <c r="K14" s="2">
        <v>0</v>
      </c>
      <c r="L14" s="1">
        <v>270</v>
      </c>
      <c r="N14" s="7" t="s">
        <v>36</v>
      </c>
      <c r="O14" s="7">
        <v>12</v>
      </c>
      <c r="P14" s="7">
        <v>2608.1068966357279</v>
      </c>
      <c r="Q14" s="7">
        <v>217.34224138631066</v>
      </c>
      <c r="R14" s="7"/>
      <c r="S14" s="7"/>
      <c r="W14" s="11"/>
      <c r="X14" s="11"/>
    </row>
    <row r="15" spans="1:24" ht="17.649999999999999" customHeight="1" thickBot="1">
      <c r="A15" s="2">
        <v>13</v>
      </c>
      <c r="B15" s="1">
        <v>23</v>
      </c>
      <c r="C15" s="2">
        <v>0</v>
      </c>
      <c r="D15" s="2">
        <v>0</v>
      </c>
      <c r="E15" s="2">
        <v>0</v>
      </c>
      <c r="F15" s="2">
        <v>1</v>
      </c>
      <c r="G15" s="2">
        <v>0</v>
      </c>
      <c r="H15" s="2">
        <v>0</v>
      </c>
      <c r="I15" s="2">
        <v>1</v>
      </c>
      <c r="J15" s="2">
        <v>0</v>
      </c>
      <c r="K15" s="2">
        <v>0</v>
      </c>
      <c r="L15" s="1">
        <v>305</v>
      </c>
      <c r="N15" s="8" t="s">
        <v>37</v>
      </c>
      <c r="O15" s="8">
        <v>22</v>
      </c>
      <c r="P15" s="8">
        <v>39883.478260869568</v>
      </c>
      <c r="Q15" s="8"/>
      <c r="R15" s="8"/>
      <c r="S15" s="8"/>
      <c r="W15" s="11"/>
      <c r="X15" s="11"/>
    </row>
    <row r="16" spans="1:24" ht="17.649999999999999" customHeight="1" thickBot="1">
      <c r="A16" s="2">
        <v>14</v>
      </c>
      <c r="B16" s="1">
        <v>26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1</v>
      </c>
      <c r="L16" s="1">
        <v>354</v>
      </c>
      <c r="W16" s="11"/>
      <c r="X16" s="11"/>
    </row>
    <row r="17" spans="1:24" ht="17.649999999999999" customHeight="1">
      <c r="A17" s="2">
        <v>15</v>
      </c>
      <c r="B17" s="1">
        <v>28</v>
      </c>
      <c r="C17" s="2">
        <v>0</v>
      </c>
      <c r="D17" s="2">
        <v>0</v>
      </c>
      <c r="E17" s="2">
        <v>0</v>
      </c>
      <c r="F17" s="2">
        <v>0</v>
      </c>
      <c r="G17" s="2">
        <v>1</v>
      </c>
      <c r="H17" s="2">
        <v>0</v>
      </c>
      <c r="I17" s="2">
        <v>1</v>
      </c>
      <c r="J17" s="2">
        <v>0</v>
      </c>
      <c r="K17" s="2">
        <v>0</v>
      </c>
      <c r="L17" s="1">
        <v>370</v>
      </c>
      <c r="N17" s="9"/>
      <c r="O17" s="9" t="s">
        <v>44</v>
      </c>
      <c r="P17" s="9" t="s">
        <v>32</v>
      </c>
      <c r="Q17" s="9" t="s">
        <v>45</v>
      </c>
      <c r="R17" s="9" t="s">
        <v>46</v>
      </c>
      <c r="S17" s="9" t="s">
        <v>47</v>
      </c>
      <c r="T17" s="9" t="s">
        <v>48</v>
      </c>
      <c r="U17" s="9" t="s">
        <v>49</v>
      </c>
      <c r="V17" s="9" t="s">
        <v>50</v>
      </c>
      <c r="W17" s="11"/>
      <c r="X17" s="11"/>
    </row>
    <row r="18" spans="1:24" ht="17.649999999999999" customHeight="1">
      <c r="A18" s="2">
        <v>16</v>
      </c>
      <c r="B18" s="1">
        <v>29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1</v>
      </c>
      <c r="I18" s="2">
        <v>1</v>
      </c>
      <c r="J18" s="2">
        <v>0</v>
      </c>
      <c r="K18" s="2">
        <v>0</v>
      </c>
      <c r="L18" s="1">
        <v>349</v>
      </c>
      <c r="N18" s="7" t="s">
        <v>38</v>
      </c>
      <c r="O18" s="7">
        <v>23.577775612344041</v>
      </c>
      <c r="P18" s="7">
        <v>31.226213233061809</v>
      </c>
      <c r="Q18" s="7">
        <v>0.75506355626177157</v>
      </c>
      <c r="R18" s="7">
        <v>0.46477295849296629</v>
      </c>
      <c r="S18" s="7">
        <v>-44.458298401775608</v>
      </c>
      <c r="T18" s="7">
        <v>91.61384962646369</v>
      </c>
      <c r="U18" s="7">
        <v>-44.458298401775608</v>
      </c>
      <c r="V18" s="7">
        <v>91.61384962646369</v>
      </c>
      <c r="W18" s="11"/>
      <c r="X18" s="11"/>
    </row>
    <row r="19" spans="1:24" ht="17.649999999999999" customHeight="1">
      <c r="A19" s="2">
        <v>17</v>
      </c>
      <c r="B19" s="1">
        <v>33</v>
      </c>
      <c r="C19" s="2">
        <v>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</v>
      </c>
      <c r="J19" s="2">
        <v>0</v>
      </c>
      <c r="K19" s="2">
        <v>0</v>
      </c>
      <c r="L19" s="1">
        <v>413</v>
      </c>
      <c r="N19" s="7" t="s">
        <v>51</v>
      </c>
      <c r="O19" s="7">
        <v>9.8410842326650236</v>
      </c>
      <c r="P19" s="7">
        <v>0.94438509878511057</v>
      </c>
      <c r="Q19" s="7">
        <v>10.420626336994234</v>
      </c>
      <c r="R19" s="7">
        <v>2.2905099549510832E-7</v>
      </c>
      <c r="S19" s="7">
        <v>7.7834458632854719</v>
      </c>
      <c r="T19" s="7">
        <v>11.898722602044575</v>
      </c>
      <c r="U19" s="7">
        <v>7.7834458632854719</v>
      </c>
      <c r="V19" s="7">
        <v>11.898722602044575</v>
      </c>
      <c r="W19" s="11"/>
      <c r="X19" s="11"/>
    </row>
    <row r="20" spans="1:24" ht="17.649999999999999" customHeight="1">
      <c r="A20" s="2">
        <v>18</v>
      </c>
      <c r="B20" s="1">
        <v>30</v>
      </c>
      <c r="C20" s="2">
        <v>0</v>
      </c>
      <c r="D20" s="2">
        <v>1</v>
      </c>
      <c r="E20" s="2">
        <v>0</v>
      </c>
      <c r="F20" s="2">
        <v>0</v>
      </c>
      <c r="G20" s="2">
        <v>0</v>
      </c>
      <c r="H20" s="2">
        <v>0</v>
      </c>
      <c r="I20" s="2">
        <v>1</v>
      </c>
      <c r="J20" s="2">
        <v>0</v>
      </c>
      <c r="K20" s="2">
        <v>0</v>
      </c>
      <c r="L20" s="1">
        <v>397</v>
      </c>
      <c r="N20" s="7" t="s">
        <v>53</v>
      </c>
      <c r="O20" s="7">
        <v>24.092677856545436</v>
      </c>
      <c r="P20" s="7">
        <v>12.844934469987287</v>
      </c>
      <c r="Q20" s="7">
        <v>1.8756559570497584</v>
      </c>
      <c r="R20" s="7">
        <v>8.5233630509922026E-2</v>
      </c>
      <c r="S20" s="7">
        <v>-3.8940301628976854</v>
      </c>
      <c r="T20" s="7">
        <v>52.079385875988557</v>
      </c>
      <c r="U20" s="7">
        <v>-3.8940301628976854</v>
      </c>
      <c r="V20" s="7">
        <v>52.079385875988557</v>
      </c>
      <c r="W20" s="11"/>
      <c r="X20" s="11"/>
    </row>
    <row r="21" spans="1:24" ht="17.649999999999999" customHeight="1">
      <c r="A21" s="2">
        <v>19</v>
      </c>
      <c r="B21" s="1">
        <v>34</v>
      </c>
      <c r="C21" s="2">
        <v>0</v>
      </c>
      <c r="D21" s="2">
        <v>0</v>
      </c>
      <c r="E21" s="2">
        <v>1</v>
      </c>
      <c r="F21" s="2">
        <v>0</v>
      </c>
      <c r="G21" s="2">
        <v>0</v>
      </c>
      <c r="H21" s="2">
        <v>0</v>
      </c>
      <c r="I21" s="2">
        <v>1</v>
      </c>
      <c r="J21" s="2">
        <v>0</v>
      </c>
      <c r="K21" s="2">
        <v>0</v>
      </c>
      <c r="L21" s="1">
        <v>386</v>
      </c>
      <c r="N21" s="7" t="s">
        <v>62</v>
      </c>
      <c r="O21" s="7">
        <v>41.232849088217087</v>
      </c>
      <c r="P21" s="7">
        <v>17.48906454691604</v>
      </c>
      <c r="Q21" s="7">
        <v>2.357636051808611</v>
      </c>
      <c r="R21" s="7">
        <v>3.6206620136021987E-2</v>
      </c>
      <c r="S21" s="7">
        <v>3.1274508745181464</v>
      </c>
      <c r="T21" s="7">
        <v>79.338247301916027</v>
      </c>
      <c r="U21" s="7">
        <v>3.1274508745181464</v>
      </c>
      <c r="V21" s="7">
        <v>79.338247301916027</v>
      </c>
      <c r="W21" s="11"/>
      <c r="X21" s="11"/>
    </row>
    <row r="22" spans="1:24" ht="17.649999999999999" customHeight="1">
      <c r="A22" s="2">
        <v>20</v>
      </c>
      <c r="B22" s="1">
        <v>33</v>
      </c>
      <c r="C22" s="2">
        <v>0</v>
      </c>
      <c r="D22" s="2">
        <v>0</v>
      </c>
      <c r="E22" s="2">
        <v>0</v>
      </c>
      <c r="F22" s="2">
        <v>1</v>
      </c>
      <c r="G22" s="2">
        <v>0</v>
      </c>
      <c r="H22" s="2">
        <v>0</v>
      </c>
      <c r="I22" s="2">
        <v>0</v>
      </c>
      <c r="J22" s="2">
        <v>1</v>
      </c>
      <c r="K22" s="2">
        <v>1</v>
      </c>
      <c r="L22" s="1">
        <v>443</v>
      </c>
      <c r="N22" s="7" t="s">
        <v>54</v>
      </c>
      <c r="O22" s="7">
        <v>5.2141235000988004</v>
      </c>
      <c r="P22" s="7">
        <v>12.69966947912674</v>
      </c>
      <c r="Q22" s="7">
        <v>0.41057159075429228</v>
      </c>
      <c r="R22" s="7">
        <v>0.68862284441524646</v>
      </c>
      <c r="S22" s="7">
        <v>-22.45607929355587</v>
      </c>
      <c r="T22" s="7">
        <v>32.884326293753475</v>
      </c>
      <c r="U22" s="7">
        <v>-22.45607929355587</v>
      </c>
      <c r="V22" s="7">
        <v>32.884326293753475</v>
      </c>
      <c r="W22" s="11"/>
      <c r="X22" s="11"/>
    </row>
    <row r="23" spans="1:24" ht="17.649999999999999" customHeight="1">
      <c r="A23" s="2">
        <v>21</v>
      </c>
      <c r="B23" s="1">
        <v>32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1</v>
      </c>
      <c r="J23" s="2">
        <v>0</v>
      </c>
      <c r="K23" s="2">
        <v>0</v>
      </c>
      <c r="L23" s="1">
        <v>370</v>
      </c>
      <c r="N23" s="7" t="s">
        <v>55</v>
      </c>
      <c r="O23" s="7">
        <v>21.541997233658428</v>
      </c>
      <c r="P23" s="7">
        <v>12.411933810589991</v>
      </c>
      <c r="Q23" s="7">
        <v>1.7355875049284077</v>
      </c>
      <c r="R23" s="7">
        <v>0.10821800327276206</v>
      </c>
      <c r="S23" s="7">
        <v>-5.5012833938354966</v>
      </c>
      <c r="T23" s="7">
        <v>48.585277861152349</v>
      </c>
      <c r="U23" s="7">
        <v>-5.5012833938354966</v>
      </c>
      <c r="V23" s="7">
        <v>48.585277861152349</v>
      </c>
      <c r="W23" s="11"/>
      <c r="X23" s="11"/>
    </row>
    <row r="24" spans="1:24" ht="17.649999999999999" customHeight="1">
      <c r="A24" s="2">
        <v>22</v>
      </c>
      <c r="B24" s="1">
        <v>25</v>
      </c>
      <c r="C24" s="2">
        <v>0</v>
      </c>
      <c r="D24" s="2">
        <v>0</v>
      </c>
      <c r="E24" s="2">
        <v>0</v>
      </c>
      <c r="F24" s="2">
        <v>0</v>
      </c>
      <c r="G24" s="2">
        <v>1</v>
      </c>
      <c r="H24" s="2">
        <v>0</v>
      </c>
      <c r="I24" s="2">
        <v>1</v>
      </c>
      <c r="J24" s="2">
        <v>0</v>
      </c>
      <c r="K24" s="2">
        <v>0</v>
      </c>
      <c r="L24" s="1">
        <v>320</v>
      </c>
      <c r="N24" s="7" t="s">
        <v>57</v>
      </c>
      <c r="O24" s="7">
        <v>17.375288611713373</v>
      </c>
      <c r="P24" s="7">
        <v>11.949204294661213</v>
      </c>
      <c r="Q24" s="7">
        <v>1.4540958697539785</v>
      </c>
      <c r="R24" s="7">
        <v>0.17157045968489607</v>
      </c>
      <c r="S24" s="7">
        <v>-8.6597910098092221</v>
      </c>
      <c r="T24" s="7">
        <v>43.410368233235971</v>
      </c>
      <c r="U24" s="7">
        <v>-8.6597910098092221</v>
      </c>
      <c r="V24" s="7">
        <v>43.410368233235971</v>
      </c>
      <c r="W24" s="11"/>
      <c r="X24" s="11"/>
    </row>
    <row r="25" spans="1:24" ht="17.649999999999999" customHeight="1">
      <c r="A25" s="2">
        <v>23</v>
      </c>
      <c r="B25" s="1">
        <v>28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1</v>
      </c>
      <c r="I25" s="2">
        <v>0</v>
      </c>
      <c r="J25" s="2">
        <v>1</v>
      </c>
      <c r="K25" s="2">
        <v>0</v>
      </c>
      <c r="L25" s="1">
        <v>332</v>
      </c>
      <c r="N25" s="7" t="s">
        <v>58</v>
      </c>
      <c r="O25" s="7">
        <v>7.0201601879596609</v>
      </c>
      <c r="P25" s="7">
        <v>11.864501579813604</v>
      </c>
      <c r="Q25" s="7">
        <v>0.59169448802668967</v>
      </c>
      <c r="R25" s="7">
        <v>0.56503606304389742</v>
      </c>
      <c r="S25" s="7">
        <v>-18.830368071745319</v>
      </c>
      <c r="T25" s="7">
        <v>32.870688447664641</v>
      </c>
      <c r="U25" s="7">
        <v>-18.830368071745319</v>
      </c>
      <c r="V25" s="7">
        <v>32.870688447664641</v>
      </c>
      <c r="W25" s="11"/>
      <c r="X25" s="11"/>
    </row>
    <row r="26" spans="1:24" ht="17.649999999999999" customHeight="1">
      <c r="A26" s="4"/>
      <c r="B26" s="4"/>
      <c r="C26" s="5"/>
      <c r="D26" s="5"/>
      <c r="E26" s="5"/>
      <c r="F26" s="5"/>
      <c r="G26" s="5"/>
      <c r="H26" s="5"/>
      <c r="I26" s="5"/>
      <c r="J26" s="5"/>
      <c r="K26" s="4"/>
      <c r="L26" s="4"/>
      <c r="N26" s="7" t="s">
        <v>59</v>
      </c>
      <c r="O26" s="7">
        <v>36.956848319488124</v>
      </c>
      <c r="P26" s="7">
        <v>19.66511712812235</v>
      </c>
      <c r="Q26" s="7">
        <v>1.8793098499595262</v>
      </c>
      <c r="R26" s="7">
        <v>8.4698275185963526E-2</v>
      </c>
      <c r="S26" s="7">
        <v>-5.8897611761736144</v>
      </c>
      <c r="T26" s="7">
        <v>79.803457815149869</v>
      </c>
      <c r="U26" s="7">
        <v>-5.8897611761736144</v>
      </c>
      <c r="V26" s="7">
        <v>79.803457815149869</v>
      </c>
      <c r="W26" s="11"/>
      <c r="X26" s="11"/>
    </row>
    <row r="27" spans="1:24" ht="17.649999999999999" customHeight="1">
      <c r="N27" s="7" t="s">
        <v>63</v>
      </c>
      <c r="O27" s="7">
        <v>35.536277781837995</v>
      </c>
      <c r="P27" s="7">
        <v>20.105163222476154</v>
      </c>
      <c r="Q27" s="7">
        <v>1.7675199842252931</v>
      </c>
      <c r="R27" s="7">
        <v>0.10253607494357918</v>
      </c>
      <c r="S27" s="7">
        <v>-8.269109789846766</v>
      </c>
      <c r="T27" s="7">
        <v>79.341665353522757</v>
      </c>
      <c r="U27" s="7">
        <v>-8.269109789846766</v>
      </c>
      <c r="V27" s="7">
        <v>79.341665353522757</v>
      </c>
      <c r="W27" s="11"/>
      <c r="X27" s="11"/>
    </row>
    <row r="28" spans="1:24" ht="17.649999999999999" customHeight="1" thickBot="1">
      <c r="N28" s="8" t="s">
        <v>61</v>
      </c>
      <c r="O28" s="8">
        <v>37.80128626763139</v>
      </c>
      <c r="P28" s="8">
        <v>12.375563156175703</v>
      </c>
      <c r="Q28" s="8">
        <v>3.0545103920194241</v>
      </c>
      <c r="R28" s="8">
        <v>1.0000542584899345E-2</v>
      </c>
      <c r="S28" s="8">
        <v>10.837250488598709</v>
      </c>
      <c r="T28" s="8">
        <v>64.765322046664068</v>
      </c>
      <c r="U28" s="8">
        <v>10.837250488598709</v>
      </c>
      <c r="V28" s="8">
        <v>64.765322046664068</v>
      </c>
      <c r="W28" s="11"/>
      <c r="X28" s="11"/>
    </row>
    <row r="29" spans="1:24" ht="17.649999999999999" customHeight="1">
      <c r="W29" s="11"/>
      <c r="X29" s="11"/>
    </row>
    <row r="30" spans="1:24" ht="17.649999999999999" customHeight="1">
      <c r="O30">
        <f>O18+O19*24+O20+O26+0</f>
        <v>320.81332337233817</v>
      </c>
      <c r="W30" s="11"/>
      <c r="X30" s="11"/>
    </row>
    <row r="31" spans="1:24" ht="17.649999999999999" customHeight="1">
      <c r="W31" s="11"/>
      <c r="X31" s="11"/>
    </row>
    <row r="32" spans="1:24" ht="17.649999999999999" customHeight="1"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4:24" ht="17.649999999999999" customHeight="1"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4:24" ht="17.649999999999999" customHeight="1"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4:24" ht="17.649999999999999" customHeight="1"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4:24" ht="17.649999999999999" customHeight="1">
      <c r="N36" s="12"/>
      <c r="O36" s="11"/>
      <c r="P36" s="12"/>
      <c r="Q36" s="12"/>
      <c r="R36" s="12"/>
      <c r="S36" s="12"/>
      <c r="T36" s="11"/>
      <c r="U36" s="11"/>
      <c r="V36" s="11"/>
      <c r="W36" s="11"/>
      <c r="X36" s="11"/>
    </row>
    <row r="37" spans="14:24" ht="17.649999999999999" customHeight="1">
      <c r="N37" s="12"/>
      <c r="O37" s="12"/>
      <c r="P37" s="12"/>
      <c r="Q37" s="12"/>
      <c r="R37" s="12"/>
      <c r="S37" s="12"/>
      <c r="T37" s="12"/>
      <c r="U37" s="11"/>
      <c r="V37" s="11"/>
      <c r="W37" s="11"/>
      <c r="X37" s="11"/>
    </row>
    <row r="39" spans="14:24" ht="17.649999999999999" customHeight="1">
      <c r="O39">
        <f>O18+O19*O37+O20*P37+O21+O27+0</f>
        <v>100.34690248239913</v>
      </c>
    </row>
  </sheetData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zoomScale="94" zoomScaleNormal="94" workbookViewId="0"/>
  </sheetViews>
  <sheetFormatPr defaultRowHeight="17.649999999999999" customHeight="1"/>
  <cols>
    <col min="1" max="1" width="3.75" bestFit="1" customWidth="1"/>
    <col min="2" max="2" width="8.625" bestFit="1" customWidth="1"/>
    <col min="3" max="8" width="4.75" customWidth="1"/>
    <col min="9" max="9" width="4" customWidth="1"/>
    <col min="12" max="12" width="10.625" bestFit="1" customWidth="1"/>
    <col min="16" max="16" width="16.625" bestFit="1" customWidth="1"/>
  </cols>
  <sheetData>
    <row r="1" spans="1:17" ht="17.649999999999999" customHeight="1">
      <c r="C1" t="s">
        <v>3</v>
      </c>
      <c r="I1" t="s">
        <v>5</v>
      </c>
    </row>
    <row r="2" spans="1:17" ht="17.649999999999999" customHeight="1">
      <c r="A2" s="2" t="s">
        <v>0</v>
      </c>
      <c r="B2" s="1" t="s">
        <v>20</v>
      </c>
      <c r="C2" s="2" t="s">
        <v>10</v>
      </c>
      <c r="D2" s="2" t="s">
        <v>11</v>
      </c>
      <c r="E2" s="2" t="s">
        <v>13</v>
      </c>
      <c r="F2" s="2" t="s">
        <v>14</v>
      </c>
      <c r="G2" s="2" t="s">
        <v>6</v>
      </c>
      <c r="H2" s="2" t="s">
        <v>9</v>
      </c>
      <c r="I2" s="2" t="s">
        <v>17</v>
      </c>
      <c r="J2" s="1" t="s">
        <v>1</v>
      </c>
      <c r="L2" t="s">
        <v>27</v>
      </c>
    </row>
    <row r="3" spans="1:17" ht="17.649999999999999" customHeight="1" thickBot="1">
      <c r="A3" s="2">
        <v>1</v>
      </c>
      <c r="B3" s="1">
        <v>27</v>
      </c>
      <c r="C3" s="2">
        <v>0</v>
      </c>
      <c r="D3" s="2">
        <v>0</v>
      </c>
      <c r="E3" s="2">
        <v>0</v>
      </c>
      <c r="F3" s="2">
        <v>0</v>
      </c>
      <c r="G3" s="2">
        <v>1</v>
      </c>
      <c r="H3" s="2">
        <v>0</v>
      </c>
      <c r="I3" s="2">
        <v>0</v>
      </c>
      <c r="J3" s="1">
        <v>340</v>
      </c>
    </row>
    <row r="4" spans="1:17" ht="17.649999999999999" customHeight="1">
      <c r="A4" s="2">
        <v>2</v>
      </c>
      <c r="B4" s="1">
        <v>22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1</v>
      </c>
      <c r="I4" s="2">
        <v>0</v>
      </c>
      <c r="J4" s="1">
        <v>304</v>
      </c>
      <c r="L4" s="10" t="s">
        <v>28</v>
      </c>
      <c r="M4" s="10"/>
    </row>
    <row r="5" spans="1:17" ht="17.649999999999999" customHeight="1">
      <c r="A5" s="2">
        <v>3</v>
      </c>
      <c r="B5" s="1">
        <v>26</v>
      </c>
      <c r="C5" s="2">
        <v>1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1">
        <v>321</v>
      </c>
      <c r="L5" s="7" t="s">
        <v>29</v>
      </c>
      <c r="M5" s="7">
        <v>0.9566537084228669</v>
      </c>
    </row>
    <row r="6" spans="1:17" ht="17.649999999999999" customHeight="1">
      <c r="A6" s="2">
        <v>4</v>
      </c>
      <c r="B6" s="1">
        <v>24</v>
      </c>
      <c r="C6" s="2">
        <v>0</v>
      </c>
      <c r="D6" s="2">
        <v>1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1">
        <v>302</v>
      </c>
      <c r="L6" s="7" t="s">
        <v>30</v>
      </c>
      <c r="M6" s="7">
        <v>0.91518631783922366</v>
      </c>
    </row>
    <row r="7" spans="1:17" ht="17.649999999999999" customHeight="1">
      <c r="A7" s="2">
        <v>5</v>
      </c>
      <c r="B7" s="1">
        <v>31</v>
      </c>
      <c r="C7" s="2">
        <v>0</v>
      </c>
      <c r="D7" s="2">
        <v>0</v>
      </c>
      <c r="E7" s="2">
        <v>1</v>
      </c>
      <c r="F7" s="2">
        <v>0</v>
      </c>
      <c r="G7" s="2">
        <v>0</v>
      </c>
      <c r="H7" s="2">
        <v>0</v>
      </c>
      <c r="I7" s="2">
        <v>0</v>
      </c>
      <c r="J7" s="1">
        <v>396</v>
      </c>
      <c r="L7" s="7" t="s">
        <v>31</v>
      </c>
      <c r="M7" s="7">
        <v>0.86672135660449434</v>
      </c>
    </row>
    <row r="8" spans="1:17" ht="17.649999999999999" customHeight="1">
      <c r="A8" s="2">
        <v>6</v>
      </c>
      <c r="B8" s="1">
        <v>27</v>
      </c>
      <c r="C8" s="2">
        <v>0</v>
      </c>
      <c r="D8" s="2">
        <v>0</v>
      </c>
      <c r="E8" s="2">
        <v>0</v>
      </c>
      <c r="F8" s="2">
        <v>1</v>
      </c>
      <c r="G8" s="2">
        <v>0</v>
      </c>
      <c r="H8" s="2">
        <v>0</v>
      </c>
      <c r="I8" s="2">
        <v>0</v>
      </c>
      <c r="J8" s="1">
        <v>350</v>
      </c>
      <c r="L8" s="7" t="s">
        <v>32</v>
      </c>
      <c r="M8" s="7">
        <v>15.54409545381789</v>
      </c>
    </row>
    <row r="9" spans="1:17" ht="17.649999999999999" customHeight="1" thickBot="1">
      <c r="A9" s="2">
        <v>7</v>
      </c>
      <c r="B9" s="1">
        <v>30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1">
        <v>360</v>
      </c>
      <c r="L9" s="8" t="s">
        <v>33</v>
      </c>
      <c r="M9" s="8">
        <v>23</v>
      </c>
    </row>
    <row r="10" spans="1:17" ht="17.649999999999999" customHeight="1">
      <c r="A10" s="2">
        <v>8</v>
      </c>
      <c r="B10" s="1">
        <v>31</v>
      </c>
      <c r="C10" s="2">
        <v>0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1">
        <v>374</v>
      </c>
    </row>
    <row r="11" spans="1:17" ht="17.649999999999999" customHeight="1" thickBot="1">
      <c r="A11" s="2">
        <v>9</v>
      </c>
      <c r="B11" s="1">
        <v>33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1</v>
      </c>
      <c r="I11" s="2">
        <v>0</v>
      </c>
      <c r="J11" s="1">
        <v>386</v>
      </c>
      <c r="L11" t="s">
        <v>34</v>
      </c>
    </row>
    <row r="12" spans="1:17" ht="17.649999999999999" customHeight="1">
      <c r="A12" s="2">
        <v>10</v>
      </c>
      <c r="B12" s="1">
        <v>32</v>
      </c>
      <c r="C12" s="2">
        <v>1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1">
        <v>414</v>
      </c>
      <c r="L12" s="9"/>
      <c r="M12" s="9" t="s">
        <v>39</v>
      </c>
      <c r="N12" s="9" t="s">
        <v>40</v>
      </c>
      <c r="O12" s="9" t="s">
        <v>41</v>
      </c>
      <c r="P12" s="9" t="s">
        <v>42</v>
      </c>
      <c r="Q12" s="9" t="s">
        <v>43</v>
      </c>
    </row>
    <row r="13" spans="1:17" ht="17.649999999999999" customHeight="1">
      <c r="A13" s="2">
        <v>11</v>
      </c>
      <c r="B13" s="1">
        <v>29</v>
      </c>
      <c r="C13" s="2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1</v>
      </c>
      <c r="J13" s="1">
        <v>387</v>
      </c>
      <c r="L13" s="7" t="s">
        <v>35</v>
      </c>
      <c r="M13" s="7">
        <v>8</v>
      </c>
      <c r="N13" s="7">
        <v>36500.813612185942</v>
      </c>
      <c r="O13" s="7">
        <v>4562.6017015232428</v>
      </c>
      <c r="P13" s="7">
        <v>18.883463321196515</v>
      </c>
      <c r="Q13" s="7">
        <v>3.0068435605911237E-6</v>
      </c>
    </row>
    <row r="14" spans="1:17" ht="17.649999999999999" customHeight="1">
      <c r="A14" s="2">
        <v>12</v>
      </c>
      <c r="B14" s="1">
        <v>22</v>
      </c>
      <c r="C14" s="2">
        <v>0</v>
      </c>
      <c r="D14" s="2">
        <v>0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1">
        <v>270</v>
      </c>
      <c r="L14" s="7" t="s">
        <v>36</v>
      </c>
      <c r="M14" s="7">
        <v>14</v>
      </c>
      <c r="N14" s="7">
        <v>3382.6646486836285</v>
      </c>
      <c r="O14" s="7">
        <v>241.61890347740203</v>
      </c>
      <c r="P14" s="7"/>
      <c r="Q14" s="7"/>
    </row>
    <row r="15" spans="1:17" ht="17.649999999999999" customHeight="1" thickBot="1">
      <c r="A15" s="2">
        <v>13</v>
      </c>
      <c r="B15" s="1">
        <v>23</v>
      </c>
      <c r="C15" s="2">
        <v>0</v>
      </c>
      <c r="D15" s="2">
        <v>0</v>
      </c>
      <c r="E15" s="2">
        <v>0</v>
      </c>
      <c r="F15" s="2">
        <v>1</v>
      </c>
      <c r="G15" s="2">
        <v>0</v>
      </c>
      <c r="H15" s="2">
        <v>0</v>
      </c>
      <c r="I15" s="2">
        <v>0</v>
      </c>
      <c r="J15" s="1">
        <v>305</v>
      </c>
      <c r="L15" s="8" t="s">
        <v>37</v>
      </c>
      <c r="M15" s="8">
        <v>22</v>
      </c>
      <c r="N15" s="8">
        <v>39883.478260869568</v>
      </c>
      <c r="O15" s="8"/>
      <c r="P15" s="8"/>
      <c r="Q15" s="8"/>
    </row>
    <row r="16" spans="1:17" ht="17.649999999999999" customHeight="1" thickBot="1">
      <c r="A16" s="2">
        <v>14</v>
      </c>
      <c r="B16" s="1">
        <v>26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1</v>
      </c>
      <c r="J16" s="1">
        <v>354</v>
      </c>
    </row>
    <row r="17" spans="1:20" ht="17.649999999999999" customHeight="1">
      <c r="A17" s="2">
        <v>15</v>
      </c>
      <c r="B17" s="1">
        <v>28</v>
      </c>
      <c r="C17" s="2">
        <v>0</v>
      </c>
      <c r="D17" s="2">
        <v>0</v>
      </c>
      <c r="E17" s="2">
        <v>0</v>
      </c>
      <c r="F17" s="2">
        <v>0</v>
      </c>
      <c r="G17" s="2">
        <v>1</v>
      </c>
      <c r="H17" s="2">
        <v>0</v>
      </c>
      <c r="I17" s="2">
        <v>0</v>
      </c>
      <c r="J17" s="1">
        <v>370</v>
      </c>
      <c r="L17" s="9"/>
      <c r="M17" s="9" t="s">
        <v>44</v>
      </c>
      <c r="N17" s="9" t="s">
        <v>32</v>
      </c>
      <c r="O17" s="9" t="s">
        <v>45</v>
      </c>
      <c r="P17" s="9" t="s">
        <v>46</v>
      </c>
      <c r="Q17" s="9" t="s">
        <v>47</v>
      </c>
      <c r="R17" s="9" t="s">
        <v>48</v>
      </c>
      <c r="S17" s="9" t="s">
        <v>49</v>
      </c>
      <c r="T17" s="9" t="s">
        <v>50</v>
      </c>
    </row>
    <row r="18" spans="1:20" ht="17.649999999999999" customHeight="1">
      <c r="A18" s="2">
        <v>16</v>
      </c>
      <c r="B18" s="1">
        <v>29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1</v>
      </c>
      <c r="I18" s="2">
        <v>0</v>
      </c>
      <c r="J18" s="1">
        <v>349</v>
      </c>
      <c r="L18" s="7" t="s">
        <v>38</v>
      </c>
      <c r="M18" s="7">
        <v>50.197404720547709</v>
      </c>
      <c r="N18" s="7">
        <v>28.809680266015452</v>
      </c>
      <c r="O18" s="7">
        <v>1.7423797923839404</v>
      </c>
      <c r="P18" s="7">
        <v>0.10335558877785873</v>
      </c>
      <c r="Q18" s="7">
        <v>-11.593213997170501</v>
      </c>
      <c r="R18" s="7">
        <v>111.98802343826591</v>
      </c>
      <c r="S18" s="7">
        <v>-11.593213997170501</v>
      </c>
      <c r="T18" s="7">
        <v>111.98802343826591</v>
      </c>
    </row>
    <row r="19" spans="1:20" ht="17.649999999999999" customHeight="1">
      <c r="A19" s="2">
        <v>17</v>
      </c>
      <c r="B19" s="1">
        <v>33</v>
      </c>
      <c r="C19" s="2">
        <v>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1">
        <v>413</v>
      </c>
      <c r="L19" s="7" t="s">
        <v>51</v>
      </c>
      <c r="M19" s="7">
        <v>10.263410646776334</v>
      </c>
      <c r="N19" s="7">
        <v>0.94273994873002376</v>
      </c>
      <c r="O19" s="7">
        <v>10.88678872747707</v>
      </c>
      <c r="P19" s="7">
        <v>3.229177996539634E-8</v>
      </c>
      <c r="Q19" s="7">
        <v>8.2414345545718657</v>
      </c>
      <c r="R19" s="7">
        <v>12.285386738980803</v>
      </c>
      <c r="S19" s="7">
        <v>8.2414345545718657</v>
      </c>
      <c r="T19" s="7">
        <v>12.285386738980803</v>
      </c>
    </row>
    <row r="20" spans="1:20" ht="17.649999999999999" customHeight="1">
      <c r="A20" s="2">
        <v>18</v>
      </c>
      <c r="B20" s="1">
        <v>30</v>
      </c>
      <c r="C20" s="2">
        <v>0</v>
      </c>
      <c r="D20" s="2">
        <v>1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1">
        <v>397</v>
      </c>
      <c r="L20" s="7" t="s">
        <v>53</v>
      </c>
      <c r="M20" s="7">
        <v>21.145805660570147</v>
      </c>
      <c r="N20" s="7">
        <v>13.291091670447152</v>
      </c>
      <c r="O20" s="7">
        <v>1.5909758344070424</v>
      </c>
      <c r="P20" s="7">
        <v>0.13393613635299212</v>
      </c>
      <c r="Q20" s="7">
        <v>-7.3607508221001154</v>
      </c>
      <c r="R20" s="7">
        <v>49.65236214324041</v>
      </c>
      <c r="S20" s="7">
        <v>-7.3607508221001154</v>
      </c>
      <c r="T20" s="7">
        <v>49.65236214324041</v>
      </c>
    </row>
    <row r="21" spans="1:20" ht="17.649999999999999" customHeight="1">
      <c r="A21" s="2">
        <v>19</v>
      </c>
      <c r="B21" s="1">
        <v>34</v>
      </c>
      <c r="C21" s="2">
        <v>0</v>
      </c>
      <c r="D21" s="2">
        <v>0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1">
        <v>386</v>
      </c>
      <c r="L21" s="7" t="s">
        <v>62</v>
      </c>
      <c r="M21" s="7">
        <v>17.772351077960558</v>
      </c>
      <c r="N21" s="7">
        <v>12.788590340775986</v>
      </c>
      <c r="O21" s="7">
        <v>1.3897036815147654</v>
      </c>
      <c r="P21" s="7">
        <v>0.18632365339150583</v>
      </c>
      <c r="Q21" s="7">
        <v>-9.6564472421699961</v>
      </c>
      <c r="R21" s="7">
        <v>45.201149398091111</v>
      </c>
      <c r="S21" s="7">
        <v>-9.6564472421699961</v>
      </c>
      <c r="T21" s="7">
        <v>45.201149398091111</v>
      </c>
    </row>
    <row r="22" spans="1:20" ht="17.649999999999999" customHeight="1">
      <c r="A22" s="2">
        <v>20</v>
      </c>
      <c r="B22" s="1">
        <v>33</v>
      </c>
      <c r="C22" s="2">
        <v>0</v>
      </c>
      <c r="D22" s="2">
        <v>0</v>
      </c>
      <c r="E22" s="2">
        <v>0</v>
      </c>
      <c r="F22" s="2">
        <v>1</v>
      </c>
      <c r="G22" s="2">
        <v>0</v>
      </c>
      <c r="H22" s="2">
        <v>0</v>
      </c>
      <c r="I22" s="2">
        <v>1</v>
      </c>
      <c r="J22" s="1">
        <v>443</v>
      </c>
      <c r="L22" s="7" t="s">
        <v>54</v>
      </c>
      <c r="M22" s="7">
        <v>2.8303531896052538</v>
      </c>
      <c r="N22" s="7">
        <v>13.211602125195345</v>
      </c>
      <c r="O22" s="7">
        <v>0.21423239685727402</v>
      </c>
      <c r="P22" s="7">
        <v>0.83345473084009336</v>
      </c>
      <c r="Q22" s="7">
        <v>-25.505715174580295</v>
      </c>
      <c r="R22" s="7">
        <v>31.166421553790805</v>
      </c>
      <c r="S22" s="7">
        <v>-25.505715174580295</v>
      </c>
      <c r="T22" s="7">
        <v>31.166421553790805</v>
      </c>
    </row>
    <row r="23" spans="1:20" ht="17.649999999999999" customHeight="1">
      <c r="A23" s="2">
        <v>21</v>
      </c>
      <c r="B23" s="1">
        <v>32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1">
        <v>370</v>
      </c>
      <c r="L23" s="7" t="s">
        <v>55</v>
      </c>
      <c r="M23" s="7">
        <v>21.772351077960558</v>
      </c>
      <c r="N23" s="7">
        <v>12.788590340775988</v>
      </c>
      <c r="O23" s="7">
        <v>1.7024824861689527</v>
      </c>
      <c r="P23" s="7">
        <v>0.11075422745320743</v>
      </c>
      <c r="Q23" s="7">
        <v>-5.6564472421699996</v>
      </c>
      <c r="R23" s="7">
        <v>49.201149398091118</v>
      </c>
      <c r="S23" s="7">
        <v>-5.6564472421699996</v>
      </c>
      <c r="T23" s="7">
        <v>49.201149398091118</v>
      </c>
    </row>
    <row r="24" spans="1:20" ht="17.649999999999999" customHeight="1">
      <c r="A24" s="2">
        <v>22</v>
      </c>
      <c r="B24" s="1">
        <v>25</v>
      </c>
      <c r="C24" s="2">
        <v>0</v>
      </c>
      <c r="D24" s="2">
        <v>0</v>
      </c>
      <c r="E24" s="2">
        <v>0</v>
      </c>
      <c r="F24" s="2">
        <v>0</v>
      </c>
      <c r="G24" s="2">
        <v>1</v>
      </c>
      <c r="H24" s="2">
        <v>0</v>
      </c>
      <c r="I24" s="2">
        <v>0</v>
      </c>
      <c r="J24" s="1">
        <v>320</v>
      </c>
      <c r="L24" s="7" t="s">
        <v>57</v>
      </c>
      <c r="M24" s="7">
        <v>15.992949831409009</v>
      </c>
      <c r="N24" s="7">
        <v>12.462200954770342</v>
      </c>
      <c r="O24" s="7">
        <v>1.2833166380042322</v>
      </c>
      <c r="P24" s="7">
        <v>0.22021787491377529</v>
      </c>
      <c r="Q24" s="7">
        <v>-10.735812878538974</v>
      </c>
      <c r="R24" s="7">
        <v>42.721712541356993</v>
      </c>
      <c r="S24" s="7">
        <v>-10.735812878538974</v>
      </c>
      <c r="T24" s="7">
        <v>42.721712541356993</v>
      </c>
    </row>
    <row r="25" spans="1:20" ht="17.649999999999999" customHeight="1">
      <c r="A25" s="2">
        <v>23</v>
      </c>
      <c r="B25" s="1">
        <v>28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1</v>
      </c>
      <c r="I25" s="2">
        <v>0</v>
      </c>
      <c r="J25" s="1">
        <v>332</v>
      </c>
      <c r="L25" s="7" t="s">
        <v>58</v>
      </c>
      <c r="M25" s="7">
        <v>5.1770971697149255</v>
      </c>
      <c r="N25" s="7">
        <v>12.446094844375889</v>
      </c>
      <c r="O25" s="7">
        <v>0.41596157143654899</v>
      </c>
      <c r="P25" s="7">
        <v>0.68374405280537276</v>
      </c>
      <c r="Q25" s="7">
        <v>-21.517121369064895</v>
      </c>
      <c r="R25" s="7">
        <v>31.871315708494748</v>
      </c>
      <c r="S25" s="7">
        <v>-21.517121369064895</v>
      </c>
      <c r="T25" s="7">
        <v>31.871315708494748</v>
      </c>
    </row>
    <row r="26" spans="1:20" ht="17.649999999999999" customHeight="1" thickBot="1">
      <c r="A26" s="4"/>
      <c r="B26" s="4"/>
      <c r="C26" s="5"/>
      <c r="D26" s="5"/>
      <c r="E26" s="5"/>
      <c r="F26" s="5"/>
      <c r="G26" s="5"/>
      <c r="H26" s="5"/>
      <c r="I26" s="4"/>
      <c r="J26" s="4"/>
      <c r="L26" s="8" t="s">
        <v>61</v>
      </c>
      <c r="M26" s="8">
        <v>30.227648922039442</v>
      </c>
      <c r="N26" s="8">
        <v>11.10307280251531</v>
      </c>
      <c r="O26" s="8">
        <v>2.7224579591328641</v>
      </c>
      <c r="P26" s="8">
        <v>1.6513712443241957E-2</v>
      </c>
      <c r="Q26" s="8">
        <v>6.4139261802223757</v>
      </c>
      <c r="R26" s="8">
        <v>54.041371663856509</v>
      </c>
      <c r="S26" s="8">
        <v>6.4139261802223757</v>
      </c>
      <c r="T26" s="8">
        <v>54.041371663856509</v>
      </c>
    </row>
  </sheetData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="94" zoomScaleNormal="94" workbookViewId="0"/>
  </sheetViews>
  <sheetFormatPr defaultRowHeight="17.649999999999999" customHeight="1"/>
  <cols>
    <col min="1" max="1" width="3.75" bestFit="1" customWidth="1"/>
    <col min="2" max="2" width="8.625" bestFit="1" customWidth="1"/>
    <col min="3" max="3" width="4" customWidth="1"/>
    <col min="6" max="6" width="10.625" bestFit="1" customWidth="1"/>
    <col min="10" max="10" width="16.625" bestFit="1" customWidth="1"/>
  </cols>
  <sheetData>
    <row r="1" spans="1:11" ht="17.649999999999999" customHeight="1">
      <c r="C1" t="s">
        <v>5</v>
      </c>
    </row>
    <row r="2" spans="1:11" ht="17.649999999999999" customHeight="1">
      <c r="A2" s="2" t="s">
        <v>0</v>
      </c>
      <c r="B2" s="1" t="s">
        <v>20</v>
      </c>
      <c r="C2" s="2" t="s">
        <v>17</v>
      </c>
      <c r="D2" s="1" t="s">
        <v>1</v>
      </c>
      <c r="F2" t="s">
        <v>27</v>
      </c>
    </row>
    <row r="3" spans="1:11" ht="17.649999999999999" customHeight="1" thickBot="1">
      <c r="A3" s="2">
        <v>1</v>
      </c>
      <c r="B3" s="1">
        <v>27</v>
      </c>
      <c r="C3" s="2">
        <v>0</v>
      </c>
      <c r="D3" s="1">
        <v>340</v>
      </c>
    </row>
    <row r="4" spans="1:11" ht="17.649999999999999" customHeight="1">
      <c r="A4" s="2">
        <v>2</v>
      </c>
      <c r="B4" s="1">
        <v>22</v>
      </c>
      <c r="C4" s="2">
        <v>0</v>
      </c>
      <c r="D4" s="1">
        <v>304</v>
      </c>
      <c r="F4" s="10" t="s">
        <v>28</v>
      </c>
      <c r="G4" s="10"/>
    </row>
    <row r="5" spans="1:11" ht="17.649999999999999" customHeight="1">
      <c r="A5" s="2">
        <v>3</v>
      </c>
      <c r="B5" s="1">
        <v>26</v>
      </c>
      <c r="C5" s="2">
        <v>0</v>
      </c>
      <c r="D5" s="1">
        <v>321</v>
      </c>
      <c r="F5" s="7" t="s">
        <v>29</v>
      </c>
      <c r="G5" s="7">
        <v>0.93595339453563153</v>
      </c>
    </row>
    <row r="6" spans="1:11" ht="17.649999999999999" customHeight="1">
      <c r="A6" s="2">
        <v>4</v>
      </c>
      <c r="B6" s="1">
        <v>24</v>
      </c>
      <c r="C6" s="2">
        <v>0</v>
      </c>
      <c r="D6" s="1">
        <v>302</v>
      </c>
      <c r="F6" s="7" t="s">
        <v>30</v>
      </c>
      <c r="G6" s="7">
        <v>0.87600875674277145</v>
      </c>
    </row>
    <row r="7" spans="1:11" ht="17.649999999999999" customHeight="1">
      <c r="A7" s="2">
        <v>5</v>
      </c>
      <c r="B7" s="1">
        <v>31</v>
      </c>
      <c r="C7" s="2">
        <v>0</v>
      </c>
      <c r="D7" s="1">
        <v>396</v>
      </c>
      <c r="F7" s="7" t="s">
        <v>31</v>
      </c>
      <c r="G7" s="7">
        <v>0.86360963241704858</v>
      </c>
    </row>
    <row r="8" spans="1:11" ht="17.649999999999999" customHeight="1">
      <c r="A8" s="2">
        <v>6</v>
      </c>
      <c r="B8" s="1">
        <v>27</v>
      </c>
      <c r="C8" s="2">
        <v>0</v>
      </c>
      <c r="D8" s="1">
        <v>350</v>
      </c>
      <c r="F8" s="7" t="s">
        <v>32</v>
      </c>
      <c r="G8" s="7">
        <v>15.724506438975853</v>
      </c>
    </row>
    <row r="9" spans="1:11" ht="17.649999999999999" customHeight="1" thickBot="1">
      <c r="A9" s="2">
        <v>7</v>
      </c>
      <c r="B9" s="1">
        <v>30</v>
      </c>
      <c r="C9" s="2">
        <v>0</v>
      </c>
      <c r="D9" s="1">
        <v>360</v>
      </c>
      <c r="F9" s="8" t="s">
        <v>33</v>
      </c>
      <c r="G9" s="8">
        <v>23</v>
      </c>
    </row>
    <row r="10" spans="1:11" ht="17.649999999999999" customHeight="1">
      <c r="A10" s="2">
        <v>8</v>
      </c>
      <c r="B10" s="1">
        <v>31</v>
      </c>
      <c r="C10" s="2">
        <v>0</v>
      </c>
      <c r="D10" s="1">
        <v>374</v>
      </c>
    </row>
    <row r="11" spans="1:11" ht="17.649999999999999" customHeight="1" thickBot="1">
      <c r="A11" s="2">
        <v>9</v>
      </c>
      <c r="B11" s="1">
        <v>33</v>
      </c>
      <c r="C11" s="2">
        <v>0</v>
      </c>
      <c r="D11" s="1">
        <v>386</v>
      </c>
      <c r="F11" t="s">
        <v>34</v>
      </c>
    </row>
    <row r="12" spans="1:11" ht="17.649999999999999" customHeight="1">
      <c r="A12" s="2">
        <v>10</v>
      </c>
      <c r="B12" s="1">
        <v>32</v>
      </c>
      <c r="C12" s="2">
        <v>0</v>
      </c>
      <c r="D12" s="1">
        <v>414</v>
      </c>
      <c r="F12" s="9"/>
      <c r="G12" s="9" t="s">
        <v>39</v>
      </c>
      <c r="H12" s="9" t="s">
        <v>40</v>
      </c>
      <c r="I12" s="9" t="s">
        <v>41</v>
      </c>
      <c r="J12" s="9" t="s">
        <v>42</v>
      </c>
      <c r="K12" s="9" t="s">
        <v>43</v>
      </c>
    </row>
    <row r="13" spans="1:11" ht="17.649999999999999" customHeight="1">
      <c r="A13" s="2">
        <v>11</v>
      </c>
      <c r="B13" s="1">
        <v>29</v>
      </c>
      <c r="C13" s="2">
        <v>1</v>
      </c>
      <c r="D13" s="1">
        <v>387</v>
      </c>
      <c r="F13" s="7" t="s">
        <v>35</v>
      </c>
      <c r="G13" s="7">
        <v>2</v>
      </c>
      <c r="H13" s="7">
        <v>34938.276205881702</v>
      </c>
      <c r="I13" s="7">
        <v>17469.138102940851</v>
      </c>
      <c r="J13" s="7">
        <v>70.650856764572509</v>
      </c>
      <c r="K13" s="7">
        <v>8.5883581466776981E-10</v>
      </c>
    </row>
    <row r="14" spans="1:11" ht="17.649999999999999" customHeight="1">
      <c r="A14" s="2">
        <v>12</v>
      </c>
      <c r="B14" s="1">
        <v>22</v>
      </c>
      <c r="C14" s="2">
        <v>0</v>
      </c>
      <c r="D14" s="1">
        <v>270</v>
      </c>
      <c r="F14" s="7" t="s">
        <v>36</v>
      </c>
      <c r="G14" s="7">
        <v>20</v>
      </c>
      <c r="H14" s="7">
        <v>4945.2020549878616</v>
      </c>
      <c r="I14" s="7">
        <v>247.26010274939307</v>
      </c>
      <c r="J14" s="7"/>
      <c r="K14" s="7"/>
    </row>
    <row r="15" spans="1:11" ht="17.649999999999999" customHeight="1" thickBot="1">
      <c r="A15" s="2">
        <v>13</v>
      </c>
      <c r="B15" s="1">
        <v>23</v>
      </c>
      <c r="C15" s="2">
        <v>0</v>
      </c>
      <c r="D15" s="1">
        <v>305</v>
      </c>
      <c r="F15" s="8" t="s">
        <v>37</v>
      </c>
      <c r="G15" s="8">
        <v>22</v>
      </c>
      <c r="H15" s="8">
        <v>39883.478260869568</v>
      </c>
      <c r="I15" s="8"/>
      <c r="J15" s="8"/>
      <c r="K15" s="8"/>
    </row>
    <row r="16" spans="1:11" ht="17.649999999999999" customHeight="1" thickBot="1">
      <c r="A16" s="2">
        <v>14</v>
      </c>
      <c r="B16" s="1">
        <v>26</v>
      </c>
      <c r="C16" s="2">
        <v>1</v>
      </c>
      <c r="D16" s="1">
        <v>354</v>
      </c>
    </row>
    <row r="17" spans="1:14" ht="17.649999999999999" customHeight="1">
      <c r="A17" s="2">
        <v>15</v>
      </c>
      <c r="B17" s="1">
        <v>28</v>
      </c>
      <c r="C17" s="2">
        <v>0</v>
      </c>
      <c r="D17" s="1">
        <v>370</v>
      </c>
      <c r="F17" s="9"/>
      <c r="G17" s="9" t="s">
        <v>44</v>
      </c>
      <c r="H17" s="9" t="s">
        <v>32</v>
      </c>
      <c r="I17" s="9" t="s">
        <v>45</v>
      </c>
      <c r="J17" s="9" t="s">
        <v>46</v>
      </c>
      <c r="K17" s="9" t="s">
        <v>47</v>
      </c>
      <c r="L17" s="9" t="s">
        <v>48</v>
      </c>
      <c r="M17" s="9" t="s">
        <v>49</v>
      </c>
      <c r="N17" s="9" t="s">
        <v>50</v>
      </c>
    </row>
    <row r="18" spans="1:14" ht="17.649999999999999" customHeight="1">
      <c r="A18" s="2">
        <v>16</v>
      </c>
      <c r="B18" s="1">
        <v>29</v>
      </c>
      <c r="C18" s="2">
        <v>0</v>
      </c>
      <c r="D18" s="1">
        <v>349</v>
      </c>
      <c r="F18" s="7" t="s">
        <v>38</v>
      </c>
      <c r="G18" s="7">
        <v>65.271043866087041</v>
      </c>
      <c r="H18" s="7">
        <v>26.18252378579259</v>
      </c>
      <c r="I18" s="7">
        <v>2.4929240740919343</v>
      </c>
      <c r="J18" s="7">
        <v>2.1556639719000348E-2</v>
      </c>
      <c r="K18" s="7">
        <v>10.655256291754633</v>
      </c>
      <c r="L18" s="7">
        <v>119.88683144041946</v>
      </c>
      <c r="M18" s="7">
        <v>10.655256291754633</v>
      </c>
      <c r="N18" s="7">
        <v>119.88683144041946</v>
      </c>
    </row>
    <row r="19" spans="1:14" ht="17.649999999999999" customHeight="1">
      <c r="A19" s="2">
        <v>17</v>
      </c>
      <c r="B19" s="1">
        <v>33</v>
      </c>
      <c r="C19" s="2">
        <v>0</v>
      </c>
      <c r="D19" s="1">
        <v>413</v>
      </c>
      <c r="F19" s="7" t="s">
        <v>51</v>
      </c>
      <c r="G19" s="7">
        <v>10.147405860102749</v>
      </c>
      <c r="H19" s="7">
        <v>0.91518013891733407</v>
      </c>
      <c r="I19" s="7">
        <v>11.087878143976351</v>
      </c>
      <c r="J19" s="7">
        <v>5.4237500275328308E-10</v>
      </c>
      <c r="K19" s="7">
        <v>8.2383735426574933</v>
      </c>
      <c r="L19" s="7">
        <v>12.056438177548005</v>
      </c>
      <c r="M19" s="7">
        <v>8.2383735426574933</v>
      </c>
      <c r="N19" s="7">
        <v>12.056438177548005</v>
      </c>
    </row>
    <row r="20" spans="1:14" ht="17.649999999999999" customHeight="1" thickBot="1">
      <c r="A20" s="2">
        <v>18</v>
      </c>
      <c r="B20" s="1">
        <v>30</v>
      </c>
      <c r="C20" s="2">
        <v>0</v>
      </c>
      <c r="D20" s="1">
        <v>397</v>
      </c>
      <c r="F20" s="8" t="s">
        <v>61</v>
      </c>
      <c r="G20" s="8">
        <v>31.738384237565644</v>
      </c>
      <c r="H20" s="8">
        <v>9.7771625862752298</v>
      </c>
      <c r="I20" s="8">
        <v>3.246175355835716</v>
      </c>
      <c r="J20" s="8">
        <v>4.0459119599148188E-3</v>
      </c>
      <c r="K20" s="8">
        <v>11.343580464620128</v>
      </c>
      <c r="L20" s="8">
        <v>52.133188010511162</v>
      </c>
      <c r="M20" s="8">
        <v>11.343580464620128</v>
      </c>
      <c r="N20" s="8">
        <v>52.133188010511162</v>
      </c>
    </row>
    <row r="21" spans="1:14" ht="17.649999999999999" customHeight="1">
      <c r="A21" s="2">
        <v>19</v>
      </c>
      <c r="B21" s="1">
        <v>34</v>
      </c>
      <c r="C21" s="2">
        <v>0</v>
      </c>
      <c r="D21" s="1">
        <v>386</v>
      </c>
    </row>
    <row r="22" spans="1:14" ht="17.649999999999999" customHeight="1">
      <c r="A22" s="2">
        <v>20</v>
      </c>
      <c r="B22" s="1">
        <v>33</v>
      </c>
      <c r="C22" s="2">
        <v>1</v>
      </c>
      <c r="D22" s="1">
        <v>443</v>
      </c>
    </row>
    <row r="23" spans="1:14" ht="17.649999999999999" customHeight="1">
      <c r="A23" s="2">
        <v>21</v>
      </c>
      <c r="B23" s="1">
        <v>32</v>
      </c>
      <c r="C23" s="2">
        <v>0</v>
      </c>
      <c r="D23" s="1">
        <v>370</v>
      </c>
    </row>
    <row r="24" spans="1:14" ht="17.649999999999999" customHeight="1">
      <c r="A24" s="2">
        <v>22</v>
      </c>
      <c r="B24" s="1">
        <v>25</v>
      </c>
      <c r="C24" s="2">
        <v>0</v>
      </c>
      <c r="D24" s="1">
        <v>320</v>
      </c>
    </row>
    <row r="25" spans="1:14" ht="17.649999999999999" customHeight="1">
      <c r="A25" s="2">
        <v>23</v>
      </c>
      <c r="B25" s="1">
        <v>28</v>
      </c>
      <c r="C25" s="2">
        <v>0</v>
      </c>
      <c r="D25" s="1">
        <v>332</v>
      </c>
    </row>
    <row r="26" spans="1:14" ht="17.649999999999999" customHeight="1">
      <c r="A26" s="4"/>
      <c r="B26" s="4"/>
      <c r="C26" s="4"/>
      <c r="D26" s="4"/>
    </row>
  </sheetData>
  <phoneticPr fontId="2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6"/>
  <sheetViews>
    <sheetView showGridLines="0" zoomScale="94" zoomScaleNormal="94" workbookViewId="0"/>
  </sheetViews>
  <sheetFormatPr defaultRowHeight="17.649999999999999" customHeight="1"/>
  <cols>
    <col min="1" max="1" width="3.75" bestFit="1" customWidth="1"/>
    <col min="2" max="2" width="8.625" bestFit="1" customWidth="1"/>
    <col min="9" max="9" width="16.625" bestFit="1" customWidth="1"/>
  </cols>
  <sheetData>
    <row r="2" spans="1:10" ht="17.649999999999999" customHeight="1">
      <c r="A2" s="2" t="s">
        <v>0</v>
      </c>
      <c r="B2" s="1" t="s">
        <v>20</v>
      </c>
      <c r="C2" s="1" t="s">
        <v>1</v>
      </c>
      <c r="E2" t="s">
        <v>27</v>
      </c>
    </row>
    <row r="3" spans="1:10" ht="17.649999999999999" customHeight="1" thickBot="1">
      <c r="A3" s="2">
        <v>1</v>
      </c>
      <c r="B3" s="1">
        <v>27</v>
      </c>
      <c r="C3" s="1">
        <v>340</v>
      </c>
    </row>
    <row r="4" spans="1:10" ht="17.649999999999999" customHeight="1">
      <c r="A4" s="2">
        <v>2</v>
      </c>
      <c r="B4" s="1">
        <v>22</v>
      </c>
      <c r="C4" s="1">
        <v>304</v>
      </c>
      <c r="E4" s="10" t="s">
        <v>28</v>
      </c>
      <c r="F4" s="10"/>
    </row>
    <row r="5" spans="1:10" ht="17.649999999999999" customHeight="1">
      <c r="A5" s="2">
        <v>3</v>
      </c>
      <c r="B5" s="1">
        <v>26</v>
      </c>
      <c r="C5" s="1">
        <v>321</v>
      </c>
      <c r="E5" s="7" t="s">
        <v>29</v>
      </c>
      <c r="F5" s="7">
        <v>0.90037765020354732</v>
      </c>
    </row>
    <row r="6" spans="1:10" ht="17.649999999999999" customHeight="1">
      <c r="A6" s="2">
        <v>4</v>
      </c>
      <c r="B6" s="1">
        <v>24</v>
      </c>
      <c r="C6" s="1">
        <v>302</v>
      </c>
      <c r="E6" s="7" t="s">
        <v>30</v>
      </c>
      <c r="F6" s="7">
        <v>0.81067991298606146</v>
      </c>
    </row>
    <row r="7" spans="1:10" ht="17.649999999999999" customHeight="1">
      <c r="A7" s="2">
        <v>5</v>
      </c>
      <c r="B7" s="1">
        <v>31</v>
      </c>
      <c r="C7" s="1">
        <v>396</v>
      </c>
      <c r="E7" s="7" t="s">
        <v>31</v>
      </c>
      <c r="F7" s="7">
        <v>0.80166467074730241</v>
      </c>
    </row>
    <row r="8" spans="1:10" ht="17.649999999999999" customHeight="1">
      <c r="A8" s="2">
        <v>6</v>
      </c>
      <c r="B8" s="1">
        <v>27</v>
      </c>
      <c r="C8" s="1">
        <v>350</v>
      </c>
      <c r="E8" s="7" t="s">
        <v>32</v>
      </c>
      <c r="F8" s="7">
        <v>18.962046773648066</v>
      </c>
    </row>
    <row r="9" spans="1:10" ht="17.649999999999999" customHeight="1" thickBot="1">
      <c r="A9" s="2">
        <v>7</v>
      </c>
      <c r="B9" s="1">
        <v>30</v>
      </c>
      <c r="C9" s="1">
        <v>360</v>
      </c>
      <c r="E9" s="8" t="s">
        <v>33</v>
      </c>
      <c r="F9" s="8">
        <v>23</v>
      </c>
    </row>
    <row r="10" spans="1:10" ht="17.649999999999999" customHeight="1">
      <c r="A10" s="2">
        <v>8</v>
      </c>
      <c r="B10" s="1">
        <v>31</v>
      </c>
      <c r="C10" s="1">
        <v>374</v>
      </c>
    </row>
    <row r="11" spans="1:10" ht="17.649999999999999" customHeight="1" thickBot="1">
      <c r="A11" s="2">
        <v>9</v>
      </c>
      <c r="B11" s="1">
        <v>33</v>
      </c>
      <c r="C11" s="1">
        <v>386</v>
      </c>
      <c r="E11" t="s">
        <v>34</v>
      </c>
    </row>
    <row r="12" spans="1:10" ht="17.649999999999999" customHeight="1">
      <c r="A12" s="2">
        <v>10</v>
      </c>
      <c r="B12" s="1">
        <v>32</v>
      </c>
      <c r="C12" s="1">
        <v>414</v>
      </c>
      <c r="E12" s="9"/>
      <c r="F12" s="9" t="s">
        <v>39</v>
      </c>
      <c r="G12" s="9" t="s">
        <v>40</v>
      </c>
      <c r="H12" s="9" t="s">
        <v>41</v>
      </c>
      <c r="I12" s="9" t="s">
        <v>42</v>
      </c>
      <c r="J12" s="9" t="s">
        <v>43</v>
      </c>
    </row>
    <row r="13" spans="1:10" ht="17.649999999999999" customHeight="1">
      <c r="A13" s="2">
        <v>11</v>
      </c>
      <c r="B13" s="1">
        <v>29</v>
      </c>
      <c r="C13" s="1">
        <v>387</v>
      </c>
      <c r="E13" s="7" t="s">
        <v>35</v>
      </c>
      <c r="F13" s="7">
        <v>1</v>
      </c>
      <c r="G13" s="7">
        <v>32332.734686103213</v>
      </c>
      <c r="H13" s="7">
        <v>32332.734686103213</v>
      </c>
      <c r="I13" s="7">
        <v>89.923253476287925</v>
      </c>
      <c r="J13" s="7">
        <v>4.8695666323051235E-9</v>
      </c>
    </row>
    <row r="14" spans="1:10" ht="17.649999999999999" customHeight="1">
      <c r="A14" s="2">
        <v>12</v>
      </c>
      <c r="B14" s="1">
        <v>22</v>
      </c>
      <c r="C14" s="1">
        <v>270</v>
      </c>
      <c r="E14" s="7" t="s">
        <v>36</v>
      </c>
      <c r="F14" s="7">
        <v>21</v>
      </c>
      <c r="G14" s="7">
        <v>7550.7435747663558</v>
      </c>
      <c r="H14" s="7">
        <v>359.55921784601696</v>
      </c>
      <c r="I14" s="7"/>
      <c r="J14" s="7"/>
    </row>
    <row r="15" spans="1:10" ht="17.649999999999999" customHeight="1" thickBot="1">
      <c r="A15" s="2">
        <v>13</v>
      </c>
      <c r="B15" s="1">
        <v>23</v>
      </c>
      <c r="C15" s="1">
        <v>305</v>
      </c>
      <c r="E15" s="8" t="s">
        <v>37</v>
      </c>
      <c r="F15" s="8">
        <v>22</v>
      </c>
      <c r="G15" s="8">
        <v>39883.478260869568</v>
      </c>
      <c r="H15" s="8"/>
      <c r="I15" s="8"/>
      <c r="J15" s="8"/>
    </row>
    <row r="16" spans="1:10" ht="17.649999999999999" customHeight="1" thickBot="1">
      <c r="A16" s="2">
        <v>14</v>
      </c>
      <c r="B16" s="1">
        <v>26</v>
      </c>
      <c r="C16" s="1">
        <v>354</v>
      </c>
    </row>
    <row r="17" spans="1:13" ht="17.649999999999999" customHeight="1">
      <c r="A17" s="2">
        <v>15</v>
      </c>
      <c r="B17" s="1">
        <v>28</v>
      </c>
      <c r="C17" s="1">
        <v>370</v>
      </c>
      <c r="E17" s="9"/>
      <c r="F17" s="9" t="s">
        <v>44</v>
      </c>
      <c r="G17" s="9" t="s">
        <v>32</v>
      </c>
      <c r="H17" s="9" t="s">
        <v>45</v>
      </c>
      <c r="I17" s="9" t="s">
        <v>46</v>
      </c>
      <c r="J17" s="9" t="s">
        <v>47</v>
      </c>
      <c r="K17" s="9" t="s">
        <v>48</v>
      </c>
      <c r="L17" s="9" t="s">
        <v>49</v>
      </c>
      <c r="M17" s="9" t="s">
        <v>50</v>
      </c>
    </row>
    <row r="18" spans="1:13" ht="17.649999999999999" customHeight="1">
      <c r="A18" s="2">
        <v>16</v>
      </c>
      <c r="B18" s="1">
        <v>29</v>
      </c>
      <c r="C18" s="1">
        <v>349</v>
      </c>
      <c r="E18" s="7" t="s">
        <v>38</v>
      </c>
      <c r="F18" s="7">
        <v>61.623539719626137</v>
      </c>
      <c r="G18" s="7">
        <v>31.544191709065107</v>
      </c>
      <c r="H18" s="7">
        <v>1.953562173600311</v>
      </c>
      <c r="I18" s="7">
        <v>6.4203886277623454E-2</v>
      </c>
      <c r="J18" s="7">
        <v>-3.9761980792897589</v>
      </c>
      <c r="K18" s="7">
        <v>127.22327751854203</v>
      </c>
      <c r="L18" s="7">
        <v>-3.9761980792897589</v>
      </c>
      <c r="M18" s="7">
        <v>127.22327751854203</v>
      </c>
    </row>
    <row r="19" spans="1:13" ht="17.649999999999999" customHeight="1" thickBot="1">
      <c r="A19" s="2">
        <v>17</v>
      </c>
      <c r="B19" s="1">
        <v>33</v>
      </c>
      <c r="C19" s="1">
        <v>413</v>
      </c>
      <c r="E19" s="8" t="s">
        <v>51</v>
      </c>
      <c r="F19" s="8">
        <v>10.420852803738317</v>
      </c>
      <c r="G19" s="8">
        <v>1.0989229812943844</v>
      </c>
      <c r="H19" s="8">
        <v>9.4827872208696053</v>
      </c>
      <c r="I19" s="8">
        <v>4.8695666323051582E-9</v>
      </c>
      <c r="J19" s="8">
        <v>8.135517357549098</v>
      </c>
      <c r="K19" s="8">
        <v>12.706188249927536</v>
      </c>
      <c r="L19" s="8">
        <v>8.135517357549098</v>
      </c>
      <c r="M19" s="8">
        <v>12.706188249927536</v>
      </c>
    </row>
    <row r="20" spans="1:13" ht="17.649999999999999" customHeight="1">
      <c r="A20" s="2">
        <v>18</v>
      </c>
      <c r="B20" s="1">
        <v>30</v>
      </c>
      <c r="C20" s="1">
        <v>397</v>
      </c>
    </row>
    <row r="21" spans="1:13" ht="17.649999999999999" customHeight="1">
      <c r="A21" s="2">
        <v>19</v>
      </c>
      <c r="B21" s="1">
        <v>34</v>
      </c>
      <c r="C21" s="1">
        <v>386</v>
      </c>
    </row>
    <row r="22" spans="1:13" ht="17.649999999999999" customHeight="1">
      <c r="A22" s="2">
        <v>20</v>
      </c>
      <c r="B22" s="1">
        <v>33</v>
      </c>
      <c r="C22" s="1">
        <v>443</v>
      </c>
    </row>
    <row r="23" spans="1:13" ht="17.649999999999999" customHeight="1">
      <c r="A23" s="2">
        <v>21</v>
      </c>
      <c r="B23" s="1">
        <v>32</v>
      </c>
      <c r="C23" s="1">
        <v>370</v>
      </c>
    </row>
    <row r="24" spans="1:13" ht="17.649999999999999" customHeight="1">
      <c r="A24" s="2">
        <v>22</v>
      </c>
      <c r="B24" s="1">
        <v>25</v>
      </c>
      <c r="C24" s="1">
        <v>320</v>
      </c>
    </row>
    <row r="25" spans="1:13" ht="17.649999999999999" customHeight="1">
      <c r="A25" s="2">
        <v>23</v>
      </c>
      <c r="B25" s="1">
        <v>28</v>
      </c>
      <c r="C25" s="1">
        <v>332</v>
      </c>
    </row>
    <row r="26" spans="1:13" ht="17.649999999999999" customHeight="1">
      <c r="A26" s="4"/>
      <c r="B26" s="4"/>
      <c r="C26" s="4"/>
    </row>
  </sheetData>
  <phoneticPr fontId="2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Normal="100" workbookViewId="0"/>
  </sheetViews>
  <sheetFormatPr defaultRowHeight="17.649999999999999" customHeight="1"/>
  <sheetData>
    <row r="1" spans="1:4" ht="17.649999999999999" customHeight="1">
      <c r="A1" s="1" t="s">
        <v>64</v>
      </c>
      <c r="B1" s="13" t="s">
        <v>65</v>
      </c>
      <c r="C1" s="13" t="s">
        <v>66</v>
      </c>
      <c r="D1" s="13" t="s">
        <v>67</v>
      </c>
    </row>
    <row r="2" spans="1:4" ht="17.649999999999999" customHeight="1">
      <c r="A2" s="13" t="s">
        <v>68</v>
      </c>
      <c r="B2" s="13" t="s">
        <v>17</v>
      </c>
      <c r="C2" s="13" t="s">
        <v>69</v>
      </c>
      <c r="D2" s="1">
        <v>180</v>
      </c>
    </row>
    <row r="3" spans="1:4" ht="17.649999999999999" customHeight="1">
      <c r="A3" s="13" t="s">
        <v>70</v>
      </c>
      <c r="B3" s="13" t="s">
        <v>8</v>
      </c>
      <c r="C3" s="13" t="s">
        <v>61</v>
      </c>
      <c r="D3" s="1">
        <v>190</v>
      </c>
    </row>
    <row r="4" spans="1:4" ht="17.649999999999999" customHeight="1">
      <c r="A4" s="13" t="s">
        <v>71</v>
      </c>
      <c r="B4" s="13" t="s">
        <v>8</v>
      </c>
      <c r="C4" s="13" t="s">
        <v>61</v>
      </c>
      <c r="D4" s="1">
        <v>150</v>
      </c>
    </row>
    <row r="5" spans="1:4" ht="17.649999999999999" customHeight="1">
      <c r="A5" s="13" t="s">
        <v>72</v>
      </c>
      <c r="B5" s="13" t="s">
        <v>17</v>
      </c>
      <c r="C5" s="13" t="s">
        <v>69</v>
      </c>
      <c r="D5" s="1">
        <v>190</v>
      </c>
    </row>
    <row r="6" spans="1:4" ht="17.649999999999999" customHeight="1">
      <c r="A6" s="13" t="s">
        <v>73</v>
      </c>
      <c r="B6" s="13" t="s">
        <v>8</v>
      </c>
      <c r="C6" s="13" t="s">
        <v>61</v>
      </c>
      <c r="D6" s="1">
        <v>400</v>
      </c>
    </row>
    <row r="7" spans="1:4" ht="17.649999999999999" customHeight="1">
      <c r="A7" s="13" t="s">
        <v>74</v>
      </c>
      <c r="B7" s="13" t="s">
        <v>8</v>
      </c>
      <c r="C7" s="13" t="s">
        <v>61</v>
      </c>
      <c r="D7" s="1">
        <v>300</v>
      </c>
    </row>
    <row r="8" spans="1:4" ht="17.649999999999999" customHeight="1">
      <c r="A8" s="13" t="s">
        <v>75</v>
      </c>
      <c r="B8" s="13" t="s">
        <v>17</v>
      </c>
      <c r="C8" s="13" t="s">
        <v>69</v>
      </c>
      <c r="D8" s="1">
        <v>200</v>
      </c>
    </row>
    <row r="9" spans="1:4" ht="17.649999999999999" customHeight="1">
      <c r="A9" s="13" t="s">
        <v>76</v>
      </c>
      <c r="B9" s="13" t="s">
        <v>17</v>
      </c>
      <c r="C9" s="13" t="s">
        <v>69</v>
      </c>
      <c r="D9" s="1">
        <v>270</v>
      </c>
    </row>
    <row r="10" spans="1:4" ht="17.649999999999999" customHeight="1">
      <c r="A10" s="13" t="s">
        <v>77</v>
      </c>
      <c r="B10" s="13" t="s">
        <v>8</v>
      </c>
      <c r="C10" s="13" t="s">
        <v>61</v>
      </c>
      <c r="D10" s="1">
        <v>180</v>
      </c>
    </row>
    <row r="11" spans="1:4" ht="17.649999999999999" customHeight="1">
      <c r="A11" s="13" t="s">
        <v>78</v>
      </c>
      <c r="B11" s="13" t="s">
        <v>8</v>
      </c>
      <c r="C11" s="13" t="s">
        <v>61</v>
      </c>
      <c r="D11" s="1">
        <v>520</v>
      </c>
    </row>
    <row r="12" spans="1:4" ht="17.649999999999999" customHeight="1">
      <c r="A12" s="13" t="s">
        <v>79</v>
      </c>
      <c r="B12" s="13" t="s">
        <v>8</v>
      </c>
      <c r="C12" s="13" t="s">
        <v>61</v>
      </c>
      <c r="D12" s="1">
        <v>240</v>
      </c>
    </row>
  </sheetData>
  <phoneticPr fontId="2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showGridLines="0" workbookViewId="0"/>
  </sheetViews>
  <sheetFormatPr defaultRowHeight="18.75"/>
  <cols>
    <col min="10" max="10" width="8.75" customWidth="1"/>
  </cols>
  <sheetData>
    <row r="1" spans="1:11">
      <c r="A1" s="1" t="s">
        <v>64</v>
      </c>
      <c r="B1" s="13" t="s">
        <v>65</v>
      </c>
      <c r="C1" s="13" t="s">
        <v>66</v>
      </c>
      <c r="D1" s="13" t="s">
        <v>67</v>
      </c>
    </row>
    <row r="2" spans="1:11">
      <c r="A2" s="13" t="s">
        <v>68</v>
      </c>
      <c r="B2" s="13">
        <v>1</v>
      </c>
      <c r="C2" s="13">
        <v>0</v>
      </c>
      <c r="D2" s="1">
        <v>180</v>
      </c>
      <c r="F2" t="s">
        <v>27</v>
      </c>
    </row>
    <row r="3" spans="1:11" ht="19.5" thickBot="1">
      <c r="A3" s="13" t="s">
        <v>70</v>
      </c>
      <c r="B3" s="13">
        <v>0</v>
      </c>
      <c r="C3" s="13">
        <v>1</v>
      </c>
      <c r="D3" s="1">
        <v>190</v>
      </c>
    </row>
    <row r="4" spans="1:11">
      <c r="A4" s="13" t="s">
        <v>71</v>
      </c>
      <c r="B4" s="13">
        <v>0</v>
      </c>
      <c r="C4" s="13">
        <v>1</v>
      </c>
      <c r="D4" s="1">
        <v>150</v>
      </c>
      <c r="F4" s="10" t="s">
        <v>28</v>
      </c>
      <c r="G4" s="10"/>
    </row>
    <row r="5" spans="1:11">
      <c r="A5" s="13" t="s">
        <v>72</v>
      </c>
      <c r="B5" s="13">
        <v>1</v>
      </c>
      <c r="C5" s="13">
        <v>0</v>
      </c>
      <c r="D5" s="1">
        <v>190</v>
      </c>
      <c r="F5" s="7" t="s">
        <v>29</v>
      </c>
      <c r="G5" s="7">
        <v>0.32559456360509942</v>
      </c>
    </row>
    <row r="6" spans="1:11">
      <c r="A6" s="13" t="s">
        <v>73</v>
      </c>
      <c r="B6" s="13">
        <v>0</v>
      </c>
      <c r="C6" s="13">
        <v>1</v>
      </c>
      <c r="D6" s="1">
        <v>400</v>
      </c>
      <c r="F6" s="7" t="s">
        <v>30</v>
      </c>
      <c r="G6" s="7">
        <v>0.10601181984919514</v>
      </c>
    </row>
    <row r="7" spans="1:11">
      <c r="A7" s="13" t="s">
        <v>74</v>
      </c>
      <c r="B7" s="13">
        <v>0</v>
      </c>
      <c r="C7" s="13">
        <v>1</v>
      </c>
      <c r="D7" s="1">
        <v>300</v>
      </c>
      <c r="F7" s="7" t="s">
        <v>31</v>
      </c>
      <c r="G7" s="7">
        <v>-0.10443131127867206</v>
      </c>
    </row>
    <row r="8" spans="1:11">
      <c r="A8" s="13" t="s">
        <v>75</v>
      </c>
      <c r="B8" s="13">
        <v>1</v>
      </c>
      <c r="C8" s="13">
        <v>0</v>
      </c>
      <c r="D8" s="1">
        <v>200</v>
      </c>
      <c r="F8" s="7" t="s">
        <v>32</v>
      </c>
      <c r="G8" s="7">
        <v>112.51807614920129</v>
      </c>
    </row>
    <row r="9" spans="1:11" ht="19.5" thickBot="1">
      <c r="A9" s="13" t="s">
        <v>76</v>
      </c>
      <c r="B9" s="13">
        <v>1</v>
      </c>
      <c r="C9" s="13">
        <v>0</v>
      </c>
      <c r="D9" s="1">
        <v>270</v>
      </c>
      <c r="F9" s="8" t="s">
        <v>33</v>
      </c>
      <c r="G9" s="8">
        <v>11</v>
      </c>
    </row>
    <row r="10" spans="1:11">
      <c r="A10" s="13" t="s">
        <v>77</v>
      </c>
      <c r="B10" s="13">
        <v>0</v>
      </c>
      <c r="C10" s="13">
        <v>1</v>
      </c>
      <c r="D10" s="1">
        <v>180</v>
      </c>
    </row>
    <row r="11" spans="1:11" ht="19.5" thickBot="1">
      <c r="A11" s="13" t="s">
        <v>78</v>
      </c>
      <c r="B11" s="13">
        <v>0</v>
      </c>
      <c r="C11" s="13">
        <v>1</v>
      </c>
      <c r="D11" s="1">
        <v>520</v>
      </c>
      <c r="F11" t="s">
        <v>34</v>
      </c>
    </row>
    <row r="12" spans="1:11">
      <c r="A12" s="13" t="s">
        <v>79</v>
      </c>
      <c r="B12" s="13">
        <v>0</v>
      </c>
      <c r="C12" s="13">
        <v>1</v>
      </c>
      <c r="D12" s="1">
        <v>240</v>
      </c>
      <c r="F12" s="9"/>
      <c r="G12" s="9" t="s">
        <v>39</v>
      </c>
      <c r="H12" s="9" t="s">
        <v>40</v>
      </c>
      <c r="I12" s="9" t="s">
        <v>41</v>
      </c>
      <c r="J12" s="9" t="s">
        <v>42</v>
      </c>
      <c r="K12" s="9" t="s">
        <v>43</v>
      </c>
    </row>
    <row r="13" spans="1:11">
      <c r="F13" s="7" t="s">
        <v>35</v>
      </c>
      <c r="G13" s="7">
        <v>2</v>
      </c>
      <c r="H13" s="7">
        <v>13511.688311688325</v>
      </c>
      <c r="I13" s="7">
        <v>6755.8441558441627</v>
      </c>
      <c r="J13" s="7">
        <v>1.0672471961338572</v>
      </c>
      <c r="K13" s="7">
        <v>0.38828588302948019</v>
      </c>
    </row>
    <row r="14" spans="1:11">
      <c r="C14">
        <f>CORREL(B2:B12,C2:C12)</f>
        <v>-1</v>
      </c>
      <c r="F14" s="7" t="s">
        <v>36</v>
      </c>
      <c r="G14" s="7">
        <v>9</v>
      </c>
      <c r="H14" s="7">
        <v>113942.85714285713</v>
      </c>
      <c r="I14" s="7">
        <v>12660.317460317459</v>
      </c>
      <c r="J14" s="7"/>
      <c r="K14" s="7"/>
    </row>
    <row r="15" spans="1:11" ht="19.5" thickBot="1">
      <c r="C15" t="s">
        <v>82</v>
      </c>
      <c r="F15" s="8" t="s">
        <v>37</v>
      </c>
      <c r="G15" s="8">
        <v>11</v>
      </c>
      <c r="H15" s="8">
        <v>127454.54545454546</v>
      </c>
      <c r="I15" s="8"/>
      <c r="J15" s="8"/>
      <c r="K15" s="8"/>
    </row>
    <row r="16" spans="1:11" ht="19.5" thickBot="1"/>
    <row r="17" spans="6:14">
      <c r="F17" s="9"/>
      <c r="G17" s="9" t="s">
        <v>44</v>
      </c>
      <c r="H17" s="9" t="s">
        <v>32</v>
      </c>
      <c r="I17" s="9" t="s">
        <v>45</v>
      </c>
      <c r="J17" s="9" t="s">
        <v>46</v>
      </c>
      <c r="K17" s="9" t="s">
        <v>47</v>
      </c>
      <c r="L17" s="9" t="s">
        <v>48</v>
      </c>
      <c r="M17" s="9" t="s">
        <v>49</v>
      </c>
      <c r="N17" s="9" t="s">
        <v>50</v>
      </c>
    </row>
    <row r="18" spans="6:14">
      <c r="F18" s="7" t="s">
        <v>38</v>
      </c>
      <c r="G18" s="7">
        <v>210</v>
      </c>
      <c r="H18" s="7">
        <v>56.259038074600653</v>
      </c>
      <c r="I18" s="7">
        <v>3.7327335693428609</v>
      </c>
      <c r="J18" s="7">
        <v>4.6776764784977228E-3</v>
      </c>
      <c r="K18" s="7">
        <v>82.733214047405184</v>
      </c>
      <c r="L18" s="7">
        <v>337.26678595259483</v>
      </c>
      <c r="M18" s="7">
        <v>82.733214047405184</v>
      </c>
      <c r="N18" s="7">
        <v>337.26678595259483</v>
      </c>
    </row>
    <row r="19" spans="6:14">
      <c r="F19" s="7" t="s">
        <v>80</v>
      </c>
      <c r="G19" s="7">
        <v>0</v>
      </c>
      <c r="H19" s="7">
        <v>0</v>
      </c>
      <c r="I19" s="7">
        <v>65535</v>
      </c>
      <c r="J19" s="7" t="e">
        <v>#NUM!</v>
      </c>
      <c r="K19" s="7">
        <v>0</v>
      </c>
      <c r="L19" s="7">
        <v>0</v>
      </c>
      <c r="M19" s="7">
        <v>0</v>
      </c>
      <c r="N19" s="7">
        <v>0</v>
      </c>
    </row>
    <row r="20" spans="6:14" ht="19.5" thickBot="1">
      <c r="F20" s="8" t="s">
        <v>81</v>
      </c>
      <c r="G20" s="8">
        <v>72.857142857142875</v>
      </c>
      <c r="H20" s="8">
        <v>70.524436510508309</v>
      </c>
      <c r="I20" s="8">
        <v>1.0330765683790608</v>
      </c>
      <c r="J20" s="8" t="e">
        <v>#NUM!</v>
      </c>
      <c r="K20" s="8">
        <v>-86.680216347410763</v>
      </c>
      <c r="L20" s="8">
        <v>232.39450206169653</v>
      </c>
      <c r="M20" s="8">
        <v>-86.680216347410763</v>
      </c>
      <c r="N20" s="8">
        <v>232.39450206169653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32_データ</vt:lpstr>
      <vt:lpstr>33_ダミー変数</vt:lpstr>
      <vt:lpstr>34_ダミー変数・２</vt:lpstr>
      <vt:lpstr>35_ダミー変数・３</vt:lpstr>
      <vt:lpstr>36_回帰分析実行用データ</vt:lpstr>
      <vt:lpstr>37_回帰分析実行用データ・２</vt:lpstr>
      <vt:lpstr>38_回帰分析実行用データ・３</vt:lpstr>
      <vt:lpstr>39_回帰分析実行用データ・４</vt:lpstr>
      <vt:lpstr>40_回帰分析実行用データ・５</vt:lpstr>
      <vt:lpstr>41_2値</vt:lpstr>
      <vt:lpstr>42_2値・２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yoneya</dc:creator>
  <cp:lastModifiedBy>user</cp:lastModifiedBy>
  <dcterms:created xsi:type="dcterms:W3CDTF">2018-05-13T12:24:40Z</dcterms:created>
  <dcterms:modified xsi:type="dcterms:W3CDTF">2018-10-14T12:31:34Z</dcterms:modified>
</cp:coreProperties>
</file>