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mc:AlternateContent xmlns:mc="http://schemas.openxmlformats.org/markup-compatibility/2006">
    <mc:Choice Requires="x15">
      <x15ac:absPath xmlns:x15ac="http://schemas.microsoft.com/office/spreadsheetml/2010/11/ac" url="C:\Users\mikis\Dropbox\data\sample_data\excel_data\"/>
    </mc:Choice>
  </mc:AlternateContent>
  <xr:revisionPtr revIDLastSave="0" documentId="8_{EB4B443B-ED6F-45F2-B311-019EBEF1CDC7}" xr6:coauthVersionLast="40" xr6:coauthVersionMax="40" xr10:uidLastSave="{00000000-0000-0000-0000-000000000000}"/>
  <bookViews>
    <workbookView xWindow="0" yWindow="0" windowWidth="17256" windowHeight="8916" tabRatio="743" xr2:uid="{00000000-000D-0000-FFFF-FFFF00000000}"/>
  </bookViews>
  <sheets>
    <sheet name="index" sheetId="36" r:id="rId1"/>
    <sheet name="data" sheetId="29" r:id="rId2"/>
    <sheet name="zokusei" sheetId="13" r:id="rId3"/>
    <sheet name="syukei" sheetId="33" r:id="rId4"/>
    <sheet name="VLOOKUP" sheetId="37" r:id="rId5"/>
  </sheets>
  <externalReferences>
    <externalReference r:id="rId6"/>
    <externalReference r:id="rId7"/>
    <externalReference r:id="rId8"/>
    <externalReference r:id="rId9"/>
    <externalReference r:id="rId10"/>
    <externalReference r:id="rId11"/>
  </externalReferences>
  <definedNames>
    <definedName name="_xlnm._FilterDatabase" localSheetId="3" hidden="1">syukei!$C$4:$L$232</definedName>
    <definedName name="_xlnm._FilterDatabase" localSheetId="4" hidden="1">VLOOKUP!$A$1:$G$229</definedName>
    <definedName name="cross_category_row">[1]クロス!$A$19</definedName>
    <definedName name="cross_GT_row">[1]クロス!$A$18</definedName>
    <definedName name="cross_index_questionID_header">[2]Cross_index!$C$7</definedName>
    <definedName name="cross_index_questionTitle_header">[2]Cross_index!$D$7</definedName>
    <definedName name="cross_index_r1c1_value">[2]Cross_index!$C$8</definedName>
    <definedName name="cross_index_r1c2_value">[2]Cross_index!$D$8</definedName>
    <definedName name="cross_index_r1c3_value">[2]Cross_index!$E$8</definedName>
    <definedName name="cross_index_r1c4_value">[2]Cross_index!$F$8</definedName>
    <definedName name="cross_index_r2c1_value">[2]Cross_index!$C$9</definedName>
    <definedName name="cross_index_r2c2_value">[2]Cross_index!$D$9</definedName>
    <definedName name="cross_index_r2c3_value">[2]Cross_index!$E$9</definedName>
    <definedName name="cross_index_r2c4_value">[2]Cross_index!$F$9</definedName>
    <definedName name="cross_index_r3c1_value">[2]Cross_index!$C$10</definedName>
    <definedName name="cross_index_r3c2_value">[2]Cross_index!$D$10</definedName>
    <definedName name="cross_index_r3c3_value">[2]Cross_index!$E$10</definedName>
    <definedName name="cross_index_r3c4_value">[2]Cross_index!$F$10</definedName>
    <definedName name="cross_index_sheetName_header1">[2]Cross_index!$E$7</definedName>
    <definedName name="cross_index_sheetName_header2">[2]Cross_index!$F$7</definedName>
    <definedName name="cross_index_title">[2]Cross_index!$B$3</definedName>
    <definedName name="cross_n_cell">#REF!</definedName>
    <definedName name="cross_n_r1c1_value">#REF!</definedName>
    <definedName name="cross_n_r1c2_value">#REF!</definedName>
    <definedName name="cross_n_r1c3_value">#REF!</definedName>
    <definedName name="cross_n_r2c1_value">#REF!</definedName>
    <definedName name="cross_n_r2c2_value">#REF!</definedName>
    <definedName name="cross_n_r2c3_value">#REF!</definedName>
    <definedName name="cross_n_r3c1_value">#REF!</definedName>
    <definedName name="cross_n_r3c2_value">#REF!</definedName>
    <definedName name="cross_n_r3c3_value">#REF!</definedName>
    <definedName name="cross_n_separator">#REF!</definedName>
    <definedName name="cross_n_side">#REF!</definedName>
    <definedName name="cross_n_sideside">#REF!</definedName>
    <definedName name="cross_n_soku">#REF!</definedName>
    <definedName name="cross_n_soku_numOfCases">#REF!</definedName>
    <definedName name="cross_n_tou">#REF!</definedName>
    <definedName name="cross_n_tou_numOfCases">#REF!</definedName>
    <definedName name="cross_n_tousoku">#REF!</definedName>
    <definedName name="cross_p_cell">[1]クロス!#REF!</definedName>
    <definedName name="cross_p_r1c1_sideside">[1]クロス!#REF!</definedName>
    <definedName name="cross_p_r1c2_side">[1]クロス!#REF!</definedName>
    <definedName name="cross_p_separator">[1]クロス!#REF!</definedName>
    <definedName name="cross_p_soku">[1]クロス!#REF!</definedName>
    <definedName name="cross_p_soku_numOfCases">[1]クロス!#REF!</definedName>
    <definedName name="cross_p_tou">[1]クロス!#REF!</definedName>
    <definedName name="cross_p_tou_numOfCases">[1]クロス!#REF!</definedName>
    <definedName name="cross_p_tousoku">[1]クロス!#REF!</definedName>
    <definedName name="cross_r1c1_GT">[1]クロス!$B$18</definedName>
    <definedName name="cross_r1c1_GTspace_graph">[1]クロス!$AJ$18</definedName>
    <definedName name="cross_r1c1_head">[1]クロス!$G$16</definedName>
    <definedName name="cross_r1c1_head_N">[1]クロス!#REF!</definedName>
    <definedName name="cross_r1c1_header">[1]クロス!$B$16</definedName>
    <definedName name="cross_r1c1_N_head">[1]クロス!$F$16</definedName>
    <definedName name="cross_r1c1_nGT">[1]クロス!$F$18</definedName>
    <definedName name="cross_r1c1_nGT_graph">[1]クロス!$AI$18</definedName>
    <definedName name="cross_r1c1_nvalue">[1]クロス!$F$19</definedName>
    <definedName name="cross_r1c1_side">[1]クロス!$D$19</definedName>
    <definedName name="cross_r1c1_side_graph">[1]クロス!#REF!</definedName>
    <definedName name="cross_r1c1_sideside">[1]クロス!$B$19</definedName>
    <definedName name="cross_r1c1_space_graph">[1]クロス!$AJ$19</definedName>
    <definedName name="cross_r1c1_value">[1]クロス!$G$19</definedName>
    <definedName name="cross_r1c1_value_N">[1]クロス!$G$24</definedName>
    <definedName name="cross_r1c1_value_p">[1]クロス!#REF!</definedName>
    <definedName name="cross_r1c1_vGT">[1]クロス!$G$18</definedName>
    <definedName name="cross_r1c1_vGT_n">[1]クロス!$G$23</definedName>
    <definedName name="cross_r1c2_GT">[1]クロス!$C$18</definedName>
    <definedName name="cross_r1c2_GTspace_graph">[1]クロス!$AK$18</definedName>
    <definedName name="cross_r1c2_head">[1]クロス!$H$16</definedName>
    <definedName name="cross_r1c2_header">[1]クロス!$C$16</definedName>
    <definedName name="cross_r1c2_side">[1]クロス!$E$19</definedName>
    <definedName name="cross_r1c2_side_graph">[1]クロス!$AH$19</definedName>
    <definedName name="cross_r1c2_sideside">[1]クロス!$C$19</definedName>
    <definedName name="cross_r1c2_space_graph">[1]クロス!$AK$19</definedName>
    <definedName name="cross_r1c2_value">[1]クロス!$H$19</definedName>
    <definedName name="cross_r1c2_value_N">[1]クロス!$H$24</definedName>
    <definedName name="cross_r1c2_value_p">[1]クロス!#REF!</definedName>
    <definedName name="cross_r1c2_vGT">[1]クロス!$H$18</definedName>
    <definedName name="cross_r1c2_vGT_n">[1]クロス!$H$23</definedName>
    <definedName name="cross_r1c3_GT">[1]クロス!$E$18</definedName>
    <definedName name="cross_r1c3_GT_Graph">[1]クロス!$AH$18</definedName>
    <definedName name="cross_r1c3_GTspace_graph">[1]クロス!$AN$18</definedName>
    <definedName name="cross_r1c3_head">[1]クロス!$AE$16</definedName>
    <definedName name="cross_r1c3_header">[1]クロス!$E$16</definedName>
    <definedName name="cross_r1c3_space_graph">[1]クロス!$AN$19</definedName>
    <definedName name="cross_r1c3_value">[1]クロス!$AE$19</definedName>
    <definedName name="cross_r1c3_value_N">[1]クロス!$AE$24</definedName>
    <definedName name="cross_r1c3_value_p">[1]クロス!#REF!</definedName>
    <definedName name="cross_r1c3_vGT">[1]クロス!$AE$18</definedName>
    <definedName name="cross_r1c3_vGT_n">[1]クロス!$AE$23</definedName>
    <definedName name="cross_r2c1_GTspace_graph">[1]クロス!#REF!</definedName>
    <definedName name="cross_r2c1_head">[1]クロス!$G$17</definedName>
    <definedName name="cross_r2c1_head_N">[1]クロス!#REF!</definedName>
    <definedName name="cross_r2c1_header">[1]クロス!$B$17</definedName>
    <definedName name="cross_r2c1_N_head">[1]クロス!$F$17</definedName>
    <definedName name="cross_r2c1_nvalue">[1]クロス!$F$20</definedName>
    <definedName name="cross_r2c1_side">[1]クロス!$D$20</definedName>
    <definedName name="cross_r2c1_sideside">[1]クロス!$B$20</definedName>
    <definedName name="cross_r2c1_space_graph">[1]クロス!$AJ$20</definedName>
    <definedName name="cross_r2c1_value">[1]クロス!$G$20</definedName>
    <definedName name="cross_r2c1_value_N">[1]クロス!$G$25</definedName>
    <definedName name="cross_r2c1_value_p">[1]クロス!#REF!</definedName>
    <definedName name="cross_r2c2_head">[1]クロス!$H$17</definedName>
    <definedName name="cross_r2c2_head_N">[1]クロス!#REF!</definedName>
    <definedName name="cross_r2c2_header">[1]クロス!$C$17</definedName>
    <definedName name="cross_r2c2_side">[1]クロス!$E$20</definedName>
    <definedName name="cross_r2c2_side_graph">[1]クロス!$AH$20</definedName>
    <definedName name="cross_r2c2_sideside">[1]クロス!$C$20</definedName>
    <definedName name="cross_r2c2_space_graph">[1]クロス!$AK$20</definedName>
    <definedName name="cross_r2c2_value">[1]クロス!$H$20</definedName>
    <definedName name="cross_r2c2_value_N">[1]クロス!$H$25</definedName>
    <definedName name="cross_r2c2_value_p">[1]クロス!#REF!</definedName>
    <definedName name="cross_r2c3_head">[1]クロス!$AE$17</definedName>
    <definedName name="cross_r2c3_head_N">[1]クロス!#REF!</definedName>
    <definedName name="cross_r2c3_header">[1]クロス!$E$17</definedName>
    <definedName name="cross_r2c3_space_graph">[1]クロス!$AN$20</definedName>
    <definedName name="cross_r2c3_value">[1]クロス!$AE$20</definedName>
    <definedName name="cross_r2c3_value_N">[1]クロス!$AE$25</definedName>
    <definedName name="cross_r2c3_value_p">[1]クロス!#REF!</definedName>
    <definedName name="cross_r3c1_GTspace_graph">[1]クロス!#REF!</definedName>
    <definedName name="cross_r3c1_nvalue">[1]クロス!$F$21</definedName>
    <definedName name="cross_r3c1_side">[1]クロス!$D$21</definedName>
    <definedName name="cross_r3c1_sideside">[1]クロス!$B$21</definedName>
    <definedName name="cross_r3c1_space_graph">[1]クロス!$AJ$21</definedName>
    <definedName name="cross_r3c1_value">[1]クロス!$G$21</definedName>
    <definedName name="cross_r3c1_value_N">[1]クロス!$G$26</definedName>
    <definedName name="cross_r3c1_value_p">[1]クロス!#REF!</definedName>
    <definedName name="cross_r3c2_side">[1]クロス!$E$21</definedName>
    <definedName name="cross_r3c2_side_graph">[1]クロス!$AH$21</definedName>
    <definedName name="cross_r3c2_sideside">[1]クロス!$C$21</definedName>
    <definedName name="cross_r3c2_space_graph">[1]クロス!$AK$21</definedName>
    <definedName name="cross_r3c2_value">[1]クロス!$H$21</definedName>
    <definedName name="cross_r3c2_value_N">[1]クロス!$H$26</definedName>
    <definedName name="cross_r3c2_value_p">[1]クロス!#REF!</definedName>
    <definedName name="cross_r3c3_space_graph">[1]クロス!$AN$21</definedName>
    <definedName name="cross_r3c3_value">[1]クロス!$AE$21</definedName>
    <definedName name="cross_r3c3_value_N">[1]クロス!$AE$26</definedName>
    <definedName name="cross_r3c3_value_p">[1]クロス!#REF!</definedName>
    <definedName name="cross_researchName">[1]クロス!$B$4</definedName>
    <definedName name="cross_table_title">[1]クロス!$B$15</definedName>
    <definedName name="f_cross_index_r1c1_value">#REF!</definedName>
    <definedName name="f_cross_index_r1c2_value">#REF!</definedName>
    <definedName name="f_cross_index_r2c1_value">#REF!</definedName>
    <definedName name="f_cross_index_r2c2_value">#REF!</definedName>
    <definedName name="f_cross_index_r3c1_value">#REF!</definedName>
    <definedName name="f_cross_index_r3c2_value">#REF!</definedName>
    <definedName name="f_cross_index_table_number">#REF!</definedName>
    <definedName name="f_cross_index_table_title">#REF!</definedName>
    <definedName name="f_cross_index_title">#REF!</definedName>
    <definedName name="fa_header1">[3]FA!$C$4</definedName>
    <definedName name="fa_header2">[3]FA!$D$4</definedName>
    <definedName name="fa_title">[3]FA!$C$2</definedName>
    <definedName name="fa_value1">[3]FA!$C$5</definedName>
    <definedName name="fa_value2">[3]FA!$D$5</definedName>
    <definedName name="gt_cell_percent">[4]GT!$D$7</definedName>
    <definedName name="gt_cell_sum">[4]GT!$D$6</definedName>
    <definedName name="gt_index_">[5]GT_index!#REF!</definedName>
    <definedName name="gt_index_questionID_header">[5]GT_index!$C$7</definedName>
    <definedName name="gt_index_questionNumber">[5]GT_index!#REF!</definedName>
    <definedName name="gt_index_questionTitle_header">[5]GT_index!$D$7</definedName>
    <definedName name="gt_index_r1c1_value">[5]GT_index!$C$8</definedName>
    <definedName name="gt_index_r1c2_value">[5]GT_index!$D$8</definedName>
    <definedName name="gt_index_r1c3_value">[5]GT_index!$E$8</definedName>
    <definedName name="gt_index_r2c1_value">[5]GT_index!$C$9</definedName>
    <definedName name="gt_index_r2c2_value">[5]GT_index!$D$9</definedName>
    <definedName name="gt_index_r2c3_value">[5]GT_index!$E$9</definedName>
    <definedName name="gt_index_r3c1_value">[5]GT_index!$C$10</definedName>
    <definedName name="gt_index_r3c2_value">[5]GT_index!$D$10</definedName>
    <definedName name="gt_index_r3c3_value">[5]GT_index!$E$10</definedName>
    <definedName name="gt_index_sheetName_header">[5]GT_index!$E$7</definedName>
    <definedName name="gt_index_title">[5]GT_index!$B$3</definedName>
    <definedName name="gt_research_name">[4]GT!$B$2</definedName>
    <definedName name="gt_separator">[4]GT!$C$4</definedName>
    <definedName name="gt_soku_percent">[4]GT!$C$7</definedName>
    <definedName name="gt_soku_sum">[4]GT!$C$6</definedName>
    <definedName name="gt_title">[4]GT!#REF!</definedName>
    <definedName name="gt_tou">[4]GT!$D$5</definedName>
    <definedName name="gt_tousoku">[4]GT!$C$5</definedName>
    <definedName name="GTLINE">[6]クロス集計表!$G$5:$L$5</definedName>
    <definedName name="LEFT">[6]クロス集計表!$B$3:$E$4</definedName>
  </definedNames>
  <calcPr calcId="181029"/>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229" i="37" l="1"/>
  <c r="G229" i="37" s="1"/>
  <c r="G228" i="37"/>
  <c r="F228" i="37"/>
  <c r="F227" i="37"/>
  <c r="G227" i="37" s="1"/>
  <c r="F226" i="37"/>
  <c r="G226" i="37" s="1"/>
  <c r="F225" i="37"/>
  <c r="G225" i="37" s="1"/>
  <c r="G224" i="37"/>
  <c r="F224" i="37"/>
  <c r="F223" i="37"/>
  <c r="G223" i="37" s="1"/>
  <c r="F222" i="37"/>
  <c r="G222" i="37" s="1"/>
  <c r="F221" i="37"/>
  <c r="G221" i="37" s="1"/>
  <c r="G220" i="37"/>
  <c r="F220" i="37"/>
  <c r="F219" i="37"/>
  <c r="G219" i="37" s="1"/>
  <c r="F218" i="37"/>
  <c r="G218" i="37" s="1"/>
  <c r="G217" i="37"/>
  <c r="F217" i="37"/>
  <c r="G216" i="37"/>
  <c r="F216" i="37"/>
  <c r="F215" i="37"/>
  <c r="G215" i="37" s="1"/>
  <c r="F214" i="37"/>
  <c r="G214" i="37" s="1"/>
  <c r="F213" i="37"/>
  <c r="G213" i="37" s="1"/>
  <c r="G212" i="37"/>
  <c r="F212" i="37"/>
  <c r="F211" i="37"/>
  <c r="G211" i="37" s="1"/>
  <c r="F210" i="37"/>
  <c r="G210" i="37" s="1"/>
  <c r="F209" i="37"/>
  <c r="G209" i="37" s="1"/>
  <c r="G208" i="37"/>
  <c r="F208" i="37"/>
  <c r="F207" i="37"/>
  <c r="G207" i="37" s="1"/>
  <c r="F206" i="37"/>
  <c r="G206" i="37" s="1"/>
  <c r="F205" i="37"/>
  <c r="G205" i="37" s="1"/>
  <c r="G204" i="37"/>
  <c r="F204" i="37"/>
  <c r="F203" i="37"/>
  <c r="G203" i="37" s="1"/>
  <c r="F202" i="37"/>
  <c r="G202" i="37" s="1"/>
  <c r="G201" i="37"/>
  <c r="F201" i="37"/>
  <c r="G200" i="37"/>
  <c r="F200" i="37"/>
  <c r="F199" i="37"/>
  <c r="G199" i="37" s="1"/>
  <c r="F198" i="37"/>
  <c r="G198" i="37" s="1"/>
  <c r="F197" i="37"/>
  <c r="G197" i="37" s="1"/>
  <c r="G196" i="37"/>
  <c r="F196" i="37"/>
  <c r="F195" i="37"/>
  <c r="G195" i="37" s="1"/>
  <c r="F194" i="37"/>
  <c r="G194" i="37" s="1"/>
  <c r="F193" i="37"/>
  <c r="G193" i="37" s="1"/>
  <c r="G192" i="37"/>
  <c r="F192" i="37"/>
  <c r="F191" i="37"/>
  <c r="G191" i="37" s="1"/>
  <c r="F190" i="37"/>
  <c r="G190" i="37" s="1"/>
  <c r="F189" i="37"/>
  <c r="G189" i="37" s="1"/>
  <c r="G188" i="37"/>
  <c r="F188" i="37"/>
  <c r="F187" i="37"/>
  <c r="G187" i="37" s="1"/>
  <c r="F186" i="37"/>
  <c r="G186" i="37" s="1"/>
  <c r="G185" i="37"/>
  <c r="F185" i="37"/>
  <c r="G184" i="37"/>
  <c r="F184" i="37"/>
  <c r="F183" i="37"/>
  <c r="G183" i="37" s="1"/>
  <c r="F182" i="37"/>
  <c r="G182" i="37" s="1"/>
  <c r="F181" i="37"/>
  <c r="G181" i="37" s="1"/>
  <c r="G180" i="37"/>
  <c r="F180" i="37"/>
  <c r="F179" i="37"/>
  <c r="G179" i="37" s="1"/>
  <c r="F178" i="37"/>
  <c r="G178" i="37" s="1"/>
  <c r="F177" i="37"/>
  <c r="G177" i="37" s="1"/>
  <c r="G176" i="37"/>
  <c r="F176" i="37"/>
  <c r="F175" i="37"/>
  <c r="G175" i="37" s="1"/>
  <c r="F174" i="37"/>
  <c r="G174" i="37" s="1"/>
  <c r="F173" i="37"/>
  <c r="G173" i="37" s="1"/>
  <c r="G172" i="37"/>
  <c r="F172" i="37"/>
  <c r="F171" i="37"/>
  <c r="G171" i="37" s="1"/>
  <c r="F170" i="37"/>
  <c r="G170" i="37" s="1"/>
  <c r="G169" i="37"/>
  <c r="F169" i="37"/>
  <c r="G168" i="37"/>
  <c r="F168" i="37"/>
  <c r="F167" i="37"/>
  <c r="G167" i="37" s="1"/>
  <c r="F166" i="37"/>
  <c r="G166" i="37" s="1"/>
  <c r="F165" i="37"/>
  <c r="G165" i="37" s="1"/>
  <c r="G164" i="37"/>
  <c r="F164" i="37"/>
  <c r="F163" i="37"/>
  <c r="G163" i="37" s="1"/>
  <c r="F162" i="37"/>
  <c r="G162" i="37" s="1"/>
  <c r="F161" i="37"/>
  <c r="G161" i="37" s="1"/>
  <c r="G160" i="37"/>
  <c r="F160" i="37"/>
  <c r="F159" i="37"/>
  <c r="G159" i="37" s="1"/>
  <c r="F158" i="37"/>
  <c r="G158" i="37" s="1"/>
  <c r="F157" i="37"/>
  <c r="G157" i="37" s="1"/>
  <c r="G156" i="37"/>
  <c r="F156" i="37"/>
  <c r="F155" i="37"/>
  <c r="G155" i="37" s="1"/>
  <c r="F154" i="37"/>
  <c r="G154" i="37" s="1"/>
  <c r="G153" i="37"/>
  <c r="F153" i="37"/>
  <c r="G152" i="37"/>
  <c r="F152" i="37"/>
  <c r="F151" i="37"/>
  <c r="G151" i="37" s="1"/>
  <c r="F150" i="37"/>
  <c r="G150" i="37" s="1"/>
  <c r="F149" i="37"/>
  <c r="G149" i="37" s="1"/>
  <c r="G148" i="37"/>
  <c r="F148" i="37"/>
  <c r="F147" i="37"/>
  <c r="G147" i="37" s="1"/>
  <c r="F146" i="37"/>
  <c r="G146" i="37" s="1"/>
  <c r="F145" i="37"/>
  <c r="G145" i="37" s="1"/>
  <c r="G144" i="37"/>
  <c r="F144" i="37"/>
  <c r="F143" i="37"/>
  <c r="G143" i="37" s="1"/>
  <c r="F142" i="37"/>
  <c r="G142" i="37" s="1"/>
  <c r="F141" i="37"/>
  <c r="G141" i="37" s="1"/>
  <c r="G140" i="37"/>
  <c r="F140" i="37"/>
  <c r="F139" i="37"/>
  <c r="G139" i="37" s="1"/>
  <c r="F138" i="37"/>
  <c r="G138" i="37" s="1"/>
  <c r="G137" i="37"/>
  <c r="F137" i="37"/>
  <c r="G136" i="37"/>
  <c r="F136" i="37"/>
  <c r="F135" i="37"/>
  <c r="G135" i="37" s="1"/>
  <c r="F134" i="37"/>
  <c r="G134" i="37" s="1"/>
  <c r="F133" i="37"/>
  <c r="G133" i="37" s="1"/>
  <c r="G132" i="37"/>
  <c r="F132" i="37"/>
  <c r="F131" i="37"/>
  <c r="G131" i="37" s="1"/>
  <c r="F130" i="37"/>
  <c r="G130" i="37" s="1"/>
  <c r="F129" i="37"/>
  <c r="G129" i="37" s="1"/>
  <c r="G128" i="37"/>
  <c r="F128" i="37"/>
  <c r="F127" i="37"/>
  <c r="G127" i="37" s="1"/>
  <c r="F126" i="37"/>
  <c r="G126" i="37" s="1"/>
  <c r="F125" i="37"/>
  <c r="G125" i="37" s="1"/>
  <c r="G124" i="37"/>
  <c r="F124" i="37"/>
  <c r="F123" i="37"/>
  <c r="G123" i="37" s="1"/>
  <c r="F122" i="37"/>
  <c r="G122" i="37" s="1"/>
  <c r="G121" i="37"/>
  <c r="F121" i="37"/>
  <c r="G120" i="37"/>
  <c r="F120" i="37"/>
  <c r="F119" i="37"/>
  <c r="G119" i="37" s="1"/>
  <c r="F118" i="37"/>
  <c r="G118" i="37" s="1"/>
  <c r="F117" i="37"/>
  <c r="G117" i="37" s="1"/>
  <c r="G116" i="37"/>
  <c r="F116" i="37"/>
  <c r="F115" i="37"/>
  <c r="G115" i="37" s="1"/>
  <c r="F114" i="37"/>
  <c r="G114" i="37" s="1"/>
  <c r="F113" i="37"/>
  <c r="G113" i="37" s="1"/>
  <c r="G112" i="37"/>
  <c r="F112" i="37"/>
  <c r="F111" i="37"/>
  <c r="G111" i="37" s="1"/>
  <c r="F110" i="37"/>
  <c r="G110" i="37" s="1"/>
  <c r="F109" i="37"/>
  <c r="G109" i="37" s="1"/>
  <c r="G108" i="37"/>
  <c r="F108" i="37"/>
  <c r="F107" i="37"/>
  <c r="G107" i="37" s="1"/>
  <c r="F106" i="37"/>
  <c r="G106" i="37" s="1"/>
  <c r="F105" i="37"/>
  <c r="G105" i="37" s="1"/>
  <c r="G104" i="37"/>
  <c r="F104" i="37"/>
  <c r="F103" i="37"/>
  <c r="G103" i="37" s="1"/>
  <c r="G102" i="37"/>
  <c r="F102" i="37"/>
  <c r="F101" i="37"/>
  <c r="G101" i="37" s="1"/>
  <c r="G100" i="37"/>
  <c r="F100" i="37"/>
  <c r="F99" i="37"/>
  <c r="G99" i="37" s="1"/>
  <c r="F98" i="37"/>
  <c r="G98" i="37" s="1"/>
  <c r="F97" i="37"/>
  <c r="G97" i="37" s="1"/>
  <c r="G96" i="37"/>
  <c r="F96" i="37"/>
  <c r="F95" i="37"/>
  <c r="G95" i="37" s="1"/>
  <c r="F94" i="37"/>
  <c r="G94" i="37" s="1"/>
  <c r="G93" i="37"/>
  <c r="F93" i="37"/>
  <c r="G92" i="37"/>
  <c r="F92" i="37"/>
  <c r="F91" i="37"/>
  <c r="G91" i="37" s="1"/>
  <c r="F90" i="37"/>
  <c r="G90" i="37" s="1"/>
  <c r="F89" i="37"/>
  <c r="G89" i="37" s="1"/>
  <c r="G88" i="37"/>
  <c r="F88" i="37"/>
  <c r="F87" i="37"/>
  <c r="G87" i="37" s="1"/>
  <c r="F86" i="37"/>
  <c r="G86" i="37" s="1"/>
  <c r="F85" i="37"/>
  <c r="G85" i="37" s="1"/>
  <c r="G84" i="37"/>
  <c r="F84" i="37"/>
  <c r="F83" i="37"/>
  <c r="G83" i="37" s="1"/>
  <c r="F82" i="37"/>
  <c r="G82" i="37" s="1"/>
  <c r="F81" i="37"/>
  <c r="G81" i="37" s="1"/>
  <c r="G80" i="37"/>
  <c r="F80" i="37"/>
  <c r="F79" i="37"/>
  <c r="G79" i="37" s="1"/>
  <c r="F78" i="37"/>
  <c r="G78" i="37" s="1"/>
  <c r="F77" i="37"/>
  <c r="G77" i="37" s="1"/>
  <c r="G76" i="37"/>
  <c r="F76" i="37"/>
  <c r="F75" i="37"/>
  <c r="G75" i="37" s="1"/>
  <c r="F74" i="37"/>
  <c r="G74" i="37" s="1"/>
  <c r="F73" i="37"/>
  <c r="G73" i="37" s="1"/>
  <c r="G72" i="37"/>
  <c r="F72" i="37"/>
  <c r="F71" i="37"/>
  <c r="G71" i="37" s="1"/>
  <c r="G70" i="37"/>
  <c r="F70" i="37"/>
  <c r="F69" i="37"/>
  <c r="G69" i="37" s="1"/>
  <c r="G68" i="37"/>
  <c r="F68" i="37"/>
  <c r="F67" i="37"/>
  <c r="G67" i="37" s="1"/>
  <c r="F66" i="37"/>
  <c r="G66" i="37" s="1"/>
  <c r="F65" i="37"/>
  <c r="G65" i="37" s="1"/>
  <c r="G64" i="37"/>
  <c r="F64" i="37"/>
  <c r="F63" i="37"/>
  <c r="G63" i="37" s="1"/>
  <c r="F62" i="37"/>
  <c r="G62" i="37" s="1"/>
  <c r="G61" i="37"/>
  <c r="F61" i="37"/>
  <c r="G60" i="37"/>
  <c r="F60" i="37"/>
  <c r="F59" i="37"/>
  <c r="G59" i="37" s="1"/>
  <c r="F58" i="37"/>
  <c r="G58" i="37" s="1"/>
  <c r="F57" i="37"/>
  <c r="G57" i="37" s="1"/>
  <c r="G56" i="37"/>
  <c r="F56" i="37"/>
  <c r="F55" i="37"/>
  <c r="G55" i="37" s="1"/>
  <c r="F54" i="37"/>
  <c r="G54" i="37" s="1"/>
  <c r="F53" i="37"/>
  <c r="G53" i="37" s="1"/>
  <c r="G52" i="37"/>
  <c r="F52" i="37"/>
  <c r="F51" i="37"/>
  <c r="G51" i="37" s="1"/>
  <c r="F50" i="37"/>
  <c r="G50" i="37" s="1"/>
  <c r="F49" i="37"/>
  <c r="G49" i="37" s="1"/>
  <c r="G48" i="37"/>
  <c r="F48" i="37"/>
  <c r="F47" i="37"/>
  <c r="G47" i="37" s="1"/>
  <c r="F46" i="37"/>
  <c r="G46" i="37" s="1"/>
  <c r="F45" i="37"/>
  <c r="G45" i="37" s="1"/>
  <c r="G44" i="37"/>
  <c r="F44" i="37"/>
  <c r="F43" i="37"/>
  <c r="G43" i="37" s="1"/>
  <c r="F42" i="37"/>
  <c r="G42" i="37" s="1"/>
  <c r="F41" i="37"/>
  <c r="G41" i="37" s="1"/>
  <c r="G40" i="37"/>
  <c r="F40" i="37"/>
  <c r="F39" i="37"/>
  <c r="G39" i="37" s="1"/>
  <c r="G38" i="37"/>
  <c r="F38" i="37"/>
  <c r="F37" i="37"/>
  <c r="G37" i="37" s="1"/>
  <c r="G36" i="37"/>
  <c r="F36" i="37"/>
  <c r="F35" i="37"/>
  <c r="G35" i="37" s="1"/>
  <c r="F34" i="37"/>
  <c r="G34" i="37" s="1"/>
  <c r="F33" i="37"/>
  <c r="G33" i="37" s="1"/>
  <c r="G32" i="37"/>
  <c r="F32" i="37"/>
  <c r="F31" i="37"/>
  <c r="G31" i="37" s="1"/>
  <c r="F30" i="37"/>
  <c r="G30" i="37" s="1"/>
  <c r="G29" i="37"/>
  <c r="F29" i="37"/>
  <c r="G28" i="37"/>
  <c r="F28" i="37"/>
  <c r="F27" i="37"/>
  <c r="G27" i="37" s="1"/>
  <c r="F26" i="37"/>
  <c r="G26" i="37" s="1"/>
  <c r="F25" i="37"/>
  <c r="G25" i="37" s="1"/>
  <c r="G24" i="37"/>
  <c r="F24" i="37"/>
  <c r="F23" i="37"/>
  <c r="G23" i="37" s="1"/>
  <c r="F22" i="37"/>
  <c r="G22" i="37" s="1"/>
  <c r="F21" i="37"/>
  <c r="G21" i="37" s="1"/>
  <c r="G20" i="37"/>
  <c r="F20" i="37"/>
  <c r="F19" i="37"/>
  <c r="G19" i="37" s="1"/>
  <c r="F18" i="37"/>
  <c r="G18" i="37" s="1"/>
  <c r="F17" i="37"/>
  <c r="G17" i="37" s="1"/>
  <c r="G16" i="37"/>
  <c r="F16" i="37"/>
  <c r="F15" i="37"/>
  <c r="G15" i="37" s="1"/>
  <c r="F14" i="37"/>
  <c r="G14" i="37" s="1"/>
  <c r="F13" i="37"/>
  <c r="G13" i="37" s="1"/>
  <c r="G12" i="37"/>
  <c r="F12" i="37"/>
  <c r="F11" i="37"/>
  <c r="G11" i="37" s="1"/>
  <c r="F10" i="37"/>
  <c r="G10" i="37" s="1"/>
  <c r="F9" i="37"/>
  <c r="G9" i="37" s="1"/>
  <c r="G8" i="37"/>
  <c r="F8" i="37"/>
  <c r="F7" i="37"/>
  <c r="G7" i="37" s="1"/>
  <c r="G6" i="37"/>
  <c r="F6" i="37"/>
  <c r="F5" i="37"/>
  <c r="G5" i="37" s="1"/>
  <c r="G4" i="37"/>
  <c r="F4" i="37"/>
  <c r="F3" i="37"/>
  <c r="G3" i="37" s="1"/>
  <c r="F2" i="37"/>
  <c r="G2" i="37" s="1"/>
  <c r="M191" i="33" l="1"/>
  <c r="M160" i="33"/>
  <c r="M133" i="33"/>
  <c r="M90" i="33"/>
  <c r="M89" i="33"/>
  <c r="J297" i="33"/>
  <c r="J296" i="33"/>
  <c r="J295" i="33"/>
  <c r="J294" i="33"/>
  <c r="J293" i="33"/>
  <c r="J292" i="33"/>
  <c r="J291" i="33"/>
  <c r="J290" i="33"/>
  <c r="J289" i="33"/>
  <c r="J288" i="33"/>
  <c r="H297" i="33"/>
  <c r="H296" i="33"/>
  <c r="H295" i="33"/>
  <c r="H294" i="33"/>
  <c r="H293" i="33"/>
  <c r="H292" i="33"/>
  <c r="H291" i="33"/>
  <c r="H290" i="33"/>
  <c r="H289" i="33"/>
  <c r="H288" i="33"/>
  <c r="F297" i="33"/>
  <c r="F296" i="33"/>
  <c r="F295" i="33"/>
  <c r="F294" i="33"/>
  <c r="F293" i="33"/>
  <c r="F292" i="33"/>
  <c r="F291" i="33"/>
  <c r="F290" i="33"/>
  <c r="F289" i="33"/>
  <c r="F288" i="33"/>
  <c r="D297" i="33"/>
  <c r="D296" i="33"/>
  <c r="D295" i="33"/>
  <c r="D294" i="33"/>
  <c r="D293" i="33"/>
  <c r="D292" i="33"/>
  <c r="D291" i="33"/>
  <c r="D290" i="33"/>
  <c r="D289" i="33"/>
  <c r="D288" i="33"/>
  <c r="B297" i="33"/>
  <c r="B296" i="33"/>
  <c r="B295" i="33"/>
  <c r="B294" i="33"/>
  <c r="B293" i="33"/>
  <c r="B292" i="33"/>
  <c r="B291" i="33"/>
  <c r="B290" i="33"/>
  <c r="B289" i="33"/>
  <c r="B288" i="33"/>
  <c r="K297" i="33"/>
  <c r="K296" i="33"/>
  <c r="K295" i="33"/>
  <c r="K294" i="33"/>
  <c r="K293" i="33"/>
  <c r="K292" i="33"/>
  <c r="K291" i="33"/>
  <c r="K290" i="33"/>
  <c r="K289" i="33"/>
  <c r="K288" i="33"/>
  <c r="I297" i="33"/>
  <c r="I296" i="33"/>
  <c r="I295" i="33"/>
  <c r="I294" i="33"/>
  <c r="I293" i="33"/>
  <c r="I292" i="33"/>
  <c r="I291" i="33"/>
  <c r="I290" i="33"/>
  <c r="I289" i="33"/>
  <c r="I288" i="33"/>
  <c r="G297" i="33"/>
  <c r="G296" i="33"/>
  <c r="G295" i="33"/>
  <c r="G294" i="33"/>
  <c r="G293" i="33"/>
  <c r="G292" i="33"/>
  <c r="G291" i="33"/>
  <c r="G290" i="33"/>
  <c r="G289" i="33"/>
  <c r="G288" i="33"/>
  <c r="E297" i="33"/>
  <c r="E296" i="33"/>
  <c r="E295" i="33"/>
  <c r="E294" i="33"/>
  <c r="E293" i="33"/>
  <c r="E292" i="33"/>
  <c r="E291" i="33"/>
  <c r="E290" i="33"/>
  <c r="E289" i="33"/>
  <c r="E288" i="33"/>
  <c r="C297" i="33"/>
  <c r="C296" i="33"/>
  <c r="C295" i="33"/>
  <c r="C294" i="33"/>
  <c r="C293" i="33"/>
  <c r="C292" i="33"/>
  <c r="C291" i="33"/>
  <c r="C290" i="33"/>
  <c r="C289" i="33"/>
  <c r="C288" i="33"/>
  <c r="B236" i="29" l="1"/>
  <c r="C236" i="29"/>
  <c r="D236" i="29"/>
  <c r="E236" i="29"/>
  <c r="F236" i="29"/>
  <c r="G236" i="29"/>
  <c r="H236" i="29"/>
  <c r="I236" i="29"/>
  <c r="J236" i="29"/>
  <c r="K236" i="29"/>
  <c r="B237" i="29"/>
  <c r="C237" i="29"/>
  <c r="D237" i="29"/>
  <c r="E237" i="29"/>
  <c r="F237" i="29"/>
  <c r="G237" i="29"/>
  <c r="H237" i="29"/>
  <c r="I237" i="29"/>
  <c r="J237" i="29"/>
  <c r="K237" i="29"/>
  <c r="B238" i="29"/>
  <c r="C238" i="29"/>
  <c r="D238" i="29"/>
  <c r="E238" i="29"/>
  <c r="F238" i="29"/>
  <c r="G238" i="29"/>
  <c r="H238" i="29"/>
  <c r="I238" i="29"/>
  <c r="J238" i="29"/>
  <c r="K238" i="29"/>
  <c r="B239" i="29"/>
  <c r="C239" i="29"/>
  <c r="D239" i="29"/>
  <c r="E239" i="29"/>
  <c r="F239" i="29"/>
  <c r="G239" i="29"/>
  <c r="H239" i="29"/>
  <c r="I239" i="29"/>
  <c r="J239" i="29"/>
  <c r="K239" i="29"/>
  <c r="B240" i="29"/>
  <c r="C240" i="29"/>
  <c r="D240" i="29"/>
  <c r="E240" i="29"/>
  <c r="F240" i="29"/>
  <c r="G240" i="29"/>
  <c r="H240" i="29"/>
  <c r="I240" i="29"/>
  <c r="J240" i="29"/>
  <c r="K240" i="29"/>
  <c r="H269" i="29"/>
  <c r="G269" i="29"/>
  <c r="F269" i="29"/>
  <c r="E269" i="29"/>
  <c r="D269" i="29"/>
  <c r="C269" i="29"/>
  <c r="H268" i="29"/>
  <c r="G268" i="29"/>
  <c r="F268" i="29"/>
  <c r="E268" i="29"/>
  <c r="D268" i="29"/>
  <c r="C268" i="29"/>
  <c r="H267" i="29"/>
  <c r="G267" i="29"/>
  <c r="F267" i="29"/>
  <c r="E267" i="29"/>
  <c r="D267" i="29"/>
  <c r="C267" i="29"/>
  <c r="H266" i="29"/>
  <c r="G266" i="29"/>
  <c r="F266" i="29"/>
  <c r="E266" i="29"/>
  <c r="D266" i="29"/>
  <c r="C266" i="29"/>
  <c r="H265" i="29"/>
  <c r="G265" i="29"/>
  <c r="F265" i="29"/>
  <c r="E265" i="29"/>
  <c r="D265" i="29"/>
  <c r="C265" i="29"/>
  <c r="H264" i="29"/>
  <c r="G264" i="29"/>
  <c r="F264" i="29"/>
  <c r="E264" i="29"/>
  <c r="D264" i="29"/>
  <c r="C264" i="29"/>
  <c r="H263" i="29"/>
  <c r="G263" i="29"/>
  <c r="F263" i="29"/>
  <c r="E263" i="29"/>
  <c r="D263" i="29"/>
  <c r="C263" i="29"/>
  <c r="H262" i="29"/>
  <c r="G262" i="29"/>
  <c r="F262" i="29"/>
  <c r="E262" i="29"/>
  <c r="D262" i="29"/>
  <c r="C262" i="29"/>
  <c r="H261" i="29"/>
  <c r="G261" i="29"/>
  <c r="F261" i="29"/>
  <c r="E261" i="29"/>
  <c r="D261" i="29"/>
  <c r="C261" i="29"/>
  <c r="H260" i="29"/>
  <c r="G260" i="29"/>
  <c r="F260" i="29"/>
  <c r="E260" i="29"/>
  <c r="D260" i="29"/>
  <c r="C260" i="29"/>
  <c r="F17" i="13"/>
  <c r="G17" i="13"/>
  <c r="H17" i="13"/>
  <c r="I17" i="13"/>
  <c r="J17" i="13"/>
  <c r="K17" i="13"/>
  <c r="L17" i="13"/>
  <c r="M17" i="13"/>
  <c r="N17" i="13"/>
  <c r="O17" i="13"/>
  <c r="C17" i="13"/>
  <c r="D17" i="13"/>
  <c r="C23" i="13"/>
  <c r="E23" i="13"/>
  <c r="F23" i="13"/>
  <c r="G23" i="13"/>
  <c r="D23" i="13"/>
  <c r="C6" i="13"/>
  <c r="E6" i="13"/>
  <c r="D6" i="13"/>
  <c r="G11" i="13"/>
  <c r="H11" i="13"/>
  <c r="I11" i="13"/>
  <c r="J11" i="13"/>
  <c r="C11" i="13"/>
  <c r="D11" i="13"/>
  <c r="E11" i="13"/>
  <c r="K241" i="29" l="1"/>
  <c r="K242" i="29" s="1"/>
  <c r="C241" i="29"/>
  <c r="C242" i="29" s="1"/>
  <c r="J241" i="29"/>
  <c r="J242" i="29" s="1"/>
  <c r="F241" i="29"/>
  <c r="F242" i="29" s="1"/>
  <c r="I241" i="29"/>
  <c r="I242" i="29" s="1"/>
  <c r="E241" i="29"/>
  <c r="E242" i="29" s="1"/>
  <c r="H241" i="29"/>
  <c r="H242" i="29" s="1"/>
  <c r="B241" i="29"/>
  <c r="B242" i="29" s="1"/>
  <c r="G241" i="29"/>
  <c r="G242" i="29" s="1"/>
  <c r="D241" i="29"/>
  <c r="D242" i="29" s="1"/>
  <c r="B277" i="33" l="1"/>
  <c r="C277" i="33"/>
  <c r="D277" i="33"/>
  <c r="E277" i="33"/>
  <c r="F277" i="33"/>
  <c r="G277" i="33"/>
  <c r="H277" i="33"/>
  <c r="I277" i="33"/>
  <c r="J277" i="33"/>
  <c r="K277" i="33"/>
  <c r="B278" i="33"/>
  <c r="C278" i="33"/>
  <c r="D278" i="33"/>
  <c r="E278" i="33"/>
  <c r="F278" i="33"/>
  <c r="G278" i="33"/>
  <c r="H278" i="33"/>
  <c r="I278" i="33"/>
  <c r="J278" i="33"/>
  <c r="K278" i="33"/>
  <c r="B279" i="33"/>
  <c r="C279" i="33"/>
  <c r="D279" i="33"/>
  <c r="E279" i="33"/>
  <c r="F279" i="33"/>
  <c r="F281" i="33" s="1"/>
  <c r="G279" i="33"/>
  <c r="H279" i="33"/>
  <c r="I279" i="33"/>
  <c r="J279" i="33"/>
  <c r="K279" i="33"/>
  <c r="B280" i="33"/>
  <c r="C280" i="33"/>
  <c r="D280" i="33"/>
  <c r="E280" i="33"/>
  <c r="F280" i="33"/>
  <c r="G280" i="33"/>
  <c r="H280" i="33"/>
  <c r="H281" i="33" s="1"/>
  <c r="I280" i="33"/>
  <c r="J280" i="33"/>
  <c r="K280" i="33"/>
  <c r="C276" i="33"/>
  <c r="D276" i="33"/>
  <c r="E276" i="33"/>
  <c r="F276" i="33"/>
  <c r="G276" i="33"/>
  <c r="H276" i="33"/>
  <c r="I276" i="33"/>
  <c r="J276" i="33"/>
  <c r="K276" i="33"/>
  <c r="B276" i="33"/>
  <c r="B267" i="33"/>
  <c r="C267" i="33"/>
  <c r="D267" i="33"/>
  <c r="E267" i="33"/>
  <c r="F267" i="33"/>
  <c r="G267" i="33"/>
  <c r="H267" i="33"/>
  <c r="I267" i="33"/>
  <c r="J267" i="33"/>
  <c r="K267" i="33"/>
  <c r="B268" i="33"/>
  <c r="C268" i="33"/>
  <c r="D268" i="33"/>
  <c r="E268" i="33"/>
  <c r="F268" i="33"/>
  <c r="G268" i="33"/>
  <c r="H268" i="33"/>
  <c r="I268" i="33"/>
  <c r="J268" i="33"/>
  <c r="K268" i="33"/>
  <c r="B269" i="33"/>
  <c r="C269" i="33"/>
  <c r="D269" i="33"/>
  <c r="E269" i="33"/>
  <c r="F269" i="33"/>
  <c r="G269" i="33"/>
  <c r="H269" i="33"/>
  <c r="I269" i="33"/>
  <c r="J269" i="33"/>
  <c r="K269" i="33"/>
  <c r="B270" i="33"/>
  <c r="C270" i="33"/>
  <c r="D270" i="33"/>
  <c r="E270" i="33"/>
  <c r="F270" i="33"/>
  <c r="G270" i="33"/>
  <c r="H270" i="33"/>
  <c r="I270" i="33"/>
  <c r="J270" i="33"/>
  <c r="K270" i="33"/>
  <c r="C266" i="33"/>
  <c r="D266" i="33"/>
  <c r="E266" i="33"/>
  <c r="F266" i="33"/>
  <c r="G266" i="33"/>
  <c r="H266" i="33"/>
  <c r="I266" i="33"/>
  <c r="J266" i="33"/>
  <c r="K266" i="33"/>
  <c r="B266" i="33"/>
  <c r="B257" i="33"/>
  <c r="C257" i="33"/>
  <c r="D257" i="33"/>
  <c r="E257" i="33"/>
  <c r="F257" i="33"/>
  <c r="G257" i="33"/>
  <c r="H257" i="33"/>
  <c r="I257" i="33"/>
  <c r="J257" i="33"/>
  <c r="K257" i="33"/>
  <c r="B258" i="33"/>
  <c r="C258" i="33"/>
  <c r="D258" i="33"/>
  <c r="E258" i="33"/>
  <c r="F258" i="33"/>
  <c r="G258" i="33"/>
  <c r="H258" i="33"/>
  <c r="I258" i="33"/>
  <c r="J258" i="33"/>
  <c r="K258" i="33"/>
  <c r="B259" i="33"/>
  <c r="C259" i="33"/>
  <c r="D259" i="33"/>
  <c r="E259" i="33"/>
  <c r="F259" i="33"/>
  <c r="G259" i="33"/>
  <c r="H259" i="33"/>
  <c r="H261" i="33" s="1"/>
  <c r="I259" i="33"/>
  <c r="J259" i="33"/>
  <c r="K259" i="33"/>
  <c r="B260" i="33"/>
  <c r="C260" i="33"/>
  <c r="D260" i="33"/>
  <c r="E260" i="33"/>
  <c r="F260" i="33"/>
  <c r="G260" i="33"/>
  <c r="H260" i="33"/>
  <c r="I260" i="33"/>
  <c r="J260" i="33"/>
  <c r="K260" i="33"/>
  <c r="C256" i="33"/>
  <c r="D256" i="33"/>
  <c r="E256" i="33"/>
  <c r="F256" i="33"/>
  <c r="G256" i="33"/>
  <c r="H256" i="33"/>
  <c r="I256" i="33"/>
  <c r="J256" i="33"/>
  <c r="K256" i="33"/>
  <c r="B256" i="33"/>
  <c r="B247" i="33"/>
  <c r="C247" i="33"/>
  <c r="D247" i="33"/>
  <c r="E247" i="33"/>
  <c r="F247" i="33"/>
  <c r="G247" i="33"/>
  <c r="H247" i="33"/>
  <c r="I247" i="33"/>
  <c r="J247" i="33"/>
  <c r="K247" i="33"/>
  <c r="B248" i="33"/>
  <c r="C248" i="33"/>
  <c r="D248" i="33"/>
  <c r="E248" i="33"/>
  <c r="F248" i="33"/>
  <c r="G248" i="33"/>
  <c r="H248" i="33"/>
  <c r="I248" i="33"/>
  <c r="J248" i="33"/>
  <c r="K248" i="33"/>
  <c r="B249" i="33"/>
  <c r="C249" i="33"/>
  <c r="D249" i="33"/>
  <c r="E249" i="33"/>
  <c r="F249" i="33"/>
  <c r="G249" i="33"/>
  <c r="H249" i="33"/>
  <c r="I249" i="33"/>
  <c r="J249" i="33"/>
  <c r="K249" i="33"/>
  <c r="B250" i="33"/>
  <c r="C250" i="33"/>
  <c r="D250" i="33"/>
  <c r="E250" i="33"/>
  <c r="F250" i="33"/>
  <c r="G250" i="33"/>
  <c r="H250" i="33"/>
  <c r="I250" i="33"/>
  <c r="J250" i="33"/>
  <c r="K250" i="33"/>
  <c r="C246" i="33"/>
  <c r="D246" i="33"/>
  <c r="E246" i="33"/>
  <c r="F246" i="33"/>
  <c r="G246" i="33"/>
  <c r="H246" i="33"/>
  <c r="I246" i="33"/>
  <c r="J246" i="33"/>
  <c r="K246" i="33"/>
  <c r="B246" i="33"/>
  <c r="B237" i="33"/>
  <c r="C237" i="33"/>
  <c r="D237" i="33"/>
  <c r="E237" i="33"/>
  <c r="F237" i="33"/>
  <c r="G237" i="33"/>
  <c r="H237" i="33"/>
  <c r="I237" i="33"/>
  <c r="J237" i="33"/>
  <c r="K237" i="33"/>
  <c r="B238" i="33"/>
  <c r="C238" i="33"/>
  <c r="D238" i="33"/>
  <c r="E238" i="33"/>
  <c r="F238" i="33"/>
  <c r="G238" i="33"/>
  <c r="H238" i="33"/>
  <c r="I238" i="33"/>
  <c r="J238" i="33"/>
  <c r="K238" i="33"/>
  <c r="B239" i="33"/>
  <c r="C239" i="33"/>
  <c r="D239" i="33"/>
  <c r="E239" i="33"/>
  <c r="F239" i="33"/>
  <c r="G239" i="33"/>
  <c r="H239" i="33"/>
  <c r="I239" i="33"/>
  <c r="J239" i="33"/>
  <c r="K239" i="33"/>
  <c r="B240" i="33"/>
  <c r="C240" i="33"/>
  <c r="D240" i="33"/>
  <c r="E240" i="33"/>
  <c r="F240" i="33"/>
  <c r="G240" i="33"/>
  <c r="H240" i="33"/>
  <c r="I240" i="33"/>
  <c r="J240" i="33"/>
  <c r="K240" i="33"/>
  <c r="C236" i="33"/>
  <c r="D236" i="33"/>
  <c r="E236" i="33"/>
  <c r="F236" i="33"/>
  <c r="G236" i="33"/>
  <c r="H236" i="33"/>
  <c r="I236" i="33"/>
  <c r="J236" i="33"/>
  <c r="K236" i="33"/>
  <c r="B236" i="33"/>
  <c r="E17" i="13"/>
  <c r="F11" i="13"/>
  <c r="K281" i="33" l="1"/>
  <c r="K282" i="33" s="1"/>
  <c r="C281" i="33"/>
  <c r="C282" i="33" s="1"/>
  <c r="J281" i="33"/>
  <c r="J282" i="33" s="1"/>
  <c r="B281" i="33"/>
  <c r="B282" i="33" s="1"/>
  <c r="J271" i="33"/>
  <c r="J272" i="33" s="1"/>
  <c r="E281" i="33"/>
  <c r="E282" i="33" s="1"/>
  <c r="H271" i="33"/>
  <c r="I281" i="33"/>
  <c r="G271" i="33"/>
  <c r="K271" i="33"/>
  <c r="B271" i="33"/>
  <c r="B272" i="33" s="1"/>
  <c r="G281" i="33"/>
  <c r="I271" i="33"/>
  <c r="I272" i="33" s="1"/>
  <c r="J261" i="33"/>
  <c r="J262" i="33" s="1"/>
  <c r="F271" i="33"/>
  <c r="C271" i="33"/>
  <c r="C272" i="33" s="1"/>
  <c r="G261" i="33"/>
  <c r="G262" i="33" s="1"/>
  <c r="F261" i="33"/>
  <c r="F262" i="33" s="1"/>
  <c r="K261" i="33"/>
  <c r="K262" i="33" s="1"/>
  <c r="C261" i="33"/>
  <c r="C262" i="33" s="1"/>
  <c r="D271" i="33"/>
  <c r="D272" i="33" s="1"/>
  <c r="E261" i="33"/>
  <c r="E262" i="33" s="1"/>
  <c r="D261" i="33"/>
  <c r="D262" i="33" s="1"/>
  <c r="E241" i="33"/>
  <c r="E242" i="33" s="1"/>
  <c r="J251" i="33"/>
  <c r="J252" i="33" s="1"/>
  <c r="D281" i="33"/>
  <c r="D282" i="33" s="1"/>
  <c r="E271" i="33"/>
  <c r="E272" i="33" s="1"/>
  <c r="G282" i="33"/>
  <c r="F282" i="33"/>
  <c r="H282" i="33"/>
  <c r="I282" i="33"/>
  <c r="H272" i="33"/>
  <c r="F272" i="33"/>
  <c r="G272" i="33"/>
  <c r="K272" i="33"/>
  <c r="I261" i="33"/>
  <c r="I262" i="33" s="1"/>
  <c r="H262" i="33"/>
  <c r="B261" i="33"/>
  <c r="B262" i="33" s="1"/>
  <c r="F241" i="33"/>
  <c r="F242" i="33" s="1"/>
  <c r="I251" i="33"/>
  <c r="I252" i="33" s="1"/>
  <c r="J241" i="33"/>
  <c r="J242" i="33" s="1"/>
  <c r="H251" i="33"/>
  <c r="H252" i="33" s="1"/>
  <c r="K241" i="33"/>
  <c r="K242" i="33" s="1"/>
  <c r="C251" i="33"/>
  <c r="C252" i="33" s="1"/>
  <c r="K251" i="33"/>
  <c r="K252" i="33" s="1"/>
  <c r="D251" i="33"/>
  <c r="D252" i="33" s="1"/>
  <c r="B251" i="33"/>
  <c r="B252" i="33" s="1"/>
  <c r="H241" i="33"/>
  <c r="H242" i="33" s="1"/>
  <c r="G241" i="33"/>
  <c r="G242" i="33" s="1"/>
  <c r="E251" i="33"/>
  <c r="E252" i="33" s="1"/>
  <c r="I241" i="33"/>
  <c r="I242" i="33" s="1"/>
  <c r="F251" i="33"/>
  <c r="F252" i="33" s="1"/>
  <c r="C241" i="33"/>
  <c r="C242" i="33" s="1"/>
  <c r="D241" i="33"/>
  <c r="D242" i="33" s="1"/>
  <c r="B241" i="33"/>
  <c r="B242" i="33" s="1"/>
  <c r="G251" i="33"/>
  <c r="G252" i="33" s="1"/>
</calcChain>
</file>

<file path=xl/sharedStrings.xml><?xml version="1.0" encoding="utf-8"?>
<sst xmlns="http://schemas.openxmlformats.org/spreadsheetml/2006/main" count="2409" uniqueCount="402">
  <si>
    <t>n</t>
  </si>
  <si>
    <t>(%)</t>
  </si>
  <si>
    <t>総数</t>
  </si>
  <si>
    <t>男性</t>
  </si>
  <si>
    <t>その他</t>
  </si>
  <si>
    <t>女性</t>
  </si>
  <si>
    <t>性別</t>
  </si>
  <si>
    <t>15歳未満</t>
  </si>
  <si>
    <t>15歳～19歳</t>
  </si>
  <si>
    <t>20歳～29歳</t>
  </si>
  <si>
    <t>30歳～39歳</t>
  </si>
  <si>
    <t>40歳～49歳</t>
  </si>
  <si>
    <t>50歳～59歳</t>
  </si>
  <si>
    <t>60歳以上</t>
  </si>
  <si>
    <t>～６か月未満</t>
  </si>
  <si>
    <t>６か月前～３年未満</t>
  </si>
  <si>
    <t>３年以上前</t>
  </si>
  <si>
    <t>満足</t>
  </si>
  <si>
    <t>やや満足</t>
  </si>
  <si>
    <t>やや不満</t>
  </si>
  <si>
    <t>不満</t>
  </si>
  <si>
    <t>操作のしやすさ</t>
  </si>
  <si>
    <t>容量（メモリ）</t>
  </si>
  <si>
    <t>デザイン</t>
  </si>
  <si>
    <t>価格</t>
  </si>
  <si>
    <t>総合的な満足度</t>
  </si>
  <si>
    <t>どちらともいえない</t>
    <phoneticPr fontId="2"/>
  </si>
  <si>
    <t>不満</t>
    <rPh sb="0" eb="2">
      <t>フマン</t>
    </rPh>
    <phoneticPr fontId="2"/>
  </si>
  <si>
    <t>やや不満</t>
    <rPh sb="2" eb="4">
      <t>フマン</t>
    </rPh>
    <phoneticPr fontId="2"/>
  </si>
  <si>
    <t>やや満足</t>
    <rPh sb="2" eb="4">
      <t>マンゾク</t>
    </rPh>
    <phoneticPr fontId="2"/>
  </si>
  <si>
    <t>満足</t>
    <rPh sb="0" eb="2">
      <t>マンゾク</t>
    </rPh>
    <phoneticPr fontId="2"/>
  </si>
  <si>
    <t>満足合計</t>
    <rPh sb="0" eb="2">
      <t>マンゾク</t>
    </rPh>
    <rPh sb="2" eb="4">
      <t>ゴウケイ</t>
    </rPh>
    <phoneticPr fontId="2"/>
  </si>
  <si>
    <t>満足度</t>
    <rPh sb="0" eb="3">
      <t>マンゾクド</t>
    </rPh>
    <phoneticPr fontId="2"/>
  </si>
  <si>
    <t>A社</t>
    <rPh sb="1" eb="2">
      <t>シャ</t>
    </rPh>
    <phoneticPr fontId="2"/>
  </si>
  <si>
    <t>S社</t>
    <rPh sb="1" eb="2">
      <t>シャ</t>
    </rPh>
    <phoneticPr fontId="2"/>
  </si>
  <si>
    <t>容量・メモリ</t>
    <phoneticPr fontId="2"/>
  </si>
  <si>
    <t>スマホとの連携</t>
    <phoneticPr fontId="2"/>
  </si>
  <si>
    <t>画面の見やすさ</t>
    <rPh sb="0" eb="2">
      <t>ガメン</t>
    </rPh>
    <phoneticPr fontId="2"/>
  </si>
  <si>
    <t>耐久性（防水性）</t>
    <rPh sb="6" eb="7">
      <t>セイ</t>
    </rPh>
    <phoneticPr fontId="2"/>
  </si>
  <si>
    <t>健康管理機能</t>
    <phoneticPr fontId="2"/>
  </si>
  <si>
    <t>スマホとの連携</t>
    <phoneticPr fontId="2"/>
  </si>
  <si>
    <t>バッテリー</t>
    <phoneticPr fontId="2"/>
  </si>
  <si>
    <t>A社</t>
    <rPh sb="1" eb="2">
      <t>シャ</t>
    </rPh>
    <phoneticPr fontId="7"/>
  </si>
  <si>
    <t>G社</t>
    <rPh sb="1" eb="2">
      <t>シャ</t>
    </rPh>
    <phoneticPr fontId="7"/>
  </si>
  <si>
    <t>S社</t>
  </si>
  <si>
    <t>A社</t>
  </si>
  <si>
    <t>C社</t>
    <rPh sb="1" eb="2">
      <t>シャ</t>
    </rPh>
    <phoneticPr fontId="7"/>
  </si>
  <si>
    <t>C社</t>
  </si>
  <si>
    <t>F社</t>
    <phoneticPr fontId="7"/>
  </si>
  <si>
    <t>S社</t>
    <rPh sb="1" eb="2">
      <t>シャ</t>
    </rPh>
    <phoneticPr fontId="7"/>
  </si>
  <si>
    <t>S社</t>
    <phoneticPr fontId="7"/>
  </si>
  <si>
    <t>G社</t>
  </si>
  <si>
    <t>F社</t>
  </si>
  <si>
    <t>C社</t>
    <phoneticPr fontId="7"/>
  </si>
  <si>
    <t>G社</t>
    <phoneticPr fontId="7"/>
  </si>
  <si>
    <t>A社</t>
    <phoneticPr fontId="7"/>
  </si>
  <si>
    <t>F社</t>
    <rPh sb="1" eb="2">
      <t>シャ</t>
    </rPh>
    <phoneticPr fontId="7"/>
  </si>
  <si>
    <t>機種</t>
    <rPh sb="0" eb="2">
      <t>キシュ</t>
    </rPh>
    <phoneticPr fontId="2"/>
  </si>
  <si>
    <t>C社</t>
    <rPh sb="1" eb="2">
      <t>シャ</t>
    </rPh>
    <phoneticPr fontId="2"/>
  </si>
  <si>
    <t>耐久性</t>
    <phoneticPr fontId="2"/>
  </si>
  <si>
    <t>F社</t>
    <rPh sb="1" eb="2">
      <t>シャ</t>
    </rPh>
    <phoneticPr fontId="2"/>
  </si>
  <si>
    <t>G社</t>
    <rPh sb="1" eb="2">
      <t>シャ</t>
    </rPh>
    <phoneticPr fontId="2"/>
  </si>
  <si>
    <t>年代</t>
  </si>
  <si>
    <t>30代</t>
  </si>
  <si>
    <t>女性</t>
    <phoneticPr fontId="7"/>
  </si>
  <si>
    <t>40代</t>
  </si>
  <si>
    <t>50代</t>
  </si>
  <si>
    <t>30代</t>
    <phoneticPr fontId="7"/>
  </si>
  <si>
    <t>20代</t>
  </si>
  <si>
    <t>男性</t>
    <phoneticPr fontId="7"/>
  </si>
  <si>
    <t>20代</t>
    <phoneticPr fontId="7"/>
  </si>
  <si>
    <t>男性</t>
    <phoneticPr fontId="7"/>
  </si>
  <si>
    <t>20代</t>
    <phoneticPr fontId="7"/>
  </si>
  <si>
    <t>40代</t>
    <phoneticPr fontId="7"/>
  </si>
  <si>
    <t>50代</t>
    <phoneticPr fontId="7"/>
  </si>
  <si>
    <t>30代</t>
    <phoneticPr fontId="7"/>
  </si>
  <si>
    <t>50代</t>
    <phoneticPr fontId="7"/>
  </si>
  <si>
    <t>評価理由</t>
    <rPh sb="0" eb="2">
      <t>ヒョウカ</t>
    </rPh>
    <rPh sb="2" eb="4">
      <t>リユウ</t>
    </rPh>
    <phoneticPr fontId="7"/>
  </si>
  <si>
    <t>健康管理に役立ち、コスパが良いので</t>
    <rPh sb="5" eb="7">
      <t>ヤクダ</t>
    </rPh>
    <phoneticPr fontId="7"/>
  </si>
  <si>
    <t>小型で軽量なので、時計として付けやすい。</t>
  </si>
  <si>
    <t>こまめに充電しなくてはいけない点が不便</t>
    <rPh sb="15" eb="16">
      <t>テン</t>
    </rPh>
    <rPh sb="17" eb="19">
      <t>フベン</t>
    </rPh>
    <phoneticPr fontId="7"/>
  </si>
  <si>
    <t>まずは健康管理の機能が欲しかったので、そこが満たされているので満足</t>
    <rPh sb="8" eb="10">
      <t>キノウ</t>
    </rPh>
    <rPh sb="11" eb="12">
      <t>ホ</t>
    </rPh>
    <rPh sb="22" eb="23">
      <t>ミ</t>
    </rPh>
    <rPh sb="31" eb="33">
      <t>マンゾク</t>
    </rPh>
    <phoneticPr fontId="7"/>
  </si>
  <si>
    <t>スマホと連携してサクサクと快適に動作している</t>
    <rPh sb="4" eb="6">
      <t>レンケイ</t>
    </rPh>
    <phoneticPr fontId="7"/>
  </si>
  <si>
    <t>機能が豊富なので、生活や仕事で役立っている</t>
    <rPh sb="9" eb="11">
      <t>セイカツ</t>
    </rPh>
    <rPh sb="12" eb="14">
      <t>シゴト</t>
    </rPh>
    <phoneticPr fontId="7"/>
  </si>
  <si>
    <t>使いやすい点は満足しているが、色のバリエーションが少ない</t>
    <rPh sb="5" eb="6">
      <t>テン</t>
    </rPh>
    <rPh sb="7" eb="9">
      <t>マンゾク</t>
    </rPh>
    <rPh sb="15" eb="16">
      <t>イロ</t>
    </rPh>
    <rPh sb="25" eb="26">
      <t>スク</t>
    </rPh>
    <phoneticPr fontId="7"/>
  </si>
  <si>
    <t>直観的に選んだので、使いこなせていない</t>
    <rPh sb="2" eb="3">
      <t>テキ</t>
    </rPh>
    <rPh sb="4" eb="5">
      <t>エラ</t>
    </rPh>
    <rPh sb="10" eb="11">
      <t>ツカ</t>
    </rPh>
    <phoneticPr fontId="7"/>
  </si>
  <si>
    <t>時刻を確認するだけでなく、機能が豊富でスポーツや仕事など幅広い用途に使用できるので満足している。</t>
    <rPh sb="3" eb="5">
      <t>カクニン</t>
    </rPh>
    <rPh sb="13" eb="15">
      <t>キノウ</t>
    </rPh>
    <rPh sb="16" eb="18">
      <t>ホウフ</t>
    </rPh>
    <rPh sb="24" eb="26">
      <t>シゴト</t>
    </rPh>
    <rPh sb="28" eb="30">
      <t>ハバヒロ</t>
    </rPh>
    <phoneticPr fontId="7"/>
  </si>
  <si>
    <t>価格が高かったわりに使いこなせていない</t>
    <rPh sb="0" eb="2">
      <t>カカク</t>
    </rPh>
    <rPh sb="3" eb="4">
      <t>タカ</t>
    </rPh>
    <rPh sb="10" eb="11">
      <t>ツカ</t>
    </rPh>
    <phoneticPr fontId="7"/>
  </si>
  <si>
    <t>デザインと質感が好みではない</t>
    <rPh sb="5" eb="7">
      <t>シツカン</t>
    </rPh>
    <rPh sb="8" eb="9">
      <t>コノ</t>
    </rPh>
    <phoneticPr fontId="7"/>
  </si>
  <si>
    <t>使いやすくて落ち着いたデザインなので、場所を問わず付けられる</t>
    <rPh sb="6" eb="7">
      <t>オ</t>
    </rPh>
    <rPh sb="8" eb="9">
      <t>ツ</t>
    </rPh>
    <rPh sb="19" eb="21">
      <t>バショ</t>
    </rPh>
    <rPh sb="20" eb="21">
      <t>カイジョウ</t>
    </rPh>
    <rPh sb="22" eb="23">
      <t>ト</t>
    </rPh>
    <rPh sb="25" eb="26">
      <t>ツ</t>
    </rPh>
    <phoneticPr fontId="7"/>
  </si>
  <si>
    <t>便利な機能は揃っているものの、スマートフォンとの連携が時々うまくいかないこともある</t>
    <rPh sb="0" eb="2">
      <t>ベンリ</t>
    </rPh>
    <rPh sb="3" eb="5">
      <t>キノウ</t>
    </rPh>
    <rPh sb="6" eb="7">
      <t>ソロ</t>
    </rPh>
    <rPh sb="24" eb="26">
      <t>レンケイ</t>
    </rPh>
    <rPh sb="27" eb="29">
      <t>トキドキ</t>
    </rPh>
    <phoneticPr fontId="7"/>
  </si>
  <si>
    <t>デザインや性能にはまぁまぁ満足しているが、価格は高すぎると思うので、コスパが良くない</t>
    <rPh sb="5" eb="7">
      <t>セイノウ</t>
    </rPh>
    <rPh sb="13" eb="15">
      <t>マンゾク</t>
    </rPh>
    <rPh sb="21" eb="23">
      <t>カカク</t>
    </rPh>
    <rPh sb="24" eb="25">
      <t>ダカ</t>
    </rPh>
    <rPh sb="29" eb="30">
      <t>オモ</t>
    </rPh>
    <rPh sb="38" eb="39">
      <t>ヨ</t>
    </rPh>
    <phoneticPr fontId="7"/>
  </si>
  <si>
    <t>バッテリーの持ちには難があるが、機能は充実している</t>
    <rPh sb="10" eb="11">
      <t>ナン</t>
    </rPh>
    <rPh sb="16" eb="18">
      <t>キノウ</t>
    </rPh>
    <phoneticPr fontId="7"/>
  </si>
  <si>
    <t>デザインと機能のバランスが優れている</t>
    <rPh sb="5" eb="7">
      <t>キノウ</t>
    </rPh>
    <rPh sb="13" eb="14">
      <t>スグ</t>
    </rPh>
    <phoneticPr fontId="7"/>
  </si>
  <si>
    <t>便利な機能と、あまり使わない機能があるので、カスタマイズできるといい</t>
    <rPh sb="3" eb="5">
      <t>キノウ</t>
    </rPh>
    <rPh sb="10" eb="11">
      <t>ツカ</t>
    </rPh>
    <rPh sb="14" eb="16">
      <t>キノウ</t>
    </rPh>
    <phoneticPr fontId="7"/>
  </si>
  <si>
    <t>総合的に事足りている</t>
    <rPh sb="0" eb="3">
      <t>ソウゴウテキ</t>
    </rPh>
    <rPh sb="4" eb="6">
      <t>コトタ</t>
    </rPh>
    <phoneticPr fontId="7"/>
  </si>
  <si>
    <t>軽いし機能性もあるので、ジョギングなどスポーツをするときに便利</t>
    <rPh sb="0" eb="1">
      <t>カル</t>
    </rPh>
    <rPh sb="3" eb="6">
      <t>キノウセイ</t>
    </rPh>
    <rPh sb="29" eb="31">
      <t>ベンリ</t>
    </rPh>
    <phoneticPr fontId="7"/>
  </si>
  <si>
    <t>メールや電話の通知機能が便利で有難い</t>
    <rPh sb="4" eb="6">
      <t>デンワ</t>
    </rPh>
    <rPh sb="7" eb="9">
      <t>ツウチ</t>
    </rPh>
    <rPh sb="9" eb="11">
      <t>キノウ</t>
    </rPh>
    <rPh sb="12" eb="14">
      <t>ベンリ</t>
    </rPh>
    <rPh sb="15" eb="17">
      <t>アリガタ</t>
    </rPh>
    <phoneticPr fontId="7"/>
  </si>
  <si>
    <t>値段が高い割に、役に立つ機能が少ないように思う</t>
    <rPh sb="8" eb="9">
      <t>ヤク</t>
    </rPh>
    <rPh sb="10" eb="11">
      <t>タ</t>
    </rPh>
    <rPh sb="12" eb="14">
      <t>キノウ</t>
    </rPh>
    <rPh sb="21" eb="22">
      <t>オモ</t>
    </rPh>
    <phoneticPr fontId="7"/>
  </si>
  <si>
    <t>使い勝手が良いが、もっと価格が手頃であれば・・・</t>
    <rPh sb="5" eb="6">
      <t>ヨ</t>
    </rPh>
    <rPh sb="12" eb="14">
      <t>カカク</t>
    </rPh>
    <phoneticPr fontId="7"/>
  </si>
  <si>
    <t>メールや天気を時計でチェックできるので楽。音楽の再生機能が分かりにくい</t>
    <rPh sb="4" eb="6">
      <t>テンキ</t>
    </rPh>
    <rPh sb="26" eb="28">
      <t>キノウ</t>
    </rPh>
    <rPh sb="29" eb="30">
      <t>ワ</t>
    </rPh>
    <phoneticPr fontId="7"/>
  </si>
  <si>
    <t>使い勝手がいいと思う</t>
    <rPh sb="2" eb="4">
      <t>カッテ</t>
    </rPh>
    <rPh sb="8" eb="9">
      <t>オモ</t>
    </rPh>
    <phoneticPr fontId="7"/>
  </si>
  <si>
    <t>全体的に使いやすい</t>
    <rPh sb="0" eb="3">
      <t>ゼンタイテキ</t>
    </rPh>
    <rPh sb="4" eb="5">
      <t>ツカ</t>
    </rPh>
    <phoneticPr fontId="7"/>
  </si>
  <si>
    <t>スポーティなスマートウォッチが多い中で、私のはキレイめのデザインなので気に入っています。</t>
    <rPh sb="15" eb="16">
      <t>オオ</t>
    </rPh>
    <rPh sb="17" eb="18">
      <t>ナカ</t>
    </rPh>
    <rPh sb="35" eb="36">
      <t>キ</t>
    </rPh>
    <rPh sb="37" eb="38">
      <t>イ</t>
    </rPh>
    <phoneticPr fontId="7"/>
  </si>
  <si>
    <t>持っていると安心できる</t>
    <rPh sb="0" eb="1">
      <t>モ</t>
    </rPh>
    <rPh sb="6" eb="8">
      <t>アンシン</t>
    </rPh>
    <phoneticPr fontId="7"/>
  </si>
  <si>
    <t>使用感は問題ないが、価格設定が高いのが不満</t>
    <rPh sb="0" eb="3">
      <t>シヨウカン</t>
    </rPh>
    <rPh sb="4" eb="6">
      <t>モンダイ</t>
    </rPh>
    <rPh sb="10" eb="12">
      <t>カカク</t>
    </rPh>
    <rPh sb="12" eb="14">
      <t>セッテイ</t>
    </rPh>
    <rPh sb="15" eb="16">
      <t>タカ</t>
    </rPh>
    <rPh sb="19" eb="21">
      <t>フマン</t>
    </rPh>
    <phoneticPr fontId="7"/>
  </si>
  <si>
    <t>使い心地がいい</t>
    <rPh sb="0" eb="1">
      <t>ツカ</t>
    </rPh>
    <rPh sb="2" eb="4">
      <t>ココチ</t>
    </rPh>
    <phoneticPr fontId="7"/>
  </si>
  <si>
    <t>生活全般においても仕事中も使える機能が豊富なので</t>
    <rPh sb="0" eb="2">
      <t>セイカツ</t>
    </rPh>
    <rPh sb="2" eb="4">
      <t>ゼンパン</t>
    </rPh>
    <rPh sb="9" eb="12">
      <t>シゴトチュウ</t>
    </rPh>
    <rPh sb="13" eb="14">
      <t>ツカ</t>
    </rPh>
    <rPh sb="16" eb="18">
      <t>キノウ</t>
    </rPh>
    <rPh sb="19" eb="21">
      <t>ホウフ</t>
    </rPh>
    <phoneticPr fontId="7"/>
  </si>
  <si>
    <t>特にスポーツをするときに便利なので</t>
    <rPh sb="0" eb="1">
      <t>トク</t>
    </rPh>
    <phoneticPr fontId="7"/>
  </si>
  <si>
    <t>性能も優れているし、見た目や質感も気に入っている</t>
    <rPh sb="0" eb="2">
      <t>セイノウ</t>
    </rPh>
    <rPh sb="3" eb="4">
      <t>スグ</t>
    </rPh>
    <rPh sb="10" eb="11">
      <t>ミ</t>
    </rPh>
    <rPh sb="12" eb="13">
      <t>メ</t>
    </rPh>
    <rPh sb="14" eb="16">
      <t>シツカン</t>
    </rPh>
    <rPh sb="17" eb="18">
      <t>キ</t>
    </rPh>
    <rPh sb="19" eb="20">
      <t>イ</t>
    </rPh>
    <phoneticPr fontId="7"/>
  </si>
  <si>
    <t>値段が高すぎる</t>
    <phoneticPr fontId="7"/>
  </si>
  <si>
    <t>バッテリーの持ちがいまいちだが、今のところ他の人と機種が被っていないので</t>
    <rPh sb="16" eb="17">
      <t>イマ</t>
    </rPh>
    <rPh sb="21" eb="22">
      <t>ホカ</t>
    </rPh>
    <rPh sb="23" eb="24">
      <t>ヒト</t>
    </rPh>
    <rPh sb="25" eb="27">
      <t>キシュ</t>
    </rPh>
    <rPh sb="28" eb="29">
      <t>カブ</t>
    </rPh>
    <phoneticPr fontId="7"/>
  </si>
  <si>
    <t>スマートウォッチのおかげで作業が効率化できているから。</t>
    <rPh sb="16" eb="19">
      <t>コウリツカ</t>
    </rPh>
    <phoneticPr fontId="7"/>
  </si>
  <si>
    <t>スマホとの連携がうまくいかない時がある</t>
    <rPh sb="15" eb="16">
      <t>トキ</t>
    </rPh>
    <phoneticPr fontId="7"/>
  </si>
  <si>
    <t>バッテリーの持ちが悪い点を改善してほしい</t>
    <phoneticPr fontId="7"/>
  </si>
  <si>
    <t>丸みを帯びた可愛らしいデザイン</t>
    <rPh sb="0" eb="1">
      <t>マル</t>
    </rPh>
    <rPh sb="3" eb="4">
      <t>オ</t>
    </rPh>
    <rPh sb="6" eb="8">
      <t>カワイ</t>
    </rPh>
    <phoneticPr fontId="7"/>
  </si>
  <si>
    <t>スポーツをするときにとても便利だし、好きなテイストのデザインなので</t>
    <rPh sb="13" eb="15">
      <t>ベンリ</t>
    </rPh>
    <rPh sb="18" eb="19">
      <t>ス</t>
    </rPh>
    <phoneticPr fontId="7"/>
  </si>
  <si>
    <t>便利な機能が豊富なので</t>
    <rPh sb="3" eb="5">
      <t>キノウ</t>
    </rPh>
    <rPh sb="6" eb="8">
      <t>ホウフ</t>
    </rPh>
    <phoneticPr fontId="7"/>
  </si>
  <si>
    <t>生活の様々な局面で便利さを実感しています</t>
    <rPh sb="0" eb="2">
      <t>セイカツ</t>
    </rPh>
    <rPh sb="3" eb="5">
      <t>サマザマ</t>
    </rPh>
    <rPh sb="6" eb="8">
      <t>キョクメン</t>
    </rPh>
    <rPh sb="13" eb="15">
      <t>ジッカン</t>
    </rPh>
    <phoneticPr fontId="7"/>
  </si>
  <si>
    <t>総合的に良いものなのだと思うが、値段が高いので費用対効果に難あり</t>
    <rPh sb="0" eb="3">
      <t>ソウゴウテキ</t>
    </rPh>
    <rPh sb="4" eb="5">
      <t>ヨ</t>
    </rPh>
    <rPh sb="12" eb="13">
      <t>オモ</t>
    </rPh>
    <rPh sb="16" eb="18">
      <t>ネダン</t>
    </rPh>
    <rPh sb="19" eb="20">
      <t>タカ</t>
    </rPh>
    <rPh sb="23" eb="28">
      <t>ヒヨウタイコウカ</t>
    </rPh>
    <rPh sb="29" eb="30">
      <t>ナン</t>
    </rPh>
    <phoneticPr fontId="7"/>
  </si>
  <si>
    <t>なかなか良い買い物をしたと思う</t>
    <rPh sb="4" eb="5">
      <t>ヨ</t>
    </rPh>
    <rPh sb="6" eb="7">
      <t>カ</t>
    </rPh>
    <rPh sb="8" eb="9">
      <t>モノ</t>
    </rPh>
    <rPh sb="13" eb="14">
      <t>オモ</t>
    </rPh>
    <phoneticPr fontId="7"/>
  </si>
  <si>
    <t>便利な点もあるが、使いこなせていない</t>
    <rPh sb="0" eb="2">
      <t>ベンリ</t>
    </rPh>
    <rPh sb="3" eb="4">
      <t>テン</t>
    </rPh>
    <rPh sb="9" eb="10">
      <t>ツカ</t>
    </rPh>
    <phoneticPr fontId="7"/>
  </si>
  <si>
    <t>全般的に満足しています</t>
    <rPh sb="0" eb="3">
      <t>ゼンパンテキ</t>
    </rPh>
    <rPh sb="4" eb="6">
      <t>マンゾク</t>
    </rPh>
    <phoneticPr fontId="7"/>
  </si>
  <si>
    <t>使いたい機能がほぼ搭載されている</t>
    <rPh sb="0" eb="1">
      <t>ツカ</t>
    </rPh>
    <rPh sb="4" eb="6">
      <t>キノウ</t>
    </rPh>
    <rPh sb="9" eb="11">
      <t>トウサイ</t>
    </rPh>
    <phoneticPr fontId="7"/>
  </si>
  <si>
    <t>画面表示が見にくいのと、価格が高めなのが難点</t>
    <rPh sb="0" eb="2">
      <t>ガメン</t>
    </rPh>
    <rPh sb="2" eb="4">
      <t>ヒョウジ</t>
    </rPh>
    <rPh sb="12" eb="14">
      <t>カカク</t>
    </rPh>
    <rPh sb="15" eb="16">
      <t>タカ</t>
    </rPh>
    <rPh sb="20" eb="22">
      <t>ナンテン</t>
    </rPh>
    <phoneticPr fontId="7"/>
  </si>
  <si>
    <t>スマホを持たなくても連携できてアプリをサクサク動かせるので軽快</t>
    <rPh sb="4" eb="5">
      <t>モ</t>
    </rPh>
    <rPh sb="10" eb="12">
      <t>レンケイ</t>
    </rPh>
    <phoneticPr fontId="7"/>
  </si>
  <si>
    <t>頻繁に充電する必要があるのが面倒</t>
    <rPh sb="7" eb="9">
      <t>ヒツヨウ</t>
    </rPh>
    <rPh sb="14" eb="16">
      <t>メンドウ</t>
    </rPh>
    <phoneticPr fontId="7"/>
  </si>
  <si>
    <t>動作が早くて軽快</t>
    <rPh sb="0" eb="2">
      <t>ドウサ</t>
    </rPh>
    <rPh sb="3" eb="4">
      <t>ハヤ</t>
    </rPh>
    <rPh sb="6" eb="8">
      <t>ケイカイ</t>
    </rPh>
    <phoneticPr fontId="7"/>
  </si>
  <si>
    <t>スポーツをする時に特に便利だと実感する</t>
    <rPh sb="7" eb="8">
      <t>トキ</t>
    </rPh>
    <rPh sb="9" eb="10">
      <t>トク</t>
    </rPh>
    <rPh sb="11" eb="13">
      <t>ベンリ</t>
    </rPh>
    <rPh sb="15" eb="17">
      <t>ジッカン</t>
    </rPh>
    <phoneticPr fontId="7"/>
  </si>
  <si>
    <t>使い勝手が良いので重宝しているが、もう少し価格が安ければいいなと思う</t>
    <rPh sb="0" eb="1">
      <t>ツカ</t>
    </rPh>
    <rPh sb="2" eb="4">
      <t>カッテ</t>
    </rPh>
    <rPh sb="5" eb="6">
      <t>ヨ</t>
    </rPh>
    <rPh sb="9" eb="11">
      <t>チョウホウ</t>
    </rPh>
    <rPh sb="19" eb="20">
      <t>スコ</t>
    </rPh>
    <rPh sb="21" eb="23">
      <t>カカク</t>
    </rPh>
    <rPh sb="24" eb="25">
      <t>ヤス</t>
    </rPh>
    <rPh sb="32" eb="33">
      <t>オモ</t>
    </rPh>
    <phoneticPr fontId="7"/>
  </si>
  <si>
    <t>自分で手軽に健康管理ができるところ</t>
    <rPh sb="0" eb="2">
      <t>ジブン</t>
    </rPh>
    <rPh sb="3" eb="5">
      <t>テガル</t>
    </rPh>
    <rPh sb="6" eb="8">
      <t>ケンコウ</t>
    </rPh>
    <rPh sb="8" eb="10">
      <t>カンリ</t>
    </rPh>
    <phoneticPr fontId="7"/>
  </si>
  <si>
    <t>コスパが良いところ</t>
    <phoneticPr fontId="7"/>
  </si>
  <si>
    <t>デザイン面で気に入っている</t>
    <rPh sb="4" eb="5">
      <t>メン</t>
    </rPh>
    <rPh sb="6" eb="7">
      <t>キ</t>
    </rPh>
    <rPh sb="8" eb="9">
      <t>イ</t>
    </rPh>
    <phoneticPr fontId="7"/>
  </si>
  <si>
    <t>バッテリーの持ち時間を長くしてほしい</t>
    <rPh sb="8" eb="10">
      <t>ジカン</t>
    </rPh>
    <rPh sb="11" eb="12">
      <t>ナガ</t>
    </rPh>
    <phoneticPr fontId="7"/>
  </si>
  <si>
    <t>使い勝手が良いと思う</t>
    <rPh sb="5" eb="6">
      <t>ヨ</t>
    </rPh>
    <rPh sb="8" eb="9">
      <t>オモ</t>
    </rPh>
    <phoneticPr fontId="7"/>
  </si>
  <si>
    <t>良くも悪くもありません</t>
    <rPh sb="0" eb="1">
      <t>ヨ</t>
    </rPh>
    <rPh sb="3" eb="4">
      <t>ワル</t>
    </rPh>
    <phoneticPr fontId="7"/>
  </si>
  <si>
    <t>使いやすく、いろんな面で役立っている</t>
    <rPh sb="10" eb="11">
      <t>メン</t>
    </rPh>
    <rPh sb="12" eb="14">
      <t>ヤクダ</t>
    </rPh>
    <phoneticPr fontId="7"/>
  </si>
  <si>
    <t>値段が高すぎるのと、厚みがあって重い点がマイナスポイント</t>
    <rPh sb="0" eb="2">
      <t>ネダン</t>
    </rPh>
    <rPh sb="3" eb="4">
      <t>タカ</t>
    </rPh>
    <rPh sb="10" eb="11">
      <t>アツ</t>
    </rPh>
    <rPh sb="16" eb="17">
      <t>オモ</t>
    </rPh>
    <rPh sb="18" eb="19">
      <t>テン</t>
    </rPh>
    <phoneticPr fontId="7"/>
  </si>
  <si>
    <t>コスパが良いので大体満足しています。</t>
    <rPh sb="4" eb="5">
      <t>ヨ</t>
    </rPh>
    <phoneticPr fontId="7"/>
  </si>
  <si>
    <t>性能面は特に問題ないが、本体に厚みがあるのが気になる</t>
    <rPh sb="0" eb="2">
      <t>セイノウ</t>
    </rPh>
    <rPh sb="2" eb="3">
      <t>メン</t>
    </rPh>
    <rPh sb="4" eb="5">
      <t>トク</t>
    </rPh>
    <rPh sb="6" eb="8">
      <t>モンダイ</t>
    </rPh>
    <rPh sb="12" eb="14">
      <t>ホンタイ</t>
    </rPh>
    <rPh sb="15" eb="16">
      <t>アツ</t>
    </rPh>
    <rPh sb="22" eb="23">
      <t>キ</t>
    </rPh>
    <phoneticPr fontId="7"/>
  </si>
  <si>
    <t>価格の割りに機能が充実しているので気に入っている</t>
    <rPh sb="17" eb="18">
      <t>キ</t>
    </rPh>
    <rPh sb="19" eb="20">
      <t>イ</t>
    </rPh>
    <phoneticPr fontId="7"/>
  </si>
  <si>
    <t>豊富な機能</t>
  </si>
  <si>
    <t>性能が高く、安心して使用できる点</t>
    <rPh sb="0" eb="2">
      <t>セイノウ</t>
    </rPh>
    <rPh sb="3" eb="4">
      <t>タカ</t>
    </rPh>
    <rPh sb="6" eb="8">
      <t>アンシン</t>
    </rPh>
    <rPh sb="10" eb="12">
      <t>シヨウ</t>
    </rPh>
    <rPh sb="15" eb="16">
      <t>テン</t>
    </rPh>
    <phoneticPr fontId="7"/>
  </si>
  <si>
    <t>インターネット接続やメール確認、測定機能など、様々な機能が充実していて使いやすいが、価格がまだまだ高いかなと思う</t>
    <rPh sb="23" eb="25">
      <t>サマザマ</t>
    </rPh>
    <rPh sb="26" eb="28">
      <t>キノウ</t>
    </rPh>
    <rPh sb="54" eb="55">
      <t>オモ</t>
    </rPh>
    <phoneticPr fontId="7"/>
  </si>
  <si>
    <t>最新版なので機能もデザインも洗練されていると思う</t>
    <rPh sb="2" eb="3">
      <t>バン</t>
    </rPh>
    <rPh sb="6" eb="8">
      <t>キノウ</t>
    </rPh>
    <rPh sb="14" eb="16">
      <t>センレン</t>
    </rPh>
    <rPh sb="22" eb="23">
      <t>オモ</t>
    </rPh>
    <phoneticPr fontId="7"/>
  </si>
  <si>
    <t>バッテリーの持ちが悪い</t>
    <rPh sb="6" eb="7">
      <t>モ</t>
    </rPh>
    <rPh sb="9" eb="10">
      <t>ワル</t>
    </rPh>
    <phoneticPr fontId="7"/>
  </si>
  <si>
    <t>スマートフォンとの連携がうまくいっているので</t>
    <phoneticPr fontId="7"/>
  </si>
  <si>
    <t>認知度もあり、信頼性の高い製品だと思うので</t>
    <rPh sb="0" eb="3">
      <t>ニンチド</t>
    </rPh>
    <rPh sb="7" eb="10">
      <t>シンライセイ</t>
    </rPh>
    <rPh sb="11" eb="12">
      <t>タカ</t>
    </rPh>
    <rPh sb="13" eb="15">
      <t>セイヒン</t>
    </rPh>
    <rPh sb="17" eb="18">
      <t>オモ</t>
    </rPh>
    <phoneticPr fontId="7"/>
  </si>
  <si>
    <t>ビジネスからプライベートまで、どんな場でもつけれるので助かっています</t>
    <rPh sb="18" eb="19">
      <t>バ</t>
    </rPh>
    <rPh sb="27" eb="28">
      <t>タス</t>
    </rPh>
    <phoneticPr fontId="7"/>
  </si>
  <si>
    <t>仕事中も邪魔しないデザイン</t>
    <rPh sb="0" eb="2">
      <t>シゴト</t>
    </rPh>
    <rPh sb="2" eb="3">
      <t>チュウ</t>
    </rPh>
    <rPh sb="4" eb="6">
      <t>ジャマ</t>
    </rPh>
    <phoneticPr fontId="7"/>
  </si>
  <si>
    <t>使い勝手は問題ないが、バッテリーの持ち時間を長くしてほしい</t>
    <rPh sb="5" eb="7">
      <t>モンダイ</t>
    </rPh>
    <phoneticPr fontId="7"/>
  </si>
  <si>
    <t>問題なく使えているが、コストパフォーマンスがよくないと思う</t>
    <rPh sb="0" eb="2">
      <t>モンダイ</t>
    </rPh>
    <rPh sb="27" eb="28">
      <t>オモ</t>
    </rPh>
    <phoneticPr fontId="7"/>
  </si>
  <si>
    <t>生活の色々な場面で快適さを感じて満足している</t>
    <rPh sb="3" eb="5">
      <t>イロイロ</t>
    </rPh>
    <rPh sb="6" eb="8">
      <t>バメン</t>
    </rPh>
    <rPh sb="9" eb="11">
      <t>カイテキ</t>
    </rPh>
    <rPh sb="13" eb="14">
      <t>カン</t>
    </rPh>
    <rPh sb="16" eb="18">
      <t>マンゾク</t>
    </rPh>
    <phoneticPr fontId="7"/>
  </si>
  <si>
    <t>充電を頻繁にしないといけない</t>
    <rPh sb="0" eb="2">
      <t>ジュウデン</t>
    </rPh>
    <rPh sb="3" eb="5">
      <t>ヒンパン</t>
    </rPh>
    <phoneticPr fontId="7"/>
  </si>
  <si>
    <t>価格が高いのが不満要因</t>
    <rPh sb="0" eb="2">
      <t>カカク</t>
    </rPh>
    <rPh sb="3" eb="4">
      <t>タカ</t>
    </rPh>
    <rPh sb="7" eb="9">
      <t>フマン</t>
    </rPh>
    <rPh sb="9" eb="11">
      <t>ヨウイン</t>
    </rPh>
    <phoneticPr fontId="7"/>
  </si>
  <si>
    <t>使いやすさ。</t>
    <phoneticPr fontId="7"/>
  </si>
  <si>
    <t>女性にも似合うデザイン</t>
    <rPh sb="0" eb="2">
      <t>ジョセイ</t>
    </rPh>
    <rPh sb="4" eb="6">
      <t>ニア</t>
    </rPh>
    <phoneticPr fontId="7"/>
  </si>
  <si>
    <t>ちょっと厚みのある外見が気になる</t>
    <rPh sb="4" eb="5">
      <t>アツ</t>
    </rPh>
    <rPh sb="9" eb="11">
      <t>ガイケン</t>
    </rPh>
    <rPh sb="12" eb="13">
      <t>キ</t>
    </rPh>
    <phoneticPr fontId="7"/>
  </si>
  <si>
    <t>デザインと色のバリエーションが増えればいい</t>
    <rPh sb="5" eb="6">
      <t>イロ</t>
    </rPh>
    <rPh sb="15" eb="16">
      <t>フ</t>
    </rPh>
    <phoneticPr fontId="7"/>
  </si>
  <si>
    <t>費用対効果が感じられず、機能の割には値段が高いように思います</t>
    <rPh sb="0" eb="5">
      <t>ヒヨウタイコウカ</t>
    </rPh>
    <rPh sb="6" eb="7">
      <t>カン</t>
    </rPh>
    <rPh sb="18" eb="20">
      <t>ネダン</t>
    </rPh>
    <rPh sb="26" eb="27">
      <t>オモ</t>
    </rPh>
    <phoneticPr fontId="7"/>
  </si>
  <si>
    <t>先進的な機能もあり、使うのが楽しい。</t>
    <rPh sb="10" eb="11">
      <t>ツカ</t>
    </rPh>
    <rPh sb="14" eb="15">
      <t>タノ</t>
    </rPh>
    <phoneticPr fontId="7"/>
  </si>
  <si>
    <t>スマホと連動してメールがすぐにチェックできるので便利</t>
    <rPh sb="4" eb="6">
      <t>レンドウ</t>
    </rPh>
    <rPh sb="24" eb="26">
      <t>ベンリ</t>
    </rPh>
    <phoneticPr fontId="7"/>
  </si>
  <si>
    <t>女性向けの美しいデザインがお気に入り</t>
    <rPh sb="0" eb="2">
      <t>ジョセイ</t>
    </rPh>
    <rPh sb="2" eb="3">
      <t>ム</t>
    </rPh>
    <rPh sb="5" eb="6">
      <t>ウツク</t>
    </rPh>
    <rPh sb="14" eb="15">
      <t>キ</t>
    </rPh>
    <rPh sb="16" eb="17">
      <t>イ</t>
    </rPh>
    <phoneticPr fontId="7"/>
  </si>
  <si>
    <t>便利機能を使いこなしていない気がする</t>
    <rPh sb="0" eb="2">
      <t>ベンリ</t>
    </rPh>
    <rPh sb="2" eb="4">
      <t>キノウ</t>
    </rPh>
    <rPh sb="5" eb="6">
      <t>ツカ</t>
    </rPh>
    <rPh sb="14" eb="15">
      <t>キ</t>
    </rPh>
    <phoneticPr fontId="7"/>
  </si>
  <si>
    <t>もはや生活に無くてはならない存在になってしまった</t>
    <rPh sb="3" eb="5">
      <t>セイカツ</t>
    </rPh>
    <rPh sb="6" eb="7">
      <t>ナ</t>
    </rPh>
    <rPh sb="14" eb="16">
      <t>ソンザイ</t>
    </rPh>
    <phoneticPr fontId="7"/>
  </si>
  <si>
    <t>アプリと連動させて便利な使い方ができるので愛用している</t>
    <rPh sb="4" eb="6">
      <t>レンドウ</t>
    </rPh>
    <rPh sb="12" eb="13">
      <t>ツカ</t>
    </rPh>
    <rPh sb="14" eb="15">
      <t>カタ</t>
    </rPh>
    <rPh sb="21" eb="23">
      <t>アイヨウ</t>
    </rPh>
    <phoneticPr fontId="7"/>
  </si>
  <si>
    <t>健康管理のアプリと連動して健康ケアができているように思う</t>
    <rPh sb="2" eb="4">
      <t>カンリ</t>
    </rPh>
    <rPh sb="9" eb="11">
      <t>レンドウ</t>
    </rPh>
    <rPh sb="13" eb="15">
      <t>ケンコウ</t>
    </rPh>
    <rPh sb="26" eb="27">
      <t>オモ</t>
    </rPh>
    <phoneticPr fontId="7"/>
  </si>
  <si>
    <t>健康管理などの便利な機能が備わっているが、デザインが格好悪いせいで見られたくない</t>
    <rPh sb="13" eb="14">
      <t>ソナ</t>
    </rPh>
    <rPh sb="26" eb="28">
      <t>カッコウ</t>
    </rPh>
    <rPh sb="28" eb="29">
      <t>ワル</t>
    </rPh>
    <phoneticPr fontId="7"/>
  </si>
  <si>
    <t>おしゃれで目を引くデザインが気に入っている</t>
    <rPh sb="14" eb="15">
      <t>キ</t>
    </rPh>
    <rPh sb="16" eb="17">
      <t>イ</t>
    </rPh>
    <phoneticPr fontId="7"/>
  </si>
  <si>
    <t>デザインがいまいち気に入らない</t>
    <rPh sb="9" eb="10">
      <t>キ</t>
    </rPh>
    <rPh sb="11" eb="12">
      <t>イ</t>
    </rPh>
    <phoneticPr fontId="7"/>
  </si>
  <si>
    <t>まだまだ改善すべき点があるように思うので</t>
    <rPh sb="16" eb="17">
      <t>オモ</t>
    </rPh>
    <phoneticPr fontId="7"/>
  </si>
  <si>
    <t>無くなると困ってしまう存在</t>
    <phoneticPr fontId="7"/>
  </si>
  <si>
    <t>機能が豊富で便利</t>
    <rPh sb="3" eb="5">
      <t>ホウフ</t>
    </rPh>
    <rPh sb="6" eb="8">
      <t>ベンリ</t>
    </rPh>
    <phoneticPr fontId="7"/>
  </si>
  <si>
    <t>使い勝手があまり良くないので、可もなく不可もなく</t>
    <rPh sb="0" eb="1">
      <t>ツカ</t>
    </rPh>
    <rPh sb="2" eb="4">
      <t>ガッテ</t>
    </rPh>
    <rPh sb="8" eb="9">
      <t>ヨ</t>
    </rPh>
    <rPh sb="15" eb="16">
      <t>カ</t>
    </rPh>
    <rPh sb="19" eb="21">
      <t>フカ</t>
    </rPh>
    <phoneticPr fontId="7"/>
  </si>
  <si>
    <t>値段は高価だったが、持ち運びやすく、周りの人からも褒められるので買ってよかった</t>
    <rPh sb="18" eb="19">
      <t>マワ</t>
    </rPh>
    <rPh sb="21" eb="22">
      <t>ヒト</t>
    </rPh>
    <rPh sb="25" eb="26">
      <t>ホ</t>
    </rPh>
    <rPh sb="32" eb="33">
      <t>カ</t>
    </rPh>
    <phoneticPr fontId="7"/>
  </si>
  <si>
    <t>かっこよく見えるデザインが気に入っています</t>
  </si>
  <si>
    <t>アプリなどと連動して楽しめる</t>
    <rPh sb="6" eb="8">
      <t>レンドウ</t>
    </rPh>
    <rPh sb="10" eb="11">
      <t>タノ</t>
    </rPh>
    <phoneticPr fontId="7"/>
  </si>
  <si>
    <t>デジタルに助けられている</t>
    <rPh sb="5" eb="6">
      <t>タス</t>
    </rPh>
    <phoneticPr fontId="7"/>
  </si>
  <si>
    <t>使いやすいので、生活全般で役立っている</t>
    <rPh sb="8" eb="10">
      <t>セイカツ</t>
    </rPh>
    <rPh sb="10" eb="12">
      <t>ゼンパン</t>
    </rPh>
    <rPh sb="13" eb="15">
      <t>ヤクダ</t>
    </rPh>
    <phoneticPr fontId="7"/>
  </si>
  <si>
    <t>デザインは普通の時計のように見えて、スマートウォッチとして欲しい機能はしっかりと備わっているので</t>
    <rPh sb="14" eb="15">
      <t>ミ</t>
    </rPh>
    <rPh sb="29" eb="30">
      <t>ホ</t>
    </rPh>
    <rPh sb="40" eb="41">
      <t>ソナ</t>
    </rPh>
    <phoneticPr fontId="7"/>
  </si>
  <si>
    <t>女性にも合う素敵なデザインが魅力</t>
    <rPh sb="0" eb="2">
      <t>ジョセイ</t>
    </rPh>
    <rPh sb="4" eb="5">
      <t>ア</t>
    </rPh>
    <rPh sb="6" eb="8">
      <t>ステキ</t>
    </rPh>
    <rPh sb="14" eb="16">
      <t>ミリョク</t>
    </rPh>
    <phoneticPr fontId="7"/>
  </si>
  <si>
    <t>役立つ機能は揃っているが、スマホとの接続が時々うまくいかないから</t>
    <rPh sb="0" eb="2">
      <t>ヤクダ</t>
    </rPh>
    <rPh sb="3" eb="5">
      <t>キノウ</t>
    </rPh>
    <rPh sb="6" eb="7">
      <t>ソロ</t>
    </rPh>
    <rPh sb="21" eb="23">
      <t>トキドキ</t>
    </rPh>
    <phoneticPr fontId="7"/>
  </si>
  <si>
    <t>使いやすいので気に入っている</t>
    <rPh sb="0" eb="1">
      <t>ツカ</t>
    </rPh>
    <rPh sb="7" eb="8">
      <t>キ</t>
    </rPh>
    <rPh sb="9" eb="10">
      <t>イ</t>
    </rPh>
    <phoneticPr fontId="7"/>
  </si>
  <si>
    <t>デザイン性は優れていると思うが、スマホとの連携が万全ではない</t>
    <rPh sb="4" eb="5">
      <t>セイ</t>
    </rPh>
    <rPh sb="6" eb="7">
      <t>スグ</t>
    </rPh>
    <rPh sb="12" eb="13">
      <t>オモ</t>
    </rPh>
    <rPh sb="21" eb="23">
      <t>レンケイ</t>
    </rPh>
    <rPh sb="24" eb="26">
      <t>バンゼン</t>
    </rPh>
    <phoneticPr fontId="7"/>
  </si>
  <si>
    <t>数年前に買った古いモデルだからか、動作が遅い気がする</t>
    <rPh sb="0" eb="2">
      <t>スウネン</t>
    </rPh>
    <rPh sb="2" eb="3">
      <t>マエ</t>
    </rPh>
    <rPh sb="4" eb="5">
      <t>カ</t>
    </rPh>
    <rPh sb="17" eb="19">
      <t>ドウサ</t>
    </rPh>
    <rPh sb="20" eb="21">
      <t>オソ</t>
    </rPh>
    <rPh sb="22" eb="23">
      <t>キ</t>
    </rPh>
    <phoneticPr fontId="7"/>
  </si>
  <si>
    <t>バッテリーの持ちは改善の余地があると思う</t>
    <rPh sb="9" eb="11">
      <t>カイゼン</t>
    </rPh>
    <rPh sb="12" eb="14">
      <t>ヨチ</t>
    </rPh>
    <rPh sb="18" eb="19">
      <t>オモ</t>
    </rPh>
    <phoneticPr fontId="7"/>
  </si>
  <si>
    <t>あらかじめ弱点も織り込み済みで購入したので</t>
    <rPh sb="15" eb="17">
      <t>コウニュウ</t>
    </rPh>
    <phoneticPr fontId="7"/>
  </si>
  <si>
    <t>スマートウォッチを持っていることによって話題になりやすい</t>
    <rPh sb="9" eb="10">
      <t>モ</t>
    </rPh>
    <phoneticPr fontId="7"/>
  </si>
  <si>
    <t>充電の持ちが不満。スマートフォンとの連携も今一つ。値段が安かったので仕方ない。</t>
    <rPh sb="0" eb="2">
      <t>ジュウデン</t>
    </rPh>
    <rPh sb="6" eb="8">
      <t>フマン</t>
    </rPh>
    <rPh sb="21" eb="22">
      <t>イマ</t>
    </rPh>
    <rPh sb="22" eb="23">
      <t>ヒト</t>
    </rPh>
    <rPh sb="25" eb="27">
      <t>ネダン</t>
    </rPh>
    <rPh sb="34" eb="36">
      <t>シカタ</t>
    </rPh>
    <phoneticPr fontId="7"/>
  </si>
  <si>
    <t>スマホとの連携が弱いかなと思います</t>
    <rPh sb="8" eb="9">
      <t>ヨワ</t>
    </rPh>
    <rPh sb="13" eb="14">
      <t>オモ</t>
    </rPh>
    <phoneticPr fontId="7"/>
  </si>
  <si>
    <t>安価なものを買ったので、性能もそれなりです。</t>
  </si>
  <si>
    <t>操作性がよくて使いやすい</t>
    <phoneticPr fontId="7"/>
  </si>
  <si>
    <t>やや重量感があるのが難点です</t>
    <rPh sb="2" eb="5">
      <t>ジュウリョウカン</t>
    </rPh>
    <rPh sb="10" eb="12">
      <t>ナンテン</t>
    </rPh>
    <phoneticPr fontId="7"/>
  </si>
  <si>
    <t>あれば便利だが、無くても困らない</t>
    <rPh sb="3" eb="5">
      <t>ベンリ</t>
    </rPh>
    <rPh sb="8" eb="9">
      <t>ナ</t>
    </rPh>
    <rPh sb="12" eb="13">
      <t>コマ</t>
    </rPh>
    <phoneticPr fontId="7"/>
  </si>
  <si>
    <t>仕事や家事が効率的にできるようになった</t>
    <rPh sb="0" eb="2">
      <t>シゴト</t>
    </rPh>
    <rPh sb="3" eb="5">
      <t>カジ</t>
    </rPh>
    <rPh sb="6" eb="9">
      <t>コウリツテキ</t>
    </rPh>
    <phoneticPr fontId="7"/>
  </si>
  <si>
    <t>電池があまり持たない。必要以上の大きさがあるのもネック。</t>
    <rPh sb="6" eb="7">
      <t>モ</t>
    </rPh>
    <phoneticPr fontId="7"/>
  </si>
  <si>
    <t>最新技術を駆使して、もっと性能の高いものを提供してほしい</t>
    <rPh sb="0" eb="2">
      <t>サイシン</t>
    </rPh>
    <rPh sb="5" eb="7">
      <t>クシ</t>
    </rPh>
    <rPh sb="13" eb="15">
      <t>セイノウ</t>
    </rPh>
    <rPh sb="16" eb="17">
      <t>タカ</t>
    </rPh>
    <rPh sb="21" eb="23">
      <t>テイキョウ</t>
    </rPh>
    <phoneticPr fontId="7"/>
  </si>
  <si>
    <t>型落ちのスマートウォッチだが、割りと使い勝手が良くて壊れないので気に入っている</t>
    <phoneticPr fontId="7"/>
  </si>
  <si>
    <t>要望を叶える働きをしてくれているので</t>
    <rPh sb="0" eb="2">
      <t>ヨウボウ</t>
    </rPh>
    <rPh sb="3" eb="4">
      <t>カナ</t>
    </rPh>
    <phoneticPr fontId="7"/>
  </si>
  <si>
    <t>ゲームセンターで手に入れた中国製の安物ですが、問題なく動くので</t>
    <rPh sb="8" eb="9">
      <t>テ</t>
    </rPh>
    <rPh sb="10" eb="11">
      <t>イ</t>
    </rPh>
    <rPh sb="23" eb="25">
      <t>モンダイ</t>
    </rPh>
    <rPh sb="27" eb="28">
      <t>ウゴ</t>
    </rPh>
    <phoneticPr fontId="7"/>
  </si>
  <si>
    <t>価格に見合った価値があるのかどうかは分からない</t>
    <rPh sb="18" eb="19">
      <t>ワ</t>
    </rPh>
    <phoneticPr fontId="7"/>
  </si>
  <si>
    <t>一日の運動量や睡眠時間がわかって便利</t>
    <rPh sb="5" eb="6">
      <t>リョウ</t>
    </rPh>
    <rPh sb="9" eb="11">
      <t>ジカン</t>
    </rPh>
    <rPh sb="16" eb="18">
      <t>ベンリ</t>
    </rPh>
    <phoneticPr fontId="7"/>
  </si>
  <si>
    <t>重いので、ジョギング時に携帯できないのが不満</t>
    <phoneticPr fontId="7"/>
  </si>
  <si>
    <t>生活で有効活用できている</t>
    <rPh sb="0" eb="2">
      <t>セイカツ</t>
    </rPh>
    <rPh sb="3" eb="5">
      <t>ユウコウ</t>
    </rPh>
    <rPh sb="5" eb="7">
      <t>カツヨウ</t>
    </rPh>
    <phoneticPr fontId="7"/>
  </si>
  <si>
    <t>まだ使い始めたばかりなので、よくわかりません</t>
    <phoneticPr fontId="7"/>
  </si>
  <si>
    <t>プレゼントされたものなので、大切に使っている</t>
    <rPh sb="14" eb="16">
      <t>タイセツ</t>
    </rPh>
    <rPh sb="17" eb="18">
      <t>ツカ</t>
    </rPh>
    <phoneticPr fontId="7"/>
  </si>
  <si>
    <t>スポーツ時に心拍数などを計測したり健康管理ができるので便利</t>
    <rPh sb="4" eb="5">
      <t>ジ</t>
    </rPh>
    <rPh sb="6" eb="8">
      <t>シンパク</t>
    </rPh>
    <rPh sb="8" eb="9">
      <t>スウ</t>
    </rPh>
    <rPh sb="12" eb="14">
      <t>ケイソク</t>
    </rPh>
    <rPh sb="17" eb="19">
      <t>ケンコウ</t>
    </rPh>
    <rPh sb="19" eb="21">
      <t>カンリ</t>
    </rPh>
    <rPh sb="27" eb="29">
      <t>ベンリ</t>
    </rPh>
    <phoneticPr fontId="7"/>
  </si>
  <si>
    <t>高性能かつ軽量でシンプルなデザイン</t>
    <rPh sb="0" eb="3">
      <t>コウセイノウ</t>
    </rPh>
    <rPh sb="5" eb="7">
      <t>ケイリョウ</t>
    </rPh>
    <phoneticPr fontId="7"/>
  </si>
  <si>
    <t>なんとなく使っても生活に役立っている</t>
    <rPh sb="9" eb="11">
      <t>セイカツ</t>
    </rPh>
    <rPh sb="12" eb="14">
      <t>ヤクダ</t>
    </rPh>
    <phoneticPr fontId="7"/>
  </si>
  <si>
    <t>購入当初の目的を達成することができている</t>
    <rPh sb="0" eb="2">
      <t>コウニュウ</t>
    </rPh>
    <rPh sb="8" eb="10">
      <t>タッセイ</t>
    </rPh>
    <phoneticPr fontId="7"/>
  </si>
  <si>
    <t>スマートウオッチにしてからは毎日付けて使用するようになりました。普通の時計だけだったら毎日付けることはなかったですが。</t>
    <rPh sb="32" eb="34">
      <t>フツウ</t>
    </rPh>
    <phoneticPr fontId="7"/>
  </si>
  <si>
    <t>価格と実用性が釣り合っていない</t>
    <rPh sb="3" eb="6">
      <t>ジツヨウセイ</t>
    </rPh>
    <phoneticPr fontId="7"/>
  </si>
  <si>
    <t>なんとなく気に入っているので</t>
    <rPh sb="5" eb="6">
      <t>キ</t>
    </rPh>
    <rPh sb="7" eb="8">
      <t>イ</t>
    </rPh>
    <phoneticPr fontId="7"/>
  </si>
  <si>
    <t>デザイン性は優れている</t>
    <rPh sb="4" eb="5">
      <t>セイ</t>
    </rPh>
    <rPh sb="6" eb="7">
      <t>スグ</t>
    </rPh>
    <phoneticPr fontId="7"/>
  </si>
  <si>
    <t>スマホを見なくても電話やメールの着信が通知されるので便利</t>
    <rPh sb="9" eb="11">
      <t>デンワ</t>
    </rPh>
    <rPh sb="16" eb="18">
      <t>チャクシン</t>
    </rPh>
    <rPh sb="19" eb="21">
      <t>ツウチ</t>
    </rPh>
    <rPh sb="26" eb="28">
      <t>ベンリ</t>
    </rPh>
    <phoneticPr fontId="7"/>
  </si>
  <si>
    <t>スマホとの連携で使い勝手がいい</t>
    <rPh sb="5" eb="7">
      <t>レンケイ</t>
    </rPh>
    <rPh sb="8" eb="9">
      <t>ツカ</t>
    </rPh>
    <rPh sb="10" eb="12">
      <t>ガッテ</t>
    </rPh>
    <phoneticPr fontId="7"/>
  </si>
  <si>
    <t>スマートウォッチのおかげで健康維持の意識が高まった。</t>
    <phoneticPr fontId="7"/>
  </si>
  <si>
    <t>四六時中つけていても違和感なく、表示も見やすくて操作もしやすいところ。</t>
    <phoneticPr fontId="7"/>
  </si>
  <si>
    <t>スマートウォッチのおかげで健康管理が楽になった</t>
    <phoneticPr fontId="7"/>
  </si>
  <si>
    <t>使いやすいし、持ちやすいし、腕に付けたままにしておけるので、とても便利です</t>
    <rPh sb="14" eb="15">
      <t>ウデ</t>
    </rPh>
    <rPh sb="16" eb="17">
      <t>ツ</t>
    </rPh>
    <phoneticPr fontId="7"/>
  </si>
  <si>
    <t>常に身につけていても違和感なく、操作もしやすい</t>
    <rPh sb="0" eb="1">
      <t>ツネ</t>
    </rPh>
    <rPh sb="2" eb="3">
      <t>ミ</t>
    </rPh>
    <phoneticPr fontId="7"/>
  </si>
  <si>
    <t>UIがシンプルで操作しやすい</t>
    <phoneticPr fontId="7"/>
  </si>
  <si>
    <t>軽快な動きとシンプルな操作性</t>
    <phoneticPr fontId="7"/>
  </si>
  <si>
    <t>色々な面で、まだまだ改良の余地があると思うから</t>
    <rPh sb="0" eb="2">
      <t>イロイロ</t>
    </rPh>
    <rPh sb="3" eb="4">
      <t>メン</t>
    </rPh>
    <rPh sb="19" eb="20">
      <t>オモ</t>
    </rPh>
    <phoneticPr fontId="7"/>
  </si>
  <si>
    <t>女性向けのオシャレなデザインがお気に入り</t>
    <rPh sb="0" eb="2">
      <t>ジョセイ</t>
    </rPh>
    <rPh sb="2" eb="3">
      <t>ム</t>
    </rPh>
    <rPh sb="16" eb="17">
      <t>キ</t>
    </rPh>
    <rPh sb="18" eb="19">
      <t>イ</t>
    </rPh>
    <phoneticPr fontId="7"/>
  </si>
  <si>
    <t>バッテリーに問題がある。手元で操作できるのは有難いが、通話時は不便。</t>
    <rPh sb="22" eb="24">
      <t>アリガタ</t>
    </rPh>
    <rPh sb="29" eb="30">
      <t>ジ</t>
    </rPh>
    <rPh sb="31" eb="33">
      <t>フベン</t>
    </rPh>
    <phoneticPr fontId="7"/>
  </si>
  <si>
    <t>費用対効果があるのかが疑問</t>
    <rPh sb="11" eb="13">
      <t>ギモン</t>
    </rPh>
    <phoneticPr fontId="7"/>
  </si>
  <si>
    <t>値段が高かったのにアプリがあまり使えないように思う</t>
    <rPh sb="0" eb="2">
      <t>ネダン</t>
    </rPh>
    <rPh sb="3" eb="4">
      <t>タカ</t>
    </rPh>
    <rPh sb="16" eb="17">
      <t>ツカ</t>
    </rPh>
    <rPh sb="23" eb="24">
      <t>オモ</t>
    </rPh>
    <phoneticPr fontId="7"/>
  </si>
  <si>
    <t>身に着けていると、良く褒められる</t>
    <rPh sb="0" eb="1">
      <t>ミ</t>
    </rPh>
    <rPh sb="2" eb="3">
      <t>ツ</t>
    </rPh>
    <rPh sb="9" eb="10">
      <t>ヨ</t>
    </rPh>
    <rPh sb="11" eb="12">
      <t>ホ</t>
    </rPh>
    <phoneticPr fontId="7"/>
  </si>
  <si>
    <t>スマホ内のアプリで歩数計の管理ができず不便</t>
    <rPh sb="9" eb="11">
      <t>ホスウ</t>
    </rPh>
    <rPh sb="11" eb="12">
      <t>ケイ</t>
    </rPh>
    <rPh sb="19" eb="21">
      <t>フベン</t>
    </rPh>
    <phoneticPr fontId="7"/>
  </si>
  <si>
    <t>睡眠系の機能は十分しっかりしているが、左手の動きに反応して、運動したことになってしまうのが残念である</t>
    <rPh sb="4" eb="6">
      <t>キノウ</t>
    </rPh>
    <rPh sb="7" eb="9">
      <t>ジュウブン</t>
    </rPh>
    <phoneticPr fontId="7"/>
  </si>
  <si>
    <t>時計よりも付けていて楽しい</t>
    <rPh sb="0" eb="2">
      <t>トケイ</t>
    </rPh>
    <rPh sb="5" eb="6">
      <t>ツ</t>
    </rPh>
    <rPh sb="10" eb="11">
      <t>タノ</t>
    </rPh>
    <phoneticPr fontId="7"/>
  </si>
  <si>
    <t>スマホが無くても通話したり電子マネー決済ができたりして便利</t>
    <rPh sb="27" eb="29">
      <t>ベンリ</t>
    </rPh>
    <phoneticPr fontId="7"/>
  </si>
  <si>
    <t>LINEやメールの着信を知らせてくれる通知機能が便利</t>
    <rPh sb="12" eb="13">
      <t>シ</t>
    </rPh>
    <rPh sb="19" eb="21">
      <t>ツウチ</t>
    </rPh>
    <rPh sb="21" eb="23">
      <t>キノウ</t>
    </rPh>
    <rPh sb="24" eb="26">
      <t>ベンリ</t>
    </rPh>
    <phoneticPr fontId="7"/>
  </si>
  <si>
    <t>電話やメールの着信に確実に気付くことができるし、手元でスマートフォンの操作が簡単にできること</t>
    <rPh sb="24" eb="26">
      <t>テモト</t>
    </rPh>
    <rPh sb="38" eb="40">
      <t>カンタン</t>
    </rPh>
    <phoneticPr fontId="7"/>
  </si>
  <si>
    <t>バッテリーの持ちが良くて、操作性が良くて、他の人と被っていないところが気に入っている</t>
    <rPh sb="9" eb="10">
      <t>ヨ</t>
    </rPh>
    <rPh sb="17" eb="18">
      <t>ヨ</t>
    </rPh>
    <rPh sb="35" eb="36">
      <t>キ</t>
    </rPh>
    <rPh sb="37" eb="38">
      <t>イ</t>
    </rPh>
    <phoneticPr fontId="7"/>
  </si>
  <si>
    <t>スポーツ時に便利なので</t>
    <rPh sb="4" eb="5">
      <t>ジ</t>
    </rPh>
    <phoneticPr fontId="7"/>
  </si>
  <si>
    <t>可愛い色で女性らしいデザイン</t>
  </si>
  <si>
    <t>思ったほど機能が優れているわけではなかったが、デザイン面に関しては非常に良いです。</t>
    <rPh sb="5" eb="7">
      <t>キノウ</t>
    </rPh>
    <rPh sb="8" eb="9">
      <t>スグ</t>
    </rPh>
    <rPh sb="27" eb="28">
      <t>メン</t>
    </rPh>
    <rPh sb="29" eb="30">
      <t>カン</t>
    </rPh>
    <rPh sb="33" eb="35">
      <t>ヒジョウ</t>
    </rPh>
    <phoneticPr fontId="7"/>
  </si>
  <si>
    <t>見逃したくない通知を確実に見たいのに、スマホとの連動がうまくいかない時がある</t>
    <rPh sb="10" eb="12">
      <t>カクジツ</t>
    </rPh>
    <rPh sb="34" eb="35">
      <t>トキ</t>
    </rPh>
    <phoneticPr fontId="7"/>
  </si>
  <si>
    <t>GPSが正確で、データの管理が出来るところが気に入っています</t>
    <rPh sb="22" eb="23">
      <t>キ</t>
    </rPh>
    <rPh sb="24" eb="25">
      <t>イ</t>
    </rPh>
    <phoneticPr fontId="7"/>
  </si>
  <si>
    <t>常に画面表示していてもバッテリーが5日間くらい持つし、メールやLINEなどの表示がとにかく見やすい。</t>
    <phoneticPr fontId="7"/>
  </si>
  <si>
    <t>デザイン性や視認性において時計より劣るし、すぐに傷が付く。値段が高いのに新モデルが出たらすぐに陳腐化してしまう。</t>
    <rPh sb="13" eb="15">
      <t>トケイ</t>
    </rPh>
    <rPh sb="17" eb="18">
      <t>オト</t>
    </rPh>
    <phoneticPr fontId="7"/>
  </si>
  <si>
    <t>2つ持っていて各々に特徴がある。基本機能な通知機能はスマートウォッチで受けることで満足できている</t>
    <rPh sb="7" eb="9">
      <t>オノオノ</t>
    </rPh>
    <rPh sb="16" eb="18">
      <t>キホン</t>
    </rPh>
    <rPh sb="21" eb="23">
      <t>ツウチ</t>
    </rPh>
    <rPh sb="23" eb="25">
      <t>キノウ</t>
    </rPh>
    <phoneticPr fontId="7"/>
  </si>
  <si>
    <t>A社製のスマートウォッチはスマホとの相性が抜群なので</t>
    <rPh sb="2" eb="3">
      <t>セイ</t>
    </rPh>
    <rPh sb="21" eb="23">
      <t>バツグン</t>
    </rPh>
    <phoneticPr fontId="7"/>
  </si>
  <si>
    <t>値段の割に機能が多いので、コスパが良いものを買ったと思う</t>
    <rPh sb="8" eb="9">
      <t>オオ</t>
    </rPh>
    <rPh sb="17" eb="18">
      <t>ヨ</t>
    </rPh>
    <rPh sb="22" eb="23">
      <t>カ</t>
    </rPh>
    <rPh sb="26" eb="27">
      <t>オモ</t>
    </rPh>
    <phoneticPr fontId="7"/>
  </si>
  <si>
    <t>値段が高いのでコスパが悪い</t>
    <rPh sb="0" eb="2">
      <t>ネダン</t>
    </rPh>
    <rPh sb="11" eb="12">
      <t>ワル</t>
    </rPh>
    <phoneticPr fontId="7"/>
  </si>
  <si>
    <t>便利な機能がたくさんあるのは有難い</t>
    <rPh sb="0" eb="2">
      <t>ベンリ</t>
    </rPh>
    <rPh sb="14" eb="16">
      <t>アリガタ</t>
    </rPh>
    <phoneticPr fontId="7"/>
  </si>
  <si>
    <t>健康管理のために買ったので、スポーツをする時は必ずつける</t>
    <rPh sb="0" eb="2">
      <t>ケンコウ</t>
    </rPh>
    <rPh sb="2" eb="4">
      <t>カンリ</t>
    </rPh>
    <rPh sb="8" eb="9">
      <t>カ</t>
    </rPh>
    <rPh sb="21" eb="22">
      <t>トキ</t>
    </rPh>
    <rPh sb="23" eb="24">
      <t>カナラ</t>
    </rPh>
    <phoneticPr fontId="7"/>
  </si>
  <si>
    <t>ファームアップで最新の機種に対応したせいで　旧モデルで使っていた機能がダウンしてしまった</t>
    <rPh sb="27" eb="28">
      <t>ツカ</t>
    </rPh>
    <phoneticPr fontId="7"/>
  </si>
  <si>
    <t>表示が読みにくいと思う時がある</t>
  </si>
  <si>
    <t>メールの受信を通知してくれるなど、作業効率を上げてくれる機能が搭載されているので。</t>
    <rPh sb="4" eb="6">
      <t>ジュシン</t>
    </rPh>
    <rPh sb="7" eb="9">
      <t>ツウチ</t>
    </rPh>
    <rPh sb="17" eb="19">
      <t>サギョウ</t>
    </rPh>
    <rPh sb="19" eb="21">
      <t>コウリツ</t>
    </rPh>
    <rPh sb="22" eb="23">
      <t>ア</t>
    </rPh>
    <rPh sb="28" eb="30">
      <t>キノウ</t>
    </rPh>
    <phoneticPr fontId="7"/>
  </si>
  <si>
    <t>メールやLINEの基本的な機能については満足しているが、睡眠管理機能がないのが難点</t>
    <rPh sb="39" eb="41">
      <t>ナンテン</t>
    </rPh>
    <phoneticPr fontId="7"/>
  </si>
  <si>
    <t>質感は好みだが、使用感がいまいち</t>
    <rPh sb="3" eb="4">
      <t>コノ</t>
    </rPh>
    <rPh sb="8" eb="11">
      <t>シヨウカン</t>
    </rPh>
    <phoneticPr fontId="7"/>
  </si>
  <si>
    <t>ランニングの記録やデータ管理に適しているので、ランニング時は必携である</t>
    <rPh sb="12" eb="14">
      <t>カンリ</t>
    </rPh>
    <rPh sb="28" eb="29">
      <t>ジ</t>
    </rPh>
    <rPh sb="30" eb="32">
      <t>ヒッケイ</t>
    </rPh>
    <phoneticPr fontId="7"/>
  </si>
  <si>
    <t>スマホとの連携がとれていて、トレーニング時の使用やヘルスケアの記録が健康管理に役立っている。</t>
    <rPh sb="34" eb="36">
      <t>ケンコウ</t>
    </rPh>
    <rPh sb="36" eb="38">
      <t>カンリ</t>
    </rPh>
    <rPh sb="39" eb="41">
      <t>ヤクダ</t>
    </rPh>
    <phoneticPr fontId="7"/>
  </si>
  <si>
    <t>健康をケアできている実感がある</t>
    <rPh sb="10" eb="12">
      <t>ジッカン</t>
    </rPh>
    <phoneticPr fontId="7"/>
  </si>
  <si>
    <t>電池の持ち時間を良くし、防水能力をアップしてくれると更によい</t>
    <rPh sb="0" eb="2">
      <t>デンチ</t>
    </rPh>
    <rPh sb="5" eb="7">
      <t>ジカン</t>
    </rPh>
    <rPh sb="26" eb="27">
      <t>サラ</t>
    </rPh>
    <phoneticPr fontId="7"/>
  </si>
  <si>
    <t>見やすくて使いやすい</t>
    <rPh sb="0" eb="1">
      <t>ミ</t>
    </rPh>
    <rPh sb="5" eb="6">
      <t>ツカ</t>
    </rPh>
    <phoneticPr fontId="7"/>
  </si>
  <si>
    <t>職場に付けていくにはデザインが適さない</t>
    <rPh sb="0" eb="2">
      <t>ショクバ</t>
    </rPh>
    <rPh sb="3" eb="4">
      <t>ツ</t>
    </rPh>
    <rPh sb="15" eb="16">
      <t>テキ</t>
    </rPh>
    <phoneticPr fontId="7"/>
  </si>
  <si>
    <t>画面の表示が見づらい</t>
    <rPh sb="3" eb="5">
      <t>ヒョウジ</t>
    </rPh>
    <rPh sb="6" eb="7">
      <t>ミ</t>
    </rPh>
    <phoneticPr fontId="7"/>
  </si>
  <si>
    <t>ニュースを読める</t>
    <rPh sb="5" eb="6">
      <t>ヨ</t>
    </rPh>
    <phoneticPr fontId="7"/>
  </si>
  <si>
    <t>技術が進化しているので、買ってもすぐに陳腐化してしまう</t>
    <rPh sb="0" eb="2">
      <t>ギジュツ</t>
    </rPh>
    <rPh sb="12" eb="13">
      <t>カ</t>
    </rPh>
    <rPh sb="19" eb="22">
      <t>チンプカ</t>
    </rPh>
    <phoneticPr fontId="7"/>
  </si>
  <si>
    <t>使い勝手とデザインのバランスが優れていると思う</t>
    <rPh sb="15" eb="16">
      <t>スグ</t>
    </rPh>
    <rPh sb="21" eb="22">
      <t>オモ</t>
    </rPh>
    <phoneticPr fontId="7"/>
  </si>
  <si>
    <t>通知機能が便利である</t>
    <rPh sb="2" eb="4">
      <t>キノウ</t>
    </rPh>
    <phoneticPr fontId="7"/>
  </si>
  <si>
    <t>バッテリーの容量が少なすぎるんじゃないかと思う</t>
    <rPh sb="21" eb="22">
      <t>オモ</t>
    </rPh>
    <phoneticPr fontId="7"/>
  </si>
  <si>
    <t>充電頻度の問題さえクリアされれば満足です</t>
    <rPh sb="5" eb="7">
      <t>モンダイ</t>
    </rPh>
    <rPh sb="16" eb="18">
      <t>マンゾク</t>
    </rPh>
    <phoneticPr fontId="7"/>
  </si>
  <si>
    <t>コストパフォーマンスが高い</t>
    <phoneticPr fontId="7"/>
  </si>
  <si>
    <t>割高の価格設定が不満</t>
    <rPh sb="8" eb="10">
      <t>フマン</t>
    </rPh>
    <phoneticPr fontId="7"/>
  </si>
  <si>
    <t>スマートフォンを持たなくても電話の着信が通知され、単体で通話もできて、歩数カウントもできるところ。</t>
    <rPh sb="20" eb="22">
      <t>ツウチ</t>
    </rPh>
    <phoneticPr fontId="7"/>
  </si>
  <si>
    <t>費用対効果が高い</t>
    <rPh sb="6" eb="7">
      <t>タカ</t>
    </rPh>
    <phoneticPr fontId="7"/>
  </si>
  <si>
    <t>自分好みのベルトを選べるようになるとよい</t>
    <rPh sb="0" eb="2">
      <t>ジブン</t>
    </rPh>
    <rPh sb="2" eb="3">
      <t>コノ</t>
    </rPh>
    <phoneticPr fontId="7"/>
  </si>
  <si>
    <t>使い勝手が期待していたほどではなかった</t>
    <rPh sb="0" eb="1">
      <t>ツカ</t>
    </rPh>
    <rPh sb="2" eb="4">
      <t>ガッテ</t>
    </rPh>
    <rPh sb="5" eb="7">
      <t>キタイ</t>
    </rPh>
    <phoneticPr fontId="7"/>
  </si>
  <si>
    <t>デザインと配色が落ち着いているので、仕事でも遊びでもどこにでも連れていける</t>
    <rPh sb="8" eb="9">
      <t>オ</t>
    </rPh>
    <rPh sb="10" eb="11">
      <t>ツ</t>
    </rPh>
    <rPh sb="18" eb="20">
      <t>シゴト</t>
    </rPh>
    <rPh sb="22" eb="23">
      <t>アソ</t>
    </rPh>
    <rPh sb="31" eb="32">
      <t>ツ</t>
    </rPh>
    <phoneticPr fontId="7"/>
  </si>
  <si>
    <t>操作しやすくて便利だが、もっと自分好みにカスタマイズできるようになればよい</t>
    <rPh sb="7" eb="9">
      <t>ベンリ</t>
    </rPh>
    <rPh sb="15" eb="17">
      <t>ジブン</t>
    </rPh>
    <rPh sb="17" eb="18">
      <t>コノ</t>
    </rPh>
    <phoneticPr fontId="7"/>
  </si>
  <si>
    <t>デザインと性能のバランスがとれていると思う</t>
    <rPh sb="5" eb="7">
      <t>セイノウ</t>
    </rPh>
    <rPh sb="19" eb="20">
      <t>オモ</t>
    </rPh>
    <phoneticPr fontId="7"/>
  </si>
  <si>
    <t>電話の着信に早く気づけて、スマホの操作が簡単にできること</t>
    <rPh sb="6" eb="7">
      <t>ハヤ</t>
    </rPh>
    <rPh sb="8" eb="9">
      <t>キ</t>
    </rPh>
    <rPh sb="20" eb="22">
      <t>カンタン</t>
    </rPh>
    <phoneticPr fontId="7"/>
  </si>
  <si>
    <t>軽量なので装着に違和感なく使い心地が良い。</t>
    <rPh sb="13" eb="14">
      <t>ツカ</t>
    </rPh>
    <rPh sb="15" eb="17">
      <t>ココチ</t>
    </rPh>
    <rPh sb="18" eb="19">
      <t>ヨ</t>
    </rPh>
    <phoneticPr fontId="7"/>
  </si>
  <si>
    <t>欲しい機能はほぼ満たしているが、心拍計の精度が甘いのと、フォルムと質感が悪い点がマイナス</t>
    <rPh sb="20" eb="22">
      <t>セイド</t>
    </rPh>
    <rPh sb="36" eb="37">
      <t>ワル</t>
    </rPh>
    <rPh sb="38" eb="39">
      <t>テン</t>
    </rPh>
    <phoneticPr fontId="7"/>
  </si>
  <si>
    <t>性能も優れているしデザインも洗練されていると思う</t>
    <rPh sb="0" eb="2">
      <t>セイノウ</t>
    </rPh>
    <rPh sb="3" eb="4">
      <t>スグ</t>
    </rPh>
    <rPh sb="14" eb="16">
      <t>センレン</t>
    </rPh>
    <rPh sb="22" eb="23">
      <t>オモ</t>
    </rPh>
    <phoneticPr fontId="7"/>
  </si>
  <si>
    <t>登山など、個人的な目的に合う機能があるので満足している。充電の持ちが向上すれば更にgood。</t>
    <rPh sb="0" eb="2">
      <t>トザン</t>
    </rPh>
    <rPh sb="5" eb="8">
      <t>コジンテキ</t>
    </rPh>
    <rPh sb="9" eb="11">
      <t>モクテキ</t>
    </rPh>
    <rPh sb="12" eb="13">
      <t>ア</t>
    </rPh>
    <rPh sb="21" eb="23">
      <t>マンゾク</t>
    </rPh>
    <rPh sb="28" eb="30">
      <t>ジュウデン</t>
    </rPh>
    <rPh sb="34" eb="36">
      <t>コウジョウ</t>
    </rPh>
    <rPh sb="39" eb="40">
      <t>サラ</t>
    </rPh>
    <phoneticPr fontId="7"/>
  </si>
  <si>
    <t>操作性や可読性にやや改善の余地がありそうな気はする</t>
    <rPh sb="4" eb="7">
      <t>カドクセイ</t>
    </rPh>
    <rPh sb="10" eb="12">
      <t>カイゼン</t>
    </rPh>
    <rPh sb="13" eb="15">
      <t>ヨチ</t>
    </rPh>
    <rPh sb="21" eb="22">
      <t>キ</t>
    </rPh>
    <phoneticPr fontId="7"/>
  </si>
  <si>
    <t>すぐに通知を確認できて便利だが、配色があまり好きではない</t>
    <rPh sb="3" eb="5">
      <t>ツウチ</t>
    </rPh>
    <rPh sb="6" eb="8">
      <t>カクニン</t>
    </rPh>
    <rPh sb="11" eb="13">
      <t>ベンリ</t>
    </rPh>
    <rPh sb="16" eb="18">
      <t>ハイショク</t>
    </rPh>
    <rPh sb="22" eb="23">
      <t>コノ</t>
    </rPh>
    <phoneticPr fontId="7"/>
  </si>
  <si>
    <t>自分仕様のデザインに文字盤を変更できること、SNSの通知がくること、GPSトラックや心拍数の計測ができることで100点にしたいが、バッテリーの消耗が早いので80点。</t>
    <rPh sb="0" eb="2">
      <t>ジブン</t>
    </rPh>
    <rPh sb="2" eb="4">
      <t>シヨウ</t>
    </rPh>
    <rPh sb="10" eb="13">
      <t>モジバン</t>
    </rPh>
    <rPh sb="46" eb="48">
      <t>ケイソク</t>
    </rPh>
    <phoneticPr fontId="7"/>
  </si>
  <si>
    <t>実際に使ってみて、ものすごく便利だということに気付き、今は手放せない。</t>
    <rPh sb="23" eb="25">
      <t>キヅ</t>
    </rPh>
    <rPh sb="27" eb="28">
      <t>イマ</t>
    </rPh>
    <phoneticPr fontId="7"/>
  </si>
  <si>
    <t>持っていないと困るレベルで、無くてはならない存在</t>
    <rPh sb="0" eb="1">
      <t>モ</t>
    </rPh>
    <rPh sb="14" eb="15">
      <t>ナ</t>
    </rPh>
    <rPh sb="22" eb="24">
      <t>ソンザイ</t>
    </rPh>
    <phoneticPr fontId="7"/>
  </si>
  <si>
    <t>使いやすいと思うので</t>
    <rPh sb="6" eb="7">
      <t>オモ</t>
    </rPh>
    <phoneticPr fontId="7"/>
  </si>
  <si>
    <t>機能がたくさんありすぎて使いこなせていない</t>
    <rPh sb="12" eb="13">
      <t>ツカ</t>
    </rPh>
    <phoneticPr fontId="7"/>
  </si>
  <si>
    <t>歩数計などがスマホ内のアプリで管理できず、パソコンにも連動できない。</t>
    <rPh sb="2" eb="3">
      <t>ケイ</t>
    </rPh>
    <rPh sb="27" eb="29">
      <t>レンドウ</t>
    </rPh>
    <phoneticPr fontId="7"/>
  </si>
  <si>
    <t>デザインも性能も、共に十分満足している。</t>
    <rPh sb="5" eb="7">
      <t>セイノウ</t>
    </rPh>
    <phoneticPr fontId="7"/>
  </si>
  <si>
    <t>G社製とP社製を使っており、それぞれ特化した使い方でサイクルコンピュータとしては満足している。</t>
    <rPh sb="1" eb="2">
      <t>シャ</t>
    </rPh>
    <rPh sb="2" eb="3">
      <t>セイ</t>
    </rPh>
    <rPh sb="5" eb="6">
      <t>シャ</t>
    </rPh>
    <rPh sb="6" eb="7">
      <t>セイ</t>
    </rPh>
    <phoneticPr fontId="7"/>
  </si>
  <si>
    <t>スマホやメールと連携できて使いやすい</t>
    <rPh sb="8" eb="10">
      <t>レンケイ</t>
    </rPh>
    <phoneticPr fontId="7"/>
  </si>
  <si>
    <t>頻繁に充電する必要があり、厚みのあるデザインや使い勝手の悪さが難点</t>
    <rPh sb="7" eb="9">
      <t>ヒツヨウ</t>
    </rPh>
    <rPh sb="23" eb="24">
      <t>ツカ</t>
    </rPh>
    <rPh sb="25" eb="27">
      <t>カッテ</t>
    </rPh>
    <rPh sb="28" eb="29">
      <t>ワル</t>
    </rPh>
    <rPh sb="31" eb="33">
      <t>ナンテン</t>
    </rPh>
    <phoneticPr fontId="7"/>
  </si>
  <si>
    <t>落ち着いたデザインが気に入っている</t>
    <rPh sb="10" eb="11">
      <t>キ</t>
    </rPh>
    <rPh sb="12" eb="13">
      <t>イ</t>
    </rPh>
    <phoneticPr fontId="7"/>
  </si>
  <si>
    <t>バッテリーの持ち時間の問題さえクリアされれば完璧</t>
    <rPh sb="6" eb="7">
      <t>モ</t>
    </rPh>
    <rPh sb="8" eb="10">
      <t>ジカン</t>
    </rPh>
    <rPh sb="11" eb="13">
      <t>モンダイ</t>
    </rPh>
    <rPh sb="22" eb="24">
      <t>カンペキ</t>
    </rPh>
    <phoneticPr fontId="7"/>
  </si>
  <si>
    <t>時短に貢献している</t>
    <rPh sb="0" eb="2">
      <t>ジタン</t>
    </rPh>
    <rPh sb="3" eb="5">
      <t>コウケン</t>
    </rPh>
    <phoneticPr fontId="7"/>
  </si>
  <si>
    <t>仕事の効率が良くなった</t>
    <rPh sb="0" eb="2">
      <t>シゴト</t>
    </rPh>
    <rPh sb="3" eb="5">
      <t>コウリツ</t>
    </rPh>
    <rPh sb="6" eb="7">
      <t>ヨ</t>
    </rPh>
    <phoneticPr fontId="7"/>
  </si>
  <si>
    <t>使い勝手も悪いし、コストパフォーマンスも悪い</t>
    <rPh sb="5" eb="6">
      <t>ワル</t>
    </rPh>
    <phoneticPr fontId="7"/>
  </si>
  <si>
    <t>便利なので</t>
    <phoneticPr fontId="7"/>
  </si>
  <si>
    <t>コストパフォーマンスが良い</t>
    <rPh sb="11" eb="12">
      <t>ヨ</t>
    </rPh>
    <phoneticPr fontId="7"/>
  </si>
  <si>
    <t>便利だし、機能性も高くて使い勝手も良いし、想定している場面での使用実績もあるようだし。</t>
    <rPh sb="0" eb="2">
      <t>ベンリ</t>
    </rPh>
    <rPh sb="7" eb="8">
      <t>セイ</t>
    </rPh>
    <rPh sb="9" eb="10">
      <t>タカ</t>
    </rPh>
    <rPh sb="12" eb="13">
      <t>ツカ</t>
    </rPh>
    <rPh sb="14" eb="16">
      <t>ガッテ</t>
    </rPh>
    <rPh sb="17" eb="18">
      <t>ヨ</t>
    </rPh>
    <rPh sb="21" eb="23">
      <t>ソウテイ</t>
    </rPh>
    <rPh sb="31" eb="33">
      <t>シヨウ</t>
    </rPh>
    <phoneticPr fontId="7"/>
  </si>
  <si>
    <t>スマートフォンとの連携がうまくできる時とできないときがあるのが気になる</t>
    <rPh sb="18" eb="19">
      <t>トキ</t>
    </rPh>
    <rPh sb="31" eb="32">
      <t>キ</t>
    </rPh>
    <phoneticPr fontId="7"/>
  </si>
  <si>
    <t>充電の持ちも含めて、ちょっと期待していたほどではなかった。</t>
    <rPh sb="0" eb="2">
      <t>ジュウデン</t>
    </rPh>
    <phoneticPr fontId="7"/>
  </si>
  <si>
    <t>使い勝手は良いが、価格設定が高めなので</t>
    <rPh sb="0" eb="1">
      <t>ツカ</t>
    </rPh>
    <rPh sb="2" eb="4">
      <t>ガッテ</t>
    </rPh>
    <rPh sb="5" eb="6">
      <t>ヨ</t>
    </rPh>
    <phoneticPr fontId="7"/>
  </si>
  <si>
    <t>デザインや色の選択肢をもっと増やしてほしい</t>
    <rPh sb="5" eb="6">
      <t>イロ</t>
    </rPh>
    <rPh sb="7" eb="10">
      <t>センタクシ</t>
    </rPh>
    <rPh sb="14" eb="15">
      <t>フ</t>
    </rPh>
    <phoneticPr fontId="7"/>
  </si>
  <si>
    <t>便利な点が多く、スポーツをする時に限らず生活全般で役立っている</t>
    <rPh sb="3" eb="4">
      <t>テン</t>
    </rPh>
    <rPh sb="5" eb="6">
      <t>オオ</t>
    </rPh>
    <rPh sb="15" eb="16">
      <t>トキ</t>
    </rPh>
    <rPh sb="17" eb="18">
      <t>カギ</t>
    </rPh>
    <rPh sb="20" eb="22">
      <t>セイカツ</t>
    </rPh>
    <rPh sb="22" eb="24">
      <t>ゼンパン</t>
    </rPh>
    <rPh sb="25" eb="27">
      <t>ヤクダ</t>
    </rPh>
    <phoneticPr fontId="7"/>
  </si>
  <si>
    <t>性別</t>
    <phoneticPr fontId="2"/>
  </si>
  <si>
    <t>比率（％）</t>
    <rPh sb="0" eb="2">
      <t>ヒリツ</t>
    </rPh>
    <phoneticPr fontId="2"/>
  </si>
  <si>
    <t>回答者全体
上段：n
下段：比率</t>
    <rPh sb="0" eb="2">
      <t>カイトウ</t>
    </rPh>
    <rPh sb="2" eb="3">
      <t>シャ</t>
    </rPh>
    <rPh sb="3" eb="5">
      <t>ゼンタイ</t>
    </rPh>
    <rPh sb="6" eb="8">
      <t>ジョウダン</t>
    </rPh>
    <rPh sb="11" eb="13">
      <t>カダン</t>
    </rPh>
    <rPh sb="14" eb="16">
      <t>ヒリツ</t>
    </rPh>
    <phoneticPr fontId="2"/>
  </si>
  <si>
    <t>画面の見やすさ</t>
    <rPh sb="0" eb="2">
      <t>ガメン</t>
    </rPh>
    <phoneticPr fontId="2"/>
  </si>
  <si>
    <t>耐久性・防水性</t>
    <rPh sb="4" eb="7">
      <t>ボウスイセイ</t>
    </rPh>
    <phoneticPr fontId="2"/>
  </si>
  <si>
    <t>健康管理機能</t>
    <rPh sb="0" eb="2">
      <t>ケンコウ</t>
    </rPh>
    <rPh sb="2" eb="4">
      <t>カンリ</t>
    </rPh>
    <rPh sb="4" eb="6">
      <t>キノウ</t>
    </rPh>
    <phoneticPr fontId="2"/>
  </si>
  <si>
    <t>デザイン</t>
    <phoneticPr fontId="2"/>
  </si>
  <si>
    <t>価格</t>
    <rPh sb="0" eb="2">
      <t>カカク</t>
    </rPh>
    <phoneticPr fontId="2"/>
  </si>
  <si>
    <t>年齢</t>
    <rPh sb="0" eb="2">
      <t>ネンレイ</t>
    </rPh>
    <phoneticPr fontId="2"/>
  </si>
  <si>
    <t>性別×年齢</t>
    <rPh sb="1" eb="2">
      <t>ベツ</t>
    </rPh>
    <rPh sb="3" eb="5">
      <t>ネンレイ</t>
    </rPh>
    <phoneticPr fontId="2"/>
  </si>
  <si>
    <t>女性
30～39歳</t>
    <phoneticPr fontId="2"/>
  </si>
  <si>
    <t>男性
15～19歳</t>
    <phoneticPr fontId="2"/>
  </si>
  <si>
    <t>男性
20～29歳</t>
    <phoneticPr fontId="2"/>
  </si>
  <si>
    <t>男性
30～39歳</t>
    <phoneticPr fontId="2"/>
  </si>
  <si>
    <t>男性
40～49歳</t>
    <phoneticPr fontId="2"/>
  </si>
  <si>
    <t>男性
50～59歳</t>
    <phoneticPr fontId="2"/>
  </si>
  <si>
    <t>男性
60歳以上</t>
    <phoneticPr fontId="2"/>
  </si>
  <si>
    <t>女性
15～19歳</t>
    <phoneticPr fontId="2"/>
  </si>
  <si>
    <t>女性
20～29歳</t>
    <phoneticPr fontId="2"/>
  </si>
  <si>
    <t>女性
40～49歳</t>
    <phoneticPr fontId="2"/>
  </si>
  <si>
    <t>女性
50～59歳</t>
    <phoneticPr fontId="2"/>
  </si>
  <si>
    <t>女性
60歳以上</t>
    <phoneticPr fontId="2"/>
  </si>
  <si>
    <t>どちらともいえない／
わからない</t>
    <phoneticPr fontId="2"/>
  </si>
  <si>
    <t>充電・
バッテリー</t>
    <phoneticPr fontId="2"/>
  </si>
  <si>
    <t>本文p.167</t>
    <rPh sb="0" eb="2">
      <t>ホンブン</t>
    </rPh>
    <phoneticPr fontId="2"/>
  </si>
  <si>
    <t>回答者NO.</t>
    <rPh sb="0" eb="2">
      <t>カイトウ</t>
    </rPh>
    <rPh sb="2" eb="3">
      <t>シャ</t>
    </rPh>
    <phoneticPr fontId="2"/>
  </si>
  <si>
    <t>本文p.168</t>
    <rPh sb="0" eb="2">
      <t>ホンブン</t>
    </rPh>
    <phoneticPr fontId="2"/>
  </si>
  <si>
    <t>本文p.168のデータラベルには回答者の比率が表示されていますが、下のグラフのデータラベルの数値は回答人数をあらわしています）</t>
    <rPh sb="16" eb="18">
      <t>カイトウ</t>
    </rPh>
    <rPh sb="18" eb="19">
      <t>シャ</t>
    </rPh>
    <rPh sb="46" eb="48">
      <t>スウチ</t>
    </rPh>
    <rPh sb="49" eb="51">
      <t>カイトウ</t>
    </rPh>
    <rPh sb="51" eb="53">
      <t>ニンズウ</t>
    </rPh>
    <phoneticPr fontId="2"/>
  </si>
  <si>
    <r>
      <t>本文p.163～p.164に記載されている各設問に対する228名の「サンプルデータ」です</t>
    </r>
    <r>
      <rPr>
        <sz val="8"/>
        <rFont val="游ゴシック"/>
        <family val="3"/>
        <charset val="128"/>
      </rPr>
      <t>（本文記載の数値とは異なる箇所もあります）</t>
    </r>
    <rPh sb="0" eb="2">
      <t>ホンブン</t>
    </rPh>
    <rPh sb="14" eb="16">
      <t>キサイ</t>
    </rPh>
    <rPh sb="21" eb="24">
      <t>カクセツモン</t>
    </rPh>
    <rPh sb="25" eb="26">
      <t>タイ</t>
    </rPh>
    <rPh sb="31" eb="32">
      <t>メイ</t>
    </rPh>
    <rPh sb="45" eb="47">
      <t>ホンブン</t>
    </rPh>
    <rPh sb="47" eb="49">
      <t>キサイ</t>
    </rPh>
    <rPh sb="50" eb="52">
      <t>スウチ</t>
    </rPh>
    <rPh sb="54" eb="55">
      <t>コト</t>
    </rPh>
    <rPh sb="57" eb="59">
      <t>カショ</t>
    </rPh>
    <phoneticPr fontId="2"/>
  </si>
  <si>
    <t>あなたが普段お使いのスマートウォッチについて、あなたのお気持ちに最も近いものを選択肢から１つ選んでください。（1：不満、2：やや不満、3：どちらともいえない/わからない、4：やや満足、5：満足）</t>
    <rPh sb="4" eb="6">
      <t>フダン</t>
    </rPh>
    <rPh sb="7" eb="8">
      <t>ツカ</t>
    </rPh>
    <rPh sb="32" eb="33">
      <t>モット</t>
    </rPh>
    <rPh sb="39" eb="42">
      <t>センタクシ</t>
    </rPh>
    <rPh sb="46" eb="47">
      <t>エラ</t>
    </rPh>
    <phoneticPr fontId="2"/>
  </si>
  <si>
    <t>n（人数）</t>
    <rPh sb="2" eb="4">
      <t>ニンズウ</t>
    </rPh>
    <phoneticPr fontId="2"/>
  </si>
  <si>
    <t>耐久・防水性</t>
    <rPh sb="5" eb="6">
      <t>セイ</t>
    </rPh>
    <phoneticPr fontId="2"/>
  </si>
  <si>
    <t>②-3：回答者比率</t>
    <rPh sb="4" eb="6">
      <t>カイトウ</t>
    </rPh>
    <rPh sb="6" eb="7">
      <t>シャ</t>
    </rPh>
    <rPh sb="7" eb="9">
      <t>ヒリツ</t>
    </rPh>
    <phoneticPr fontId="2"/>
  </si>
  <si>
    <t>②-2 （上の表の行と列を反転）</t>
    <rPh sb="5" eb="6">
      <t>ウエ</t>
    </rPh>
    <rPh sb="7" eb="8">
      <t>ヒョウ</t>
    </rPh>
    <rPh sb="9" eb="10">
      <t>ギョウ</t>
    </rPh>
    <rPh sb="11" eb="12">
      <t>レツ</t>
    </rPh>
    <rPh sb="13" eb="15">
      <t>ハンテン</t>
    </rPh>
    <phoneticPr fontId="2"/>
  </si>
  <si>
    <r>
      <t>スマートウォッチに関するアンケート調査　①回答サンプルデータ　</t>
    </r>
    <r>
      <rPr>
        <sz val="10"/>
        <rFont val="ＭＳ Ｐゴシック"/>
        <family val="3"/>
        <charset val="128"/>
      </rPr>
      <t>（238行目～274行目には集計表、278行目～302行目にはグラフを掲載しています）</t>
    </r>
    <rPh sb="9" eb="10">
      <t>カン</t>
    </rPh>
    <rPh sb="21" eb="23">
      <t>カイトウ</t>
    </rPh>
    <rPh sb="35" eb="37">
      <t>ギョウメ</t>
    </rPh>
    <rPh sb="41" eb="43">
      <t>ギョウメ</t>
    </rPh>
    <rPh sb="45" eb="47">
      <t>シュウケイ</t>
    </rPh>
    <rPh sb="47" eb="48">
      <t>ヒョウ</t>
    </rPh>
    <rPh sb="52" eb="54">
      <t>ギョウメ</t>
    </rPh>
    <rPh sb="58" eb="60">
      <t>ギョウメ</t>
    </rPh>
    <rPh sb="66" eb="68">
      <t>ケイサイ</t>
    </rPh>
    <phoneticPr fontId="2"/>
  </si>
  <si>
    <t>あなたは「スマートウォッチ」をいつからお持ちですか（複数お持ちの場合は直近のものの入手時期をお答えください)。</t>
    <phoneticPr fontId="2"/>
  </si>
  <si>
    <t>満足</t>
    <rPh sb="0" eb="2">
      <t>マンゾク</t>
    </rPh>
    <phoneticPr fontId="2"/>
  </si>
  <si>
    <t>やや満足</t>
    <rPh sb="2" eb="4">
      <t>マンゾク</t>
    </rPh>
    <phoneticPr fontId="2"/>
  </si>
  <si>
    <t>どちらでもない</t>
    <phoneticPr fontId="2"/>
  </si>
  <si>
    <t>やや不満</t>
    <rPh sb="2" eb="4">
      <t>フマン</t>
    </rPh>
    <phoneticPr fontId="2"/>
  </si>
  <si>
    <t>不満</t>
    <rPh sb="0" eb="2">
      <t>フマン</t>
    </rPh>
    <phoneticPr fontId="2"/>
  </si>
  <si>
    <t>A社</t>
    <rPh sb="1" eb="2">
      <t>シャ</t>
    </rPh>
    <phoneticPr fontId="2"/>
  </si>
  <si>
    <t>S社</t>
    <rPh sb="1" eb="2">
      <t>シャ</t>
    </rPh>
    <phoneticPr fontId="2"/>
  </si>
  <si>
    <t>S社　n=42</t>
    <rPh sb="1" eb="2">
      <t>シャ</t>
    </rPh>
    <phoneticPr fontId="2"/>
  </si>
  <si>
    <t>A社　n=85</t>
    <rPh sb="1" eb="2">
      <t>シャ</t>
    </rPh>
    <phoneticPr fontId="2"/>
  </si>
  <si>
    <t>本文p.169</t>
    <rPh sb="0" eb="2">
      <t>ホンブン</t>
    </rPh>
    <phoneticPr fontId="2"/>
  </si>
  <si>
    <t>本文p.170</t>
    <rPh sb="0" eb="2">
      <t>ホンブン</t>
    </rPh>
    <phoneticPr fontId="2"/>
  </si>
  <si>
    <r>
      <t>クロス集計表</t>
    </r>
    <r>
      <rPr>
        <sz val="10"/>
        <rFont val="ＭＳ Ｐゴシック"/>
        <family val="3"/>
        <charset val="128"/>
      </rPr>
      <t>（上記A社とS社のデータをもとに作成したクロス集計表 ※本文記載の集計表とは各々の数値が異なります）</t>
    </r>
  </si>
  <si>
    <r>
      <rPr>
        <b/>
        <sz val="11"/>
        <rFont val="ＭＳ Ｐゴシック"/>
        <family val="3"/>
        <charset val="128"/>
      </rPr>
      <t>A社とS社の総合満足度グラフ</t>
    </r>
    <r>
      <rPr>
        <sz val="10"/>
        <rFont val="ＭＳ Ｐゴシック"/>
        <family val="3"/>
        <charset val="128"/>
      </rPr>
      <t>（ ※本文記載のグラフとは内容が異なります）</t>
    </r>
    <rPh sb="1" eb="2">
      <t>シャ</t>
    </rPh>
    <rPh sb="4" eb="5">
      <t>シャ</t>
    </rPh>
    <rPh sb="6" eb="8">
      <t>ソウゴウ</t>
    </rPh>
    <rPh sb="8" eb="11">
      <t>マンゾクド</t>
    </rPh>
    <rPh sb="27" eb="29">
      <t>ナイヨウ</t>
    </rPh>
    <phoneticPr fontId="2"/>
  </si>
  <si>
    <t>本文p.171</t>
    <rPh sb="0" eb="2">
      <t>ホンブン</t>
    </rPh>
    <phoneticPr fontId="2"/>
  </si>
  <si>
    <r>
      <rPr>
        <b/>
        <sz val="11"/>
        <rFont val="ＭＳ Ｐゴシック"/>
        <family val="3"/>
        <charset val="128"/>
      </rPr>
      <t>A社とS社の各評価項目 比較グラフ</t>
    </r>
    <r>
      <rPr>
        <sz val="10"/>
        <rFont val="ＭＳ Ｐゴシック"/>
        <family val="3"/>
        <charset val="128"/>
      </rPr>
      <t>（ ※本文記載のグラフとは内容が異なります）</t>
    </r>
    <rPh sb="1" eb="2">
      <t>シャ</t>
    </rPh>
    <rPh sb="4" eb="5">
      <t>シャ</t>
    </rPh>
    <rPh sb="6" eb="7">
      <t>カク</t>
    </rPh>
    <rPh sb="7" eb="9">
      <t>ヒョウカ</t>
    </rPh>
    <rPh sb="9" eb="11">
      <t>コウモク</t>
    </rPh>
    <rPh sb="12" eb="14">
      <t>ヒカク</t>
    </rPh>
    <rPh sb="30" eb="32">
      <t>ナイヨウ</t>
    </rPh>
    <phoneticPr fontId="2"/>
  </si>
  <si>
    <t>7.2 【アンケートデータの集計と分析】サンプルデータ</t>
    <rPh sb="14" eb="16">
      <t>シュウケイ</t>
    </rPh>
    <rPh sb="17" eb="19">
      <t>ブンセキ</t>
    </rPh>
    <phoneticPr fontId="2"/>
  </si>
  <si>
    <t>data</t>
  </si>
  <si>
    <t>本書参照ページ数</t>
    <rPh sb="0" eb="2">
      <t>ホンショ</t>
    </rPh>
    <rPh sb="2" eb="4">
      <t>サンショウ</t>
    </rPh>
    <rPh sb="7" eb="8">
      <t>スウ</t>
    </rPh>
    <phoneticPr fontId="2"/>
  </si>
  <si>
    <t>内容</t>
    <phoneticPr fontId="2"/>
  </si>
  <si>
    <t>Excelシート名</t>
    <phoneticPr fontId="2"/>
  </si>
  <si>
    <t>※本データは、ダウンロード用のサンプルデータであり、実際のアンケート回答結果ではなく架空データです。
そのため、本書「テキストマイニング入門 ExcelとKH Coderでわかるデータ分析 」の本文中に記載されている、
実際のアンケート結果とは数値や内容が異なるデータとなっていますが、本書の理解をサポートするための
参考資料としてご利用ください。</t>
    <rPh sb="110" eb="112">
      <t>ジッサイ</t>
    </rPh>
    <rPh sb="118" eb="120">
      <t>ケッカ</t>
    </rPh>
    <phoneticPr fontId="2"/>
  </si>
  <si>
    <t>p.163～p.164</t>
    <phoneticPr fontId="2"/>
  </si>
  <si>
    <t>回答サンプルデータ</t>
    <rPh sb="0" eb="2">
      <t>カイトウ</t>
    </rPh>
    <phoneticPr fontId="2"/>
  </si>
  <si>
    <t>p.168</t>
    <phoneticPr fontId="2"/>
  </si>
  <si>
    <t>集計表</t>
    <rPh sb="0" eb="2">
      <t>シュウケイ</t>
    </rPh>
    <rPh sb="2" eb="3">
      <t>ヒョウ</t>
    </rPh>
    <phoneticPr fontId="2"/>
  </si>
  <si>
    <t>満足度評価グラフ</t>
    <rPh sb="0" eb="3">
      <t>マンゾクド</t>
    </rPh>
    <rPh sb="3" eb="5">
      <t>ヒョウカ</t>
    </rPh>
    <phoneticPr fontId="2"/>
  </si>
  <si>
    <t>p.167</t>
    <phoneticPr fontId="2"/>
  </si>
  <si>
    <r>
      <t>②-2と②-3を用いて作成した集計表</t>
    </r>
    <r>
      <rPr>
        <sz val="8"/>
        <rFont val="ＭＳ Ｐゴシック"/>
        <family val="3"/>
        <charset val="128"/>
      </rPr>
      <t>（※本文中の数値と異なる点があります）</t>
    </r>
    <rPh sb="8" eb="9">
      <t>モチ</t>
    </rPh>
    <rPh sb="11" eb="13">
      <t>サクセイ</t>
    </rPh>
    <rPh sb="15" eb="17">
      <t>シュウケイ</t>
    </rPh>
    <rPh sb="17" eb="18">
      <t>ヒョウ</t>
    </rPh>
    <rPh sb="20" eb="23">
      <t>ホンブンチュウ</t>
    </rPh>
    <rPh sb="24" eb="26">
      <t>スウチ</t>
    </rPh>
    <rPh sb="27" eb="28">
      <t>コト</t>
    </rPh>
    <rPh sb="30" eb="31">
      <t>テン</t>
    </rPh>
    <phoneticPr fontId="2"/>
  </si>
  <si>
    <r>
      <t>②-1 単純集計表</t>
    </r>
    <r>
      <rPr>
        <sz val="10"/>
        <rFont val="ＭＳ Ｐゴシック"/>
        <family val="3"/>
        <charset val="128"/>
      </rPr>
      <t>（①のデータをもとに作成した各評価項目の回答人数）</t>
    </r>
    <rPh sb="4" eb="6">
      <t>タンジュン</t>
    </rPh>
    <rPh sb="6" eb="8">
      <t>シュウケイ</t>
    </rPh>
    <rPh sb="8" eb="9">
      <t>ヒョウ</t>
    </rPh>
    <rPh sb="19" eb="21">
      <t>サクセイ</t>
    </rPh>
    <rPh sb="23" eb="24">
      <t>カク</t>
    </rPh>
    <rPh sb="24" eb="26">
      <t>ヒョウカ</t>
    </rPh>
    <rPh sb="26" eb="28">
      <t>コウモク</t>
    </rPh>
    <rPh sb="29" eb="31">
      <t>カイトウ</t>
    </rPh>
    <rPh sb="31" eb="33">
      <t>ニンズウ</t>
    </rPh>
    <phoneticPr fontId="2"/>
  </si>
  <si>
    <t>②-1単純集計表（GT）</t>
    <rPh sb="3" eb="5">
      <t>タンジュン</t>
    </rPh>
    <rPh sb="5" eb="7">
      <t>シュウケイ</t>
    </rPh>
    <rPh sb="7" eb="8">
      <t>ヒョウ</t>
    </rPh>
    <phoneticPr fontId="2"/>
  </si>
  <si>
    <r>
      <t>③満足度評価グラフ</t>
    </r>
    <r>
      <rPr>
        <sz val="10"/>
        <rFont val="ＭＳ Ｐゴシック"/>
        <family val="3"/>
        <charset val="128"/>
      </rPr>
      <t>（各評価項目の回答人数および比率）</t>
    </r>
    <rPh sb="1" eb="4">
      <t>マンゾクド</t>
    </rPh>
    <rPh sb="4" eb="6">
      <t>ヒョウカ</t>
    </rPh>
    <rPh sb="23" eb="25">
      <t>ヒリツ</t>
    </rPh>
    <phoneticPr fontId="2"/>
  </si>
  <si>
    <t>属性情報</t>
    <rPh sb="0" eb="2">
      <t>ゾクセイ</t>
    </rPh>
    <rPh sb="2" eb="4">
      <t>ジョウホウ</t>
    </rPh>
    <phoneticPr fontId="2"/>
  </si>
  <si>
    <t>zokusei</t>
  </si>
  <si>
    <t>④回答サンプルの属性情報（外部変数）</t>
    <rPh sb="8" eb="10">
      <t>ゾクセイ</t>
    </rPh>
    <rPh sb="10" eb="12">
      <t>ジョウホウ</t>
    </rPh>
    <rPh sb="13" eb="15">
      <t>ガイブ</t>
    </rPh>
    <rPh sb="15" eb="17">
      <t>ヘンスウ</t>
    </rPh>
    <phoneticPr fontId="2"/>
  </si>
  <si>
    <t>syukei</t>
  </si>
  <si>
    <t>【メーカー別】集計結果</t>
    <rPh sb="9" eb="11">
      <t>ケッカ</t>
    </rPh>
    <phoneticPr fontId="2"/>
  </si>
  <si>
    <t>【メーカー別】集計前データ</t>
    <rPh sb="7" eb="9">
      <t>シュウケイ</t>
    </rPh>
    <rPh sb="9" eb="10">
      <t>マエ</t>
    </rPh>
    <phoneticPr fontId="2"/>
  </si>
  <si>
    <t>クロス集計</t>
    <rPh sb="3" eb="5">
      <t>シュウケイ</t>
    </rPh>
    <phoneticPr fontId="2"/>
  </si>
  <si>
    <t>p.169</t>
    <phoneticPr fontId="2"/>
  </si>
  <si>
    <t>p.170</t>
    <phoneticPr fontId="2"/>
  </si>
  <si>
    <t>p.171</t>
    <phoneticPr fontId="2"/>
  </si>
  <si>
    <t>総合満足度の円グラフ（A社とS社）</t>
    <rPh sb="0" eb="2">
      <t>ソウゴウ</t>
    </rPh>
    <rPh sb="2" eb="5">
      <t>マンゾクド</t>
    </rPh>
    <rPh sb="6" eb="7">
      <t>エン</t>
    </rPh>
    <rPh sb="12" eb="13">
      <t>シャ</t>
    </rPh>
    <rPh sb="15" eb="16">
      <t>シャ</t>
    </rPh>
    <phoneticPr fontId="2"/>
  </si>
  <si>
    <t>各評価項目の積み上げグラフ（A社とS社）</t>
    <rPh sb="0" eb="1">
      <t>カク</t>
    </rPh>
    <rPh sb="1" eb="3">
      <t>ヒョウカ</t>
    </rPh>
    <rPh sb="3" eb="5">
      <t>コウモク</t>
    </rPh>
    <rPh sb="6" eb="7">
      <t>ツ</t>
    </rPh>
    <rPh sb="8" eb="9">
      <t>ア</t>
    </rPh>
    <rPh sb="15" eb="16">
      <t>シャ</t>
    </rPh>
    <rPh sb="18" eb="19">
      <t>シャ</t>
    </rPh>
    <phoneticPr fontId="2"/>
  </si>
  <si>
    <r>
      <t>⑤【メーカー別】集計</t>
    </r>
    <r>
      <rPr>
        <sz val="10"/>
        <rFont val="ＭＳ Ｐゴシック"/>
        <family val="3"/>
        <charset val="128"/>
      </rPr>
      <t>（234行目～282行目にはメーカー別の集計結果を、285行目以降にはA社とS社のクロス集計やグラフを掲載しています）</t>
    </r>
    <rPh sb="6" eb="7">
      <t>ベツ</t>
    </rPh>
    <rPh sb="8" eb="10">
      <t>シュウケイ</t>
    </rPh>
    <rPh sb="20" eb="22">
      <t>ギョウメ</t>
    </rPh>
    <rPh sb="28" eb="29">
      <t>ベツ</t>
    </rPh>
    <rPh sb="30" eb="32">
      <t>シュウケイ</t>
    </rPh>
    <rPh sb="32" eb="34">
      <t>ケッカ</t>
    </rPh>
    <rPh sb="39" eb="41">
      <t>ギョウメ</t>
    </rPh>
    <rPh sb="41" eb="43">
      <t>イコウ</t>
    </rPh>
    <rPh sb="46" eb="47">
      <t>シャ</t>
    </rPh>
    <rPh sb="49" eb="50">
      <t>シャ</t>
    </rPh>
    <rPh sb="54" eb="56">
      <t>シュウケイ</t>
    </rPh>
    <rPh sb="61" eb="63">
      <t>ケイサイ</t>
    </rPh>
    <phoneticPr fontId="2"/>
  </si>
  <si>
    <t>ブランド</t>
  </si>
  <si>
    <t>総合満足度</t>
    <rPh sb="0" eb="2">
      <t>ソウゴウ</t>
    </rPh>
    <phoneticPr fontId="7"/>
  </si>
  <si>
    <t>5段階評価</t>
    <rPh sb="1" eb="3">
      <t>ダンカイ</t>
    </rPh>
    <rPh sb="3" eb="5">
      <t>ヒョウカ</t>
    </rPh>
    <phoneticPr fontId="7"/>
  </si>
  <si>
    <t>3段階評価</t>
    <rPh sb="1" eb="3">
      <t>ダンカイ</t>
    </rPh>
    <rPh sb="3" eb="5">
      <t>ヒョウカ</t>
    </rPh>
    <phoneticPr fontId="7"/>
  </si>
  <si>
    <t>５段階評価</t>
    <rPh sb="1" eb="3">
      <t>ダンカイ</t>
    </rPh>
    <rPh sb="3" eb="5">
      <t>ヒョウカ</t>
    </rPh>
    <phoneticPr fontId="7"/>
  </si>
  <si>
    <t>満足</t>
    <rPh sb="0" eb="2">
      <t>マンゾク</t>
    </rPh>
    <phoneticPr fontId="7"/>
  </si>
  <si>
    <t>Positive</t>
    <phoneticPr fontId="7"/>
  </si>
  <si>
    <t>やや満足</t>
    <rPh sb="2" eb="4">
      <t>マンゾク</t>
    </rPh>
    <phoneticPr fontId="7"/>
  </si>
  <si>
    <t>どちらともいえない</t>
    <phoneticPr fontId="7"/>
  </si>
  <si>
    <t>Neutral</t>
    <phoneticPr fontId="7"/>
  </si>
  <si>
    <t>やや不満</t>
    <rPh sb="2" eb="4">
      <t>フマン</t>
    </rPh>
    <phoneticPr fontId="7"/>
  </si>
  <si>
    <t>Negative</t>
    <phoneticPr fontId="7"/>
  </si>
  <si>
    <t>不満</t>
    <rPh sb="0" eb="2">
      <t>フマン</t>
    </rPh>
    <phoneticPr fontId="7"/>
  </si>
  <si>
    <t>VLOOKUP関数</t>
    <rPh sb="7" eb="9">
      <t>カンスウ</t>
    </rPh>
    <phoneticPr fontId="2"/>
  </si>
  <si>
    <t>p.178～185</t>
    <phoneticPr fontId="2"/>
  </si>
  <si>
    <t>VLOOKUP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</si>
</sst>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6" x14ac:knownFonts="1">
    <font>
      <sz val="11"/>
      <name val="ＭＳ Ｐゴシック"/>
      <family val="3"/>
      <charset val="128"/>
    </font>
    <font>
      <sz val="11"/>
      <color theme="1"/>
      <name val="ＭＳ Ｐゴシック"/>
      <family val="2"/>
      <charset val="128"/>
      <scheme val="minor"/>
    </font>
    <font>
      <sz val="6"/>
      <name val="ＭＳ Ｐゴシック"/>
      <family val="3"/>
      <charset val="128"/>
    </font>
    <font>
      <sz val="9"/>
      <name val="ＭＳ Ｐゴシック"/>
      <family val="3"/>
      <charset val="128"/>
    </font>
    <font>
      <b/>
      <u/>
      <sz val="12"/>
      <name val="ＭＳ Ｐゴシック"/>
      <family val="3"/>
      <charset val="128"/>
    </font>
    <font>
      <u/>
      <sz val="11"/>
      <color indexed="12"/>
      <name val="ＭＳ Ｐゴシック"/>
      <family val="3"/>
      <charset val="128"/>
    </font>
    <font>
      <sz val="9"/>
      <name val="游ゴシック"/>
      <family val="3"/>
      <charset val="128"/>
    </font>
    <font>
      <sz val="6"/>
      <name val="ＭＳ Ｐゴシック"/>
      <family val="2"/>
      <charset val="128"/>
      <scheme val="minor"/>
    </font>
    <font>
      <sz val="10"/>
      <name val="ＭＳ Ｐゴシック"/>
      <family val="3"/>
      <charset val="128"/>
    </font>
    <font>
      <sz val="8"/>
      <name val="ＭＳ Ｐゴシック"/>
      <family val="3"/>
      <charset val="128"/>
    </font>
    <font>
      <b/>
      <sz val="11"/>
      <name val="ＭＳ Ｐゴシック"/>
      <family val="3"/>
      <charset val="128"/>
    </font>
    <font>
      <sz val="11"/>
      <name val="游ゴシック"/>
      <family val="3"/>
      <charset val="128"/>
    </font>
    <font>
      <sz val="10"/>
      <name val="游ゴシック"/>
      <family val="3"/>
      <charset val="128"/>
    </font>
    <font>
      <sz val="8"/>
      <name val="游ゴシック"/>
      <family val="3"/>
      <charset val="128"/>
    </font>
    <font>
      <b/>
      <sz val="11"/>
      <name val="游ゴシック"/>
      <family val="3"/>
      <charset val="128"/>
    </font>
    <font>
      <sz val="10"/>
      <color rgb="FFFF0000"/>
      <name val="ＭＳ Ｐゴシック"/>
      <family val="3"/>
      <charset val="128"/>
    </font>
  </fonts>
  <fills count="13">
    <fill>
      <patternFill patternType="none"/>
    </fill>
    <fill>
      <patternFill patternType="gray125"/>
    </fill>
    <fill>
      <patternFill patternType="solid">
        <fgColor indexed="9"/>
        <bgColor indexed="64"/>
      </patternFill>
    </fill>
    <fill>
      <patternFill patternType="solid">
        <fgColor rgb="FFCDE1FB"/>
        <bgColor indexed="64"/>
      </patternFill>
    </fill>
    <fill>
      <patternFill patternType="none">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3" tint="0.79998168889431442"/>
        <bgColor indexed="64"/>
      </patternFill>
    </fill>
  </fills>
  <borders count="11">
    <border>
      <left/>
      <right/>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style="thin">
        <color auto="1"/>
      </top>
      <bottom style="thin">
        <color auto="1"/>
      </bottom>
      <diagonal/>
    </border>
    <border>
      <left/>
      <right/>
      <top style="thin">
        <color auto="1"/>
      </top>
      <bottom style="thin">
        <color auto="1"/>
      </bottom>
      <diagonal/>
    </border>
  </borders>
  <cellStyleXfs count="3">
    <xf numFmtId="0" fontId="0" fillId="0" borderId="0"/>
    <xf numFmtId="0" fontId="5" fillId="0" borderId="0" applyNumberFormat="0" applyFill="0" applyBorder="0" applyAlignment="0" applyProtection="0">
      <alignment vertical="top"/>
      <protection locked="0"/>
    </xf>
    <xf numFmtId="0" fontId="1" fillId="4" borderId="6">
      <alignment vertical="center"/>
    </xf>
  </cellStyleXfs>
  <cellXfs count="81">
    <xf numFmtId="0" fontId="0" fillId="0" borderId="0" xfId="0"/>
    <xf numFmtId="0" fontId="3" fillId="0" borderId="1" xfId="0" applyFont="1" applyBorder="1" applyAlignment="1">
      <alignment horizontal="left"/>
    </xf>
    <xf numFmtId="0" fontId="3" fillId="0" borderId="2" xfId="0" applyFont="1" applyBorder="1" applyAlignment="1">
      <alignment horizontal="left" wrapText="1"/>
    </xf>
    <xf numFmtId="0" fontId="3" fillId="0" borderId="3" xfId="0" applyFont="1" applyBorder="1" applyAlignment="1">
      <alignment horizontal="right"/>
    </xf>
    <xf numFmtId="176" fontId="3" fillId="0" borderId="3" xfId="0" applyNumberFormat="1" applyFont="1" applyBorder="1" applyAlignment="1">
      <alignment horizontal="right"/>
    </xf>
    <xf numFmtId="0" fontId="4" fillId="0" borderId="0" xfId="0" applyFont="1" applyBorder="1"/>
    <xf numFmtId="0" fontId="0" fillId="3" borderId="3" xfId="0" applyFill="1" applyBorder="1" applyAlignment="1">
      <alignment horizontal="center" wrapText="1"/>
    </xf>
    <xf numFmtId="49" fontId="3" fillId="3" borderId="5" xfId="0" applyNumberFormat="1" applyFont="1" applyFill="1" applyBorder="1" applyAlignment="1">
      <alignment horizontal="left"/>
    </xf>
    <xf numFmtId="49" fontId="3" fillId="3" borderId="3" xfId="0" applyNumberFormat="1" applyFont="1" applyFill="1" applyBorder="1" applyAlignment="1">
      <alignment horizontal="left" wrapText="1"/>
    </xf>
    <xf numFmtId="0" fontId="6" fillId="0" borderId="0" xfId="0" applyFont="1"/>
    <xf numFmtId="0" fontId="6" fillId="0" borderId="3" xfId="0" applyFont="1" applyBorder="1"/>
    <xf numFmtId="0" fontId="6" fillId="5" borderId="3" xfId="0" applyFont="1" applyFill="1" applyBorder="1"/>
    <xf numFmtId="2" fontId="6" fillId="5" borderId="3" xfId="0" applyNumberFormat="1" applyFont="1" applyFill="1" applyBorder="1"/>
    <xf numFmtId="0" fontId="6" fillId="0" borderId="3" xfId="0" applyFont="1" applyBorder="1" applyAlignment="1">
      <alignment horizontal="center"/>
    </xf>
    <xf numFmtId="0" fontId="0" fillId="0" borderId="3" xfId="0" applyBorder="1" applyAlignment="1">
      <alignment horizontal="center" vertical="center"/>
    </xf>
    <xf numFmtId="0" fontId="6" fillId="7" borderId="3" xfId="0" applyFont="1" applyFill="1" applyBorder="1"/>
    <xf numFmtId="0" fontId="0" fillId="7" borderId="3" xfId="0" applyFill="1" applyBorder="1" applyAlignment="1">
      <alignment vertical="center"/>
    </xf>
    <xf numFmtId="0" fontId="6" fillId="6" borderId="3" xfId="0" applyFont="1" applyFill="1" applyBorder="1"/>
    <xf numFmtId="0" fontId="0" fillId="6" borderId="3" xfId="0" applyFill="1" applyBorder="1" applyAlignment="1">
      <alignment vertical="center"/>
    </xf>
    <xf numFmtId="0" fontId="6" fillId="9" borderId="3" xfId="0" applyFont="1" applyFill="1" applyBorder="1"/>
    <xf numFmtId="0" fontId="0" fillId="9" borderId="3" xfId="0" applyFill="1" applyBorder="1" applyAlignment="1">
      <alignment vertical="center"/>
    </xf>
    <xf numFmtId="0" fontId="6" fillId="10" borderId="3" xfId="0" applyFont="1" applyFill="1" applyBorder="1"/>
    <xf numFmtId="0" fontId="0" fillId="10" borderId="3" xfId="0" applyFill="1" applyBorder="1" applyAlignment="1">
      <alignment vertical="center"/>
    </xf>
    <xf numFmtId="0" fontId="6" fillId="11" borderId="3" xfId="0" applyFont="1" applyFill="1" applyBorder="1"/>
    <xf numFmtId="0" fontId="0" fillId="11" borderId="3" xfId="0" applyFill="1" applyBorder="1" applyAlignment="1">
      <alignment vertical="center"/>
    </xf>
    <xf numFmtId="0" fontId="6" fillId="0" borderId="8" xfId="0" applyFont="1" applyBorder="1" applyAlignment="1">
      <alignment horizontal="center"/>
    </xf>
    <xf numFmtId="0" fontId="6" fillId="0" borderId="6" xfId="0" applyFont="1" applyBorder="1" applyAlignment="1">
      <alignment horizontal="center"/>
    </xf>
    <xf numFmtId="49" fontId="3" fillId="3" borderId="3" xfId="0" applyNumberFormat="1" applyFont="1" applyFill="1" applyBorder="1" applyAlignment="1">
      <alignment horizontal="left"/>
    </xf>
    <xf numFmtId="0" fontId="3" fillId="0" borderId="6" xfId="0" applyFont="1" applyBorder="1" applyAlignment="1">
      <alignment horizontal="left"/>
    </xf>
    <xf numFmtId="0" fontId="0" fillId="0" borderId="6" xfId="0" applyBorder="1"/>
    <xf numFmtId="49" fontId="3" fillId="12" borderId="3" xfId="0" applyNumberFormat="1" applyFont="1" applyFill="1" applyBorder="1" applyAlignment="1">
      <alignment horizontal="left" wrapText="1"/>
    </xf>
    <xf numFmtId="0" fontId="3" fillId="10" borderId="3" xfId="0" applyFont="1" applyFill="1" applyBorder="1" applyAlignment="1">
      <alignment horizontal="right"/>
    </xf>
    <xf numFmtId="9" fontId="3" fillId="10" borderId="3" xfId="0" applyNumberFormat="1" applyFont="1" applyFill="1" applyBorder="1" applyAlignment="1">
      <alignment horizontal="right"/>
    </xf>
    <xf numFmtId="0" fontId="0" fillId="0" borderId="7" xfId="0" applyBorder="1" applyAlignment="1">
      <alignment horizontal="left" wrapText="1"/>
    </xf>
    <xf numFmtId="0" fontId="3" fillId="0" borderId="4" xfId="0" applyFont="1" applyBorder="1" applyAlignment="1">
      <alignment horizontal="left" wrapText="1"/>
    </xf>
    <xf numFmtId="0" fontId="3" fillId="10" borderId="9" xfId="0" applyFont="1" applyFill="1" applyBorder="1" applyAlignment="1">
      <alignment horizontal="right"/>
    </xf>
    <xf numFmtId="0" fontId="3" fillId="0" borderId="6" xfId="0" applyFont="1" applyBorder="1" applyAlignment="1">
      <alignment horizontal="right"/>
    </xf>
    <xf numFmtId="176" fontId="3" fillId="0" borderId="6" xfId="0" applyNumberFormat="1" applyFont="1" applyBorder="1" applyAlignment="1">
      <alignment horizontal="right"/>
    </xf>
    <xf numFmtId="0" fontId="3" fillId="0" borderId="6" xfId="0" applyFont="1" applyBorder="1" applyAlignment="1">
      <alignment horizontal="left" wrapText="1"/>
    </xf>
    <xf numFmtId="0" fontId="6" fillId="0" borderId="0" xfId="0" applyFont="1" applyAlignment="1">
      <alignment horizontal="left"/>
    </xf>
    <xf numFmtId="0" fontId="0" fillId="9" borderId="6" xfId="0" applyFill="1" applyBorder="1"/>
    <xf numFmtId="0" fontId="3" fillId="0" borderId="0" xfId="0" applyFont="1" applyBorder="1" applyAlignment="1">
      <alignment horizontal="left" vertical="top" wrapText="1"/>
    </xf>
    <xf numFmtId="0" fontId="0" fillId="0" borderId="0" xfId="0" applyAlignment="1">
      <alignment horizontal="left" vertical="top"/>
    </xf>
    <xf numFmtId="0" fontId="10" fillId="0" borderId="0" xfId="0" applyFont="1" applyBorder="1"/>
    <xf numFmtId="0" fontId="0" fillId="0" borderId="0" xfId="0" applyAlignment="1"/>
    <xf numFmtId="0" fontId="11" fillId="0" borderId="0" xfId="0" applyFont="1"/>
    <xf numFmtId="0" fontId="12" fillId="0" borderId="0" xfId="0" applyFont="1"/>
    <xf numFmtId="0" fontId="8" fillId="0" borderId="6" xfId="0" applyFont="1" applyBorder="1"/>
    <xf numFmtId="49" fontId="3" fillId="3" borderId="3" xfId="0" applyNumberFormat="1" applyFont="1" applyFill="1" applyBorder="1" applyAlignment="1">
      <alignment horizontal="center" wrapText="1"/>
    </xf>
    <xf numFmtId="0" fontId="14" fillId="0" borderId="0" xfId="0" applyFont="1"/>
    <xf numFmtId="0" fontId="6" fillId="0" borderId="10" xfId="0" applyFont="1" applyBorder="1"/>
    <xf numFmtId="0" fontId="6" fillId="0" borderId="9" xfId="0" applyFont="1" applyBorder="1"/>
    <xf numFmtId="0" fontId="8" fillId="0" borderId="0" xfId="0" applyFont="1" applyBorder="1"/>
    <xf numFmtId="0" fontId="15" fillId="0" borderId="6" xfId="0" applyFont="1" applyBorder="1" applyAlignment="1">
      <alignment vertical="top" wrapText="1"/>
    </xf>
    <xf numFmtId="0" fontId="6" fillId="0" borderId="2" xfId="0" applyFont="1" applyBorder="1" applyAlignment="1">
      <alignment horizontal="left"/>
    </xf>
    <xf numFmtId="0" fontId="6" fillId="0" borderId="10" xfId="0" applyFont="1" applyBorder="1" applyAlignment="1">
      <alignment horizontal="center"/>
    </xf>
    <xf numFmtId="0" fontId="6" fillId="0" borderId="2" xfId="0" applyFont="1" applyBorder="1" applyAlignment="1">
      <alignment horizontal="center"/>
    </xf>
    <xf numFmtId="0" fontId="0" fillId="2" borderId="3" xfId="0" applyFill="1" applyBorder="1" applyAlignment="1">
      <alignment wrapText="1"/>
    </xf>
    <xf numFmtId="0" fontId="5" fillId="2" borderId="3" xfId="1" applyFill="1" applyBorder="1" applyAlignment="1" applyProtection="1">
      <alignment horizontal="left" wrapText="1"/>
    </xf>
    <xf numFmtId="0" fontId="5" fillId="0" borderId="3" xfId="1" applyBorder="1" applyAlignment="1" applyProtection="1">
      <alignment horizontal="left"/>
    </xf>
    <xf numFmtId="0" fontId="0" fillId="0" borderId="3" xfId="0" applyBorder="1"/>
    <xf numFmtId="0" fontId="1" fillId="11" borderId="3" xfId="2" applyFill="1" applyBorder="1" applyAlignment="1">
      <alignment horizontal="center" vertical="center"/>
    </xf>
    <xf numFmtId="0" fontId="1" fillId="7" borderId="3" xfId="2" applyFill="1" applyBorder="1" applyAlignment="1">
      <alignment horizontal="center" vertical="center"/>
    </xf>
    <xf numFmtId="0" fontId="1" fillId="6" borderId="3" xfId="2" applyFill="1" applyBorder="1" applyAlignment="1">
      <alignment horizontal="center" vertical="center"/>
    </xf>
    <xf numFmtId="0" fontId="1" fillId="8" borderId="3" xfId="2" applyFill="1" applyBorder="1" applyAlignment="1">
      <alignment horizontal="center" vertical="center"/>
    </xf>
    <xf numFmtId="0" fontId="1" fillId="4" borderId="6" xfId="2" applyFill="1" applyBorder="1" applyAlignment="1">
      <alignment horizontal="center" vertical="center"/>
    </xf>
    <xf numFmtId="0" fontId="1" fillId="4" borderId="6" xfId="2">
      <alignment vertical="center"/>
    </xf>
    <xf numFmtId="0" fontId="1" fillId="4" borderId="3" xfId="2" applyBorder="1">
      <alignment vertical="center"/>
    </xf>
    <xf numFmtId="0" fontId="1" fillId="4" borderId="6" xfId="2" applyBorder="1">
      <alignment vertical="center"/>
    </xf>
    <xf numFmtId="0" fontId="1" fillId="7" borderId="3" xfId="2" applyFill="1" applyBorder="1">
      <alignment vertical="center"/>
    </xf>
    <xf numFmtId="0" fontId="1" fillId="6" borderId="3" xfId="2" applyFill="1" applyBorder="1">
      <alignment vertical="center"/>
    </xf>
    <xf numFmtId="0" fontId="1" fillId="8" borderId="3" xfId="2" applyFill="1" applyBorder="1">
      <alignment vertical="center"/>
    </xf>
    <xf numFmtId="0" fontId="1" fillId="4" borderId="3" xfId="2" applyBorder="1" applyAlignment="1">
      <alignment vertical="center" wrapText="1"/>
    </xf>
    <xf numFmtId="0" fontId="5" fillId="0" borderId="9" xfId="1" applyBorder="1" applyAlignment="1" applyProtection="1"/>
    <xf numFmtId="0" fontId="15" fillId="0" borderId="6" xfId="0" applyFont="1" applyBorder="1" applyAlignment="1">
      <alignment horizontal="left" vertical="top" wrapText="1"/>
    </xf>
    <xf numFmtId="0" fontId="3" fillId="0" borderId="7" xfId="0" applyFont="1" applyBorder="1" applyAlignment="1">
      <alignment horizontal="left" wrapText="1"/>
    </xf>
    <xf numFmtId="0" fontId="0" fillId="0" borderId="4" xfId="0" applyBorder="1" applyAlignment="1">
      <alignment horizontal="left" wrapText="1"/>
    </xf>
    <xf numFmtId="0" fontId="3" fillId="0" borderId="7" xfId="0" applyFont="1" applyBorder="1" applyAlignment="1">
      <alignment horizontal="left" vertical="center" wrapText="1"/>
    </xf>
    <xf numFmtId="0" fontId="0" fillId="0" borderId="4" xfId="0" applyBorder="1" applyAlignment="1">
      <alignment horizontal="left" vertical="center" wrapText="1"/>
    </xf>
    <xf numFmtId="0" fontId="6" fillId="0" borderId="2" xfId="0" applyFont="1" applyBorder="1" applyAlignment="1">
      <alignment horizontal="center"/>
    </xf>
    <xf numFmtId="0" fontId="6" fillId="0" borderId="9" xfId="0" applyFont="1" applyBorder="1" applyAlignment="1">
      <alignment horizontal="center"/>
    </xf>
  </cellXfs>
  <cellStyles count="3">
    <cellStyle name="ハイパーリンク" xfId="1" builtinId="8"/>
    <cellStyle name="標準" xfId="0" builtinId="0"/>
    <cellStyle name="標準 2" xfId="2" xr:uid="{38A67F0A-F029-427F-9723-405E5E2134AE}"/>
  </cellStyles>
  <dxfs count="0"/>
  <tableStyles count="0" defaultTableStyle="TableStyleMedium9" defaultPivotStyle="PivotStyleLight16"/>
  <colors>
    <mruColors>
      <color rgb="FFBCEFBE"/>
      <color rgb="FFDAEF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r>
              <a:rPr lang="ja-JP" altLang="en-US" sz="1000">
                <a:latin typeface="游ゴシック" panose="020B0400000000000000" pitchFamily="50" charset="-128"/>
                <a:ea typeface="游ゴシック" panose="020B0400000000000000" pitchFamily="50" charset="-128"/>
              </a:rPr>
              <a:t>スマートウォッチ満足度調査（</a:t>
            </a:r>
            <a:r>
              <a:rPr lang="en-US" altLang="ja-JP" sz="1000">
                <a:latin typeface="游ゴシック" panose="020B0400000000000000" pitchFamily="50" charset="-128"/>
                <a:ea typeface="游ゴシック" panose="020B0400000000000000" pitchFamily="50" charset="-128"/>
              </a:rPr>
              <a:t>n=288</a:t>
            </a:r>
            <a:r>
              <a:rPr lang="ja-JP" altLang="en-US" sz="1000">
                <a:latin typeface="游ゴシック" panose="020B0400000000000000" pitchFamily="50" charset="-128"/>
                <a:ea typeface="游ゴシック" panose="020B0400000000000000" pitchFamily="50" charset="-128"/>
              </a:rPr>
              <a:t>）</a:t>
            </a:r>
          </a:p>
        </c:rich>
      </c:tx>
      <c:layout>
        <c:manualLayout>
          <c:xMode val="edge"/>
          <c:yMode val="edge"/>
          <c:x val="1.441237840714104E-2"/>
          <c:y val="2.190923317683881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title>
    <c:autoTitleDeleted val="0"/>
    <c:plotArea>
      <c:layout/>
      <c:barChart>
        <c:barDir val="bar"/>
        <c:grouping val="percentStacked"/>
        <c:varyColors val="0"/>
        <c:ser>
          <c:idx val="4"/>
          <c:order val="0"/>
          <c:tx>
            <c:strRef>
              <c:f>data!$A$240</c:f>
              <c:strCache>
                <c:ptCount val="1"/>
                <c:pt idx="0">
                  <c:v>満足</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data!$B$235:$K$235</c:f>
              <c:strCache>
                <c:ptCount val="10"/>
                <c:pt idx="0">
                  <c:v>総合的な満足度</c:v>
                </c:pt>
                <c:pt idx="1">
                  <c:v>操作のしやすさ</c:v>
                </c:pt>
                <c:pt idx="2">
                  <c:v>画面の見やすさ</c:v>
                </c:pt>
                <c:pt idx="3">
                  <c:v>バッテリー</c:v>
                </c:pt>
                <c:pt idx="4">
                  <c:v>耐久性（防水性）</c:v>
                </c:pt>
                <c:pt idx="5">
                  <c:v>容量（メモリ）</c:v>
                </c:pt>
                <c:pt idx="6">
                  <c:v>スマホとの連携</c:v>
                </c:pt>
                <c:pt idx="7">
                  <c:v>健康管理機能</c:v>
                </c:pt>
                <c:pt idx="8">
                  <c:v>デザイン</c:v>
                </c:pt>
                <c:pt idx="9">
                  <c:v>価格</c:v>
                </c:pt>
              </c:strCache>
            </c:strRef>
          </c:cat>
          <c:val>
            <c:numRef>
              <c:f>data!$B$240:$K$240</c:f>
              <c:numCache>
                <c:formatCode>General</c:formatCode>
                <c:ptCount val="10"/>
                <c:pt idx="0">
                  <c:v>54</c:v>
                </c:pt>
                <c:pt idx="1">
                  <c:v>70</c:v>
                </c:pt>
                <c:pt idx="2">
                  <c:v>67</c:v>
                </c:pt>
                <c:pt idx="3">
                  <c:v>58</c:v>
                </c:pt>
                <c:pt idx="4">
                  <c:v>60</c:v>
                </c:pt>
                <c:pt idx="5">
                  <c:v>50</c:v>
                </c:pt>
                <c:pt idx="6">
                  <c:v>70</c:v>
                </c:pt>
                <c:pt idx="7">
                  <c:v>70</c:v>
                </c:pt>
                <c:pt idx="8">
                  <c:v>78</c:v>
                </c:pt>
                <c:pt idx="9">
                  <c:v>57</c:v>
                </c:pt>
              </c:numCache>
            </c:numRef>
          </c:val>
          <c:extLst>
            <c:ext xmlns:c16="http://schemas.microsoft.com/office/drawing/2014/chart" uri="{C3380CC4-5D6E-409C-BE32-E72D297353CC}">
              <c16:uniqueId val="{00000004-1651-4514-BD25-D9336B17BD49}"/>
            </c:ext>
          </c:extLst>
        </c:ser>
        <c:ser>
          <c:idx val="3"/>
          <c:order val="1"/>
          <c:tx>
            <c:strRef>
              <c:f>data!$A$239</c:f>
              <c:strCache>
                <c:ptCount val="1"/>
                <c:pt idx="0">
                  <c:v>やや満足</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data!$B$235:$K$235</c:f>
              <c:strCache>
                <c:ptCount val="10"/>
                <c:pt idx="0">
                  <c:v>総合的な満足度</c:v>
                </c:pt>
                <c:pt idx="1">
                  <c:v>操作のしやすさ</c:v>
                </c:pt>
                <c:pt idx="2">
                  <c:v>画面の見やすさ</c:v>
                </c:pt>
                <c:pt idx="3">
                  <c:v>バッテリー</c:v>
                </c:pt>
                <c:pt idx="4">
                  <c:v>耐久性（防水性）</c:v>
                </c:pt>
                <c:pt idx="5">
                  <c:v>容量（メモリ）</c:v>
                </c:pt>
                <c:pt idx="6">
                  <c:v>スマホとの連携</c:v>
                </c:pt>
                <c:pt idx="7">
                  <c:v>健康管理機能</c:v>
                </c:pt>
                <c:pt idx="8">
                  <c:v>デザイン</c:v>
                </c:pt>
                <c:pt idx="9">
                  <c:v>価格</c:v>
                </c:pt>
              </c:strCache>
            </c:strRef>
          </c:cat>
          <c:val>
            <c:numRef>
              <c:f>data!$B$239:$K$239</c:f>
              <c:numCache>
                <c:formatCode>General</c:formatCode>
                <c:ptCount val="10"/>
                <c:pt idx="0">
                  <c:v>86</c:v>
                </c:pt>
                <c:pt idx="1">
                  <c:v>94</c:v>
                </c:pt>
                <c:pt idx="2">
                  <c:v>92</c:v>
                </c:pt>
                <c:pt idx="3">
                  <c:v>68</c:v>
                </c:pt>
                <c:pt idx="4">
                  <c:v>86</c:v>
                </c:pt>
                <c:pt idx="5">
                  <c:v>83</c:v>
                </c:pt>
                <c:pt idx="6">
                  <c:v>94</c:v>
                </c:pt>
                <c:pt idx="7">
                  <c:v>93</c:v>
                </c:pt>
                <c:pt idx="8">
                  <c:v>88</c:v>
                </c:pt>
                <c:pt idx="9">
                  <c:v>71</c:v>
                </c:pt>
              </c:numCache>
            </c:numRef>
          </c:val>
          <c:extLst>
            <c:ext xmlns:c16="http://schemas.microsoft.com/office/drawing/2014/chart" uri="{C3380CC4-5D6E-409C-BE32-E72D297353CC}">
              <c16:uniqueId val="{00000003-1651-4514-BD25-D9336B17BD49}"/>
            </c:ext>
          </c:extLst>
        </c:ser>
        <c:ser>
          <c:idx val="2"/>
          <c:order val="2"/>
          <c:tx>
            <c:strRef>
              <c:f>data!$A$238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data!$B$235:$K$235</c:f>
              <c:strCache>
                <c:ptCount val="10"/>
                <c:pt idx="0">
                  <c:v>総合的な満足度</c:v>
                </c:pt>
                <c:pt idx="1">
                  <c:v>操作のしやすさ</c:v>
                </c:pt>
                <c:pt idx="2">
                  <c:v>画面の見やすさ</c:v>
                </c:pt>
                <c:pt idx="3">
                  <c:v>バッテリー</c:v>
                </c:pt>
                <c:pt idx="4">
                  <c:v>耐久性（防水性）</c:v>
                </c:pt>
                <c:pt idx="5">
                  <c:v>容量（メモリ）</c:v>
                </c:pt>
                <c:pt idx="6">
                  <c:v>スマホとの連携</c:v>
                </c:pt>
                <c:pt idx="7">
                  <c:v>健康管理機能</c:v>
                </c:pt>
                <c:pt idx="8">
                  <c:v>デザイン</c:v>
                </c:pt>
                <c:pt idx="9">
                  <c:v>価格</c:v>
                </c:pt>
              </c:strCache>
            </c:strRef>
          </c:cat>
          <c:val>
            <c:numRef>
              <c:f>data!$B$238:$K$238</c:f>
              <c:numCache>
                <c:formatCode>General</c:formatCode>
                <c:ptCount val="10"/>
                <c:pt idx="0">
                  <c:v>51</c:v>
                </c:pt>
                <c:pt idx="1">
                  <c:v>39</c:v>
                </c:pt>
                <c:pt idx="2">
                  <c:v>40</c:v>
                </c:pt>
                <c:pt idx="3">
                  <c:v>39</c:v>
                </c:pt>
                <c:pt idx="4">
                  <c:v>54</c:v>
                </c:pt>
                <c:pt idx="5">
                  <c:v>69</c:v>
                </c:pt>
                <c:pt idx="6">
                  <c:v>48</c:v>
                </c:pt>
                <c:pt idx="7">
                  <c:v>48</c:v>
                </c:pt>
                <c:pt idx="8">
                  <c:v>37</c:v>
                </c:pt>
                <c:pt idx="9">
                  <c:v>55</c:v>
                </c:pt>
              </c:numCache>
            </c:numRef>
          </c:val>
          <c:extLst>
            <c:ext xmlns:c16="http://schemas.microsoft.com/office/drawing/2014/chart" uri="{C3380CC4-5D6E-409C-BE32-E72D297353CC}">
              <c16:uniqueId val="{00000002-1651-4514-BD25-D9336B17BD49}"/>
            </c:ext>
          </c:extLst>
        </c:ser>
        <c:ser>
          <c:idx val="1"/>
          <c:order val="3"/>
          <c:tx>
            <c:strRef>
              <c:f>data!$A$237</c:f>
              <c:strCache>
                <c:ptCount val="1"/>
                <c:pt idx="0">
                  <c:v>やや不満</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data!$B$235:$K$235</c:f>
              <c:strCache>
                <c:ptCount val="10"/>
                <c:pt idx="0">
                  <c:v>総合的な満足度</c:v>
                </c:pt>
                <c:pt idx="1">
                  <c:v>操作のしやすさ</c:v>
                </c:pt>
                <c:pt idx="2">
                  <c:v>画面の見やすさ</c:v>
                </c:pt>
                <c:pt idx="3">
                  <c:v>バッテリー</c:v>
                </c:pt>
                <c:pt idx="4">
                  <c:v>耐久性（防水性）</c:v>
                </c:pt>
                <c:pt idx="5">
                  <c:v>容量（メモリ）</c:v>
                </c:pt>
                <c:pt idx="6">
                  <c:v>スマホとの連携</c:v>
                </c:pt>
                <c:pt idx="7">
                  <c:v>健康管理機能</c:v>
                </c:pt>
                <c:pt idx="8">
                  <c:v>デザイン</c:v>
                </c:pt>
                <c:pt idx="9">
                  <c:v>価格</c:v>
                </c:pt>
              </c:strCache>
            </c:strRef>
          </c:cat>
          <c:val>
            <c:numRef>
              <c:f>data!$B$237:$K$237</c:f>
              <c:numCache>
                <c:formatCode>General</c:formatCode>
                <c:ptCount val="10"/>
                <c:pt idx="0">
                  <c:v>27</c:v>
                </c:pt>
                <c:pt idx="1">
                  <c:v>23</c:v>
                </c:pt>
                <c:pt idx="2">
                  <c:v>27</c:v>
                </c:pt>
                <c:pt idx="3">
                  <c:v>45</c:v>
                </c:pt>
                <c:pt idx="4">
                  <c:v>26</c:v>
                </c:pt>
                <c:pt idx="5">
                  <c:v>21</c:v>
                </c:pt>
                <c:pt idx="6">
                  <c:v>13</c:v>
                </c:pt>
                <c:pt idx="7">
                  <c:v>12</c:v>
                </c:pt>
                <c:pt idx="8">
                  <c:v>19</c:v>
                </c:pt>
                <c:pt idx="9">
                  <c:v>37</c:v>
                </c:pt>
              </c:numCache>
            </c:numRef>
          </c:val>
          <c:extLst>
            <c:ext xmlns:c16="http://schemas.microsoft.com/office/drawing/2014/chart" uri="{C3380CC4-5D6E-409C-BE32-E72D297353CC}">
              <c16:uniqueId val="{00000001-1651-4514-BD25-D9336B17BD49}"/>
            </c:ext>
          </c:extLst>
        </c:ser>
        <c:ser>
          <c:idx val="0"/>
          <c:order val="4"/>
          <c:tx>
            <c:strRef>
              <c:f>data!$A$236</c:f>
              <c:strCache>
                <c:ptCount val="1"/>
                <c:pt idx="0">
                  <c:v>不満</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data!$B$235:$K$235</c:f>
              <c:strCache>
                <c:ptCount val="10"/>
                <c:pt idx="0">
                  <c:v>総合的な満足度</c:v>
                </c:pt>
                <c:pt idx="1">
                  <c:v>操作のしやすさ</c:v>
                </c:pt>
                <c:pt idx="2">
                  <c:v>画面の見やすさ</c:v>
                </c:pt>
                <c:pt idx="3">
                  <c:v>バッテリー</c:v>
                </c:pt>
                <c:pt idx="4">
                  <c:v>耐久性（防水性）</c:v>
                </c:pt>
                <c:pt idx="5">
                  <c:v>容量（メモリ）</c:v>
                </c:pt>
                <c:pt idx="6">
                  <c:v>スマホとの連携</c:v>
                </c:pt>
                <c:pt idx="7">
                  <c:v>健康管理機能</c:v>
                </c:pt>
                <c:pt idx="8">
                  <c:v>デザイン</c:v>
                </c:pt>
                <c:pt idx="9">
                  <c:v>価格</c:v>
                </c:pt>
              </c:strCache>
            </c:strRef>
          </c:cat>
          <c:val>
            <c:numRef>
              <c:f>data!$B$236:$K$236</c:f>
              <c:numCache>
                <c:formatCode>General</c:formatCode>
                <c:ptCount val="10"/>
                <c:pt idx="0">
                  <c:v>10</c:v>
                </c:pt>
                <c:pt idx="1">
                  <c:v>2</c:v>
                </c:pt>
                <c:pt idx="2">
                  <c:v>2</c:v>
                </c:pt>
                <c:pt idx="3">
                  <c:v>18</c:v>
                </c:pt>
                <c:pt idx="4">
                  <c:v>2</c:v>
                </c:pt>
                <c:pt idx="5">
                  <c:v>5</c:v>
                </c:pt>
                <c:pt idx="6">
                  <c:v>3</c:v>
                </c:pt>
                <c:pt idx="7">
                  <c:v>5</c:v>
                </c:pt>
                <c:pt idx="8">
                  <c:v>6</c:v>
                </c:pt>
                <c:pt idx="9">
                  <c:v>8</c:v>
                </c:pt>
              </c:numCache>
            </c:numRef>
          </c:val>
          <c:extLst>
            <c:ext xmlns:c16="http://schemas.microsoft.com/office/drawing/2014/chart" uri="{C3380CC4-5D6E-409C-BE32-E72D297353CC}">
              <c16:uniqueId val="{00000000-1651-4514-BD25-D9336B17BD49}"/>
            </c:ext>
          </c:extLst>
        </c:ser>
        <c:dLbls>
          <c:showLegendKey val="0"/>
          <c:showVal val="0"/>
          <c:showCatName val="0"/>
          <c:showSerName val="0"/>
          <c:showPercent val="0"/>
          <c:showBubbleSize val="0"/>
        </c:dLbls>
        <c:gapWidth val="150"/>
        <c:overlap val="100"/>
        <c:axId val="802770168"/>
        <c:axId val="802771480"/>
      </c:barChart>
      <c:catAx>
        <c:axId val="8027701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crossAx val="802771480"/>
        <c:crosses val="autoZero"/>
        <c:auto val="1"/>
        <c:lblAlgn val="ctr"/>
        <c:lblOffset val="100"/>
        <c:noMultiLvlLbl val="0"/>
      </c:catAx>
      <c:valAx>
        <c:axId val="8027714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02770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r>
              <a:rPr lang="en-US" altLang="ja-JP">
                <a:latin typeface="游ゴシック" panose="020B0400000000000000" pitchFamily="50" charset="-128"/>
                <a:ea typeface="游ゴシック" panose="020B0400000000000000" pitchFamily="50" charset="-128"/>
              </a:rPr>
              <a:t>A</a:t>
            </a:r>
            <a:r>
              <a:rPr lang="ja-JP" altLang="en-US">
                <a:latin typeface="游ゴシック" panose="020B0400000000000000" pitchFamily="50" charset="-128"/>
                <a:ea typeface="游ゴシック" panose="020B0400000000000000" pitchFamily="50" charset="-128"/>
              </a:rPr>
              <a:t>社製スマートウォッチ満足度</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title>
    <c:autoTitleDeleted val="0"/>
    <c:plotArea>
      <c:layout/>
      <c:barChart>
        <c:barDir val="bar"/>
        <c:grouping val="percentStacked"/>
        <c:varyColors val="0"/>
        <c:ser>
          <c:idx val="0"/>
          <c:order val="0"/>
          <c:tx>
            <c:strRef>
              <c:f>syukei!$A$236</c:f>
              <c:strCache>
                <c:ptCount val="1"/>
                <c:pt idx="0">
                  <c:v>不満</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syukei!$B$236:$K$236</c:f>
              <c:numCache>
                <c:formatCode>General</c:formatCode>
                <c:ptCount val="10"/>
                <c:pt idx="0">
                  <c:v>2</c:v>
                </c:pt>
                <c:pt idx="1">
                  <c:v>0</c:v>
                </c:pt>
                <c:pt idx="2">
                  <c:v>1</c:v>
                </c:pt>
                <c:pt idx="3">
                  <c:v>4</c:v>
                </c:pt>
                <c:pt idx="4">
                  <c:v>0</c:v>
                </c:pt>
                <c:pt idx="5">
                  <c:v>0</c:v>
                </c:pt>
                <c:pt idx="6">
                  <c:v>0</c:v>
                </c:pt>
                <c:pt idx="7">
                  <c:v>1</c:v>
                </c:pt>
                <c:pt idx="8">
                  <c:v>1</c:v>
                </c:pt>
                <c:pt idx="9">
                  <c:v>1</c:v>
                </c:pt>
              </c:numCache>
            </c:numRef>
          </c:val>
          <c:extLst>
            <c:ext xmlns:c16="http://schemas.microsoft.com/office/drawing/2014/chart" uri="{C3380CC4-5D6E-409C-BE32-E72D297353CC}">
              <c16:uniqueId val="{00000000-F876-4D3A-AF27-97F6EB0DE0B3}"/>
            </c:ext>
          </c:extLst>
        </c:ser>
        <c:ser>
          <c:idx val="1"/>
          <c:order val="1"/>
          <c:tx>
            <c:strRef>
              <c:f>syukei!$A$237</c:f>
              <c:strCache>
                <c:ptCount val="1"/>
                <c:pt idx="0">
                  <c:v>やや不満</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syukei!$B$237:$K$237</c:f>
              <c:numCache>
                <c:formatCode>General</c:formatCode>
                <c:ptCount val="10"/>
                <c:pt idx="0">
                  <c:v>15</c:v>
                </c:pt>
                <c:pt idx="1">
                  <c:v>12</c:v>
                </c:pt>
                <c:pt idx="2">
                  <c:v>13</c:v>
                </c:pt>
                <c:pt idx="3">
                  <c:v>23</c:v>
                </c:pt>
                <c:pt idx="4">
                  <c:v>5</c:v>
                </c:pt>
                <c:pt idx="5">
                  <c:v>12</c:v>
                </c:pt>
                <c:pt idx="6">
                  <c:v>5</c:v>
                </c:pt>
                <c:pt idx="7">
                  <c:v>8</c:v>
                </c:pt>
                <c:pt idx="8">
                  <c:v>7</c:v>
                </c:pt>
                <c:pt idx="9">
                  <c:v>11</c:v>
                </c:pt>
              </c:numCache>
            </c:numRef>
          </c:val>
          <c:extLst>
            <c:ext xmlns:c16="http://schemas.microsoft.com/office/drawing/2014/chart" uri="{C3380CC4-5D6E-409C-BE32-E72D297353CC}">
              <c16:uniqueId val="{00000001-F876-4D3A-AF27-97F6EB0DE0B3}"/>
            </c:ext>
          </c:extLst>
        </c:ser>
        <c:ser>
          <c:idx val="2"/>
          <c:order val="2"/>
          <c:tx>
            <c:strRef>
              <c:f>syukei!$A$238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syukei!$B$238:$K$238</c:f>
              <c:numCache>
                <c:formatCode>General</c:formatCode>
                <c:ptCount val="10"/>
                <c:pt idx="0">
                  <c:v>20</c:v>
                </c:pt>
                <c:pt idx="1">
                  <c:v>13</c:v>
                </c:pt>
                <c:pt idx="2">
                  <c:v>12</c:v>
                </c:pt>
                <c:pt idx="3">
                  <c:v>11</c:v>
                </c:pt>
                <c:pt idx="4">
                  <c:v>22</c:v>
                </c:pt>
                <c:pt idx="5">
                  <c:v>28</c:v>
                </c:pt>
                <c:pt idx="6">
                  <c:v>21</c:v>
                </c:pt>
                <c:pt idx="7">
                  <c:v>19</c:v>
                </c:pt>
                <c:pt idx="8">
                  <c:v>15</c:v>
                </c:pt>
                <c:pt idx="9">
                  <c:v>20</c:v>
                </c:pt>
              </c:numCache>
            </c:numRef>
          </c:val>
          <c:extLst>
            <c:ext xmlns:c16="http://schemas.microsoft.com/office/drawing/2014/chart" uri="{C3380CC4-5D6E-409C-BE32-E72D297353CC}">
              <c16:uniqueId val="{00000002-F876-4D3A-AF27-97F6EB0DE0B3}"/>
            </c:ext>
          </c:extLst>
        </c:ser>
        <c:ser>
          <c:idx val="3"/>
          <c:order val="3"/>
          <c:tx>
            <c:strRef>
              <c:f>syukei!$A$239</c:f>
              <c:strCache>
                <c:ptCount val="1"/>
                <c:pt idx="0">
                  <c:v>やや満足</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syukei!$B$239:$K$239</c:f>
              <c:numCache>
                <c:formatCode>General</c:formatCode>
                <c:ptCount val="10"/>
                <c:pt idx="0">
                  <c:v>29</c:v>
                </c:pt>
                <c:pt idx="1">
                  <c:v>36</c:v>
                </c:pt>
                <c:pt idx="2">
                  <c:v>37</c:v>
                </c:pt>
                <c:pt idx="3">
                  <c:v>28</c:v>
                </c:pt>
                <c:pt idx="4">
                  <c:v>40</c:v>
                </c:pt>
                <c:pt idx="5">
                  <c:v>30</c:v>
                </c:pt>
                <c:pt idx="6">
                  <c:v>38</c:v>
                </c:pt>
                <c:pt idx="7">
                  <c:v>33</c:v>
                </c:pt>
                <c:pt idx="8">
                  <c:v>34</c:v>
                </c:pt>
                <c:pt idx="9">
                  <c:v>30</c:v>
                </c:pt>
              </c:numCache>
            </c:numRef>
          </c:val>
          <c:extLst>
            <c:ext xmlns:c16="http://schemas.microsoft.com/office/drawing/2014/chart" uri="{C3380CC4-5D6E-409C-BE32-E72D297353CC}">
              <c16:uniqueId val="{00000003-F876-4D3A-AF27-97F6EB0DE0B3}"/>
            </c:ext>
          </c:extLst>
        </c:ser>
        <c:ser>
          <c:idx val="4"/>
          <c:order val="4"/>
          <c:tx>
            <c:strRef>
              <c:f>syukei!$A$240</c:f>
              <c:strCache>
                <c:ptCount val="1"/>
                <c:pt idx="0">
                  <c:v>満足</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syukei!$B$240:$K$240</c:f>
              <c:numCache>
                <c:formatCode>General</c:formatCode>
                <c:ptCount val="10"/>
                <c:pt idx="0">
                  <c:v>19</c:v>
                </c:pt>
                <c:pt idx="1">
                  <c:v>24</c:v>
                </c:pt>
                <c:pt idx="2">
                  <c:v>22</c:v>
                </c:pt>
                <c:pt idx="3">
                  <c:v>19</c:v>
                </c:pt>
                <c:pt idx="4">
                  <c:v>18</c:v>
                </c:pt>
                <c:pt idx="5">
                  <c:v>15</c:v>
                </c:pt>
                <c:pt idx="6">
                  <c:v>21</c:v>
                </c:pt>
                <c:pt idx="7">
                  <c:v>24</c:v>
                </c:pt>
                <c:pt idx="8">
                  <c:v>28</c:v>
                </c:pt>
                <c:pt idx="9">
                  <c:v>23</c:v>
                </c:pt>
              </c:numCache>
            </c:numRef>
          </c:val>
          <c:extLst>
            <c:ext xmlns:c16="http://schemas.microsoft.com/office/drawing/2014/chart" uri="{C3380CC4-5D6E-409C-BE32-E72D297353CC}">
              <c16:uniqueId val="{00000004-F876-4D3A-AF27-97F6EB0DE0B3}"/>
            </c:ext>
          </c:extLst>
        </c:ser>
        <c:dLbls>
          <c:showLegendKey val="0"/>
          <c:showVal val="0"/>
          <c:showCatName val="0"/>
          <c:showSerName val="0"/>
          <c:showPercent val="0"/>
          <c:showBubbleSize val="0"/>
        </c:dLbls>
        <c:gapWidth val="150"/>
        <c:overlap val="100"/>
        <c:axId val="802770168"/>
        <c:axId val="802771480"/>
      </c:barChart>
      <c:catAx>
        <c:axId val="8027701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crossAx val="802771480"/>
        <c:crosses val="autoZero"/>
        <c:auto val="1"/>
        <c:lblAlgn val="ctr"/>
        <c:lblOffset val="100"/>
        <c:noMultiLvlLbl val="0"/>
      </c:catAx>
      <c:valAx>
        <c:axId val="8027714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02770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r>
              <a:rPr lang="en-US" altLang="ja-JP">
                <a:latin typeface="游ゴシック" panose="020B0400000000000000" pitchFamily="50" charset="-128"/>
                <a:ea typeface="游ゴシック" panose="020B0400000000000000" pitchFamily="50" charset="-128"/>
              </a:rPr>
              <a:t>C</a:t>
            </a:r>
            <a:r>
              <a:rPr lang="ja-JP" altLang="en-US">
                <a:latin typeface="游ゴシック" panose="020B0400000000000000" pitchFamily="50" charset="-128"/>
                <a:ea typeface="游ゴシック" panose="020B0400000000000000" pitchFamily="50" charset="-128"/>
              </a:rPr>
              <a:t>社製スマートウォッチ満足度</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title>
    <c:autoTitleDeleted val="0"/>
    <c:plotArea>
      <c:layout/>
      <c:barChart>
        <c:barDir val="bar"/>
        <c:grouping val="percentStacked"/>
        <c:varyColors val="0"/>
        <c:ser>
          <c:idx val="0"/>
          <c:order val="0"/>
          <c:tx>
            <c:strRef>
              <c:f>syukei!$A$246</c:f>
              <c:strCache>
                <c:ptCount val="1"/>
                <c:pt idx="0">
                  <c:v>不満</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syukei!$B$245:$K$245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syukei!$B$246:$K$246</c:f>
              <c:numCache>
                <c:formatCode>General</c:formatCode>
                <c:ptCount val="10"/>
                <c:pt idx="0">
                  <c:v>1</c:v>
                </c:pt>
                <c:pt idx="1">
                  <c:v>1</c:v>
                </c:pt>
                <c:pt idx="2">
                  <c:v>0</c:v>
                </c:pt>
                <c:pt idx="3">
                  <c:v>3</c:v>
                </c:pt>
                <c:pt idx="4">
                  <c:v>0</c:v>
                </c:pt>
                <c:pt idx="5">
                  <c:v>2</c:v>
                </c:pt>
                <c:pt idx="6">
                  <c:v>2</c:v>
                </c:pt>
                <c:pt idx="7">
                  <c:v>0</c:v>
                </c:pt>
                <c:pt idx="8">
                  <c:v>1</c:v>
                </c:pt>
                <c:pt idx="9">
                  <c:v>1</c:v>
                </c:pt>
              </c:numCache>
            </c:numRef>
          </c:val>
          <c:extLst>
            <c:ext xmlns:c16="http://schemas.microsoft.com/office/drawing/2014/chart" uri="{C3380CC4-5D6E-409C-BE32-E72D297353CC}">
              <c16:uniqueId val="{00000000-F4D6-4F07-8F74-DA5194343623}"/>
            </c:ext>
          </c:extLst>
        </c:ser>
        <c:ser>
          <c:idx val="1"/>
          <c:order val="1"/>
          <c:tx>
            <c:strRef>
              <c:f>syukei!$A$247</c:f>
              <c:strCache>
                <c:ptCount val="1"/>
                <c:pt idx="0">
                  <c:v>やや不満</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syukei!$B$245:$K$245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syukei!$B$247:$K$247</c:f>
              <c:numCache>
                <c:formatCode>General</c:formatCode>
                <c:ptCount val="10"/>
                <c:pt idx="0">
                  <c:v>6</c:v>
                </c:pt>
                <c:pt idx="1">
                  <c:v>2</c:v>
                </c:pt>
                <c:pt idx="2">
                  <c:v>3</c:v>
                </c:pt>
                <c:pt idx="3">
                  <c:v>7</c:v>
                </c:pt>
                <c:pt idx="4">
                  <c:v>3</c:v>
                </c:pt>
                <c:pt idx="5">
                  <c:v>1</c:v>
                </c:pt>
                <c:pt idx="6">
                  <c:v>2</c:v>
                </c:pt>
                <c:pt idx="7">
                  <c:v>1</c:v>
                </c:pt>
                <c:pt idx="8">
                  <c:v>3</c:v>
                </c:pt>
                <c:pt idx="9">
                  <c:v>8</c:v>
                </c:pt>
              </c:numCache>
            </c:numRef>
          </c:val>
          <c:extLst>
            <c:ext xmlns:c16="http://schemas.microsoft.com/office/drawing/2014/chart" uri="{C3380CC4-5D6E-409C-BE32-E72D297353CC}">
              <c16:uniqueId val="{00000001-F4D6-4F07-8F74-DA5194343623}"/>
            </c:ext>
          </c:extLst>
        </c:ser>
        <c:ser>
          <c:idx val="2"/>
          <c:order val="2"/>
          <c:tx>
            <c:strRef>
              <c:f>syukei!$A$248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syukei!$B$245:$K$245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syukei!$B$248:$K$248</c:f>
              <c:numCache>
                <c:formatCode>General</c:formatCode>
                <c:ptCount val="10"/>
                <c:pt idx="0">
                  <c:v>15</c:v>
                </c:pt>
                <c:pt idx="1">
                  <c:v>10</c:v>
                </c:pt>
                <c:pt idx="2">
                  <c:v>8</c:v>
                </c:pt>
                <c:pt idx="3">
                  <c:v>6</c:v>
                </c:pt>
                <c:pt idx="4">
                  <c:v>10</c:v>
                </c:pt>
                <c:pt idx="5">
                  <c:v>10</c:v>
                </c:pt>
                <c:pt idx="6">
                  <c:v>10</c:v>
                </c:pt>
                <c:pt idx="7">
                  <c:v>8</c:v>
                </c:pt>
                <c:pt idx="8">
                  <c:v>7</c:v>
                </c:pt>
                <c:pt idx="9">
                  <c:v>9</c:v>
                </c:pt>
              </c:numCache>
            </c:numRef>
          </c:val>
          <c:extLst>
            <c:ext xmlns:c16="http://schemas.microsoft.com/office/drawing/2014/chart" uri="{C3380CC4-5D6E-409C-BE32-E72D297353CC}">
              <c16:uniqueId val="{00000002-F4D6-4F07-8F74-DA5194343623}"/>
            </c:ext>
          </c:extLst>
        </c:ser>
        <c:ser>
          <c:idx val="3"/>
          <c:order val="3"/>
          <c:tx>
            <c:strRef>
              <c:f>syukei!$A$249</c:f>
              <c:strCache>
                <c:ptCount val="1"/>
                <c:pt idx="0">
                  <c:v>やや満足</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syukei!$B$245:$K$245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syukei!$B$249:$K$249</c:f>
              <c:numCache>
                <c:formatCode>General</c:formatCode>
                <c:ptCount val="10"/>
                <c:pt idx="0">
                  <c:v>16</c:v>
                </c:pt>
                <c:pt idx="1">
                  <c:v>22</c:v>
                </c:pt>
                <c:pt idx="2">
                  <c:v>18</c:v>
                </c:pt>
                <c:pt idx="3">
                  <c:v>16</c:v>
                </c:pt>
                <c:pt idx="4">
                  <c:v>18</c:v>
                </c:pt>
                <c:pt idx="5">
                  <c:v>21</c:v>
                </c:pt>
                <c:pt idx="6">
                  <c:v>18</c:v>
                </c:pt>
                <c:pt idx="7">
                  <c:v>23</c:v>
                </c:pt>
                <c:pt idx="8">
                  <c:v>18</c:v>
                </c:pt>
                <c:pt idx="9">
                  <c:v>15</c:v>
                </c:pt>
              </c:numCache>
            </c:numRef>
          </c:val>
          <c:extLst>
            <c:ext xmlns:c16="http://schemas.microsoft.com/office/drawing/2014/chart" uri="{C3380CC4-5D6E-409C-BE32-E72D297353CC}">
              <c16:uniqueId val="{00000003-F4D6-4F07-8F74-DA5194343623}"/>
            </c:ext>
          </c:extLst>
        </c:ser>
        <c:ser>
          <c:idx val="4"/>
          <c:order val="4"/>
          <c:tx>
            <c:strRef>
              <c:f>syukei!$A$250</c:f>
              <c:strCache>
                <c:ptCount val="1"/>
                <c:pt idx="0">
                  <c:v>満足</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syukei!$B$245:$K$245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syukei!$B$250:$K$250</c:f>
              <c:numCache>
                <c:formatCode>General</c:formatCode>
                <c:ptCount val="10"/>
                <c:pt idx="0">
                  <c:v>5</c:v>
                </c:pt>
                <c:pt idx="1">
                  <c:v>8</c:v>
                </c:pt>
                <c:pt idx="2">
                  <c:v>14</c:v>
                </c:pt>
                <c:pt idx="3">
                  <c:v>11</c:v>
                </c:pt>
                <c:pt idx="4">
                  <c:v>12</c:v>
                </c:pt>
                <c:pt idx="5">
                  <c:v>9</c:v>
                </c:pt>
                <c:pt idx="6">
                  <c:v>11</c:v>
                </c:pt>
                <c:pt idx="7">
                  <c:v>11</c:v>
                </c:pt>
                <c:pt idx="8">
                  <c:v>14</c:v>
                </c:pt>
                <c:pt idx="9">
                  <c:v>10</c:v>
                </c:pt>
              </c:numCache>
            </c:numRef>
          </c:val>
          <c:extLst>
            <c:ext xmlns:c16="http://schemas.microsoft.com/office/drawing/2014/chart" uri="{C3380CC4-5D6E-409C-BE32-E72D297353CC}">
              <c16:uniqueId val="{00000004-F4D6-4F07-8F74-DA5194343623}"/>
            </c:ext>
          </c:extLst>
        </c:ser>
        <c:dLbls>
          <c:showLegendKey val="0"/>
          <c:showVal val="0"/>
          <c:showCatName val="0"/>
          <c:showSerName val="0"/>
          <c:showPercent val="0"/>
          <c:showBubbleSize val="0"/>
        </c:dLbls>
        <c:gapWidth val="150"/>
        <c:overlap val="100"/>
        <c:axId val="802770168"/>
        <c:axId val="802771480"/>
      </c:barChart>
      <c:catAx>
        <c:axId val="8027701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crossAx val="802771480"/>
        <c:crosses val="autoZero"/>
        <c:auto val="1"/>
        <c:lblAlgn val="ctr"/>
        <c:lblOffset val="100"/>
        <c:noMultiLvlLbl val="0"/>
      </c:catAx>
      <c:valAx>
        <c:axId val="8027714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02770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r>
              <a:rPr lang="en-US" altLang="ja-JP">
                <a:latin typeface="游ゴシック" panose="020B0400000000000000" pitchFamily="50" charset="-128"/>
                <a:ea typeface="游ゴシック" panose="020B0400000000000000" pitchFamily="50" charset="-128"/>
              </a:rPr>
              <a:t>F</a:t>
            </a:r>
            <a:r>
              <a:rPr lang="ja-JP" altLang="en-US">
                <a:latin typeface="游ゴシック" panose="020B0400000000000000" pitchFamily="50" charset="-128"/>
                <a:ea typeface="游ゴシック" panose="020B0400000000000000" pitchFamily="50" charset="-128"/>
              </a:rPr>
              <a:t>社製スマートウォッチ満足度</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title>
    <c:autoTitleDeleted val="0"/>
    <c:plotArea>
      <c:layout/>
      <c:barChart>
        <c:barDir val="bar"/>
        <c:grouping val="percentStacked"/>
        <c:varyColors val="0"/>
        <c:ser>
          <c:idx val="0"/>
          <c:order val="0"/>
          <c:tx>
            <c:strRef>
              <c:f>syukei!$A$256</c:f>
              <c:strCache>
                <c:ptCount val="1"/>
                <c:pt idx="0">
                  <c:v>不満</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syukei!$B$255:$K$255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syukei!$B$256:$K$256</c:f>
              <c:numCache>
                <c:formatCode>General</c:formatCode>
                <c:ptCount val="10"/>
                <c:pt idx="0">
                  <c:v>1</c:v>
                </c:pt>
                <c:pt idx="1">
                  <c:v>1</c:v>
                </c:pt>
                <c:pt idx="2">
                  <c:v>1</c:v>
                </c:pt>
                <c:pt idx="3">
                  <c:v>3</c:v>
                </c:pt>
                <c:pt idx="4">
                  <c:v>1</c:v>
                </c:pt>
                <c:pt idx="5">
                  <c:v>2</c:v>
                </c:pt>
                <c:pt idx="6">
                  <c:v>1</c:v>
                </c:pt>
                <c:pt idx="7">
                  <c:v>1</c:v>
                </c:pt>
                <c:pt idx="8">
                  <c:v>2</c:v>
                </c:pt>
                <c:pt idx="9">
                  <c:v>2</c:v>
                </c:pt>
              </c:numCache>
            </c:numRef>
          </c:val>
          <c:extLst>
            <c:ext xmlns:c16="http://schemas.microsoft.com/office/drawing/2014/chart" uri="{C3380CC4-5D6E-409C-BE32-E72D297353CC}">
              <c16:uniqueId val="{00000000-469F-484E-BA79-725F63F7457E}"/>
            </c:ext>
          </c:extLst>
        </c:ser>
        <c:ser>
          <c:idx val="1"/>
          <c:order val="1"/>
          <c:tx>
            <c:strRef>
              <c:f>syukei!$A$257</c:f>
              <c:strCache>
                <c:ptCount val="1"/>
                <c:pt idx="0">
                  <c:v>やや不満</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syukei!$B$255:$K$255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syukei!$B$257:$K$257</c:f>
              <c:numCache>
                <c:formatCode>General</c:formatCode>
                <c:ptCount val="10"/>
                <c:pt idx="0">
                  <c:v>2</c:v>
                </c:pt>
                <c:pt idx="1">
                  <c:v>3</c:v>
                </c:pt>
                <c:pt idx="2">
                  <c:v>3</c:v>
                </c:pt>
                <c:pt idx="3">
                  <c:v>5</c:v>
                </c:pt>
                <c:pt idx="4">
                  <c:v>2</c:v>
                </c:pt>
                <c:pt idx="5">
                  <c:v>1</c:v>
                </c:pt>
                <c:pt idx="6">
                  <c:v>1</c:v>
                </c:pt>
                <c:pt idx="7">
                  <c:v>0</c:v>
                </c:pt>
                <c:pt idx="8">
                  <c:v>2</c:v>
                </c:pt>
                <c:pt idx="9">
                  <c:v>4</c:v>
                </c:pt>
              </c:numCache>
            </c:numRef>
          </c:val>
          <c:extLst>
            <c:ext xmlns:c16="http://schemas.microsoft.com/office/drawing/2014/chart" uri="{C3380CC4-5D6E-409C-BE32-E72D297353CC}">
              <c16:uniqueId val="{00000001-469F-484E-BA79-725F63F7457E}"/>
            </c:ext>
          </c:extLst>
        </c:ser>
        <c:ser>
          <c:idx val="2"/>
          <c:order val="2"/>
          <c:tx>
            <c:strRef>
              <c:f>syukei!$A$258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syukei!$B$255:$K$255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syukei!$B$258:$K$258</c:f>
              <c:numCache>
                <c:formatCode>General</c:formatCode>
                <c:ptCount val="10"/>
                <c:pt idx="0">
                  <c:v>2</c:v>
                </c:pt>
                <c:pt idx="1">
                  <c:v>4</c:v>
                </c:pt>
                <c:pt idx="2">
                  <c:v>5</c:v>
                </c:pt>
                <c:pt idx="3">
                  <c:v>7</c:v>
                </c:pt>
                <c:pt idx="4">
                  <c:v>9</c:v>
                </c:pt>
                <c:pt idx="5">
                  <c:v>7</c:v>
                </c:pt>
                <c:pt idx="6">
                  <c:v>1</c:v>
                </c:pt>
                <c:pt idx="7">
                  <c:v>6</c:v>
                </c:pt>
                <c:pt idx="8">
                  <c:v>5</c:v>
                </c:pt>
                <c:pt idx="9">
                  <c:v>9</c:v>
                </c:pt>
              </c:numCache>
            </c:numRef>
          </c:val>
          <c:extLst>
            <c:ext xmlns:c16="http://schemas.microsoft.com/office/drawing/2014/chart" uri="{C3380CC4-5D6E-409C-BE32-E72D297353CC}">
              <c16:uniqueId val="{00000002-469F-484E-BA79-725F63F7457E}"/>
            </c:ext>
          </c:extLst>
        </c:ser>
        <c:ser>
          <c:idx val="3"/>
          <c:order val="3"/>
          <c:tx>
            <c:strRef>
              <c:f>syukei!$A$259</c:f>
              <c:strCache>
                <c:ptCount val="1"/>
                <c:pt idx="0">
                  <c:v>やや満足</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syukei!$B$255:$K$255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syukei!$B$259:$K$259</c:f>
              <c:numCache>
                <c:formatCode>General</c:formatCode>
                <c:ptCount val="10"/>
                <c:pt idx="0">
                  <c:v>11</c:v>
                </c:pt>
                <c:pt idx="1">
                  <c:v>11</c:v>
                </c:pt>
                <c:pt idx="2">
                  <c:v>11</c:v>
                </c:pt>
                <c:pt idx="3">
                  <c:v>6</c:v>
                </c:pt>
                <c:pt idx="4">
                  <c:v>9</c:v>
                </c:pt>
                <c:pt idx="5">
                  <c:v>12</c:v>
                </c:pt>
                <c:pt idx="6">
                  <c:v>13</c:v>
                </c:pt>
                <c:pt idx="7">
                  <c:v>12</c:v>
                </c:pt>
                <c:pt idx="8">
                  <c:v>9</c:v>
                </c:pt>
                <c:pt idx="9">
                  <c:v>8</c:v>
                </c:pt>
              </c:numCache>
            </c:numRef>
          </c:val>
          <c:extLst>
            <c:ext xmlns:c16="http://schemas.microsoft.com/office/drawing/2014/chart" uri="{C3380CC4-5D6E-409C-BE32-E72D297353CC}">
              <c16:uniqueId val="{00000003-469F-484E-BA79-725F63F7457E}"/>
            </c:ext>
          </c:extLst>
        </c:ser>
        <c:ser>
          <c:idx val="4"/>
          <c:order val="4"/>
          <c:tx>
            <c:strRef>
              <c:f>syukei!$A$260</c:f>
              <c:strCache>
                <c:ptCount val="1"/>
                <c:pt idx="0">
                  <c:v>満足</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syukei!$B$255:$K$255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syukei!$B$260:$K$260</c:f>
              <c:numCache>
                <c:formatCode>General</c:formatCode>
                <c:ptCount val="10"/>
                <c:pt idx="0">
                  <c:v>11</c:v>
                </c:pt>
                <c:pt idx="1">
                  <c:v>8</c:v>
                </c:pt>
                <c:pt idx="2">
                  <c:v>7</c:v>
                </c:pt>
                <c:pt idx="3">
                  <c:v>6</c:v>
                </c:pt>
                <c:pt idx="4">
                  <c:v>6</c:v>
                </c:pt>
                <c:pt idx="5">
                  <c:v>5</c:v>
                </c:pt>
                <c:pt idx="6">
                  <c:v>11</c:v>
                </c:pt>
                <c:pt idx="7">
                  <c:v>8</c:v>
                </c:pt>
                <c:pt idx="8">
                  <c:v>9</c:v>
                </c:pt>
                <c:pt idx="9">
                  <c:v>4</c:v>
                </c:pt>
              </c:numCache>
            </c:numRef>
          </c:val>
          <c:extLst>
            <c:ext xmlns:c16="http://schemas.microsoft.com/office/drawing/2014/chart" uri="{C3380CC4-5D6E-409C-BE32-E72D297353CC}">
              <c16:uniqueId val="{00000004-469F-484E-BA79-725F63F7457E}"/>
            </c:ext>
          </c:extLst>
        </c:ser>
        <c:dLbls>
          <c:showLegendKey val="0"/>
          <c:showVal val="0"/>
          <c:showCatName val="0"/>
          <c:showSerName val="0"/>
          <c:showPercent val="0"/>
          <c:showBubbleSize val="0"/>
        </c:dLbls>
        <c:gapWidth val="150"/>
        <c:overlap val="100"/>
        <c:axId val="802770168"/>
        <c:axId val="802771480"/>
      </c:barChart>
      <c:catAx>
        <c:axId val="8027701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crossAx val="802771480"/>
        <c:crosses val="autoZero"/>
        <c:auto val="1"/>
        <c:lblAlgn val="ctr"/>
        <c:lblOffset val="100"/>
        <c:noMultiLvlLbl val="0"/>
      </c:catAx>
      <c:valAx>
        <c:axId val="8027714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02770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r>
              <a:rPr lang="en-US" altLang="ja-JP">
                <a:latin typeface="游ゴシック" panose="020B0400000000000000" pitchFamily="50" charset="-128"/>
                <a:ea typeface="游ゴシック" panose="020B0400000000000000" pitchFamily="50" charset="-128"/>
              </a:rPr>
              <a:t>G</a:t>
            </a:r>
            <a:r>
              <a:rPr lang="ja-JP" altLang="en-US">
                <a:latin typeface="游ゴシック" panose="020B0400000000000000" pitchFamily="50" charset="-128"/>
                <a:ea typeface="游ゴシック" panose="020B0400000000000000" pitchFamily="50" charset="-128"/>
              </a:rPr>
              <a:t>社製スマートウォッチ満足度</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title>
    <c:autoTitleDeleted val="0"/>
    <c:plotArea>
      <c:layout/>
      <c:barChart>
        <c:barDir val="bar"/>
        <c:grouping val="percentStacked"/>
        <c:varyColors val="0"/>
        <c:ser>
          <c:idx val="0"/>
          <c:order val="0"/>
          <c:tx>
            <c:strRef>
              <c:f>syukei!$A$266</c:f>
              <c:strCache>
                <c:ptCount val="1"/>
                <c:pt idx="0">
                  <c:v>不満</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syukei!$B$265:$K$265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syukei!$B$266:$K$266</c:f>
              <c:numCache>
                <c:formatCode>General</c:formatCode>
                <c:ptCount val="10"/>
                <c:pt idx="0">
                  <c:v>1</c:v>
                </c:pt>
                <c:pt idx="1">
                  <c:v>0</c:v>
                </c:pt>
                <c:pt idx="2">
                  <c:v>0</c:v>
                </c:pt>
                <c:pt idx="3">
                  <c:v>4</c:v>
                </c:pt>
                <c:pt idx="4">
                  <c:v>1</c:v>
                </c:pt>
                <c:pt idx="5">
                  <c:v>1</c:v>
                </c:pt>
                <c:pt idx="6">
                  <c:v>0</c:v>
                </c:pt>
                <c:pt idx="7">
                  <c:v>2</c:v>
                </c:pt>
                <c:pt idx="8">
                  <c:v>2</c:v>
                </c:pt>
                <c:pt idx="9">
                  <c:v>2</c:v>
                </c:pt>
              </c:numCache>
            </c:numRef>
          </c:val>
          <c:extLst>
            <c:ext xmlns:c16="http://schemas.microsoft.com/office/drawing/2014/chart" uri="{C3380CC4-5D6E-409C-BE32-E72D297353CC}">
              <c16:uniqueId val="{00000000-34BF-4585-973C-C08F781B8B61}"/>
            </c:ext>
          </c:extLst>
        </c:ser>
        <c:ser>
          <c:idx val="1"/>
          <c:order val="1"/>
          <c:tx>
            <c:strRef>
              <c:f>syukei!$A$267</c:f>
              <c:strCache>
                <c:ptCount val="1"/>
                <c:pt idx="0">
                  <c:v>やや不満</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syukei!$B$265:$K$265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syukei!$B$267:$K$267</c:f>
              <c:numCache>
                <c:formatCode>General</c:formatCode>
                <c:ptCount val="10"/>
                <c:pt idx="0">
                  <c:v>2</c:v>
                </c:pt>
                <c:pt idx="1">
                  <c:v>3</c:v>
                </c:pt>
                <c:pt idx="2">
                  <c:v>3</c:v>
                </c:pt>
                <c:pt idx="3">
                  <c:v>3</c:v>
                </c:pt>
                <c:pt idx="4">
                  <c:v>7</c:v>
                </c:pt>
                <c:pt idx="5">
                  <c:v>2</c:v>
                </c:pt>
                <c:pt idx="6">
                  <c:v>3</c:v>
                </c:pt>
                <c:pt idx="7">
                  <c:v>1</c:v>
                </c:pt>
                <c:pt idx="8">
                  <c:v>3</c:v>
                </c:pt>
                <c:pt idx="9">
                  <c:v>7</c:v>
                </c:pt>
              </c:numCache>
            </c:numRef>
          </c:val>
          <c:extLst>
            <c:ext xmlns:c16="http://schemas.microsoft.com/office/drawing/2014/chart" uri="{C3380CC4-5D6E-409C-BE32-E72D297353CC}">
              <c16:uniqueId val="{00000001-34BF-4585-973C-C08F781B8B61}"/>
            </c:ext>
          </c:extLst>
        </c:ser>
        <c:ser>
          <c:idx val="2"/>
          <c:order val="2"/>
          <c:tx>
            <c:strRef>
              <c:f>syukei!$A$268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syukei!$B$265:$K$265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syukei!$B$268:$K$268</c:f>
              <c:numCache>
                <c:formatCode>General</c:formatCode>
                <c:ptCount val="10"/>
                <c:pt idx="0">
                  <c:v>2</c:v>
                </c:pt>
                <c:pt idx="1">
                  <c:v>7</c:v>
                </c:pt>
                <c:pt idx="2">
                  <c:v>7</c:v>
                </c:pt>
                <c:pt idx="3">
                  <c:v>5</c:v>
                </c:pt>
                <c:pt idx="4">
                  <c:v>5</c:v>
                </c:pt>
                <c:pt idx="5">
                  <c:v>10</c:v>
                </c:pt>
                <c:pt idx="6">
                  <c:v>6</c:v>
                </c:pt>
                <c:pt idx="7">
                  <c:v>5</c:v>
                </c:pt>
                <c:pt idx="8">
                  <c:v>4</c:v>
                </c:pt>
                <c:pt idx="9">
                  <c:v>3</c:v>
                </c:pt>
              </c:numCache>
            </c:numRef>
          </c:val>
          <c:extLst>
            <c:ext xmlns:c16="http://schemas.microsoft.com/office/drawing/2014/chart" uri="{C3380CC4-5D6E-409C-BE32-E72D297353CC}">
              <c16:uniqueId val="{00000002-34BF-4585-973C-C08F781B8B61}"/>
            </c:ext>
          </c:extLst>
        </c:ser>
        <c:ser>
          <c:idx val="3"/>
          <c:order val="3"/>
          <c:tx>
            <c:strRef>
              <c:f>syukei!$A$269</c:f>
              <c:strCache>
                <c:ptCount val="1"/>
                <c:pt idx="0">
                  <c:v>やや満足</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syukei!$B$265:$K$265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syukei!$B$269:$K$269</c:f>
              <c:numCache>
                <c:formatCode>General</c:formatCode>
                <c:ptCount val="10"/>
                <c:pt idx="0">
                  <c:v>14</c:v>
                </c:pt>
                <c:pt idx="1">
                  <c:v>10</c:v>
                </c:pt>
                <c:pt idx="2">
                  <c:v>10</c:v>
                </c:pt>
                <c:pt idx="3">
                  <c:v>10</c:v>
                </c:pt>
                <c:pt idx="4">
                  <c:v>6</c:v>
                </c:pt>
                <c:pt idx="5">
                  <c:v>8</c:v>
                </c:pt>
                <c:pt idx="6">
                  <c:v>10</c:v>
                </c:pt>
                <c:pt idx="7">
                  <c:v>11</c:v>
                </c:pt>
                <c:pt idx="8">
                  <c:v>11</c:v>
                </c:pt>
                <c:pt idx="9">
                  <c:v>10</c:v>
                </c:pt>
              </c:numCache>
            </c:numRef>
          </c:val>
          <c:extLst>
            <c:ext xmlns:c16="http://schemas.microsoft.com/office/drawing/2014/chart" uri="{C3380CC4-5D6E-409C-BE32-E72D297353CC}">
              <c16:uniqueId val="{00000003-34BF-4585-973C-C08F781B8B61}"/>
            </c:ext>
          </c:extLst>
        </c:ser>
        <c:ser>
          <c:idx val="4"/>
          <c:order val="4"/>
          <c:tx>
            <c:strRef>
              <c:f>syukei!$A$270</c:f>
              <c:strCache>
                <c:ptCount val="1"/>
                <c:pt idx="0">
                  <c:v>満足</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syukei!$B$265:$K$265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syukei!$B$270:$K$270</c:f>
              <c:numCache>
                <c:formatCode>General</c:formatCode>
                <c:ptCount val="10"/>
                <c:pt idx="0">
                  <c:v>12</c:v>
                </c:pt>
                <c:pt idx="1">
                  <c:v>11</c:v>
                </c:pt>
                <c:pt idx="2">
                  <c:v>11</c:v>
                </c:pt>
                <c:pt idx="3">
                  <c:v>9</c:v>
                </c:pt>
                <c:pt idx="4">
                  <c:v>12</c:v>
                </c:pt>
                <c:pt idx="5">
                  <c:v>10</c:v>
                </c:pt>
                <c:pt idx="6">
                  <c:v>12</c:v>
                </c:pt>
                <c:pt idx="7">
                  <c:v>12</c:v>
                </c:pt>
                <c:pt idx="8">
                  <c:v>11</c:v>
                </c:pt>
                <c:pt idx="9">
                  <c:v>9</c:v>
                </c:pt>
              </c:numCache>
            </c:numRef>
          </c:val>
          <c:extLst>
            <c:ext xmlns:c16="http://schemas.microsoft.com/office/drawing/2014/chart" uri="{C3380CC4-5D6E-409C-BE32-E72D297353CC}">
              <c16:uniqueId val="{00000004-34BF-4585-973C-C08F781B8B61}"/>
            </c:ext>
          </c:extLst>
        </c:ser>
        <c:dLbls>
          <c:showLegendKey val="0"/>
          <c:showVal val="0"/>
          <c:showCatName val="0"/>
          <c:showSerName val="0"/>
          <c:showPercent val="0"/>
          <c:showBubbleSize val="0"/>
        </c:dLbls>
        <c:gapWidth val="150"/>
        <c:overlap val="100"/>
        <c:axId val="802770168"/>
        <c:axId val="802771480"/>
      </c:barChart>
      <c:catAx>
        <c:axId val="8027701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crossAx val="802771480"/>
        <c:crosses val="autoZero"/>
        <c:auto val="1"/>
        <c:lblAlgn val="ctr"/>
        <c:lblOffset val="100"/>
        <c:noMultiLvlLbl val="0"/>
      </c:catAx>
      <c:valAx>
        <c:axId val="8027714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02770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r>
              <a:rPr lang="en-US" altLang="ja-JP">
                <a:latin typeface="游ゴシック" panose="020B0400000000000000" pitchFamily="50" charset="-128"/>
                <a:ea typeface="游ゴシック" panose="020B0400000000000000" pitchFamily="50" charset="-128"/>
              </a:rPr>
              <a:t>S</a:t>
            </a:r>
            <a:r>
              <a:rPr lang="ja-JP" altLang="en-US">
                <a:latin typeface="游ゴシック" panose="020B0400000000000000" pitchFamily="50" charset="-128"/>
                <a:ea typeface="游ゴシック" panose="020B0400000000000000" pitchFamily="50" charset="-128"/>
              </a:rPr>
              <a:t>社製スマートウォッチ満足度</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title>
    <c:autoTitleDeleted val="0"/>
    <c:plotArea>
      <c:layout/>
      <c:barChart>
        <c:barDir val="bar"/>
        <c:grouping val="percentStacked"/>
        <c:varyColors val="0"/>
        <c:ser>
          <c:idx val="0"/>
          <c:order val="0"/>
          <c:tx>
            <c:strRef>
              <c:f>syukei!$A$276</c:f>
              <c:strCache>
                <c:ptCount val="1"/>
                <c:pt idx="0">
                  <c:v>不満</c:v>
                </c:pt>
              </c:strCache>
            </c:strRef>
          </c:tx>
          <c:spPr>
            <a:solidFill>
              <a:schemeClr val="accent6">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syukei!$B$276:$K$276</c:f>
              <c:numCache>
                <c:formatCode>General</c:formatCode>
                <c:ptCount val="10"/>
                <c:pt idx="0">
                  <c:v>1</c:v>
                </c:pt>
                <c:pt idx="1">
                  <c:v>0</c:v>
                </c:pt>
                <c:pt idx="2">
                  <c:v>0</c:v>
                </c:pt>
                <c:pt idx="3">
                  <c:v>4</c:v>
                </c:pt>
                <c:pt idx="4">
                  <c:v>0</c:v>
                </c:pt>
                <c:pt idx="5">
                  <c:v>0</c:v>
                </c:pt>
                <c:pt idx="6">
                  <c:v>0</c:v>
                </c:pt>
                <c:pt idx="7">
                  <c:v>1</c:v>
                </c:pt>
                <c:pt idx="8">
                  <c:v>0</c:v>
                </c:pt>
                <c:pt idx="9">
                  <c:v>2</c:v>
                </c:pt>
              </c:numCache>
            </c:numRef>
          </c:val>
          <c:extLst>
            <c:ext xmlns:c16="http://schemas.microsoft.com/office/drawing/2014/chart" uri="{C3380CC4-5D6E-409C-BE32-E72D297353CC}">
              <c16:uniqueId val="{00000000-924A-48E2-983B-2F0DADEDB804}"/>
            </c:ext>
          </c:extLst>
        </c:ser>
        <c:ser>
          <c:idx val="1"/>
          <c:order val="1"/>
          <c:tx>
            <c:strRef>
              <c:f>syukei!$A$277</c:f>
              <c:strCache>
                <c:ptCount val="1"/>
                <c:pt idx="0">
                  <c:v>やや不満</c:v>
                </c:pt>
              </c:strCache>
            </c:strRef>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syukei!$B$277:$K$277</c:f>
              <c:numCache>
                <c:formatCode>General</c:formatCode>
                <c:ptCount val="10"/>
                <c:pt idx="0">
                  <c:v>6</c:v>
                </c:pt>
                <c:pt idx="1">
                  <c:v>3</c:v>
                </c:pt>
                <c:pt idx="2">
                  <c:v>5</c:v>
                </c:pt>
                <c:pt idx="3">
                  <c:v>7</c:v>
                </c:pt>
                <c:pt idx="4">
                  <c:v>9</c:v>
                </c:pt>
                <c:pt idx="5">
                  <c:v>5</c:v>
                </c:pt>
                <c:pt idx="6">
                  <c:v>2</c:v>
                </c:pt>
                <c:pt idx="7">
                  <c:v>2</c:v>
                </c:pt>
                <c:pt idx="8">
                  <c:v>4</c:v>
                </c:pt>
                <c:pt idx="9">
                  <c:v>7</c:v>
                </c:pt>
              </c:numCache>
            </c:numRef>
          </c:val>
          <c:extLst>
            <c:ext xmlns:c16="http://schemas.microsoft.com/office/drawing/2014/chart" uri="{C3380CC4-5D6E-409C-BE32-E72D297353CC}">
              <c16:uniqueId val="{00000001-924A-48E2-983B-2F0DADEDB804}"/>
            </c:ext>
          </c:extLst>
        </c:ser>
        <c:ser>
          <c:idx val="2"/>
          <c:order val="2"/>
          <c:tx>
            <c:strRef>
              <c:f>syukei!$A$278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syukei!$B$278:$K$278</c:f>
              <c:numCache>
                <c:formatCode>General</c:formatCode>
                <c:ptCount val="10"/>
                <c:pt idx="0">
                  <c:v>12</c:v>
                </c:pt>
                <c:pt idx="1">
                  <c:v>5</c:v>
                </c:pt>
                <c:pt idx="2">
                  <c:v>8</c:v>
                </c:pt>
                <c:pt idx="3">
                  <c:v>10</c:v>
                </c:pt>
                <c:pt idx="4">
                  <c:v>8</c:v>
                </c:pt>
                <c:pt idx="5">
                  <c:v>14</c:v>
                </c:pt>
                <c:pt idx="6">
                  <c:v>10</c:v>
                </c:pt>
                <c:pt idx="7">
                  <c:v>10</c:v>
                </c:pt>
                <c:pt idx="8">
                  <c:v>6</c:v>
                </c:pt>
                <c:pt idx="9">
                  <c:v>14</c:v>
                </c:pt>
              </c:numCache>
            </c:numRef>
          </c:val>
          <c:extLst>
            <c:ext xmlns:c16="http://schemas.microsoft.com/office/drawing/2014/chart" uri="{C3380CC4-5D6E-409C-BE32-E72D297353CC}">
              <c16:uniqueId val="{00000002-924A-48E2-983B-2F0DADEDB804}"/>
            </c:ext>
          </c:extLst>
        </c:ser>
        <c:ser>
          <c:idx val="3"/>
          <c:order val="3"/>
          <c:tx>
            <c:strRef>
              <c:f>syukei!$A$279</c:f>
              <c:strCache>
                <c:ptCount val="1"/>
                <c:pt idx="0">
                  <c:v>やや満足</c:v>
                </c:pt>
              </c:strCache>
            </c:strRef>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syukei!$B$279:$K$279</c:f>
              <c:numCache>
                <c:formatCode>General</c:formatCode>
                <c:ptCount val="10"/>
                <c:pt idx="0">
                  <c:v>16</c:v>
                </c:pt>
                <c:pt idx="1">
                  <c:v>15</c:v>
                </c:pt>
                <c:pt idx="2">
                  <c:v>16</c:v>
                </c:pt>
                <c:pt idx="3">
                  <c:v>8</c:v>
                </c:pt>
                <c:pt idx="4">
                  <c:v>13</c:v>
                </c:pt>
                <c:pt idx="5">
                  <c:v>12</c:v>
                </c:pt>
                <c:pt idx="6">
                  <c:v>15</c:v>
                </c:pt>
                <c:pt idx="7">
                  <c:v>14</c:v>
                </c:pt>
                <c:pt idx="8">
                  <c:v>16</c:v>
                </c:pt>
                <c:pt idx="9">
                  <c:v>8</c:v>
                </c:pt>
              </c:numCache>
            </c:numRef>
          </c:val>
          <c:extLst>
            <c:ext xmlns:c16="http://schemas.microsoft.com/office/drawing/2014/chart" uri="{C3380CC4-5D6E-409C-BE32-E72D297353CC}">
              <c16:uniqueId val="{00000003-924A-48E2-983B-2F0DADEDB804}"/>
            </c:ext>
          </c:extLst>
        </c:ser>
        <c:ser>
          <c:idx val="4"/>
          <c:order val="4"/>
          <c:tx>
            <c:strRef>
              <c:f>syukei!$A$280</c:f>
              <c:strCache>
                <c:ptCount val="1"/>
                <c:pt idx="0">
                  <c:v>満足</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syukei!$B$280:$K$280</c:f>
              <c:numCache>
                <c:formatCode>General</c:formatCode>
                <c:ptCount val="10"/>
                <c:pt idx="0">
                  <c:v>7</c:v>
                </c:pt>
                <c:pt idx="1">
                  <c:v>19</c:v>
                </c:pt>
                <c:pt idx="2">
                  <c:v>13</c:v>
                </c:pt>
                <c:pt idx="3">
                  <c:v>13</c:v>
                </c:pt>
                <c:pt idx="4">
                  <c:v>12</c:v>
                </c:pt>
                <c:pt idx="5">
                  <c:v>11</c:v>
                </c:pt>
                <c:pt idx="6">
                  <c:v>15</c:v>
                </c:pt>
                <c:pt idx="7">
                  <c:v>15</c:v>
                </c:pt>
                <c:pt idx="8">
                  <c:v>16</c:v>
                </c:pt>
                <c:pt idx="9">
                  <c:v>11</c:v>
                </c:pt>
              </c:numCache>
            </c:numRef>
          </c:val>
          <c:extLst>
            <c:ext xmlns:c16="http://schemas.microsoft.com/office/drawing/2014/chart" uri="{C3380CC4-5D6E-409C-BE32-E72D297353CC}">
              <c16:uniqueId val="{00000004-924A-48E2-983B-2F0DADEDB804}"/>
            </c:ext>
          </c:extLst>
        </c:ser>
        <c:dLbls>
          <c:showLegendKey val="0"/>
          <c:showVal val="0"/>
          <c:showCatName val="0"/>
          <c:showSerName val="0"/>
          <c:showPercent val="0"/>
          <c:showBubbleSize val="0"/>
        </c:dLbls>
        <c:gapWidth val="150"/>
        <c:overlap val="100"/>
        <c:axId val="802770168"/>
        <c:axId val="802771480"/>
      </c:barChart>
      <c:catAx>
        <c:axId val="8027701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crossAx val="802771480"/>
        <c:crosses val="autoZero"/>
        <c:auto val="1"/>
        <c:lblAlgn val="ctr"/>
        <c:lblOffset val="100"/>
        <c:noMultiLvlLbl val="0"/>
      </c:catAx>
      <c:valAx>
        <c:axId val="80277148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80277016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游ゴシック" panose="020B0400000000000000" pitchFamily="50" charset="-128"/>
              <a:ea typeface="游ゴシック" panose="020B0400000000000000" pitchFamily="50"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A</a:t>
            </a:r>
            <a:r>
              <a:rPr lang="ja-JP" altLang="en-US"/>
              <a:t>社 総合満足度（</a:t>
            </a:r>
            <a:r>
              <a:rPr lang="en-US" altLang="ja-JP"/>
              <a:t>n=85</a:t>
            </a:r>
            <a:r>
              <a:rPr lang="ja-JP" altLang="en-US"/>
              <a:t>）</a:t>
            </a:r>
          </a:p>
        </c:rich>
      </c:tx>
      <c:layout>
        <c:manualLayout>
          <c:xMode val="edge"/>
          <c:yMode val="edge"/>
          <c:x val="0.23202260169801514"/>
          <c:y val="4.146981627296587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21149144254278729"/>
          <c:y val="0.21099290780141841"/>
          <c:w val="0.61776691116544413"/>
          <c:h val="0.67198581560283688"/>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15-A013-4ACC-8889-433B0669D1C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6-A013-4ACC-8889-433B0669D1C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7-A013-4ACC-8889-433B0669D1C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4-A013-4ACC-8889-433B0669D1C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8-A013-4ACC-8889-433B0669D1C9}"/>
              </c:ext>
            </c:extLst>
          </c:dPt>
          <c:dLbls>
            <c:dLbl>
              <c:idx val="0"/>
              <c:tx>
                <c:rich>
                  <a:bodyPr/>
                  <a:lstStyle/>
                  <a:p>
                    <a:fld id="{6CC7FEF7-C3C7-43D4-A0ED-6806E2A9F4F7}" type="CELLRANGE">
                      <a:rPr lang="ja-JP" altLang="en-US"/>
                      <a:pPr/>
                      <a:t>[CELLRANGE]</a:t>
                    </a:fld>
                    <a:r>
                      <a:rPr lang="ja-JP" altLang="en-US" baseline="0"/>
                      <a:t>, </a:t>
                    </a:r>
                    <a:fld id="{74B46F6F-1619-4A49-9A7B-D6EEA8B6EB13}"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A013-4ACC-8889-433B0669D1C9}"/>
                </c:ext>
              </c:extLst>
            </c:dLbl>
            <c:dLbl>
              <c:idx val="1"/>
              <c:tx>
                <c:rich>
                  <a:bodyPr/>
                  <a:lstStyle/>
                  <a:p>
                    <a:fld id="{59771DF8-9EEF-4381-A65B-2219E6212556}" type="CELLRANGE">
                      <a:rPr lang="ja-JP" altLang="en-US"/>
                      <a:pPr/>
                      <a:t>[CELLRANGE]</a:t>
                    </a:fld>
                    <a:r>
                      <a:rPr lang="ja-JP" altLang="en-US" baseline="0"/>
                      <a:t>, </a:t>
                    </a:r>
                    <a:fld id="{BD1816A6-2EEB-4365-8075-06F120D56D0A}"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A013-4ACC-8889-433B0669D1C9}"/>
                </c:ext>
              </c:extLst>
            </c:dLbl>
            <c:dLbl>
              <c:idx val="2"/>
              <c:tx>
                <c:rich>
                  <a:bodyPr/>
                  <a:lstStyle/>
                  <a:p>
                    <a:fld id="{98915FA5-5186-47BB-BED6-A2C5C768B7E4}" type="CELLRANGE">
                      <a:rPr lang="ja-JP" altLang="en-US"/>
                      <a:pPr/>
                      <a:t>[CELLRANGE]</a:t>
                    </a:fld>
                    <a:r>
                      <a:rPr lang="ja-JP" altLang="en-US" baseline="0"/>
                      <a:t>, </a:t>
                    </a:r>
                    <a:fld id="{D0A1D1F9-2DE2-4AB4-9E5B-910B54BEB5E4}"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7-A013-4ACC-8889-433B0669D1C9}"/>
                </c:ext>
              </c:extLst>
            </c:dLbl>
            <c:dLbl>
              <c:idx val="3"/>
              <c:layout>
                <c:manualLayout>
                  <c:x val="0.18299209389779822"/>
                  <c:y val="-0.20133223041268777"/>
                </c:manualLayout>
              </c:layout>
              <c:tx>
                <c:rich>
                  <a:bodyPr/>
                  <a:lstStyle/>
                  <a:p>
                    <a:fld id="{7F66177D-D152-4055-8E9D-DB269E272878}" type="CELLRANGE">
                      <a:rPr lang="en-US" altLang="ja-JP" baseline="0"/>
                      <a:pPr/>
                      <a:t>[CELLRANGE]</a:t>
                    </a:fld>
                    <a:r>
                      <a:rPr lang="en-US" altLang="ja-JP" baseline="0"/>
                      <a:t>, </a:t>
                    </a:r>
                    <a:fld id="{88FF2AA8-80C3-4463-AB1A-EF412764976E}" type="PERCENTAGE">
                      <a:rPr lang="en-US" altLang="ja-JP" baseline="0"/>
                      <a:pPr/>
                      <a:t>[パーセンテージ]</a:t>
                    </a:fld>
                    <a:endParaRPr lang="en-US" altLang="ja-JP" baseline="0"/>
                  </a:p>
                </c:rich>
              </c:tx>
              <c:showLegendKey val="0"/>
              <c:showVal val="0"/>
              <c:showCatName val="0"/>
              <c:showSerName val="0"/>
              <c:showPercent val="1"/>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A013-4ACC-8889-433B0669D1C9}"/>
                </c:ext>
              </c:extLst>
            </c:dLbl>
            <c:dLbl>
              <c:idx val="4"/>
              <c:tx>
                <c:rich>
                  <a:bodyPr/>
                  <a:lstStyle/>
                  <a:p>
                    <a:fld id="{B495207D-D04E-47BF-A431-DA6DFE68BE04}" type="CELLRANGE">
                      <a:rPr lang="ja-JP" altLang="en-US"/>
                      <a:pPr/>
                      <a:t>[CELLRANGE]</a:t>
                    </a:fld>
                    <a:r>
                      <a:rPr lang="ja-JP" altLang="en-US" baseline="0"/>
                      <a:t>, </a:t>
                    </a:r>
                    <a:fld id="{FC5C6EF0-B0CF-4887-9355-2FCDB333EA71}"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8-A013-4ACC-8889-433B0669D1C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cat>
            <c:strRef>
              <c:f>syukei!$A$236:$A$240</c:f>
              <c:strCache>
                <c:ptCount val="5"/>
                <c:pt idx="0">
                  <c:v>不満</c:v>
                </c:pt>
                <c:pt idx="1">
                  <c:v>やや不満</c:v>
                </c:pt>
                <c:pt idx="2">
                  <c:v>どちらともいえない</c:v>
                </c:pt>
                <c:pt idx="3">
                  <c:v>やや満足</c:v>
                </c:pt>
                <c:pt idx="4">
                  <c:v>満足</c:v>
                </c:pt>
              </c:strCache>
            </c:strRef>
          </c:cat>
          <c:val>
            <c:numRef>
              <c:f>syukei!$B$236:$B$240</c:f>
              <c:numCache>
                <c:formatCode>General</c:formatCode>
                <c:ptCount val="5"/>
                <c:pt idx="0">
                  <c:v>2</c:v>
                </c:pt>
                <c:pt idx="1">
                  <c:v>15</c:v>
                </c:pt>
                <c:pt idx="2">
                  <c:v>20</c:v>
                </c:pt>
                <c:pt idx="3">
                  <c:v>29</c:v>
                </c:pt>
                <c:pt idx="4">
                  <c:v>19</c:v>
                </c:pt>
              </c:numCache>
            </c:numRef>
          </c:val>
          <c:extLst>
            <c:ext xmlns:c15="http://schemas.microsoft.com/office/drawing/2012/chart" uri="{02D57815-91ED-43cb-92C2-25804820EDAC}">
              <c15:datalabelsRange>
                <c15:f>syukei!$A$236:$A$240</c15:f>
                <c15:dlblRangeCache>
                  <c:ptCount val="5"/>
                  <c:pt idx="0">
                    <c:v>不満</c:v>
                  </c:pt>
                  <c:pt idx="1">
                    <c:v>やや不満</c:v>
                  </c:pt>
                  <c:pt idx="2">
                    <c:v>どちらともいえない</c:v>
                  </c:pt>
                  <c:pt idx="3">
                    <c:v>やや満足</c:v>
                  </c:pt>
                  <c:pt idx="4">
                    <c:v>満足</c:v>
                  </c:pt>
                </c15:dlblRangeCache>
              </c15:datalabelsRange>
            </c:ext>
            <c:ext xmlns:c16="http://schemas.microsoft.com/office/drawing/2014/chart" uri="{C3380CC4-5D6E-409C-BE32-E72D297353CC}">
              <c16:uniqueId val="{00000013-A013-4ACC-8889-433B0669D1C9}"/>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ja-JP"/>
              <a:t>S</a:t>
            </a:r>
            <a:r>
              <a:rPr lang="ja-JP" altLang="en-US"/>
              <a:t>社 総合満足度（</a:t>
            </a:r>
            <a:r>
              <a:rPr lang="en-US" altLang="ja-JP"/>
              <a:t>n=42</a:t>
            </a:r>
            <a:r>
              <a:rPr lang="ja-JP" altLang="en-US"/>
              <a:t>）</a:t>
            </a:r>
          </a:p>
        </c:rich>
      </c:tx>
      <c:layout>
        <c:manualLayout>
          <c:xMode val="edge"/>
          <c:yMode val="edge"/>
          <c:x val="0.24832252019842263"/>
          <c:y val="3.260456804601552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21149144254278729"/>
          <c:y val="0.21099290780141841"/>
          <c:w val="0.61776691116544413"/>
          <c:h val="0.67198581560283688"/>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406-4C25-BA44-00255359377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406-4C25-BA44-00255359377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406-4C25-BA44-00255359377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406-4C25-BA44-00255359377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406-4C25-BA44-00255359377D}"/>
              </c:ext>
            </c:extLst>
          </c:dPt>
          <c:dLbls>
            <c:dLbl>
              <c:idx val="0"/>
              <c:tx>
                <c:rich>
                  <a:bodyPr/>
                  <a:lstStyle/>
                  <a:p>
                    <a:fld id="{EC24F453-DE69-479D-B378-C8191CB7B5DB}" type="CELLRANGE">
                      <a:rPr lang="ja-JP" altLang="en-US"/>
                      <a:pPr/>
                      <a:t>[CELLRANGE]</a:t>
                    </a:fld>
                    <a:r>
                      <a:rPr lang="ja-JP" altLang="en-US" baseline="0"/>
                      <a:t>, </a:t>
                    </a:r>
                    <a:fld id="{C8CB1505-BBF6-4257-B995-87D2513F9B68}"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6406-4C25-BA44-00255359377D}"/>
                </c:ext>
              </c:extLst>
            </c:dLbl>
            <c:dLbl>
              <c:idx val="1"/>
              <c:tx>
                <c:rich>
                  <a:bodyPr/>
                  <a:lstStyle/>
                  <a:p>
                    <a:fld id="{AEC19B52-B053-4714-9D83-76C495F10545}" type="CELLRANGE">
                      <a:rPr lang="ja-JP" altLang="en-US"/>
                      <a:pPr/>
                      <a:t>[CELLRANGE]</a:t>
                    </a:fld>
                    <a:r>
                      <a:rPr lang="ja-JP" altLang="en-US" baseline="0"/>
                      <a:t>, </a:t>
                    </a:r>
                    <a:fld id="{2D161476-8D2D-4388-BCA2-F485EFAFD771}"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6406-4C25-BA44-00255359377D}"/>
                </c:ext>
              </c:extLst>
            </c:dLbl>
            <c:dLbl>
              <c:idx val="2"/>
              <c:tx>
                <c:rich>
                  <a:bodyPr/>
                  <a:lstStyle/>
                  <a:p>
                    <a:fld id="{E1FEF3F7-F4DD-4A61-9018-5E670D7F6617}" type="CELLRANGE">
                      <a:rPr lang="ja-JP" altLang="en-US"/>
                      <a:pPr/>
                      <a:t>[CELLRANGE]</a:t>
                    </a:fld>
                    <a:r>
                      <a:rPr lang="ja-JP" altLang="en-US" baseline="0"/>
                      <a:t>, </a:t>
                    </a:r>
                    <a:fld id="{F7A461E0-3289-4A1C-83B0-86BC6E315F99}"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6406-4C25-BA44-00255359377D}"/>
                </c:ext>
              </c:extLst>
            </c:dLbl>
            <c:dLbl>
              <c:idx val="3"/>
              <c:layout>
                <c:manualLayout>
                  <c:x val="0.18299209389779822"/>
                  <c:y val="-0.20133223041268777"/>
                </c:manualLayout>
              </c:layout>
              <c:tx>
                <c:rich>
                  <a:bodyPr/>
                  <a:lstStyle/>
                  <a:p>
                    <a:fld id="{BE16B7DD-0594-46BF-B56E-6C0B5A57249C}" type="CELLRANGE">
                      <a:rPr lang="en-US" altLang="ja-JP" baseline="0"/>
                      <a:pPr/>
                      <a:t>[CELLRANGE]</a:t>
                    </a:fld>
                    <a:r>
                      <a:rPr lang="en-US" altLang="ja-JP" baseline="0"/>
                      <a:t>, </a:t>
                    </a:r>
                    <a:fld id="{4FB82443-EF86-4F6A-8CF9-5E5BAFCF64B6}" type="PERCENTAGE">
                      <a:rPr lang="en-US" altLang="ja-JP" baseline="0"/>
                      <a:pPr/>
                      <a:t>[パーセンテージ]</a:t>
                    </a:fld>
                    <a:endParaRPr lang="en-US" altLang="ja-JP" baseline="0"/>
                  </a:p>
                </c:rich>
              </c:tx>
              <c:showLegendKey val="0"/>
              <c:showVal val="0"/>
              <c:showCatName val="0"/>
              <c:showSerName val="0"/>
              <c:showPercent val="1"/>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6406-4C25-BA44-00255359377D}"/>
                </c:ext>
              </c:extLst>
            </c:dLbl>
            <c:dLbl>
              <c:idx val="4"/>
              <c:tx>
                <c:rich>
                  <a:bodyPr/>
                  <a:lstStyle/>
                  <a:p>
                    <a:fld id="{A107C241-08B1-48C5-A32A-C5B3D412A01C}" type="CELLRANGE">
                      <a:rPr lang="ja-JP" altLang="en-US"/>
                      <a:pPr/>
                      <a:t>[CELLRANGE]</a:t>
                    </a:fld>
                    <a:r>
                      <a:rPr lang="ja-JP" altLang="en-US" baseline="0"/>
                      <a:t>, </a:t>
                    </a:r>
                    <a:fld id="{61D5EB52-141B-4F4D-BFB7-AF94CE8861DA}" type="PERCENTAGE">
                      <a:rPr lang="ja-JP" altLang="en-US" baseline="0"/>
                      <a:pPr/>
                      <a:t>[パーセンテージ]</a:t>
                    </a:fld>
                    <a:endParaRPr lang="ja-JP" altLang="en-US" baseline="0"/>
                  </a:p>
                </c:rich>
              </c:tx>
              <c:showLegendKey val="0"/>
              <c:showVal val="0"/>
              <c:showCatName val="0"/>
              <c:showSerName val="0"/>
              <c:showPercent val="1"/>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6406-4C25-BA44-00255359377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howDataLabelsRange val="1"/>
              </c:ext>
            </c:extLst>
          </c:dLbls>
          <c:cat>
            <c:strRef>
              <c:f>syukei!$A$276:$A$280</c:f>
              <c:strCache>
                <c:ptCount val="5"/>
                <c:pt idx="0">
                  <c:v>不満</c:v>
                </c:pt>
                <c:pt idx="1">
                  <c:v>やや不満</c:v>
                </c:pt>
                <c:pt idx="2">
                  <c:v>どちらともいえない</c:v>
                </c:pt>
                <c:pt idx="3">
                  <c:v>やや満足</c:v>
                </c:pt>
                <c:pt idx="4">
                  <c:v>満足</c:v>
                </c:pt>
              </c:strCache>
            </c:strRef>
          </c:cat>
          <c:val>
            <c:numRef>
              <c:f>syukei!$B$276:$B$280</c:f>
              <c:numCache>
                <c:formatCode>General</c:formatCode>
                <c:ptCount val="5"/>
                <c:pt idx="0">
                  <c:v>1</c:v>
                </c:pt>
                <c:pt idx="1">
                  <c:v>6</c:v>
                </c:pt>
                <c:pt idx="2">
                  <c:v>12</c:v>
                </c:pt>
                <c:pt idx="3">
                  <c:v>16</c:v>
                </c:pt>
                <c:pt idx="4">
                  <c:v>7</c:v>
                </c:pt>
              </c:numCache>
            </c:numRef>
          </c:val>
          <c:extLst>
            <c:ext xmlns:c15="http://schemas.microsoft.com/office/drawing/2012/chart" uri="{02D57815-91ED-43cb-92C2-25804820EDAC}">
              <c15:datalabelsRange>
                <c15:f>syukei!$A$236:$A$240</c15:f>
                <c15:dlblRangeCache>
                  <c:ptCount val="5"/>
                  <c:pt idx="0">
                    <c:v>不満</c:v>
                  </c:pt>
                  <c:pt idx="1">
                    <c:v>やや不満</c:v>
                  </c:pt>
                  <c:pt idx="2">
                    <c:v>どちらともいえない</c:v>
                  </c:pt>
                  <c:pt idx="3">
                    <c:v>やや満足</c:v>
                  </c:pt>
                  <c:pt idx="4">
                    <c:v>満足</c:v>
                  </c:pt>
                </c15:dlblRangeCache>
              </c15:datalabelsRange>
            </c:ext>
            <c:ext xmlns:c16="http://schemas.microsoft.com/office/drawing/2014/chart" uri="{C3380CC4-5D6E-409C-BE32-E72D297353CC}">
              <c16:uniqueId val="{0000000A-6406-4C25-BA44-00255359377D}"/>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r>
              <a:rPr lang="en-US" altLang="ja-JP" sz="1100">
                <a:latin typeface="A-OTF 新ゴ Pro R" panose="020B0400000000000000" pitchFamily="34" charset="-128"/>
                <a:ea typeface="A-OTF 新ゴ Pro R" panose="020B0400000000000000" pitchFamily="34" charset="-128"/>
              </a:rPr>
              <a:t>A</a:t>
            </a:r>
            <a:r>
              <a:rPr lang="ja-JP" altLang="en-US" sz="1100">
                <a:latin typeface="A-OTF 新ゴ Pro R" panose="020B0400000000000000" pitchFamily="34" charset="-128"/>
                <a:ea typeface="A-OTF 新ゴ Pro R" panose="020B0400000000000000" pitchFamily="34" charset="-128"/>
              </a:rPr>
              <a:t>社製スマートウォッチ満足度</a:t>
            </a: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title>
    <c:autoTitleDeleted val="0"/>
    <c:plotArea>
      <c:layout/>
      <c:barChart>
        <c:barDir val="bar"/>
        <c:grouping val="percentStacked"/>
        <c:varyColors val="0"/>
        <c:ser>
          <c:idx val="0"/>
          <c:order val="0"/>
          <c:tx>
            <c:strRef>
              <c:f>syukei!$A$236</c:f>
              <c:strCache>
                <c:ptCount val="1"/>
                <c:pt idx="0">
                  <c:v>不満</c:v>
                </c:pt>
              </c:strCache>
            </c:strRef>
          </c:tx>
          <c:spPr>
            <a:solidFill>
              <a:schemeClr val="accent1"/>
            </a:solidFill>
            <a:ln>
              <a:noFill/>
            </a:ln>
            <a:effectLst/>
          </c:spPr>
          <c:invertIfNegative val="0"/>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syukei!$B$236:$K$236</c:f>
              <c:numCache>
                <c:formatCode>General</c:formatCode>
                <c:ptCount val="10"/>
                <c:pt idx="0">
                  <c:v>2</c:v>
                </c:pt>
                <c:pt idx="1">
                  <c:v>0</c:v>
                </c:pt>
                <c:pt idx="2">
                  <c:v>1</c:v>
                </c:pt>
                <c:pt idx="3">
                  <c:v>4</c:v>
                </c:pt>
                <c:pt idx="4">
                  <c:v>0</c:v>
                </c:pt>
                <c:pt idx="5">
                  <c:v>0</c:v>
                </c:pt>
                <c:pt idx="6">
                  <c:v>0</c:v>
                </c:pt>
                <c:pt idx="7">
                  <c:v>1</c:v>
                </c:pt>
                <c:pt idx="8">
                  <c:v>1</c:v>
                </c:pt>
                <c:pt idx="9">
                  <c:v>1</c:v>
                </c:pt>
              </c:numCache>
            </c:numRef>
          </c:val>
          <c:extLst>
            <c:ext xmlns:c16="http://schemas.microsoft.com/office/drawing/2014/chart" uri="{C3380CC4-5D6E-409C-BE32-E72D297353CC}">
              <c16:uniqueId val="{00000000-E5BD-4FCB-B11B-8D9F2080159C}"/>
            </c:ext>
          </c:extLst>
        </c:ser>
        <c:ser>
          <c:idx val="1"/>
          <c:order val="1"/>
          <c:tx>
            <c:strRef>
              <c:f>syukei!$A$237</c:f>
              <c:strCache>
                <c:ptCount val="1"/>
                <c:pt idx="0">
                  <c:v>やや不満</c:v>
                </c:pt>
              </c:strCache>
            </c:strRef>
          </c:tx>
          <c:spPr>
            <a:solidFill>
              <a:schemeClr val="accent2"/>
            </a:solidFill>
            <a:ln>
              <a:noFill/>
            </a:ln>
            <a:effectLst/>
          </c:spPr>
          <c:invertIfNegative val="0"/>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syukei!$B$237:$K$237</c:f>
              <c:numCache>
                <c:formatCode>General</c:formatCode>
                <c:ptCount val="10"/>
                <c:pt idx="0">
                  <c:v>15</c:v>
                </c:pt>
                <c:pt idx="1">
                  <c:v>12</c:v>
                </c:pt>
                <c:pt idx="2">
                  <c:v>13</c:v>
                </c:pt>
                <c:pt idx="3">
                  <c:v>23</c:v>
                </c:pt>
                <c:pt idx="4">
                  <c:v>5</c:v>
                </c:pt>
                <c:pt idx="5">
                  <c:v>12</c:v>
                </c:pt>
                <c:pt idx="6">
                  <c:v>5</c:v>
                </c:pt>
                <c:pt idx="7">
                  <c:v>8</c:v>
                </c:pt>
                <c:pt idx="8">
                  <c:v>7</c:v>
                </c:pt>
                <c:pt idx="9">
                  <c:v>11</c:v>
                </c:pt>
              </c:numCache>
            </c:numRef>
          </c:val>
          <c:extLst>
            <c:ext xmlns:c16="http://schemas.microsoft.com/office/drawing/2014/chart" uri="{C3380CC4-5D6E-409C-BE32-E72D297353CC}">
              <c16:uniqueId val="{00000001-E5BD-4FCB-B11B-8D9F2080159C}"/>
            </c:ext>
          </c:extLst>
        </c:ser>
        <c:ser>
          <c:idx val="2"/>
          <c:order val="2"/>
          <c:tx>
            <c:strRef>
              <c:f>syukei!$A$238</c:f>
              <c:strCache>
                <c:ptCount val="1"/>
                <c:pt idx="0">
                  <c:v>どちらともいえない</c:v>
                </c:pt>
              </c:strCache>
            </c:strRef>
          </c:tx>
          <c:spPr>
            <a:solidFill>
              <a:schemeClr val="accent3"/>
            </a:solidFill>
            <a:ln>
              <a:noFill/>
            </a:ln>
            <a:effectLst/>
          </c:spPr>
          <c:invertIfNegative val="0"/>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syukei!$B$238:$K$238</c:f>
              <c:numCache>
                <c:formatCode>General</c:formatCode>
                <c:ptCount val="10"/>
                <c:pt idx="0">
                  <c:v>20</c:v>
                </c:pt>
                <c:pt idx="1">
                  <c:v>13</c:v>
                </c:pt>
                <c:pt idx="2">
                  <c:v>12</c:v>
                </c:pt>
                <c:pt idx="3">
                  <c:v>11</c:v>
                </c:pt>
                <c:pt idx="4">
                  <c:v>22</c:v>
                </c:pt>
                <c:pt idx="5">
                  <c:v>28</c:v>
                </c:pt>
                <c:pt idx="6">
                  <c:v>21</c:v>
                </c:pt>
                <c:pt idx="7">
                  <c:v>19</c:v>
                </c:pt>
                <c:pt idx="8">
                  <c:v>15</c:v>
                </c:pt>
                <c:pt idx="9">
                  <c:v>20</c:v>
                </c:pt>
              </c:numCache>
            </c:numRef>
          </c:val>
          <c:extLst>
            <c:ext xmlns:c16="http://schemas.microsoft.com/office/drawing/2014/chart" uri="{C3380CC4-5D6E-409C-BE32-E72D297353CC}">
              <c16:uniqueId val="{00000002-E5BD-4FCB-B11B-8D9F2080159C}"/>
            </c:ext>
          </c:extLst>
        </c:ser>
        <c:ser>
          <c:idx val="3"/>
          <c:order val="3"/>
          <c:tx>
            <c:strRef>
              <c:f>syukei!$A$239</c:f>
              <c:strCache>
                <c:ptCount val="1"/>
                <c:pt idx="0">
                  <c:v>やや満足</c:v>
                </c:pt>
              </c:strCache>
            </c:strRef>
          </c:tx>
          <c:spPr>
            <a:solidFill>
              <a:schemeClr val="accent4"/>
            </a:solidFill>
            <a:ln>
              <a:noFill/>
            </a:ln>
            <a:effectLst/>
          </c:spPr>
          <c:invertIfNegative val="0"/>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syukei!$B$239:$K$239</c:f>
              <c:numCache>
                <c:formatCode>General</c:formatCode>
                <c:ptCount val="10"/>
                <c:pt idx="0">
                  <c:v>29</c:v>
                </c:pt>
                <c:pt idx="1">
                  <c:v>36</c:v>
                </c:pt>
                <c:pt idx="2">
                  <c:v>37</c:v>
                </c:pt>
                <c:pt idx="3">
                  <c:v>28</c:v>
                </c:pt>
                <c:pt idx="4">
                  <c:v>40</c:v>
                </c:pt>
                <c:pt idx="5">
                  <c:v>30</c:v>
                </c:pt>
                <c:pt idx="6">
                  <c:v>38</c:v>
                </c:pt>
                <c:pt idx="7">
                  <c:v>33</c:v>
                </c:pt>
                <c:pt idx="8">
                  <c:v>34</c:v>
                </c:pt>
                <c:pt idx="9">
                  <c:v>30</c:v>
                </c:pt>
              </c:numCache>
            </c:numRef>
          </c:val>
          <c:extLst>
            <c:ext xmlns:c16="http://schemas.microsoft.com/office/drawing/2014/chart" uri="{C3380CC4-5D6E-409C-BE32-E72D297353CC}">
              <c16:uniqueId val="{00000003-E5BD-4FCB-B11B-8D9F2080159C}"/>
            </c:ext>
          </c:extLst>
        </c:ser>
        <c:ser>
          <c:idx val="4"/>
          <c:order val="4"/>
          <c:tx>
            <c:strRef>
              <c:f>syukei!$A$240</c:f>
              <c:strCache>
                <c:ptCount val="1"/>
                <c:pt idx="0">
                  <c:v>満足</c:v>
                </c:pt>
              </c:strCache>
            </c:strRef>
          </c:tx>
          <c:spPr>
            <a:solidFill>
              <a:schemeClr val="accent5"/>
            </a:solidFill>
            <a:ln>
              <a:noFill/>
            </a:ln>
            <a:effectLst/>
          </c:spPr>
          <c:invertIfNegative val="0"/>
          <c:cat>
            <c:strRef>
              <c:f>syukei!$B$235:$K$235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syukei!$B$240:$K$240</c:f>
              <c:numCache>
                <c:formatCode>General</c:formatCode>
                <c:ptCount val="10"/>
                <c:pt idx="0">
                  <c:v>19</c:v>
                </c:pt>
                <c:pt idx="1">
                  <c:v>24</c:v>
                </c:pt>
                <c:pt idx="2">
                  <c:v>22</c:v>
                </c:pt>
                <c:pt idx="3">
                  <c:v>19</c:v>
                </c:pt>
                <c:pt idx="4">
                  <c:v>18</c:v>
                </c:pt>
                <c:pt idx="5">
                  <c:v>15</c:v>
                </c:pt>
                <c:pt idx="6">
                  <c:v>21</c:v>
                </c:pt>
                <c:pt idx="7">
                  <c:v>24</c:v>
                </c:pt>
                <c:pt idx="8">
                  <c:v>28</c:v>
                </c:pt>
                <c:pt idx="9">
                  <c:v>23</c:v>
                </c:pt>
              </c:numCache>
            </c:numRef>
          </c:val>
          <c:extLst>
            <c:ext xmlns:c16="http://schemas.microsoft.com/office/drawing/2014/chart" uri="{C3380CC4-5D6E-409C-BE32-E72D297353CC}">
              <c16:uniqueId val="{00000004-E5BD-4FCB-B11B-8D9F2080159C}"/>
            </c:ext>
          </c:extLst>
        </c:ser>
        <c:dLbls>
          <c:showLegendKey val="0"/>
          <c:showVal val="0"/>
          <c:showCatName val="0"/>
          <c:showSerName val="0"/>
          <c:showPercent val="0"/>
          <c:showBubbleSize val="0"/>
        </c:dLbls>
        <c:gapWidth val="150"/>
        <c:overlap val="100"/>
        <c:axId val="740400240"/>
        <c:axId val="740400896"/>
      </c:barChart>
      <c:catAx>
        <c:axId val="74040024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crossAx val="740400896"/>
        <c:crosses val="autoZero"/>
        <c:auto val="1"/>
        <c:lblAlgn val="ctr"/>
        <c:lblOffset val="100"/>
        <c:noMultiLvlLbl val="0"/>
      </c:catAx>
      <c:valAx>
        <c:axId val="7404008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crossAx val="7404002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r>
              <a:rPr lang="en-US" altLang="ja-JP" sz="1100">
                <a:latin typeface="A-OTF 新ゴ Pro R" panose="020B0400000000000000" pitchFamily="34" charset="-128"/>
                <a:ea typeface="A-OTF 新ゴ Pro R" panose="020B0400000000000000" pitchFamily="34" charset="-128"/>
              </a:rPr>
              <a:t>S</a:t>
            </a:r>
            <a:r>
              <a:rPr lang="ja-JP" altLang="en-US" sz="1100">
                <a:latin typeface="A-OTF 新ゴ Pro R" panose="020B0400000000000000" pitchFamily="34" charset="-128"/>
                <a:ea typeface="A-OTF 新ゴ Pro R" panose="020B0400000000000000" pitchFamily="34" charset="-128"/>
              </a:rPr>
              <a:t>社製スマートウォッチ満足度</a:t>
            </a: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title>
    <c:autoTitleDeleted val="0"/>
    <c:plotArea>
      <c:layout/>
      <c:barChart>
        <c:barDir val="bar"/>
        <c:grouping val="percentStacked"/>
        <c:varyColors val="0"/>
        <c:ser>
          <c:idx val="0"/>
          <c:order val="0"/>
          <c:tx>
            <c:strRef>
              <c:f>syukei!$A$276</c:f>
              <c:strCache>
                <c:ptCount val="1"/>
                <c:pt idx="0">
                  <c:v>不満</c:v>
                </c:pt>
              </c:strCache>
            </c:strRef>
          </c:tx>
          <c:spPr>
            <a:solidFill>
              <a:schemeClr val="accent1"/>
            </a:solidFill>
            <a:ln>
              <a:noFill/>
            </a:ln>
            <a:effectLst/>
          </c:spPr>
          <c:invertIfNegative val="0"/>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syukei!$B$276:$K$276</c:f>
              <c:numCache>
                <c:formatCode>General</c:formatCode>
                <c:ptCount val="10"/>
                <c:pt idx="0">
                  <c:v>1</c:v>
                </c:pt>
                <c:pt idx="1">
                  <c:v>0</c:v>
                </c:pt>
                <c:pt idx="2">
                  <c:v>0</c:v>
                </c:pt>
                <c:pt idx="3">
                  <c:v>4</c:v>
                </c:pt>
                <c:pt idx="4">
                  <c:v>0</c:v>
                </c:pt>
                <c:pt idx="5">
                  <c:v>0</c:v>
                </c:pt>
                <c:pt idx="6">
                  <c:v>0</c:v>
                </c:pt>
                <c:pt idx="7">
                  <c:v>1</c:v>
                </c:pt>
                <c:pt idx="8">
                  <c:v>0</c:v>
                </c:pt>
                <c:pt idx="9">
                  <c:v>2</c:v>
                </c:pt>
              </c:numCache>
            </c:numRef>
          </c:val>
          <c:extLst>
            <c:ext xmlns:c16="http://schemas.microsoft.com/office/drawing/2014/chart" uri="{C3380CC4-5D6E-409C-BE32-E72D297353CC}">
              <c16:uniqueId val="{00000000-8D4E-4C3D-81A6-D2B284604960}"/>
            </c:ext>
          </c:extLst>
        </c:ser>
        <c:ser>
          <c:idx val="1"/>
          <c:order val="1"/>
          <c:tx>
            <c:strRef>
              <c:f>syukei!$A$277</c:f>
              <c:strCache>
                <c:ptCount val="1"/>
                <c:pt idx="0">
                  <c:v>やや不満</c:v>
                </c:pt>
              </c:strCache>
            </c:strRef>
          </c:tx>
          <c:spPr>
            <a:solidFill>
              <a:schemeClr val="accent2"/>
            </a:solidFill>
            <a:ln>
              <a:noFill/>
            </a:ln>
            <a:effectLst/>
          </c:spPr>
          <c:invertIfNegative val="0"/>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syukei!$B$277:$K$277</c:f>
              <c:numCache>
                <c:formatCode>General</c:formatCode>
                <c:ptCount val="10"/>
                <c:pt idx="0">
                  <c:v>6</c:v>
                </c:pt>
                <c:pt idx="1">
                  <c:v>3</c:v>
                </c:pt>
                <c:pt idx="2">
                  <c:v>5</c:v>
                </c:pt>
                <c:pt idx="3">
                  <c:v>7</c:v>
                </c:pt>
                <c:pt idx="4">
                  <c:v>9</c:v>
                </c:pt>
                <c:pt idx="5">
                  <c:v>5</c:v>
                </c:pt>
                <c:pt idx="6">
                  <c:v>2</c:v>
                </c:pt>
                <c:pt idx="7">
                  <c:v>2</c:v>
                </c:pt>
                <c:pt idx="8">
                  <c:v>4</c:v>
                </c:pt>
                <c:pt idx="9">
                  <c:v>7</c:v>
                </c:pt>
              </c:numCache>
            </c:numRef>
          </c:val>
          <c:extLst>
            <c:ext xmlns:c16="http://schemas.microsoft.com/office/drawing/2014/chart" uri="{C3380CC4-5D6E-409C-BE32-E72D297353CC}">
              <c16:uniqueId val="{00000001-8D4E-4C3D-81A6-D2B284604960}"/>
            </c:ext>
          </c:extLst>
        </c:ser>
        <c:ser>
          <c:idx val="2"/>
          <c:order val="2"/>
          <c:tx>
            <c:strRef>
              <c:f>syukei!$A$278</c:f>
              <c:strCache>
                <c:ptCount val="1"/>
                <c:pt idx="0">
                  <c:v>どちらともいえない</c:v>
                </c:pt>
              </c:strCache>
            </c:strRef>
          </c:tx>
          <c:spPr>
            <a:solidFill>
              <a:schemeClr val="accent3"/>
            </a:solidFill>
            <a:ln>
              <a:noFill/>
            </a:ln>
            <a:effectLst/>
          </c:spPr>
          <c:invertIfNegative val="0"/>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syukei!$B$278:$K$278</c:f>
              <c:numCache>
                <c:formatCode>General</c:formatCode>
                <c:ptCount val="10"/>
                <c:pt idx="0">
                  <c:v>12</c:v>
                </c:pt>
                <c:pt idx="1">
                  <c:v>5</c:v>
                </c:pt>
                <c:pt idx="2">
                  <c:v>8</c:v>
                </c:pt>
                <c:pt idx="3">
                  <c:v>10</c:v>
                </c:pt>
                <c:pt idx="4">
                  <c:v>8</c:v>
                </c:pt>
                <c:pt idx="5">
                  <c:v>14</c:v>
                </c:pt>
                <c:pt idx="6">
                  <c:v>10</c:v>
                </c:pt>
                <c:pt idx="7">
                  <c:v>10</c:v>
                </c:pt>
                <c:pt idx="8">
                  <c:v>6</c:v>
                </c:pt>
                <c:pt idx="9">
                  <c:v>14</c:v>
                </c:pt>
              </c:numCache>
            </c:numRef>
          </c:val>
          <c:extLst>
            <c:ext xmlns:c16="http://schemas.microsoft.com/office/drawing/2014/chart" uri="{C3380CC4-5D6E-409C-BE32-E72D297353CC}">
              <c16:uniqueId val="{00000002-8D4E-4C3D-81A6-D2B284604960}"/>
            </c:ext>
          </c:extLst>
        </c:ser>
        <c:ser>
          <c:idx val="3"/>
          <c:order val="3"/>
          <c:tx>
            <c:strRef>
              <c:f>syukei!$A$279</c:f>
              <c:strCache>
                <c:ptCount val="1"/>
                <c:pt idx="0">
                  <c:v>やや満足</c:v>
                </c:pt>
              </c:strCache>
            </c:strRef>
          </c:tx>
          <c:spPr>
            <a:solidFill>
              <a:schemeClr val="accent4"/>
            </a:solidFill>
            <a:ln>
              <a:noFill/>
            </a:ln>
            <a:effectLst/>
          </c:spPr>
          <c:invertIfNegative val="0"/>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syukei!$B$279:$K$279</c:f>
              <c:numCache>
                <c:formatCode>General</c:formatCode>
                <c:ptCount val="10"/>
                <c:pt idx="0">
                  <c:v>16</c:v>
                </c:pt>
                <c:pt idx="1">
                  <c:v>15</c:v>
                </c:pt>
                <c:pt idx="2">
                  <c:v>16</c:v>
                </c:pt>
                <c:pt idx="3">
                  <c:v>8</c:v>
                </c:pt>
                <c:pt idx="4">
                  <c:v>13</c:v>
                </c:pt>
                <c:pt idx="5">
                  <c:v>12</c:v>
                </c:pt>
                <c:pt idx="6">
                  <c:v>15</c:v>
                </c:pt>
                <c:pt idx="7">
                  <c:v>14</c:v>
                </c:pt>
                <c:pt idx="8">
                  <c:v>16</c:v>
                </c:pt>
                <c:pt idx="9">
                  <c:v>8</c:v>
                </c:pt>
              </c:numCache>
            </c:numRef>
          </c:val>
          <c:extLst>
            <c:ext xmlns:c16="http://schemas.microsoft.com/office/drawing/2014/chart" uri="{C3380CC4-5D6E-409C-BE32-E72D297353CC}">
              <c16:uniqueId val="{00000003-8D4E-4C3D-81A6-D2B284604960}"/>
            </c:ext>
          </c:extLst>
        </c:ser>
        <c:ser>
          <c:idx val="4"/>
          <c:order val="4"/>
          <c:tx>
            <c:strRef>
              <c:f>syukei!$A$280</c:f>
              <c:strCache>
                <c:ptCount val="1"/>
                <c:pt idx="0">
                  <c:v>満足</c:v>
                </c:pt>
              </c:strCache>
            </c:strRef>
          </c:tx>
          <c:spPr>
            <a:solidFill>
              <a:schemeClr val="accent5"/>
            </a:solidFill>
            <a:ln>
              <a:noFill/>
            </a:ln>
            <a:effectLst/>
          </c:spPr>
          <c:invertIfNegative val="0"/>
          <c:cat>
            <c:strRef>
              <c:f>syukei!$B$275:$K$275</c:f>
              <c:strCache>
                <c:ptCount val="10"/>
                <c:pt idx="0">
                  <c:v>総合的な満足度</c:v>
                </c:pt>
                <c:pt idx="1">
                  <c:v>操作のしやすさ</c:v>
                </c:pt>
                <c:pt idx="2">
                  <c:v>画面の見やすさ</c:v>
                </c:pt>
                <c:pt idx="3">
                  <c:v>バッテリー</c:v>
                </c:pt>
                <c:pt idx="4">
                  <c:v>耐久性</c:v>
                </c:pt>
                <c:pt idx="5">
                  <c:v>容量（メモリ）</c:v>
                </c:pt>
                <c:pt idx="6">
                  <c:v>スマホとの連携</c:v>
                </c:pt>
                <c:pt idx="7">
                  <c:v>健康管理機能</c:v>
                </c:pt>
                <c:pt idx="8">
                  <c:v>デザイン</c:v>
                </c:pt>
                <c:pt idx="9">
                  <c:v>価格</c:v>
                </c:pt>
              </c:strCache>
            </c:strRef>
          </c:cat>
          <c:val>
            <c:numRef>
              <c:f>syukei!$B$280:$K$280</c:f>
              <c:numCache>
                <c:formatCode>General</c:formatCode>
                <c:ptCount val="10"/>
                <c:pt idx="0">
                  <c:v>7</c:v>
                </c:pt>
                <c:pt idx="1">
                  <c:v>19</c:v>
                </c:pt>
                <c:pt idx="2">
                  <c:v>13</c:v>
                </c:pt>
                <c:pt idx="3">
                  <c:v>13</c:v>
                </c:pt>
                <c:pt idx="4">
                  <c:v>12</c:v>
                </c:pt>
                <c:pt idx="5">
                  <c:v>11</c:v>
                </c:pt>
                <c:pt idx="6">
                  <c:v>15</c:v>
                </c:pt>
                <c:pt idx="7">
                  <c:v>15</c:v>
                </c:pt>
                <c:pt idx="8">
                  <c:v>16</c:v>
                </c:pt>
                <c:pt idx="9">
                  <c:v>11</c:v>
                </c:pt>
              </c:numCache>
            </c:numRef>
          </c:val>
          <c:extLst>
            <c:ext xmlns:c16="http://schemas.microsoft.com/office/drawing/2014/chart" uri="{C3380CC4-5D6E-409C-BE32-E72D297353CC}">
              <c16:uniqueId val="{00000004-8D4E-4C3D-81A6-D2B284604960}"/>
            </c:ext>
          </c:extLst>
        </c:ser>
        <c:dLbls>
          <c:showLegendKey val="0"/>
          <c:showVal val="0"/>
          <c:showCatName val="0"/>
          <c:showSerName val="0"/>
          <c:showPercent val="0"/>
          <c:showBubbleSize val="0"/>
        </c:dLbls>
        <c:gapWidth val="150"/>
        <c:overlap val="100"/>
        <c:axId val="740400240"/>
        <c:axId val="740400896"/>
      </c:barChart>
      <c:catAx>
        <c:axId val="74040024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crossAx val="740400896"/>
        <c:crosses val="autoZero"/>
        <c:auto val="1"/>
        <c:lblAlgn val="ctr"/>
        <c:lblOffset val="100"/>
        <c:noMultiLvlLbl val="0"/>
      </c:catAx>
      <c:valAx>
        <c:axId val="74040089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crossAx val="7404002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A-OTF 新ゴ Pro R" panose="020B0400000000000000" pitchFamily="34" charset="-128"/>
              <a:ea typeface="A-OTF 新ゴ Pro R" panose="020B0400000000000000" pitchFamily="34" charset="-128"/>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9.xml"/><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 Id="rId9"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0</xdr:col>
      <xdr:colOff>1143000</xdr:colOff>
      <xdr:row>276</xdr:row>
      <xdr:rowOff>95250</xdr:rowOff>
    </xdr:from>
    <xdr:to>
      <xdr:col>8</xdr:col>
      <xdr:colOff>175260</xdr:colOff>
      <xdr:row>297</xdr:row>
      <xdr:rowOff>152400</xdr:rowOff>
    </xdr:to>
    <xdr:graphicFrame macro="">
      <xdr:nvGraphicFramePr>
        <xdr:cNvPr id="2" name="グラフ 1">
          <a:extLst>
            <a:ext uri="{FF2B5EF4-FFF2-40B4-BE49-F238E27FC236}">
              <a16:creationId xmlns:a16="http://schemas.microsoft.com/office/drawing/2014/main" id="{D065CCE0-63DF-4E71-A5F4-AA7B5657E0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365760</xdr:colOff>
      <xdr:row>243</xdr:row>
      <xdr:rowOff>91440</xdr:rowOff>
    </xdr:from>
    <xdr:to>
      <xdr:col>9</xdr:col>
      <xdr:colOff>0</xdr:colOff>
      <xdr:row>269</xdr:row>
      <xdr:rowOff>60960</xdr:rowOff>
    </xdr:to>
    <xdr:sp macro="" textlink="">
      <xdr:nvSpPr>
        <xdr:cNvPr id="5" name="右大かっこ 4">
          <a:extLst>
            <a:ext uri="{FF2B5EF4-FFF2-40B4-BE49-F238E27FC236}">
              <a16:creationId xmlns:a16="http://schemas.microsoft.com/office/drawing/2014/main" id="{C8C4582A-E78B-478A-907C-344C5F946816}"/>
            </a:ext>
          </a:extLst>
        </xdr:cNvPr>
        <xdr:cNvSpPr/>
      </xdr:nvSpPr>
      <xdr:spPr bwMode="auto">
        <a:xfrm>
          <a:off x="5692140" y="5463540"/>
          <a:ext cx="304800" cy="6423660"/>
        </a:xfrm>
        <a:prstGeom prst="rightBracket">
          <a:avLst/>
        </a:prstGeom>
        <a:solidFill>
          <a:srgbClr val="FFFFFF"/>
        </a:solidFill>
        <a:ln w="19050" cap="flat" cmpd="sng" algn="ctr">
          <a:solidFill>
            <a:schemeClr val="accent3">
              <a:lumMod val="75000"/>
            </a:schemeClr>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91440</xdr:colOff>
      <xdr:row>252</xdr:row>
      <xdr:rowOff>121920</xdr:rowOff>
    </xdr:from>
    <xdr:to>
      <xdr:col>10</xdr:col>
      <xdr:colOff>266700</xdr:colOff>
      <xdr:row>254</xdr:row>
      <xdr:rowOff>182880</xdr:rowOff>
    </xdr:to>
    <xdr:sp macro="" textlink="">
      <xdr:nvSpPr>
        <xdr:cNvPr id="6" name="矢印: 上向き折線 5">
          <a:extLst>
            <a:ext uri="{FF2B5EF4-FFF2-40B4-BE49-F238E27FC236}">
              <a16:creationId xmlns:a16="http://schemas.microsoft.com/office/drawing/2014/main" id="{9C976A30-79EE-493B-B5B7-64548B01A49C}"/>
            </a:ext>
          </a:extLst>
        </xdr:cNvPr>
        <xdr:cNvSpPr/>
      </xdr:nvSpPr>
      <xdr:spPr bwMode="auto">
        <a:xfrm flipV="1">
          <a:off x="6088380" y="7909560"/>
          <a:ext cx="845820" cy="541020"/>
        </a:xfrm>
        <a:prstGeom prst="bentUpArrow">
          <a:avLst/>
        </a:prstGeom>
        <a:solidFill>
          <a:schemeClr val="accent3">
            <a:lumMod val="75000"/>
          </a:schemeClr>
        </a:solidFill>
        <a:ln w="9525" cap="flat" cmpd="sng" algn="ctr">
          <a:solidFill>
            <a:schemeClr val="accent3">
              <a:lumMod val="75000"/>
            </a:schemeClr>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7620</xdr:colOff>
      <xdr:row>233</xdr:row>
      <xdr:rowOff>167640</xdr:rowOff>
    </xdr:from>
    <xdr:to>
      <xdr:col>23</xdr:col>
      <xdr:colOff>502920</xdr:colOff>
      <xdr:row>250</xdr:row>
      <xdr:rowOff>7620</xdr:rowOff>
    </xdr:to>
    <xdr:graphicFrame macro="">
      <xdr:nvGraphicFramePr>
        <xdr:cNvPr id="3" name="グラフ 2">
          <a:extLst>
            <a:ext uri="{FF2B5EF4-FFF2-40B4-BE49-F238E27FC236}">
              <a16:creationId xmlns:a16="http://schemas.microsoft.com/office/drawing/2014/main" id="{1AEB3FE9-FE26-4D73-9474-3B0B74CBC8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601980</xdr:colOff>
      <xdr:row>233</xdr:row>
      <xdr:rowOff>167640</xdr:rowOff>
    </xdr:from>
    <xdr:to>
      <xdr:col>32</xdr:col>
      <xdr:colOff>487680</xdr:colOff>
      <xdr:row>250</xdr:row>
      <xdr:rowOff>7620</xdr:rowOff>
    </xdr:to>
    <xdr:graphicFrame macro="">
      <xdr:nvGraphicFramePr>
        <xdr:cNvPr id="4" name="グラフ 3">
          <a:extLst>
            <a:ext uri="{FF2B5EF4-FFF2-40B4-BE49-F238E27FC236}">
              <a16:creationId xmlns:a16="http://schemas.microsoft.com/office/drawing/2014/main" id="{08000FD8-AEBB-4806-837A-29F8F2457CA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7620</xdr:colOff>
      <xdr:row>253</xdr:row>
      <xdr:rowOff>175260</xdr:rowOff>
    </xdr:from>
    <xdr:to>
      <xdr:col>23</xdr:col>
      <xdr:colOff>502920</xdr:colOff>
      <xdr:row>270</xdr:row>
      <xdr:rowOff>15240</xdr:rowOff>
    </xdr:to>
    <xdr:graphicFrame macro="">
      <xdr:nvGraphicFramePr>
        <xdr:cNvPr id="5" name="グラフ 4">
          <a:extLst>
            <a:ext uri="{FF2B5EF4-FFF2-40B4-BE49-F238E27FC236}">
              <a16:creationId xmlns:a16="http://schemas.microsoft.com/office/drawing/2014/main" id="{09AE4D72-777E-4E4B-84AB-4256D2D2BF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0</xdr:colOff>
      <xdr:row>253</xdr:row>
      <xdr:rowOff>175260</xdr:rowOff>
    </xdr:from>
    <xdr:to>
      <xdr:col>32</xdr:col>
      <xdr:colOff>495300</xdr:colOff>
      <xdr:row>270</xdr:row>
      <xdr:rowOff>15240</xdr:rowOff>
    </xdr:to>
    <xdr:graphicFrame macro="">
      <xdr:nvGraphicFramePr>
        <xdr:cNvPr id="6" name="グラフ 5">
          <a:extLst>
            <a:ext uri="{FF2B5EF4-FFF2-40B4-BE49-F238E27FC236}">
              <a16:creationId xmlns:a16="http://schemas.microsoft.com/office/drawing/2014/main" id="{26886122-F574-47CE-AA15-397B64938A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0</xdr:colOff>
      <xdr:row>274</xdr:row>
      <xdr:rowOff>0</xdr:rowOff>
    </xdr:from>
    <xdr:to>
      <xdr:col>23</xdr:col>
      <xdr:colOff>495300</xdr:colOff>
      <xdr:row>292</xdr:row>
      <xdr:rowOff>30480</xdr:rowOff>
    </xdr:to>
    <xdr:graphicFrame macro="">
      <xdr:nvGraphicFramePr>
        <xdr:cNvPr id="7" name="グラフ 6">
          <a:extLst>
            <a:ext uri="{FF2B5EF4-FFF2-40B4-BE49-F238E27FC236}">
              <a16:creationId xmlns:a16="http://schemas.microsoft.com/office/drawing/2014/main" id="{D937A36A-6B5C-46FD-BB44-D9A172CDAF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68580</xdr:colOff>
      <xdr:row>300</xdr:row>
      <xdr:rowOff>167640</xdr:rowOff>
    </xdr:from>
    <xdr:to>
      <xdr:col>3</xdr:col>
      <xdr:colOff>182880</xdr:colOff>
      <xdr:row>315</xdr:row>
      <xdr:rowOff>175260</xdr:rowOff>
    </xdr:to>
    <xdr:graphicFrame macro="">
      <xdr:nvGraphicFramePr>
        <xdr:cNvPr id="8" name="グラフ 7">
          <a:extLst>
            <a:ext uri="{FF2B5EF4-FFF2-40B4-BE49-F238E27FC236}">
              <a16:creationId xmlns:a16="http://schemas.microsoft.com/office/drawing/2014/main" id="{C5FE098A-48F4-435A-84E2-FE31D2A1D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274320</xdr:colOff>
      <xdr:row>300</xdr:row>
      <xdr:rowOff>175260</xdr:rowOff>
    </xdr:from>
    <xdr:to>
      <xdr:col>7</xdr:col>
      <xdr:colOff>220980</xdr:colOff>
      <xdr:row>315</xdr:row>
      <xdr:rowOff>182880</xdr:rowOff>
    </xdr:to>
    <xdr:graphicFrame macro="">
      <xdr:nvGraphicFramePr>
        <xdr:cNvPr id="9" name="グラフ 8">
          <a:extLst>
            <a:ext uri="{FF2B5EF4-FFF2-40B4-BE49-F238E27FC236}">
              <a16:creationId xmlns:a16="http://schemas.microsoft.com/office/drawing/2014/main" id="{FBD7408E-7C0F-4151-A38F-4F7F108A5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320</xdr:row>
      <xdr:rowOff>0</xdr:rowOff>
    </xdr:from>
    <xdr:to>
      <xdr:col>5</xdr:col>
      <xdr:colOff>659130</xdr:colOff>
      <xdr:row>336</xdr:row>
      <xdr:rowOff>64770</xdr:rowOff>
    </xdr:to>
    <xdr:graphicFrame macro="">
      <xdr:nvGraphicFramePr>
        <xdr:cNvPr id="10" name="グラフ 9">
          <a:extLst>
            <a:ext uri="{FF2B5EF4-FFF2-40B4-BE49-F238E27FC236}">
              <a16:creationId xmlns:a16="http://schemas.microsoft.com/office/drawing/2014/main" id="{E9F27A98-F01B-4004-B0DF-7ED47E6D4A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0</xdr:colOff>
      <xdr:row>337</xdr:row>
      <xdr:rowOff>0</xdr:rowOff>
    </xdr:from>
    <xdr:to>
      <xdr:col>5</xdr:col>
      <xdr:colOff>659130</xdr:colOff>
      <xdr:row>353</xdr:row>
      <xdr:rowOff>64770</xdr:rowOff>
    </xdr:to>
    <xdr:graphicFrame macro="">
      <xdr:nvGraphicFramePr>
        <xdr:cNvPr id="11" name="グラフ 10">
          <a:extLst>
            <a:ext uri="{FF2B5EF4-FFF2-40B4-BE49-F238E27FC236}">
              <a16:creationId xmlns:a16="http://schemas.microsoft.com/office/drawing/2014/main" id="{FC08CBEB-F6F2-44FE-BAE6-173868E447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373380</xdr:colOff>
      <xdr:row>8</xdr:row>
      <xdr:rowOff>152400</xdr:rowOff>
    </xdr:from>
    <xdr:to>
      <xdr:col>13</xdr:col>
      <xdr:colOff>129540</xdr:colOff>
      <xdr:row>13</xdr:row>
      <xdr:rowOff>76200</xdr:rowOff>
    </xdr:to>
    <xdr:grpSp>
      <xdr:nvGrpSpPr>
        <xdr:cNvPr id="11" name="グループ化 10">
          <a:extLst>
            <a:ext uri="{FF2B5EF4-FFF2-40B4-BE49-F238E27FC236}">
              <a16:creationId xmlns:a16="http://schemas.microsoft.com/office/drawing/2014/main" id="{CC322FE7-9503-444A-9467-91045EB2025C}"/>
            </a:ext>
          </a:extLst>
        </xdr:cNvPr>
        <xdr:cNvGrpSpPr/>
      </xdr:nvGrpSpPr>
      <xdr:grpSpPr>
        <a:xfrm>
          <a:off x="12672060" y="1493520"/>
          <a:ext cx="2392680" cy="762000"/>
          <a:chOff x="12763500" y="1463040"/>
          <a:chExt cx="2392680" cy="762000"/>
        </a:xfrm>
      </xdr:grpSpPr>
      <xdr:sp macro="" textlink="">
        <xdr:nvSpPr>
          <xdr:cNvPr id="7" name="四角形: 角を丸くする 6">
            <a:extLst>
              <a:ext uri="{FF2B5EF4-FFF2-40B4-BE49-F238E27FC236}">
                <a16:creationId xmlns:a16="http://schemas.microsoft.com/office/drawing/2014/main" id="{A43360AB-46EF-4350-9B81-EB8DA9D5277C}"/>
              </a:ext>
            </a:extLst>
          </xdr:cNvPr>
          <xdr:cNvSpPr/>
        </xdr:nvSpPr>
        <xdr:spPr>
          <a:xfrm>
            <a:off x="12763500" y="1463040"/>
            <a:ext cx="2392680" cy="762000"/>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テキスト ボックス 7">
            <a:extLst>
              <a:ext uri="{FF2B5EF4-FFF2-40B4-BE49-F238E27FC236}">
                <a16:creationId xmlns:a16="http://schemas.microsoft.com/office/drawing/2014/main" id="{571A2FAC-20E2-4501-9D67-7C98EB14BDEE}"/>
              </a:ext>
            </a:extLst>
          </xdr:cNvPr>
          <xdr:cNvSpPr txBox="1"/>
        </xdr:nvSpPr>
        <xdr:spPr>
          <a:xfrm>
            <a:off x="12809219" y="1523186"/>
            <a:ext cx="2308861" cy="640894"/>
          </a:xfrm>
          <a:prstGeom prst="rect">
            <a:avLst/>
          </a:prstGeom>
          <a:solidFill>
            <a:schemeClr val="accent4">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VLOOKUP</a:t>
            </a:r>
            <a:r>
              <a:rPr kumimoji="1" lang="ja-JP" altLang="en-US" sz="1100"/>
              <a:t>関数を用いて「</a:t>
            </a:r>
            <a:r>
              <a:rPr kumimoji="1" lang="en-US" altLang="ja-JP" sz="1100"/>
              <a:t>3</a:t>
            </a:r>
            <a:r>
              <a:rPr kumimoji="1" lang="ja-JP" altLang="en-US" sz="1100"/>
              <a:t>段階評価」（</a:t>
            </a:r>
            <a:r>
              <a:rPr kumimoji="1" lang="en-US" altLang="ja-JP" sz="1100"/>
              <a:t>G</a:t>
            </a:r>
            <a:r>
              <a:rPr kumimoji="1" lang="ja-JP" altLang="en-US" sz="1100"/>
              <a:t>列）のデータを入力する際に引用されている「データ対応表」</a:t>
            </a:r>
          </a:p>
        </xdr:txBody>
      </xdr:sp>
    </xdr:grpSp>
    <xdr:clientData/>
  </xdr:twoCellAnchor>
  <xdr:twoCellAnchor>
    <xdr:from>
      <xdr:col>7</xdr:col>
      <xdr:colOff>617220</xdr:colOff>
      <xdr:row>8</xdr:row>
      <xdr:rowOff>144780</xdr:rowOff>
    </xdr:from>
    <xdr:to>
      <xdr:col>10</xdr:col>
      <xdr:colOff>144780</xdr:colOff>
      <xdr:row>13</xdr:row>
      <xdr:rowOff>53340</xdr:rowOff>
    </xdr:to>
    <xdr:grpSp>
      <xdr:nvGrpSpPr>
        <xdr:cNvPr id="10" name="グループ化 9">
          <a:extLst>
            <a:ext uri="{FF2B5EF4-FFF2-40B4-BE49-F238E27FC236}">
              <a16:creationId xmlns:a16="http://schemas.microsoft.com/office/drawing/2014/main" id="{861DB36F-A618-4B8C-A9F7-4941A9FFF842}"/>
            </a:ext>
          </a:extLst>
        </xdr:cNvPr>
        <xdr:cNvGrpSpPr/>
      </xdr:nvGrpSpPr>
      <xdr:grpSpPr>
        <a:xfrm>
          <a:off x="9997440" y="1485900"/>
          <a:ext cx="2446020" cy="746760"/>
          <a:chOff x="10088880" y="1470660"/>
          <a:chExt cx="2446020" cy="746760"/>
        </a:xfrm>
      </xdr:grpSpPr>
      <xdr:sp macro="" textlink="">
        <xdr:nvSpPr>
          <xdr:cNvPr id="3" name="四角形: 角を丸くする 2">
            <a:extLst>
              <a:ext uri="{FF2B5EF4-FFF2-40B4-BE49-F238E27FC236}">
                <a16:creationId xmlns:a16="http://schemas.microsoft.com/office/drawing/2014/main" id="{0CD4CBF6-7D7C-413A-8DCF-9F52EF9E5219}"/>
              </a:ext>
            </a:extLst>
          </xdr:cNvPr>
          <xdr:cNvSpPr/>
        </xdr:nvSpPr>
        <xdr:spPr>
          <a:xfrm>
            <a:off x="10088880" y="1470660"/>
            <a:ext cx="2446020" cy="746760"/>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テキスト ボックス 3">
            <a:extLst>
              <a:ext uri="{FF2B5EF4-FFF2-40B4-BE49-F238E27FC236}">
                <a16:creationId xmlns:a16="http://schemas.microsoft.com/office/drawing/2014/main" id="{451960DE-91CC-4F39-810D-441780245D75}"/>
              </a:ext>
            </a:extLst>
          </xdr:cNvPr>
          <xdr:cNvSpPr txBox="1"/>
        </xdr:nvSpPr>
        <xdr:spPr>
          <a:xfrm>
            <a:off x="10160081" y="1500144"/>
            <a:ext cx="2324256" cy="694416"/>
          </a:xfrm>
          <a:prstGeom prst="rect">
            <a:avLst/>
          </a:prstGeom>
          <a:solidFill>
            <a:schemeClr val="accent6">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VLOOKUP</a:t>
            </a:r>
            <a:r>
              <a:rPr kumimoji="1" lang="ja-JP" altLang="en-US" sz="1100"/>
              <a:t>関数を用いて「</a:t>
            </a:r>
            <a:r>
              <a:rPr kumimoji="1" lang="en-US" altLang="ja-JP" sz="1100"/>
              <a:t>5</a:t>
            </a:r>
            <a:r>
              <a:rPr kumimoji="1" lang="ja-JP" altLang="en-US" sz="1100"/>
              <a:t>段階評価」（</a:t>
            </a:r>
            <a:r>
              <a:rPr kumimoji="1" lang="en-US" altLang="ja-JP" sz="1100"/>
              <a:t>F</a:t>
            </a:r>
            <a:r>
              <a:rPr kumimoji="1" lang="ja-JP" altLang="en-US" sz="1100"/>
              <a:t>列）のデータを入力する際に引用されている「データ対応表」</a:t>
            </a:r>
          </a:p>
        </xdr:txBody>
      </xdr:sp>
    </xdr:grpSp>
    <xdr:clientData/>
  </xdr:twoCellAnchor>
  <xdr:twoCellAnchor>
    <xdr:from>
      <xdr:col>9</xdr:col>
      <xdr:colOff>49530</xdr:colOff>
      <xdr:row>7</xdr:row>
      <xdr:rowOff>34290</xdr:rowOff>
    </xdr:from>
    <xdr:to>
      <xdr:col>9</xdr:col>
      <xdr:colOff>422910</xdr:colOff>
      <xdr:row>8</xdr:row>
      <xdr:rowOff>80010</xdr:rowOff>
    </xdr:to>
    <xdr:sp macro="" textlink="">
      <xdr:nvSpPr>
        <xdr:cNvPr id="5" name="矢印: 右 4">
          <a:extLst>
            <a:ext uri="{FF2B5EF4-FFF2-40B4-BE49-F238E27FC236}">
              <a16:creationId xmlns:a16="http://schemas.microsoft.com/office/drawing/2014/main" id="{7130BFA9-2EF8-459B-BE30-5B37F8B24D06}"/>
            </a:ext>
          </a:extLst>
        </xdr:cNvPr>
        <xdr:cNvSpPr/>
      </xdr:nvSpPr>
      <xdr:spPr>
        <a:xfrm rot="16200000">
          <a:off x="11125200" y="1584960"/>
          <a:ext cx="274320" cy="373380"/>
        </a:xfrm>
        <a:prstGeom prst="rightArrow">
          <a:avLst/>
        </a:prstGeom>
        <a:ln>
          <a:solidFill>
            <a:schemeClr val="accent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11</xdr:col>
      <xdr:colOff>899160</xdr:colOff>
      <xdr:row>7</xdr:row>
      <xdr:rowOff>45720</xdr:rowOff>
    </xdr:from>
    <xdr:to>
      <xdr:col>11</xdr:col>
      <xdr:colOff>1272540</xdr:colOff>
      <xdr:row>8</xdr:row>
      <xdr:rowOff>91440</xdr:rowOff>
    </xdr:to>
    <xdr:sp macro="" textlink="">
      <xdr:nvSpPr>
        <xdr:cNvPr id="9" name="矢印: 右 8">
          <a:extLst>
            <a:ext uri="{FF2B5EF4-FFF2-40B4-BE49-F238E27FC236}">
              <a16:creationId xmlns:a16="http://schemas.microsoft.com/office/drawing/2014/main" id="{BE3CBD8F-150E-4CA8-B7D3-C3763D8B04B6}"/>
            </a:ext>
          </a:extLst>
        </xdr:cNvPr>
        <xdr:cNvSpPr/>
      </xdr:nvSpPr>
      <xdr:spPr>
        <a:xfrm rot="16200000">
          <a:off x="13879830" y="1596390"/>
          <a:ext cx="274320" cy="373380"/>
        </a:xfrm>
        <a:prstGeom prst="rightArrow">
          <a:avLst/>
        </a:prstGeom>
        <a:ln>
          <a:solidFill>
            <a:schemeClr val="accent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12463;&#12525;&#12473;"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ross_inde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A"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GT"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T_inde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wake/Library/Containers/com.microsoft.Excel/Data/Documents/black.jirokichi.jp/AkebonoCross/From/080327%20&#23470;&#19979;&#12373;&#12435;/AX_output_ex.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クロス"/>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ss_index"/>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_index"/>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クロス集計表"/>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401A5-1F6A-451F-B135-1DD7AB9550F8}">
  <dimension ref="B2:K19"/>
  <sheetViews>
    <sheetView tabSelected="1" workbookViewId="0">
      <selection activeCell="D19" sqref="D19"/>
    </sheetView>
  </sheetViews>
  <sheetFormatPr defaultRowHeight="13.2" x14ac:dyDescent="0.2"/>
  <cols>
    <col min="1" max="1" width="2.6640625" customWidth="1"/>
    <col min="2" max="2" width="16.6640625" customWidth="1"/>
    <col min="3" max="3" width="36.21875" customWidth="1"/>
    <col min="4" max="4" width="13.6640625" customWidth="1"/>
  </cols>
  <sheetData>
    <row r="2" spans="2:11" ht="16.8" x14ac:dyDescent="0.4">
      <c r="B2" s="5" t="s">
        <v>357</v>
      </c>
      <c r="C2" s="9"/>
      <c r="E2" s="9"/>
      <c r="F2" s="9"/>
      <c r="G2" s="9"/>
      <c r="H2" s="9"/>
      <c r="I2" s="9"/>
      <c r="J2" s="9"/>
    </row>
    <row r="3" spans="2:11" ht="13.2" customHeight="1" x14ac:dyDescent="0.2">
      <c r="B3" s="74" t="s">
        <v>362</v>
      </c>
      <c r="C3" s="74"/>
      <c r="D3" s="74"/>
      <c r="E3" s="74"/>
      <c r="F3" s="74"/>
      <c r="G3" s="74"/>
      <c r="H3" s="74"/>
      <c r="I3" s="53"/>
      <c r="J3" s="53"/>
      <c r="K3" s="53"/>
    </row>
    <row r="4" spans="2:11" x14ac:dyDescent="0.2">
      <c r="B4" s="74"/>
      <c r="C4" s="74"/>
      <c r="D4" s="74"/>
      <c r="E4" s="74"/>
      <c r="F4" s="74"/>
      <c r="G4" s="74"/>
      <c r="H4" s="74"/>
      <c r="I4" s="53"/>
      <c r="J4" s="53"/>
      <c r="K4" s="53"/>
    </row>
    <row r="5" spans="2:11" x14ac:dyDescent="0.2">
      <c r="B5" s="74"/>
      <c r="C5" s="74"/>
      <c r="D5" s="74"/>
      <c r="E5" s="74"/>
      <c r="F5" s="74"/>
      <c r="G5" s="74"/>
      <c r="H5" s="74"/>
      <c r="I5" s="53"/>
      <c r="J5" s="53"/>
      <c r="K5" s="53"/>
    </row>
    <row r="6" spans="2:11" x14ac:dyDescent="0.2">
      <c r="B6" s="74"/>
      <c r="C6" s="74"/>
      <c r="D6" s="74"/>
      <c r="E6" s="74"/>
      <c r="F6" s="74"/>
      <c r="G6" s="74"/>
      <c r="H6" s="74"/>
      <c r="I6" s="53"/>
      <c r="J6" s="53"/>
      <c r="K6" s="53"/>
    </row>
    <row r="8" spans="2:11" x14ac:dyDescent="0.2">
      <c r="B8" s="6" t="s">
        <v>359</v>
      </c>
      <c r="C8" s="6" t="s">
        <v>360</v>
      </c>
      <c r="D8" s="6" t="s">
        <v>361</v>
      </c>
    </row>
    <row r="9" spans="2:11" x14ac:dyDescent="0.2">
      <c r="B9" s="57" t="s">
        <v>363</v>
      </c>
      <c r="C9" s="57" t="s">
        <v>364</v>
      </c>
      <c r="D9" s="58" t="s">
        <v>358</v>
      </c>
    </row>
    <row r="10" spans="2:11" x14ac:dyDescent="0.2">
      <c r="B10" s="57"/>
      <c r="C10" s="57" t="s">
        <v>371</v>
      </c>
      <c r="D10" s="59" t="s">
        <v>358</v>
      </c>
    </row>
    <row r="11" spans="2:11" x14ac:dyDescent="0.2">
      <c r="B11" s="57" t="s">
        <v>368</v>
      </c>
      <c r="C11" s="57" t="s">
        <v>366</v>
      </c>
      <c r="D11" s="59" t="s">
        <v>358</v>
      </c>
    </row>
    <row r="12" spans="2:11" x14ac:dyDescent="0.2">
      <c r="B12" s="57" t="s">
        <v>365</v>
      </c>
      <c r="C12" s="57" t="s">
        <v>367</v>
      </c>
      <c r="D12" s="59" t="s">
        <v>358</v>
      </c>
    </row>
    <row r="13" spans="2:11" x14ac:dyDescent="0.2">
      <c r="B13" s="57"/>
      <c r="C13" s="57" t="s">
        <v>373</v>
      </c>
      <c r="D13" s="58" t="s">
        <v>374</v>
      </c>
    </row>
    <row r="14" spans="2:11" x14ac:dyDescent="0.2">
      <c r="B14" s="57"/>
      <c r="C14" s="57" t="s">
        <v>378</v>
      </c>
      <c r="D14" s="58" t="s">
        <v>376</v>
      </c>
    </row>
    <row r="15" spans="2:11" x14ac:dyDescent="0.2">
      <c r="B15" s="60"/>
      <c r="C15" s="60" t="s">
        <v>377</v>
      </c>
      <c r="D15" s="59" t="s">
        <v>376</v>
      </c>
    </row>
    <row r="16" spans="2:11" x14ac:dyDescent="0.2">
      <c r="B16" s="60" t="s">
        <v>380</v>
      </c>
      <c r="C16" s="57" t="s">
        <v>379</v>
      </c>
      <c r="D16" s="59" t="s">
        <v>376</v>
      </c>
    </row>
    <row r="17" spans="2:4" x14ac:dyDescent="0.2">
      <c r="B17" s="60" t="s">
        <v>381</v>
      </c>
      <c r="C17" s="57" t="s">
        <v>383</v>
      </c>
      <c r="D17" s="59" t="s">
        <v>376</v>
      </c>
    </row>
    <row r="18" spans="2:4" x14ac:dyDescent="0.2">
      <c r="B18" s="60" t="s">
        <v>382</v>
      </c>
      <c r="C18" s="57" t="s">
        <v>384</v>
      </c>
      <c r="D18" s="59" t="s">
        <v>376</v>
      </c>
    </row>
    <row r="19" spans="2:4" x14ac:dyDescent="0.2">
      <c r="B19" s="60" t="s">
        <v>400</v>
      </c>
      <c r="C19" s="57" t="s">
        <v>399</v>
      </c>
      <c r="D19" s="73" t="s">
        <v>401</v>
      </c>
    </row>
  </sheetData>
  <mergeCells count="1">
    <mergeCell ref="B3:H6"/>
  </mergeCells>
  <phoneticPr fontId="2"/>
  <hyperlinks>
    <hyperlink ref="D9" location="data!A1" display="data" xr:uid="{790E9952-4826-4890-AF5F-85195F6C15BE}"/>
    <hyperlink ref="D13" location="zokusei!A1" display="zokusei" xr:uid="{47081D88-71BF-4C42-A8B4-A5E3412F6E89}"/>
    <hyperlink ref="D14" location="syukei!A1" display="syukei" xr:uid="{C65DAE4D-8410-464F-9C6C-CA380D65340F}"/>
    <hyperlink ref="D10" location="data!A234" display="data" xr:uid="{CF23C325-1C8E-42C4-9B93-FCB8154B921D}"/>
    <hyperlink ref="D12" location="data!B274" display="data" xr:uid="{75E6A939-8502-4B2B-A5FC-658E962745BA}"/>
    <hyperlink ref="D11" location="data!K257" display="data" xr:uid="{C6356E2E-4723-4C30-863A-3A13EF47A865}"/>
    <hyperlink ref="D15" location="syukei!A234" display="syukei" xr:uid="{7E2CC751-71A9-459E-ADAA-FBB83B009D3A}"/>
    <hyperlink ref="D16" location="syukei!A285" display="syukei" xr:uid="{38486F6B-DC11-4EC6-9C08-8849E47792BB}"/>
    <hyperlink ref="D17" location="syukei!A300" display="syukei" xr:uid="{39FA9E44-9029-4F17-8C8D-817D7B1E18C6}"/>
    <hyperlink ref="D18" location="syukei!A319" display="syukei" xr:uid="{8AB8CA9E-ADD5-43C7-98A5-5A890FDF7535}"/>
    <hyperlink ref="D19" location="VLOOKUP!F1" display="VLOOKUP" xr:uid="{2DC27F98-7ABC-4A81-B9DF-FD1A3824CC4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8F853-5D07-4F2A-A0B0-0EA32EAC222F}">
  <dimension ref="A1:AC279"/>
  <sheetViews>
    <sheetView showGridLines="0" workbookViewId="0">
      <selection activeCell="C21" sqref="C21"/>
    </sheetView>
  </sheetViews>
  <sheetFormatPr defaultRowHeight="15" x14ac:dyDescent="0.4"/>
  <cols>
    <col min="1" max="1" width="17" style="9" customWidth="1"/>
    <col min="2" max="3" width="13.33203125" style="9" bestFit="1" customWidth="1"/>
    <col min="4" max="4" width="14.109375" style="9" customWidth="1"/>
    <col min="5" max="5" width="14.21875" style="9" customWidth="1"/>
    <col min="6" max="6" width="15.109375" style="9" customWidth="1"/>
    <col min="7" max="7" width="12.44140625" style="9" customWidth="1"/>
    <col min="8" max="8" width="15.109375" style="9" bestFit="1" customWidth="1"/>
    <col min="9" max="10" width="13.33203125" style="9" bestFit="1" customWidth="1"/>
    <col min="11" max="11" width="11.44140625" style="9" bestFit="1" customWidth="1"/>
    <col min="12" max="14" width="8.88671875" style="9"/>
    <col min="15" max="15" width="8.88671875" style="39" customWidth="1"/>
    <col min="16" max="16384" width="8.88671875" style="9"/>
  </cols>
  <sheetData>
    <row r="1" spans="1:29" customFormat="1" ht="13.2" x14ac:dyDescent="0.2">
      <c r="A1" s="43" t="s">
        <v>340</v>
      </c>
      <c r="D1" s="41"/>
      <c r="E1" s="41"/>
      <c r="F1" s="41"/>
      <c r="G1" s="41"/>
      <c r="H1" s="41"/>
      <c r="I1" s="41"/>
      <c r="J1" s="41"/>
      <c r="K1" s="42"/>
      <c r="L1" s="42"/>
      <c r="M1" s="42"/>
      <c r="N1" s="42"/>
      <c r="O1" s="42"/>
      <c r="P1" s="42"/>
    </row>
    <row r="2" spans="1:29" customFormat="1" ht="18" x14ac:dyDescent="0.45">
      <c r="A2" s="45" t="s">
        <v>334</v>
      </c>
      <c r="D2" s="44"/>
      <c r="E2" s="44"/>
      <c r="F2" s="44"/>
      <c r="G2" s="44"/>
      <c r="H2" s="44"/>
      <c r="I2" s="44"/>
      <c r="J2" s="44"/>
      <c r="K2" s="42"/>
      <c r="L2" s="42"/>
      <c r="M2" s="42"/>
      <c r="N2" s="42"/>
      <c r="O2" s="42"/>
      <c r="P2" s="42"/>
    </row>
    <row r="3" spans="1:29" ht="16.2" x14ac:dyDescent="0.4">
      <c r="A3" s="46" t="s">
        <v>335</v>
      </c>
    </row>
    <row r="4" spans="1:29" x14ac:dyDescent="0.4">
      <c r="A4" s="13" t="s">
        <v>331</v>
      </c>
      <c r="B4" s="13" t="s">
        <v>306</v>
      </c>
      <c r="C4" s="13" t="s">
        <v>62</v>
      </c>
      <c r="D4" s="13" t="s">
        <v>25</v>
      </c>
      <c r="E4" s="13" t="s">
        <v>21</v>
      </c>
      <c r="F4" s="13" t="s">
        <v>37</v>
      </c>
      <c r="G4" s="13" t="s">
        <v>41</v>
      </c>
      <c r="H4" s="13" t="s">
        <v>38</v>
      </c>
      <c r="I4" s="13" t="s">
        <v>22</v>
      </c>
      <c r="J4" s="13" t="s">
        <v>40</v>
      </c>
      <c r="K4" s="13" t="s">
        <v>39</v>
      </c>
      <c r="L4" s="13" t="s">
        <v>23</v>
      </c>
      <c r="M4" s="13" t="s">
        <v>24</v>
      </c>
      <c r="N4" s="13" t="s">
        <v>57</v>
      </c>
      <c r="O4" s="56" t="s">
        <v>77</v>
      </c>
      <c r="P4" s="50"/>
      <c r="Q4" s="50"/>
      <c r="R4" s="50"/>
      <c r="S4" s="50"/>
      <c r="T4" s="50"/>
      <c r="U4" s="50"/>
      <c r="V4" s="50"/>
      <c r="W4" s="50"/>
      <c r="X4" s="50"/>
      <c r="Y4" s="50"/>
      <c r="Z4" s="50"/>
      <c r="AA4" s="50"/>
      <c r="AB4" s="50"/>
      <c r="AC4" s="51"/>
    </row>
    <row r="5" spans="1:29" x14ac:dyDescent="0.4">
      <c r="A5" s="10">
        <v>1</v>
      </c>
      <c r="B5" s="13" t="s">
        <v>5</v>
      </c>
      <c r="C5" s="13" t="s">
        <v>63</v>
      </c>
      <c r="D5" s="10">
        <v>4</v>
      </c>
      <c r="E5" s="10">
        <v>2</v>
      </c>
      <c r="F5" s="10">
        <v>4</v>
      </c>
      <c r="G5" s="10">
        <v>2</v>
      </c>
      <c r="H5" s="10">
        <v>4</v>
      </c>
      <c r="I5" s="10">
        <v>3</v>
      </c>
      <c r="J5" s="10">
        <v>4</v>
      </c>
      <c r="K5" s="10">
        <v>4</v>
      </c>
      <c r="L5" s="10">
        <v>4</v>
      </c>
      <c r="M5" s="10">
        <v>2</v>
      </c>
      <c r="N5" s="14" t="s">
        <v>42</v>
      </c>
      <c r="O5" s="54" t="s">
        <v>78</v>
      </c>
      <c r="P5" s="50"/>
      <c r="Q5" s="50"/>
      <c r="R5" s="50"/>
      <c r="S5" s="50"/>
      <c r="T5" s="50"/>
      <c r="U5" s="50"/>
      <c r="V5" s="50"/>
      <c r="W5" s="50"/>
      <c r="X5" s="50"/>
      <c r="Y5" s="50"/>
      <c r="Z5" s="50"/>
      <c r="AA5" s="50"/>
      <c r="AB5" s="50"/>
      <c r="AC5" s="51"/>
    </row>
    <row r="6" spans="1:29" x14ac:dyDescent="0.4">
      <c r="A6" s="10">
        <v>2</v>
      </c>
      <c r="B6" s="13" t="s">
        <v>64</v>
      </c>
      <c r="C6" s="13" t="s">
        <v>65</v>
      </c>
      <c r="D6" s="10">
        <v>4</v>
      </c>
      <c r="E6" s="10">
        <v>4</v>
      </c>
      <c r="F6" s="10">
        <v>4</v>
      </c>
      <c r="G6" s="10">
        <v>4</v>
      </c>
      <c r="H6" s="10">
        <v>4</v>
      </c>
      <c r="I6" s="10">
        <v>4</v>
      </c>
      <c r="J6" s="10">
        <v>3</v>
      </c>
      <c r="K6" s="10">
        <v>3</v>
      </c>
      <c r="L6" s="10">
        <v>4</v>
      </c>
      <c r="M6" s="10">
        <v>4</v>
      </c>
      <c r="N6" s="14" t="s">
        <v>42</v>
      </c>
      <c r="O6" s="54" t="s">
        <v>79</v>
      </c>
      <c r="P6" s="55"/>
      <c r="Q6" s="50"/>
      <c r="R6" s="50"/>
      <c r="S6" s="50"/>
      <c r="T6" s="50"/>
      <c r="U6" s="50"/>
      <c r="V6" s="50"/>
      <c r="W6" s="50"/>
      <c r="X6" s="50"/>
      <c r="Y6" s="50"/>
      <c r="Z6" s="50"/>
      <c r="AA6" s="50"/>
      <c r="AB6" s="50"/>
      <c r="AC6" s="51"/>
    </row>
    <row r="7" spans="1:29" x14ac:dyDescent="0.4">
      <c r="A7" s="10">
        <v>3</v>
      </c>
      <c r="B7" s="13" t="s">
        <v>64</v>
      </c>
      <c r="C7" s="13" t="s">
        <v>65</v>
      </c>
      <c r="D7" s="10">
        <v>1</v>
      </c>
      <c r="E7" s="10">
        <v>5</v>
      </c>
      <c r="F7" s="10">
        <v>4</v>
      </c>
      <c r="G7" s="10">
        <v>3</v>
      </c>
      <c r="H7" s="10">
        <v>4</v>
      </c>
      <c r="I7" s="10">
        <v>3</v>
      </c>
      <c r="J7" s="10">
        <v>4</v>
      </c>
      <c r="K7" s="10">
        <v>4</v>
      </c>
      <c r="L7" s="10">
        <v>5</v>
      </c>
      <c r="M7" s="10">
        <v>5</v>
      </c>
      <c r="N7" s="14" t="s">
        <v>42</v>
      </c>
      <c r="O7" s="54" t="s">
        <v>80</v>
      </c>
      <c r="P7" s="55"/>
      <c r="Q7" s="50"/>
      <c r="R7" s="50"/>
      <c r="S7" s="50"/>
      <c r="T7" s="50"/>
      <c r="U7" s="50"/>
      <c r="V7" s="50"/>
      <c r="W7" s="50"/>
      <c r="X7" s="50"/>
      <c r="Y7" s="50"/>
      <c r="Z7" s="50"/>
      <c r="AA7" s="50"/>
      <c r="AB7" s="50"/>
      <c r="AC7" s="51"/>
    </row>
    <row r="8" spans="1:29" x14ac:dyDescent="0.4">
      <c r="A8" s="10">
        <v>4</v>
      </c>
      <c r="B8" s="13" t="s">
        <v>64</v>
      </c>
      <c r="C8" s="13" t="s">
        <v>66</v>
      </c>
      <c r="D8" s="10">
        <v>5</v>
      </c>
      <c r="E8" s="10">
        <v>3</v>
      </c>
      <c r="F8" s="10">
        <v>5</v>
      </c>
      <c r="G8" s="10">
        <v>1</v>
      </c>
      <c r="H8" s="10">
        <v>3</v>
      </c>
      <c r="I8" s="10">
        <v>3</v>
      </c>
      <c r="J8" s="10">
        <v>4</v>
      </c>
      <c r="K8" s="10">
        <v>4</v>
      </c>
      <c r="L8" s="10">
        <v>5</v>
      </c>
      <c r="M8" s="10">
        <v>1</v>
      </c>
      <c r="N8" s="14" t="s">
        <v>43</v>
      </c>
      <c r="O8" s="54" t="s">
        <v>81</v>
      </c>
      <c r="P8" s="50"/>
      <c r="Q8" s="50"/>
      <c r="R8" s="50"/>
      <c r="S8" s="50"/>
      <c r="T8" s="50"/>
      <c r="U8" s="50"/>
      <c r="V8" s="50"/>
      <c r="W8" s="50"/>
      <c r="X8" s="50"/>
      <c r="Y8" s="50"/>
      <c r="Z8" s="50"/>
      <c r="AA8" s="50"/>
      <c r="AB8" s="50"/>
      <c r="AC8" s="51"/>
    </row>
    <row r="9" spans="1:29" x14ac:dyDescent="0.4">
      <c r="A9" s="10">
        <v>5</v>
      </c>
      <c r="B9" s="13" t="s">
        <v>3</v>
      </c>
      <c r="C9" s="13" t="s">
        <v>67</v>
      </c>
      <c r="D9" s="10">
        <v>4</v>
      </c>
      <c r="E9" s="10">
        <v>4</v>
      </c>
      <c r="F9" s="10">
        <v>5</v>
      </c>
      <c r="G9" s="10">
        <v>1</v>
      </c>
      <c r="H9" s="10">
        <v>2</v>
      </c>
      <c r="I9" s="10">
        <v>4</v>
      </c>
      <c r="J9" s="10">
        <v>5</v>
      </c>
      <c r="K9" s="10">
        <v>4</v>
      </c>
      <c r="L9" s="10">
        <v>5</v>
      </c>
      <c r="M9" s="10">
        <v>4</v>
      </c>
      <c r="N9" s="14" t="s">
        <v>44</v>
      </c>
      <c r="O9" s="54" t="s">
        <v>82</v>
      </c>
      <c r="P9" s="50"/>
      <c r="Q9" s="50"/>
      <c r="R9" s="50"/>
      <c r="S9" s="50"/>
      <c r="T9" s="50"/>
      <c r="U9" s="50"/>
      <c r="V9" s="50"/>
      <c r="W9" s="50"/>
      <c r="X9" s="50"/>
      <c r="Y9" s="50"/>
      <c r="Z9" s="50"/>
      <c r="AA9" s="50"/>
      <c r="AB9" s="50"/>
      <c r="AC9" s="51"/>
    </row>
    <row r="10" spans="1:29" x14ac:dyDescent="0.4">
      <c r="A10" s="10">
        <v>6</v>
      </c>
      <c r="B10" s="13" t="s">
        <v>3</v>
      </c>
      <c r="C10" s="13" t="s">
        <v>67</v>
      </c>
      <c r="D10" s="10">
        <v>4</v>
      </c>
      <c r="E10" s="10">
        <v>5</v>
      </c>
      <c r="F10" s="10">
        <v>5</v>
      </c>
      <c r="G10" s="10">
        <v>1</v>
      </c>
      <c r="H10" s="10">
        <v>5</v>
      </c>
      <c r="I10" s="10">
        <v>3</v>
      </c>
      <c r="J10" s="10">
        <v>5</v>
      </c>
      <c r="K10" s="10">
        <v>4</v>
      </c>
      <c r="L10" s="10">
        <v>5</v>
      </c>
      <c r="M10" s="10">
        <v>5</v>
      </c>
      <c r="N10" s="14" t="s">
        <v>45</v>
      </c>
      <c r="O10" s="54" t="s">
        <v>83</v>
      </c>
      <c r="P10" s="50"/>
      <c r="Q10" s="50"/>
      <c r="R10" s="50"/>
      <c r="S10" s="50"/>
      <c r="T10" s="50"/>
      <c r="U10" s="50"/>
      <c r="V10" s="50"/>
      <c r="W10" s="50"/>
      <c r="X10" s="50"/>
      <c r="Y10" s="50"/>
      <c r="Z10" s="50"/>
      <c r="AA10" s="50"/>
      <c r="AB10" s="50"/>
      <c r="AC10" s="51"/>
    </row>
    <row r="11" spans="1:29" x14ac:dyDescent="0.4">
      <c r="A11" s="10">
        <v>7</v>
      </c>
      <c r="B11" s="13" t="s">
        <v>5</v>
      </c>
      <c r="C11" s="13" t="s">
        <v>63</v>
      </c>
      <c r="D11" s="10">
        <v>2</v>
      </c>
      <c r="E11" s="10">
        <v>2</v>
      </c>
      <c r="F11" s="10">
        <v>4</v>
      </c>
      <c r="G11" s="10">
        <v>5</v>
      </c>
      <c r="H11" s="10">
        <v>5</v>
      </c>
      <c r="I11" s="10">
        <v>3</v>
      </c>
      <c r="J11" s="10">
        <v>4</v>
      </c>
      <c r="K11" s="10">
        <v>1</v>
      </c>
      <c r="L11" s="10">
        <v>4</v>
      </c>
      <c r="M11" s="10">
        <v>5</v>
      </c>
      <c r="N11" s="14" t="s">
        <v>43</v>
      </c>
      <c r="O11" s="54" t="s">
        <v>84</v>
      </c>
      <c r="P11" s="50"/>
      <c r="Q11" s="50"/>
      <c r="R11" s="50"/>
      <c r="S11" s="50"/>
      <c r="T11" s="50"/>
      <c r="U11" s="50"/>
      <c r="V11" s="50"/>
      <c r="W11" s="50"/>
      <c r="X11" s="50"/>
      <c r="Y11" s="50"/>
      <c r="Z11" s="50"/>
      <c r="AA11" s="50"/>
      <c r="AB11" s="50"/>
      <c r="AC11" s="51"/>
    </row>
    <row r="12" spans="1:29" x14ac:dyDescent="0.4">
      <c r="A12" s="10">
        <v>8</v>
      </c>
      <c r="B12" s="13" t="s">
        <v>64</v>
      </c>
      <c r="C12" s="13" t="s">
        <v>63</v>
      </c>
      <c r="D12" s="10">
        <v>3</v>
      </c>
      <c r="E12" s="10">
        <v>5</v>
      </c>
      <c r="F12" s="10">
        <v>5</v>
      </c>
      <c r="G12" s="10">
        <v>5</v>
      </c>
      <c r="H12" s="10">
        <v>5</v>
      </c>
      <c r="I12" s="10">
        <v>5</v>
      </c>
      <c r="J12" s="10">
        <v>5</v>
      </c>
      <c r="K12" s="10">
        <v>5</v>
      </c>
      <c r="L12" s="10">
        <v>4</v>
      </c>
      <c r="M12" s="10">
        <v>5</v>
      </c>
      <c r="N12" s="14" t="s">
        <v>46</v>
      </c>
      <c r="O12" s="54" t="s">
        <v>85</v>
      </c>
      <c r="P12" s="50"/>
      <c r="Q12" s="50"/>
      <c r="R12" s="50"/>
      <c r="S12" s="50"/>
      <c r="T12" s="50"/>
      <c r="U12" s="50"/>
      <c r="V12" s="50"/>
      <c r="W12" s="50"/>
      <c r="X12" s="50"/>
      <c r="Y12" s="50"/>
      <c r="Z12" s="50"/>
      <c r="AA12" s="50"/>
      <c r="AB12" s="50"/>
      <c r="AC12" s="51"/>
    </row>
    <row r="13" spans="1:29" x14ac:dyDescent="0.4">
      <c r="A13" s="10">
        <v>9</v>
      </c>
      <c r="B13" s="13" t="s">
        <v>3</v>
      </c>
      <c r="C13" s="13" t="s">
        <v>68</v>
      </c>
      <c r="D13" s="10">
        <v>5</v>
      </c>
      <c r="E13" s="10">
        <v>4</v>
      </c>
      <c r="F13" s="10">
        <v>2</v>
      </c>
      <c r="G13" s="10">
        <v>4</v>
      </c>
      <c r="H13" s="10">
        <v>4</v>
      </c>
      <c r="I13" s="10">
        <v>3</v>
      </c>
      <c r="J13" s="10">
        <v>5</v>
      </c>
      <c r="K13" s="10">
        <v>2</v>
      </c>
      <c r="L13" s="10">
        <v>5</v>
      </c>
      <c r="M13" s="10">
        <v>4</v>
      </c>
      <c r="N13" s="14" t="s">
        <v>45</v>
      </c>
      <c r="O13" s="54" t="s">
        <v>86</v>
      </c>
      <c r="P13" s="50"/>
      <c r="Q13" s="50"/>
      <c r="R13" s="50"/>
      <c r="S13" s="50"/>
      <c r="T13" s="50"/>
      <c r="U13" s="50"/>
      <c r="V13" s="50"/>
      <c r="W13" s="50"/>
      <c r="X13" s="50"/>
      <c r="Y13" s="50"/>
      <c r="Z13" s="50"/>
      <c r="AA13" s="50"/>
      <c r="AB13" s="50"/>
      <c r="AC13" s="51"/>
    </row>
    <row r="14" spans="1:29" x14ac:dyDescent="0.4">
      <c r="A14" s="10">
        <v>10</v>
      </c>
      <c r="B14" s="13" t="s">
        <v>3</v>
      </c>
      <c r="C14" s="13" t="s">
        <v>68</v>
      </c>
      <c r="D14" s="10">
        <v>1</v>
      </c>
      <c r="E14" s="10">
        <v>4</v>
      </c>
      <c r="F14" s="10">
        <v>4</v>
      </c>
      <c r="G14" s="10">
        <v>5</v>
      </c>
      <c r="H14" s="10">
        <v>3</v>
      </c>
      <c r="I14" s="10">
        <v>5</v>
      </c>
      <c r="J14" s="10">
        <v>5</v>
      </c>
      <c r="K14" s="10">
        <v>5</v>
      </c>
      <c r="L14" s="10">
        <v>5</v>
      </c>
      <c r="M14" s="10">
        <v>4</v>
      </c>
      <c r="N14" s="14" t="s">
        <v>45</v>
      </c>
      <c r="O14" s="54" t="s">
        <v>87</v>
      </c>
      <c r="P14" s="50"/>
      <c r="Q14" s="50"/>
      <c r="R14" s="50"/>
      <c r="S14" s="50"/>
      <c r="T14" s="50"/>
      <c r="U14" s="50"/>
      <c r="V14" s="50"/>
      <c r="W14" s="50"/>
      <c r="X14" s="50"/>
      <c r="Y14" s="50"/>
      <c r="Z14" s="50"/>
      <c r="AA14" s="50"/>
      <c r="AB14" s="50"/>
      <c r="AC14" s="51"/>
    </row>
    <row r="15" spans="1:29" x14ac:dyDescent="0.4">
      <c r="A15" s="10">
        <v>11</v>
      </c>
      <c r="B15" s="13" t="s">
        <v>3</v>
      </c>
      <c r="C15" s="13" t="s">
        <v>68</v>
      </c>
      <c r="D15" s="10">
        <v>3</v>
      </c>
      <c r="E15" s="10">
        <v>5</v>
      </c>
      <c r="F15" s="10">
        <v>5</v>
      </c>
      <c r="G15" s="10">
        <v>5</v>
      </c>
      <c r="H15" s="10">
        <v>5</v>
      </c>
      <c r="I15" s="10">
        <v>5</v>
      </c>
      <c r="J15" s="10">
        <v>3</v>
      </c>
      <c r="K15" s="10">
        <v>5</v>
      </c>
      <c r="L15" s="10">
        <v>4</v>
      </c>
      <c r="M15" s="10">
        <v>4</v>
      </c>
      <c r="N15" s="14" t="s">
        <v>47</v>
      </c>
      <c r="O15" s="54" t="s">
        <v>88</v>
      </c>
      <c r="P15" s="50"/>
      <c r="Q15" s="50"/>
      <c r="R15" s="50"/>
      <c r="S15" s="50"/>
      <c r="T15" s="50"/>
      <c r="U15" s="50"/>
      <c r="V15" s="50"/>
      <c r="W15" s="50"/>
      <c r="X15" s="50"/>
      <c r="Y15" s="50"/>
      <c r="Z15" s="50"/>
      <c r="AA15" s="50"/>
      <c r="AB15" s="50"/>
      <c r="AC15" s="51"/>
    </row>
    <row r="16" spans="1:29" x14ac:dyDescent="0.4">
      <c r="A16" s="10">
        <v>12</v>
      </c>
      <c r="B16" s="13" t="s">
        <v>3</v>
      </c>
      <c r="C16" s="13" t="s">
        <v>68</v>
      </c>
      <c r="D16" s="10">
        <v>5</v>
      </c>
      <c r="E16" s="10">
        <v>4</v>
      </c>
      <c r="F16" s="10">
        <v>4</v>
      </c>
      <c r="G16" s="10">
        <v>4</v>
      </c>
      <c r="H16" s="10">
        <v>4</v>
      </c>
      <c r="I16" s="10">
        <v>4</v>
      </c>
      <c r="J16" s="10">
        <v>4</v>
      </c>
      <c r="K16" s="10">
        <v>4</v>
      </c>
      <c r="L16" s="10">
        <v>4</v>
      </c>
      <c r="M16" s="10">
        <v>4</v>
      </c>
      <c r="N16" s="14" t="s">
        <v>48</v>
      </c>
      <c r="O16" s="54" t="s">
        <v>89</v>
      </c>
      <c r="P16" s="50"/>
      <c r="Q16" s="50"/>
      <c r="R16" s="50"/>
      <c r="S16" s="50"/>
      <c r="T16" s="50"/>
      <c r="U16" s="50"/>
      <c r="V16" s="50"/>
      <c r="W16" s="50"/>
      <c r="X16" s="50"/>
      <c r="Y16" s="50"/>
      <c r="Z16" s="50"/>
      <c r="AA16" s="50"/>
      <c r="AB16" s="50"/>
      <c r="AC16" s="51"/>
    </row>
    <row r="17" spans="1:29" x14ac:dyDescent="0.4">
      <c r="A17" s="10">
        <v>13</v>
      </c>
      <c r="B17" s="13" t="s">
        <v>5</v>
      </c>
      <c r="C17" s="13" t="s">
        <v>66</v>
      </c>
      <c r="D17" s="10">
        <v>3</v>
      </c>
      <c r="E17" s="10">
        <v>4</v>
      </c>
      <c r="F17" s="10">
        <v>2</v>
      </c>
      <c r="G17" s="10">
        <v>4</v>
      </c>
      <c r="H17" s="10">
        <v>4</v>
      </c>
      <c r="I17" s="10">
        <v>4</v>
      </c>
      <c r="J17" s="10">
        <v>4</v>
      </c>
      <c r="K17" s="10">
        <v>5</v>
      </c>
      <c r="L17" s="10">
        <v>4</v>
      </c>
      <c r="M17" s="10">
        <v>2</v>
      </c>
      <c r="N17" s="14" t="s">
        <v>49</v>
      </c>
      <c r="O17" s="54" t="s">
        <v>90</v>
      </c>
      <c r="P17" s="50"/>
      <c r="Q17" s="50"/>
      <c r="R17" s="50"/>
      <c r="S17" s="50"/>
      <c r="T17" s="50"/>
      <c r="U17" s="50"/>
      <c r="V17" s="50"/>
      <c r="W17" s="50"/>
      <c r="X17" s="50"/>
      <c r="Y17" s="50"/>
      <c r="Z17" s="50"/>
      <c r="AA17" s="50"/>
      <c r="AB17" s="50"/>
      <c r="AC17" s="51"/>
    </row>
    <row r="18" spans="1:29" x14ac:dyDescent="0.4">
      <c r="A18" s="10">
        <v>14</v>
      </c>
      <c r="B18" s="13" t="s">
        <v>5</v>
      </c>
      <c r="C18" s="13" t="s">
        <v>63</v>
      </c>
      <c r="D18" s="10">
        <v>2</v>
      </c>
      <c r="E18" s="10">
        <v>4</v>
      </c>
      <c r="F18" s="10">
        <v>5</v>
      </c>
      <c r="G18" s="10">
        <v>2</v>
      </c>
      <c r="H18" s="10">
        <v>4</v>
      </c>
      <c r="I18" s="10">
        <v>4</v>
      </c>
      <c r="J18" s="10">
        <v>4</v>
      </c>
      <c r="K18" s="10">
        <v>4</v>
      </c>
      <c r="L18" s="10">
        <v>4</v>
      </c>
      <c r="M18" s="10">
        <v>2</v>
      </c>
      <c r="N18" s="14" t="s">
        <v>47</v>
      </c>
      <c r="O18" s="54" t="s">
        <v>91</v>
      </c>
      <c r="P18" s="50"/>
      <c r="Q18" s="50"/>
      <c r="R18" s="50"/>
      <c r="S18" s="50"/>
      <c r="T18" s="50"/>
      <c r="U18" s="50"/>
      <c r="V18" s="50"/>
      <c r="W18" s="50"/>
      <c r="X18" s="50"/>
      <c r="Y18" s="50"/>
      <c r="Z18" s="50"/>
      <c r="AA18" s="50"/>
      <c r="AB18" s="50"/>
      <c r="AC18" s="51"/>
    </row>
    <row r="19" spans="1:29" x14ac:dyDescent="0.4">
      <c r="A19" s="10">
        <v>15</v>
      </c>
      <c r="B19" s="13" t="s">
        <v>3</v>
      </c>
      <c r="C19" s="13" t="s">
        <v>68</v>
      </c>
      <c r="D19" s="10">
        <v>4</v>
      </c>
      <c r="E19" s="10">
        <v>4</v>
      </c>
      <c r="F19" s="10">
        <v>3</v>
      </c>
      <c r="G19" s="10">
        <v>3</v>
      </c>
      <c r="H19" s="10">
        <v>3</v>
      </c>
      <c r="I19" s="10">
        <v>3</v>
      </c>
      <c r="J19" s="10">
        <v>4</v>
      </c>
      <c r="K19" s="10">
        <v>4</v>
      </c>
      <c r="L19" s="10">
        <v>4</v>
      </c>
      <c r="M19" s="10">
        <v>4</v>
      </c>
      <c r="N19" s="14" t="s">
        <v>50</v>
      </c>
      <c r="O19" s="54" t="s">
        <v>92</v>
      </c>
      <c r="P19" s="50"/>
      <c r="Q19" s="50"/>
      <c r="R19" s="50"/>
      <c r="S19" s="50"/>
      <c r="T19" s="50"/>
      <c r="U19" s="50"/>
      <c r="V19" s="50"/>
      <c r="W19" s="50"/>
      <c r="X19" s="50"/>
      <c r="Y19" s="50"/>
      <c r="Z19" s="50"/>
      <c r="AA19" s="50"/>
      <c r="AB19" s="50"/>
      <c r="AC19" s="51"/>
    </row>
    <row r="20" spans="1:29" x14ac:dyDescent="0.4">
      <c r="A20" s="10">
        <v>16</v>
      </c>
      <c r="B20" s="13" t="s">
        <v>64</v>
      </c>
      <c r="C20" s="13" t="s">
        <v>68</v>
      </c>
      <c r="D20" s="10">
        <v>5</v>
      </c>
      <c r="E20" s="10">
        <v>4</v>
      </c>
      <c r="F20" s="10">
        <v>4</v>
      </c>
      <c r="G20" s="10">
        <v>3</v>
      </c>
      <c r="H20" s="10">
        <v>3</v>
      </c>
      <c r="I20" s="10">
        <v>3</v>
      </c>
      <c r="J20" s="10">
        <v>2</v>
      </c>
      <c r="K20" s="10">
        <v>5</v>
      </c>
      <c r="L20" s="10">
        <v>4</v>
      </c>
      <c r="M20" s="10">
        <v>3</v>
      </c>
      <c r="N20" s="14" t="s">
        <v>51</v>
      </c>
      <c r="O20" s="54" t="s">
        <v>93</v>
      </c>
      <c r="P20" s="50"/>
      <c r="Q20" s="50"/>
      <c r="R20" s="50"/>
      <c r="S20" s="50"/>
      <c r="T20" s="50"/>
      <c r="U20" s="50"/>
      <c r="V20" s="50"/>
      <c r="W20" s="50"/>
      <c r="X20" s="50"/>
      <c r="Y20" s="50"/>
      <c r="Z20" s="50"/>
      <c r="AA20" s="50"/>
      <c r="AB20" s="50"/>
      <c r="AC20" s="51"/>
    </row>
    <row r="21" spans="1:29" x14ac:dyDescent="0.4">
      <c r="A21" s="10">
        <v>17</v>
      </c>
      <c r="B21" s="13" t="s">
        <v>69</v>
      </c>
      <c r="C21" s="13" t="s">
        <v>70</v>
      </c>
      <c r="D21" s="10">
        <v>3</v>
      </c>
      <c r="E21" s="10">
        <v>4</v>
      </c>
      <c r="F21" s="10">
        <v>3</v>
      </c>
      <c r="G21" s="10">
        <v>3</v>
      </c>
      <c r="H21" s="10">
        <v>3</v>
      </c>
      <c r="I21" s="10">
        <v>4</v>
      </c>
      <c r="J21" s="10">
        <v>4</v>
      </c>
      <c r="K21" s="10">
        <v>3</v>
      </c>
      <c r="L21" s="10">
        <v>3</v>
      </c>
      <c r="M21" s="10">
        <v>3</v>
      </c>
      <c r="N21" s="14" t="s">
        <v>45</v>
      </c>
      <c r="O21" s="54" t="s">
        <v>94</v>
      </c>
      <c r="P21" s="50"/>
      <c r="Q21" s="50"/>
      <c r="R21" s="50"/>
      <c r="S21" s="50"/>
      <c r="T21" s="50"/>
      <c r="U21" s="50"/>
      <c r="V21" s="50"/>
      <c r="W21" s="50"/>
      <c r="X21" s="50"/>
      <c r="Y21" s="50"/>
      <c r="Z21" s="50"/>
      <c r="AA21" s="50"/>
      <c r="AB21" s="50"/>
      <c r="AC21" s="51"/>
    </row>
    <row r="22" spans="1:29" x14ac:dyDescent="0.4">
      <c r="A22" s="10">
        <v>18</v>
      </c>
      <c r="B22" s="13" t="s">
        <v>69</v>
      </c>
      <c r="C22" s="13" t="s">
        <v>68</v>
      </c>
      <c r="D22" s="10">
        <v>4</v>
      </c>
      <c r="E22" s="10">
        <v>4</v>
      </c>
      <c r="F22" s="10">
        <v>2</v>
      </c>
      <c r="G22" s="10">
        <v>2</v>
      </c>
      <c r="H22" s="10">
        <v>2</v>
      </c>
      <c r="I22" s="10">
        <v>2</v>
      </c>
      <c r="J22" s="10">
        <v>4</v>
      </c>
      <c r="K22" s="10">
        <v>4</v>
      </c>
      <c r="L22" s="10">
        <v>3</v>
      </c>
      <c r="M22" s="10">
        <v>3</v>
      </c>
      <c r="N22" s="14" t="s">
        <v>48</v>
      </c>
      <c r="O22" s="54" t="s">
        <v>95</v>
      </c>
      <c r="P22" s="50"/>
      <c r="Q22" s="50"/>
      <c r="R22" s="50"/>
      <c r="S22" s="50"/>
      <c r="T22" s="50"/>
      <c r="U22" s="50"/>
      <c r="V22" s="50"/>
      <c r="W22" s="50"/>
      <c r="X22" s="50"/>
      <c r="Y22" s="50"/>
      <c r="Z22" s="50"/>
      <c r="AA22" s="50"/>
      <c r="AB22" s="50"/>
      <c r="AC22" s="51"/>
    </row>
    <row r="23" spans="1:29" x14ac:dyDescent="0.4">
      <c r="A23" s="10">
        <v>19</v>
      </c>
      <c r="B23" s="13" t="s">
        <v>3</v>
      </c>
      <c r="C23" s="13" t="s">
        <v>68</v>
      </c>
      <c r="D23" s="10">
        <v>4</v>
      </c>
      <c r="E23" s="10">
        <v>4</v>
      </c>
      <c r="F23" s="10">
        <v>4</v>
      </c>
      <c r="G23" s="10">
        <v>5</v>
      </c>
      <c r="H23" s="10">
        <v>4</v>
      </c>
      <c r="I23" s="10">
        <v>5</v>
      </c>
      <c r="J23" s="10">
        <v>5</v>
      </c>
      <c r="K23" s="10">
        <v>5</v>
      </c>
      <c r="L23" s="10">
        <v>4</v>
      </c>
      <c r="M23" s="10">
        <v>5</v>
      </c>
      <c r="N23" s="14" t="s">
        <v>50</v>
      </c>
      <c r="O23" s="54" t="s">
        <v>96</v>
      </c>
      <c r="P23" s="50"/>
      <c r="Q23" s="50"/>
      <c r="R23" s="50"/>
      <c r="S23" s="50"/>
      <c r="T23" s="50"/>
      <c r="U23" s="50"/>
      <c r="V23" s="50"/>
      <c r="W23" s="50"/>
      <c r="X23" s="50"/>
      <c r="Y23" s="50"/>
      <c r="Z23" s="50"/>
      <c r="AA23" s="50"/>
      <c r="AB23" s="50"/>
      <c r="AC23" s="51"/>
    </row>
    <row r="24" spans="1:29" x14ac:dyDescent="0.4">
      <c r="A24" s="10">
        <v>20</v>
      </c>
      <c r="B24" s="13" t="s">
        <v>5</v>
      </c>
      <c r="C24" s="13" t="s">
        <v>66</v>
      </c>
      <c r="D24" s="10">
        <v>5</v>
      </c>
      <c r="E24" s="10">
        <v>3</v>
      </c>
      <c r="F24" s="10">
        <v>5</v>
      </c>
      <c r="G24" s="10">
        <v>5</v>
      </c>
      <c r="H24" s="10">
        <v>5</v>
      </c>
      <c r="I24" s="10">
        <v>3</v>
      </c>
      <c r="J24" s="10">
        <v>3</v>
      </c>
      <c r="K24" s="10">
        <v>3</v>
      </c>
      <c r="L24" s="10">
        <v>5</v>
      </c>
      <c r="M24" s="10">
        <v>5</v>
      </c>
      <c r="N24" s="14" t="s">
        <v>45</v>
      </c>
      <c r="O24" s="54" t="s">
        <v>97</v>
      </c>
      <c r="P24" s="50"/>
      <c r="Q24" s="50"/>
      <c r="R24" s="50"/>
      <c r="S24" s="50"/>
      <c r="T24" s="50"/>
      <c r="U24" s="50"/>
      <c r="V24" s="50"/>
      <c r="W24" s="50"/>
      <c r="X24" s="50"/>
      <c r="Y24" s="50"/>
      <c r="Z24" s="50"/>
      <c r="AA24" s="50"/>
      <c r="AB24" s="50"/>
      <c r="AC24" s="51"/>
    </row>
    <row r="25" spans="1:29" x14ac:dyDescent="0.4">
      <c r="A25" s="10">
        <v>21</v>
      </c>
      <c r="B25" s="13" t="s">
        <v>3</v>
      </c>
      <c r="C25" s="13" t="s">
        <v>68</v>
      </c>
      <c r="D25" s="10">
        <v>2</v>
      </c>
      <c r="E25" s="10">
        <v>5</v>
      </c>
      <c r="F25" s="10">
        <v>5</v>
      </c>
      <c r="G25" s="10">
        <v>4</v>
      </c>
      <c r="H25" s="10">
        <v>3</v>
      </c>
      <c r="I25" s="10">
        <v>2</v>
      </c>
      <c r="J25" s="10">
        <v>4</v>
      </c>
      <c r="K25" s="10">
        <v>5</v>
      </c>
      <c r="L25" s="10">
        <v>5</v>
      </c>
      <c r="M25" s="10">
        <v>5</v>
      </c>
      <c r="N25" s="14" t="s">
        <v>45</v>
      </c>
      <c r="O25" s="54" t="s">
        <v>98</v>
      </c>
      <c r="P25" s="50"/>
      <c r="Q25" s="50"/>
      <c r="R25" s="50"/>
      <c r="S25" s="50"/>
      <c r="T25" s="50"/>
      <c r="U25" s="50"/>
      <c r="V25" s="50"/>
      <c r="W25" s="50"/>
      <c r="X25" s="50"/>
      <c r="Y25" s="50"/>
      <c r="Z25" s="50"/>
      <c r="AA25" s="50"/>
      <c r="AB25" s="50"/>
      <c r="AC25" s="51"/>
    </row>
    <row r="26" spans="1:29" x14ac:dyDescent="0.4">
      <c r="A26" s="10">
        <v>22</v>
      </c>
      <c r="B26" s="13" t="s">
        <v>64</v>
      </c>
      <c r="C26" s="13" t="s">
        <v>63</v>
      </c>
      <c r="D26" s="10">
        <v>2</v>
      </c>
      <c r="E26" s="10">
        <v>2</v>
      </c>
      <c r="F26" s="10">
        <v>4</v>
      </c>
      <c r="G26" s="10">
        <v>4</v>
      </c>
      <c r="H26" s="10">
        <v>4</v>
      </c>
      <c r="I26" s="10">
        <v>3</v>
      </c>
      <c r="J26" s="10">
        <v>3</v>
      </c>
      <c r="K26" s="10">
        <v>3</v>
      </c>
      <c r="L26" s="10">
        <v>2</v>
      </c>
      <c r="M26" s="10">
        <v>2</v>
      </c>
      <c r="N26" s="14" t="s">
        <v>45</v>
      </c>
      <c r="O26" s="54" t="s">
        <v>99</v>
      </c>
      <c r="P26" s="50"/>
      <c r="Q26" s="50"/>
      <c r="R26" s="50"/>
      <c r="S26" s="50"/>
      <c r="T26" s="50"/>
      <c r="U26" s="50"/>
      <c r="V26" s="50"/>
      <c r="W26" s="50"/>
      <c r="X26" s="50"/>
      <c r="Y26" s="50"/>
      <c r="Z26" s="50"/>
      <c r="AA26" s="50"/>
      <c r="AB26" s="50"/>
      <c r="AC26" s="51"/>
    </row>
    <row r="27" spans="1:29" x14ac:dyDescent="0.4">
      <c r="A27" s="10">
        <v>23</v>
      </c>
      <c r="B27" s="13" t="s">
        <v>5</v>
      </c>
      <c r="C27" s="13" t="s">
        <v>65</v>
      </c>
      <c r="D27" s="10">
        <v>2</v>
      </c>
      <c r="E27" s="10">
        <v>5</v>
      </c>
      <c r="F27" s="10">
        <v>4</v>
      </c>
      <c r="G27" s="10">
        <v>4</v>
      </c>
      <c r="H27" s="10">
        <v>2</v>
      </c>
      <c r="I27" s="10">
        <v>2</v>
      </c>
      <c r="J27" s="10">
        <v>4</v>
      </c>
      <c r="K27" s="10">
        <v>5</v>
      </c>
      <c r="L27" s="10">
        <v>5</v>
      </c>
      <c r="M27" s="10">
        <v>2</v>
      </c>
      <c r="N27" s="14" t="s">
        <v>45</v>
      </c>
      <c r="O27" s="54" t="s">
        <v>100</v>
      </c>
      <c r="P27" s="50"/>
      <c r="Q27" s="50"/>
      <c r="R27" s="50"/>
      <c r="S27" s="50"/>
      <c r="T27" s="50"/>
      <c r="U27" s="50"/>
      <c r="V27" s="50"/>
      <c r="W27" s="50"/>
      <c r="X27" s="50"/>
      <c r="Y27" s="50"/>
      <c r="Z27" s="50"/>
      <c r="AA27" s="50"/>
      <c r="AB27" s="50"/>
      <c r="AC27" s="51"/>
    </row>
    <row r="28" spans="1:29" x14ac:dyDescent="0.4">
      <c r="A28" s="10">
        <v>24</v>
      </c>
      <c r="B28" s="13" t="s">
        <v>3</v>
      </c>
      <c r="C28" s="13" t="s">
        <v>68</v>
      </c>
      <c r="D28" s="10">
        <v>4</v>
      </c>
      <c r="E28" s="10">
        <v>3</v>
      </c>
      <c r="F28" s="10">
        <v>4</v>
      </c>
      <c r="G28" s="10">
        <v>3</v>
      </c>
      <c r="H28" s="10">
        <v>3</v>
      </c>
      <c r="I28" s="10">
        <v>3</v>
      </c>
      <c r="J28" s="10">
        <v>4</v>
      </c>
      <c r="K28" s="10">
        <v>3</v>
      </c>
      <c r="L28" s="10">
        <v>4</v>
      </c>
      <c r="M28" s="10">
        <v>2</v>
      </c>
      <c r="N28" s="14" t="s">
        <v>45</v>
      </c>
      <c r="O28" s="54" t="s">
        <v>101</v>
      </c>
      <c r="P28" s="50"/>
      <c r="Q28" s="50"/>
      <c r="R28" s="50"/>
      <c r="S28" s="50"/>
      <c r="T28" s="50"/>
      <c r="U28" s="50"/>
      <c r="V28" s="50"/>
      <c r="W28" s="50"/>
      <c r="X28" s="50"/>
      <c r="Y28" s="50"/>
      <c r="Z28" s="50"/>
      <c r="AA28" s="50"/>
      <c r="AB28" s="50"/>
      <c r="AC28" s="51"/>
    </row>
    <row r="29" spans="1:29" x14ac:dyDescent="0.4">
      <c r="A29" s="10">
        <v>25</v>
      </c>
      <c r="B29" s="13" t="s">
        <v>64</v>
      </c>
      <c r="C29" s="13" t="s">
        <v>65</v>
      </c>
      <c r="D29" s="10">
        <v>4</v>
      </c>
      <c r="E29" s="10">
        <v>4</v>
      </c>
      <c r="F29" s="10">
        <v>4</v>
      </c>
      <c r="G29" s="10">
        <v>4</v>
      </c>
      <c r="H29" s="10">
        <v>2</v>
      </c>
      <c r="I29" s="10">
        <v>2</v>
      </c>
      <c r="J29" s="10">
        <v>3</v>
      </c>
      <c r="K29" s="10">
        <v>4</v>
      </c>
      <c r="L29" s="10">
        <v>4</v>
      </c>
      <c r="M29" s="10">
        <v>3</v>
      </c>
      <c r="N29" s="14" t="s">
        <v>45</v>
      </c>
      <c r="O29" s="54" t="s">
        <v>102</v>
      </c>
      <c r="P29" s="50"/>
      <c r="Q29" s="50"/>
      <c r="R29" s="50"/>
      <c r="S29" s="50"/>
      <c r="T29" s="50"/>
      <c r="U29" s="50"/>
      <c r="V29" s="50"/>
      <c r="W29" s="50"/>
      <c r="X29" s="50"/>
      <c r="Y29" s="50"/>
      <c r="Z29" s="50"/>
      <c r="AA29" s="50"/>
      <c r="AB29" s="50"/>
      <c r="AC29" s="51"/>
    </row>
    <row r="30" spans="1:29" x14ac:dyDescent="0.4">
      <c r="A30" s="10">
        <v>26</v>
      </c>
      <c r="B30" s="13" t="s">
        <v>5</v>
      </c>
      <c r="C30" s="13" t="s">
        <v>63</v>
      </c>
      <c r="D30" s="10">
        <v>5</v>
      </c>
      <c r="E30" s="10">
        <v>5</v>
      </c>
      <c r="F30" s="10">
        <v>4</v>
      </c>
      <c r="G30" s="10">
        <v>3</v>
      </c>
      <c r="H30" s="10">
        <v>4</v>
      </c>
      <c r="I30" s="10">
        <v>4</v>
      </c>
      <c r="J30" s="10">
        <v>4</v>
      </c>
      <c r="K30" s="10">
        <v>4</v>
      </c>
      <c r="L30" s="10">
        <v>5</v>
      </c>
      <c r="M30" s="10">
        <v>3</v>
      </c>
      <c r="N30" s="14" t="s">
        <v>48</v>
      </c>
      <c r="O30" s="54" t="s">
        <v>103</v>
      </c>
      <c r="P30" s="50"/>
      <c r="Q30" s="50"/>
      <c r="R30" s="50"/>
      <c r="S30" s="50"/>
      <c r="T30" s="50"/>
      <c r="U30" s="50"/>
      <c r="V30" s="50"/>
      <c r="W30" s="50"/>
      <c r="X30" s="50"/>
      <c r="Y30" s="50"/>
      <c r="Z30" s="50"/>
      <c r="AA30" s="50"/>
      <c r="AB30" s="50"/>
      <c r="AC30" s="51"/>
    </row>
    <row r="31" spans="1:29" x14ac:dyDescent="0.4">
      <c r="A31" s="10">
        <v>27</v>
      </c>
      <c r="B31" s="13" t="s">
        <v>3</v>
      </c>
      <c r="C31" s="13" t="s">
        <v>68</v>
      </c>
      <c r="D31" s="10">
        <v>4</v>
      </c>
      <c r="E31" s="10">
        <v>5</v>
      </c>
      <c r="F31" s="10">
        <v>5</v>
      </c>
      <c r="G31" s="10">
        <v>5</v>
      </c>
      <c r="H31" s="10">
        <v>5</v>
      </c>
      <c r="I31" s="10">
        <v>5</v>
      </c>
      <c r="J31" s="10">
        <v>5</v>
      </c>
      <c r="K31" s="10">
        <v>3</v>
      </c>
      <c r="L31" s="10">
        <v>4</v>
      </c>
      <c r="M31" s="10">
        <v>4</v>
      </c>
      <c r="N31" s="14" t="s">
        <v>43</v>
      </c>
      <c r="O31" s="54" t="s">
        <v>104</v>
      </c>
      <c r="P31" s="50"/>
      <c r="Q31" s="50"/>
      <c r="R31" s="50"/>
      <c r="S31" s="50"/>
      <c r="T31" s="50"/>
      <c r="U31" s="50"/>
      <c r="V31" s="50"/>
      <c r="W31" s="50"/>
      <c r="X31" s="50"/>
      <c r="Y31" s="50"/>
      <c r="Z31" s="50"/>
      <c r="AA31" s="50"/>
      <c r="AB31" s="50"/>
      <c r="AC31" s="51"/>
    </row>
    <row r="32" spans="1:29" x14ac:dyDescent="0.4">
      <c r="A32" s="10">
        <v>28</v>
      </c>
      <c r="B32" s="13" t="s">
        <v>3</v>
      </c>
      <c r="C32" s="13" t="s">
        <v>68</v>
      </c>
      <c r="D32" s="10">
        <v>2</v>
      </c>
      <c r="E32" s="10">
        <v>4</v>
      </c>
      <c r="F32" s="10">
        <v>4</v>
      </c>
      <c r="G32" s="10">
        <v>2</v>
      </c>
      <c r="H32" s="10">
        <v>4</v>
      </c>
      <c r="I32" s="10">
        <v>3</v>
      </c>
      <c r="J32" s="10">
        <v>3</v>
      </c>
      <c r="K32" s="10">
        <v>4</v>
      </c>
      <c r="L32" s="10">
        <v>4</v>
      </c>
      <c r="M32" s="10">
        <v>4</v>
      </c>
      <c r="N32" s="14" t="s">
        <v>45</v>
      </c>
      <c r="O32" s="54" t="s">
        <v>105</v>
      </c>
      <c r="P32" s="50"/>
      <c r="Q32" s="50"/>
      <c r="R32" s="50"/>
      <c r="S32" s="50"/>
      <c r="T32" s="50"/>
      <c r="U32" s="50"/>
      <c r="V32" s="50"/>
      <c r="W32" s="50"/>
      <c r="X32" s="50"/>
      <c r="Y32" s="50"/>
      <c r="Z32" s="50"/>
      <c r="AA32" s="50"/>
      <c r="AB32" s="50"/>
      <c r="AC32" s="51"/>
    </row>
    <row r="33" spans="1:29" x14ac:dyDescent="0.4">
      <c r="A33" s="10">
        <v>29</v>
      </c>
      <c r="B33" s="13" t="s">
        <v>3</v>
      </c>
      <c r="C33" s="13" t="s">
        <v>68</v>
      </c>
      <c r="D33" s="10">
        <v>4</v>
      </c>
      <c r="E33" s="10">
        <v>3</v>
      </c>
      <c r="F33" s="10">
        <v>4</v>
      </c>
      <c r="G33" s="10">
        <v>3</v>
      </c>
      <c r="H33" s="10">
        <v>2</v>
      </c>
      <c r="I33" s="10">
        <v>2</v>
      </c>
      <c r="J33" s="10">
        <v>2</v>
      </c>
      <c r="K33" s="10">
        <v>4</v>
      </c>
      <c r="L33" s="10">
        <v>4</v>
      </c>
      <c r="M33" s="10">
        <v>3</v>
      </c>
      <c r="N33" s="14" t="s">
        <v>44</v>
      </c>
      <c r="O33" s="54" t="s">
        <v>106</v>
      </c>
      <c r="P33" s="50"/>
      <c r="Q33" s="50"/>
      <c r="R33" s="50"/>
      <c r="S33" s="50"/>
      <c r="T33" s="50"/>
      <c r="U33" s="50"/>
      <c r="V33" s="50"/>
      <c r="W33" s="50"/>
      <c r="X33" s="50"/>
      <c r="Y33" s="50"/>
      <c r="Z33" s="50"/>
      <c r="AA33" s="50"/>
      <c r="AB33" s="50"/>
      <c r="AC33" s="51"/>
    </row>
    <row r="34" spans="1:29" x14ac:dyDescent="0.4">
      <c r="A34" s="10">
        <v>30</v>
      </c>
      <c r="B34" s="13" t="s">
        <v>71</v>
      </c>
      <c r="C34" s="13" t="s">
        <v>63</v>
      </c>
      <c r="D34" s="10">
        <v>5</v>
      </c>
      <c r="E34" s="10">
        <v>4</v>
      </c>
      <c r="F34" s="10">
        <v>4</v>
      </c>
      <c r="G34" s="10">
        <v>4</v>
      </c>
      <c r="H34" s="10">
        <v>3</v>
      </c>
      <c r="I34" s="10">
        <v>3</v>
      </c>
      <c r="J34" s="10">
        <v>4</v>
      </c>
      <c r="K34" s="10">
        <v>3</v>
      </c>
      <c r="L34" s="10">
        <v>4</v>
      </c>
      <c r="M34" s="10">
        <v>5</v>
      </c>
      <c r="N34" s="14" t="s">
        <v>45</v>
      </c>
      <c r="O34" s="54" t="s">
        <v>107</v>
      </c>
      <c r="P34" s="50"/>
      <c r="Q34" s="50"/>
      <c r="R34" s="50"/>
      <c r="S34" s="50"/>
      <c r="T34" s="50"/>
      <c r="U34" s="50"/>
      <c r="V34" s="50"/>
      <c r="W34" s="50"/>
      <c r="X34" s="50"/>
      <c r="Y34" s="50"/>
      <c r="Z34" s="50"/>
      <c r="AA34" s="50"/>
      <c r="AB34" s="50"/>
      <c r="AC34" s="51"/>
    </row>
    <row r="35" spans="1:29" x14ac:dyDescent="0.4">
      <c r="A35" s="10">
        <v>31</v>
      </c>
      <c r="B35" s="13" t="s">
        <v>3</v>
      </c>
      <c r="C35" s="13" t="s">
        <v>68</v>
      </c>
      <c r="D35" s="10">
        <v>5</v>
      </c>
      <c r="E35" s="10">
        <v>5</v>
      </c>
      <c r="F35" s="10">
        <v>5</v>
      </c>
      <c r="G35" s="10">
        <v>5</v>
      </c>
      <c r="H35" s="10">
        <v>5</v>
      </c>
      <c r="I35" s="10">
        <v>5</v>
      </c>
      <c r="J35" s="10">
        <v>5</v>
      </c>
      <c r="K35" s="10">
        <v>5</v>
      </c>
      <c r="L35" s="10">
        <v>5</v>
      </c>
      <c r="M35" s="10">
        <v>5</v>
      </c>
      <c r="N35" s="14" t="s">
        <v>45</v>
      </c>
      <c r="O35" s="54" t="s">
        <v>108</v>
      </c>
      <c r="P35" s="50"/>
      <c r="Q35" s="50"/>
      <c r="R35" s="50"/>
      <c r="S35" s="50"/>
      <c r="T35" s="50"/>
      <c r="U35" s="50"/>
      <c r="V35" s="50"/>
      <c r="W35" s="50"/>
      <c r="X35" s="50"/>
      <c r="Y35" s="50"/>
      <c r="Z35" s="50"/>
      <c r="AA35" s="50"/>
      <c r="AB35" s="50"/>
      <c r="AC35" s="51"/>
    </row>
    <row r="36" spans="1:29" x14ac:dyDescent="0.4">
      <c r="A36" s="10">
        <v>32</v>
      </c>
      <c r="B36" s="13" t="s">
        <v>69</v>
      </c>
      <c r="C36" s="13" t="s">
        <v>72</v>
      </c>
      <c r="D36" s="10">
        <v>5</v>
      </c>
      <c r="E36" s="10">
        <v>2</v>
      </c>
      <c r="F36" s="10">
        <v>5</v>
      </c>
      <c r="G36" s="10">
        <v>5</v>
      </c>
      <c r="H36" s="10">
        <v>5</v>
      </c>
      <c r="I36" s="10">
        <v>4</v>
      </c>
      <c r="J36" s="10">
        <v>5</v>
      </c>
      <c r="K36" s="10">
        <v>5</v>
      </c>
      <c r="L36" s="10">
        <v>5</v>
      </c>
      <c r="M36" s="10">
        <v>2</v>
      </c>
      <c r="N36" s="14" t="s">
        <v>48</v>
      </c>
      <c r="O36" s="54" t="s">
        <v>109</v>
      </c>
      <c r="P36" s="50"/>
      <c r="Q36" s="50"/>
      <c r="R36" s="50"/>
      <c r="S36" s="50"/>
      <c r="T36" s="50"/>
      <c r="U36" s="50"/>
      <c r="V36" s="50"/>
      <c r="W36" s="50"/>
      <c r="X36" s="50"/>
      <c r="Y36" s="50"/>
      <c r="Z36" s="50"/>
      <c r="AA36" s="50"/>
      <c r="AB36" s="50"/>
      <c r="AC36" s="51"/>
    </row>
    <row r="37" spans="1:29" x14ac:dyDescent="0.4">
      <c r="A37" s="10">
        <v>33</v>
      </c>
      <c r="B37" s="13" t="s">
        <v>3</v>
      </c>
      <c r="C37" s="13" t="s">
        <v>68</v>
      </c>
      <c r="D37" s="10">
        <v>3</v>
      </c>
      <c r="E37" s="10">
        <v>5</v>
      </c>
      <c r="F37" s="10">
        <v>5</v>
      </c>
      <c r="G37" s="10">
        <v>5</v>
      </c>
      <c r="H37" s="10">
        <v>5</v>
      </c>
      <c r="I37" s="10">
        <v>5</v>
      </c>
      <c r="J37" s="10">
        <v>5</v>
      </c>
      <c r="K37" s="10">
        <v>4</v>
      </c>
      <c r="L37" s="10">
        <v>5</v>
      </c>
      <c r="M37" s="10">
        <v>5</v>
      </c>
      <c r="N37" s="14" t="s">
        <v>47</v>
      </c>
      <c r="O37" s="54" t="s">
        <v>110</v>
      </c>
      <c r="P37" s="50"/>
      <c r="Q37" s="50"/>
      <c r="R37" s="50"/>
      <c r="S37" s="50"/>
      <c r="T37" s="50"/>
      <c r="U37" s="50"/>
      <c r="V37" s="50"/>
      <c r="W37" s="50"/>
      <c r="X37" s="50"/>
      <c r="Y37" s="50"/>
      <c r="Z37" s="50"/>
      <c r="AA37" s="50"/>
      <c r="AB37" s="50"/>
      <c r="AC37" s="51"/>
    </row>
    <row r="38" spans="1:29" x14ac:dyDescent="0.4">
      <c r="A38" s="10">
        <v>34</v>
      </c>
      <c r="B38" s="13" t="s">
        <v>3</v>
      </c>
      <c r="C38" s="13" t="s">
        <v>68</v>
      </c>
      <c r="D38" s="10">
        <v>3</v>
      </c>
      <c r="E38" s="10">
        <v>3</v>
      </c>
      <c r="F38" s="10">
        <v>4</v>
      </c>
      <c r="G38" s="10">
        <v>2</v>
      </c>
      <c r="H38" s="10">
        <v>3</v>
      </c>
      <c r="I38" s="10">
        <v>4</v>
      </c>
      <c r="J38" s="10">
        <v>3</v>
      </c>
      <c r="K38" s="10">
        <v>4</v>
      </c>
      <c r="L38" s="10">
        <v>4</v>
      </c>
      <c r="M38" s="10">
        <v>2</v>
      </c>
      <c r="N38" s="14" t="s">
        <v>47</v>
      </c>
      <c r="O38" s="54" t="s">
        <v>111</v>
      </c>
      <c r="P38" s="50"/>
      <c r="Q38" s="50"/>
      <c r="R38" s="50"/>
      <c r="S38" s="50"/>
      <c r="T38" s="50"/>
      <c r="U38" s="50"/>
      <c r="V38" s="50"/>
      <c r="W38" s="50"/>
      <c r="X38" s="50"/>
      <c r="Y38" s="50"/>
      <c r="Z38" s="50"/>
      <c r="AA38" s="50"/>
      <c r="AB38" s="50"/>
      <c r="AC38" s="51"/>
    </row>
    <row r="39" spans="1:29" x14ac:dyDescent="0.4">
      <c r="A39" s="10">
        <v>35</v>
      </c>
      <c r="B39" s="13" t="s">
        <v>64</v>
      </c>
      <c r="C39" s="13" t="s">
        <v>68</v>
      </c>
      <c r="D39" s="10">
        <v>4</v>
      </c>
      <c r="E39" s="10">
        <v>4</v>
      </c>
      <c r="F39" s="10">
        <v>4</v>
      </c>
      <c r="G39" s="10">
        <v>4</v>
      </c>
      <c r="H39" s="10">
        <v>3</v>
      </c>
      <c r="I39" s="10">
        <v>4</v>
      </c>
      <c r="J39" s="10">
        <v>3</v>
      </c>
      <c r="K39" s="10">
        <v>4</v>
      </c>
      <c r="L39" s="10">
        <v>4</v>
      </c>
      <c r="M39" s="10">
        <v>4</v>
      </c>
      <c r="N39" s="14" t="s">
        <v>45</v>
      </c>
      <c r="O39" s="54" t="s">
        <v>112</v>
      </c>
      <c r="P39" s="50"/>
      <c r="Q39" s="50"/>
      <c r="R39" s="50"/>
      <c r="S39" s="50"/>
      <c r="T39" s="50"/>
      <c r="U39" s="50"/>
      <c r="V39" s="50"/>
      <c r="W39" s="50"/>
      <c r="X39" s="50"/>
      <c r="Y39" s="50"/>
      <c r="Z39" s="50"/>
      <c r="AA39" s="50"/>
      <c r="AB39" s="50"/>
      <c r="AC39" s="51"/>
    </row>
    <row r="40" spans="1:29" x14ac:dyDescent="0.4">
      <c r="A40" s="10">
        <v>36</v>
      </c>
      <c r="B40" s="13" t="s">
        <v>3</v>
      </c>
      <c r="C40" s="13" t="s">
        <v>68</v>
      </c>
      <c r="D40" s="10">
        <v>3</v>
      </c>
      <c r="E40" s="10">
        <v>4</v>
      </c>
      <c r="F40" s="10">
        <v>4</v>
      </c>
      <c r="G40" s="10">
        <v>4</v>
      </c>
      <c r="H40" s="10">
        <v>4</v>
      </c>
      <c r="I40" s="10">
        <v>4</v>
      </c>
      <c r="J40" s="10">
        <v>4</v>
      </c>
      <c r="K40" s="10">
        <v>4</v>
      </c>
      <c r="L40" s="10">
        <v>4</v>
      </c>
      <c r="M40" s="10">
        <v>4</v>
      </c>
      <c r="N40" s="14" t="s">
        <v>47</v>
      </c>
      <c r="O40" s="54" t="s">
        <v>113</v>
      </c>
      <c r="P40" s="50"/>
      <c r="Q40" s="50"/>
      <c r="R40" s="50"/>
      <c r="S40" s="50"/>
      <c r="T40" s="50"/>
      <c r="U40" s="50"/>
      <c r="V40" s="50"/>
      <c r="W40" s="50"/>
      <c r="X40" s="50"/>
      <c r="Y40" s="50"/>
      <c r="Z40" s="50"/>
      <c r="AA40" s="50"/>
      <c r="AB40" s="50"/>
      <c r="AC40" s="51"/>
    </row>
    <row r="41" spans="1:29" x14ac:dyDescent="0.4">
      <c r="A41" s="10">
        <v>37</v>
      </c>
      <c r="B41" s="13" t="s">
        <v>3</v>
      </c>
      <c r="C41" s="13" t="s">
        <v>68</v>
      </c>
      <c r="D41" s="10">
        <v>3</v>
      </c>
      <c r="E41" s="10">
        <v>5</v>
      </c>
      <c r="F41" s="10">
        <v>5</v>
      </c>
      <c r="G41" s="10">
        <v>5</v>
      </c>
      <c r="H41" s="10">
        <v>5</v>
      </c>
      <c r="I41" s="10">
        <v>4</v>
      </c>
      <c r="J41" s="10">
        <v>5</v>
      </c>
      <c r="K41" s="10">
        <v>5</v>
      </c>
      <c r="L41" s="10">
        <v>5</v>
      </c>
      <c r="M41" s="10">
        <v>5</v>
      </c>
      <c r="N41" s="14" t="s">
        <v>50</v>
      </c>
      <c r="O41" s="54" t="s">
        <v>114</v>
      </c>
      <c r="P41" s="50"/>
      <c r="Q41" s="50"/>
      <c r="R41" s="50"/>
      <c r="S41" s="50"/>
      <c r="T41" s="50"/>
      <c r="U41" s="50"/>
      <c r="V41" s="50"/>
      <c r="W41" s="50"/>
      <c r="X41" s="50"/>
      <c r="Y41" s="50"/>
      <c r="Z41" s="50"/>
      <c r="AA41" s="50"/>
      <c r="AB41" s="50"/>
      <c r="AC41" s="51"/>
    </row>
    <row r="42" spans="1:29" x14ac:dyDescent="0.4">
      <c r="A42" s="10">
        <v>38</v>
      </c>
      <c r="B42" s="13" t="s">
        <v>5</v>
      </c>
      <c r="C42" s="13" t="s">
        <v>68</v>
      </c>
      <c r="D42" s="10">
        <v>5</v>
      </c>
      <c r="E42" s="10">
        <v>4</v>
      </c>
      <c r="F42" s="10">
        <v>3</v>
      </c>
      <c r="G42" s="10">
        <v>4</v>
      </c>
      <c r="H42" s="10">
        <v>3</v>
      </c>
      <c r="I42" s="10">
        <v>3</v>
      </c>
      <c r="J42" s="10">
        <v>4</v>
      </c>
      <c r="K42" s="10">
        <v>3</v>
      </c>
      <c r="L42" s="10">
        <v>2</v>
      </c>
      <c r="M42" s="10">
        <v>4</v>
      </c>
      <c r="N42" s="14" t="s">
        <v>43</v>
      </c>
      <c r="O42" s="54" t="s">
        <v>115</v>
      </c>
      <c r="P42" s="50"/>
      <c r="Q42" s="50"/>
      <c r="R42" s="50"/>
      <c r="S42" s="50"/>
      <c r="T42" s="50"/>
      <c r="U42" s="50"/>
      <c r="V42" s="50"/>
      <c r="W42" s="50"/>
      <c r="X42" s="50"/>
      <c r="Y42" s="50"/>
      <c r="Z42" s="50"/>
      <c r="AA42" s="50"/>
      <c r="AB42" s="50"/>
      <c r="AC42" s="51"/>
    </row>
    <row r="43" spans="1:29" x14ac:dyDescent="0.4">
      <c r="A43" s="10">
        <v>39</v>
      </c>
      <c r="B43" s="13" t="s">
        <v>64</v>
      </c>
      <c r="C43" s="13" t="s">
        <v>68</v>
      </c>
      <c r="D43" s="10">
        <v>4</v>
      </c>
      <c r="E43" s="10">
        <v>5</v>
      </c>
      <c r="F43" s="10">
        <v>4</v>
      </c>
      <c r="G43" s="10">
        <v>3</v>
      </c>
      <c r="H43" s="10">
        <v>5</v>
      </c>
      <c r="I43" s="10">
        <v>3</v>
      </c>
      <c r="J43" s="10">
        <v>4</v>
      </c>
      <c r="K43" s="10">
        <v>2</v>
      </c>
      <c r="L43" s="10">
        <v>5</v>
      </c>
      <c r="M43" s="10">
        <v>1</v>
      </c>
      <c r="N43" s="14" t="s">
        <v>50</v>
      </c>
      <c r="O43" s="54" t="s">
        <v>116</v>
      </c>
      <c r="P43" s="50"/>
      <c r="Q43" s="50"/>
      <c r="R43" s="50"/>
      <c r="S43" s="50"/>
      <c r="T43" s="50"/>
      <c r="U43" s="50"/>
      <c r="V43" s="50"/>
      <c r="W43" s="50"/>
      <c r="X43" s="50"/>
      <c r="Y43" s="50"/>
      <c r="Z43" s="50"/>
      <c r="AA43" s="50"/>
      <c r="AB43" s="50"/>
      <c r="AC43" s="51"/>
    </row>
    <row r="44" spans="1:29" x14ac:dyDescent="0.4">
      <c r="A44" s="10">
        <v>40</v>
      </c>
      <c r="B44" s="13" t="s">
        <v>64</v>
      </c>
      <c r="C44" s="13" t="s">
        <v>68</v>
      </c>
      <c r="D44" s="10">
        <v>4</v>
      </c>
      <c r="E44" s="10">
        <v>5</v>
      </c>
      <c r="F44" s="10">
        <v>5</v>
      </c>
      <c r="G44" s="10">
        <v>5</v>
      </c>
      <c r="H44" s="10">
        <v>5</v>
      </c>
      <c r="I44" s="10">
        <v>5</v>
      </c>
      <c r="J44" s="10">
        <v>5</v>
      </c>
      <c r="K44" s="10">
        <v>5</v>
      </c>
      <c r="L44" s="10">
        <v>4</v>
      </c>
      <c r="M44" s="10">
        <v>5</v>
      </c>
      <c r="N44" s="14" t="s">
        <v>45</v>
      </c>
      <c r="O44" s="54" t="s">
        <v>117</v>
      </c>
      <c r="P44" s="50"/>
      <c r="Q44" s="50"/>
      <c r="R44" s="50"/>
      <c r="S44" s="50"/>
      <c r="T44" s="50"/>
      <c r="U44" s="50"/>
      <c r="V44" s="50"/>
      <c r="W44" s="50"/>
      <c r="X44" s="50"/>
      <c r="Y44" s="50"/>
      <c r="Z44" s="50"/>
      <c r="AA44" s="50"/>
      <c r="AB44" s="50"/>
      <c r="AC44" s="51"/>
    </row>
    <row r="45" spans="1:29" x14ac:dyDescent="0.4">
      <c r="A45" s="10">
        <v>41</v>
      </c>
      <c r="B45" s="13" t="s">
        <v>64</v>
      </c>
      <c r="C45" s="13" t="s">
        <v>68</v>
      </c>
      <c r="D45" s="10">
        <v>5</v>
      </c>
      <c r="E45" s="10">
        <v>4</v>
      </c>
      <c r="F45" s="10">
        <v>4</v>
      </c>
      <c r="G45" s="10">
        <v>5</v>
      </c>
      <c r="H45" s="10">
        <v>5</v>
      </c>
      <c r="I45" s="10">
        <v>4</v>
      </c>
      <c r="J45" s="10">
        <v>5</v>
      </c>
      <c r="K45" s="10">
        <v>5</v>
      </c>
      <c r="L45" s="10">
        <v>4</v>
      </c>
      <c r="M45" s="10">
        <v>4</v>
      </c>
      <c r="N45" s="14" t="s">
        <v>52</v>
      </c>
      <c r="O45" s="54" t="s">
        <v>118</v>
      </c>
      <c r="P45" s="50"/>
      <c r="Q45" s="50"/>
      <c r="R45" s="50"/>
      <c r="S45" s="50"/>
      <c r="T45" s="50"/>
      <c r="U45" s="50"/>
      <c r="V45" s="50"/>
      <c r="W45" s="50"/>
      <c r="X45" s="50"/>
      <c r="Y45" s="50"/>
      <c r="Z45" s="50"/>
      <c r="AA45" s="50"/>
      <c r="AB45" s="50"/>
      <c r="AC45" s="51"/>
    </row>
    <row r="46" spans="1:29" x14ac:dyDescent="0.4">
      <c r="A46" s="10">
        <v>42</v>
      </c>
      <c r="B46" s="13" t="s">
        <v>5</v>
      </c>
      <c r="C46" s="13" t="s">
        <v>63</v>
      </c>
      <c r="D46" s="10">
        <v>3</v>
      </c>
      <c r="E46" s="10">
        <v>3</v>
      </c>
      <c r="F46" s="10">
        <v>3</v>
      </c>
      <c r="G46" s="10">
        <v>3</v>
      </c>
      <c r="H46" s="10">
        <v>4</v>
      </c>
      <c r="I46" s="10">
        <v>4</v>
      </c>
      <c r="J46" s="10">
        <v>4</v>
      </c>
      <c r="K46" s="10">
        <v>4</v>
      </c>
      <c r="L46" s="10">
        <v>3</v>
      </c>
      <c r="M46" s="10">
        <v>3</v>
      </c>
      <c r="N46" s="14" t="s">
        <v>52</v>
      </c>
      <c r="O46" s="54" t="s">
        <v>119</v>
      </c>
      <c r="P46" s="50"/>
      <c r="Q46" s="50"/>
      <c r="R46" s="50"/>
      <c r="S46" s="50"/>
      <c r="T46" s="50"/>
      <c r="U46" s="50"/>
      <c r="V46" s="50"/>
      <c r="W46" s="50"/>
      <c r="X46" s="50"/>
      <c r="Y46" s="50"/>
      <c r="Z46" s="50"/>
      <c r="AA46" s="50"/>
      <c r="AB46" s="50"/>
      <c r="AC46" s="51"/>
    </row>
    <row r="47" spans="1:29" x14ac:dyDescent="0.4">
      <c r="A47" s="10">
        <v>43</v>
      </c>
      <c r="B47" s="13" t="s">
        <v>3</v>
      </c>
      <c r="C47" s="13" t="s">
        <v>68</v>
      </c>
      <c r="D47" s="10">
        <v>4</v>
      </c>
      <c r="E47" s="10">
        <v>5</v>
      </c>
      <c r="F47" s="10">
        <v>5</v>
      </c>
      <c r="G47" s="10">
        <v>5</v>
      </c>
      <c r="H47" s="10">
        <v>5</v>
      </c>
      <c r="I47" s="10">
        <v>5</v>
      </c>
      <c r="J47" s="10">
        <v>5</v>
      </c>
      <c r="K47" s="10">
        <v>4</v>
      </c>
      <c r="L47" s="10">
        <v>5</v>
      </c>
      <c r="M47" s="10">
        <v>5</v>
      </c>
      <c r="N47" s="14" t="s">
        <v>46</v>
      </c>
      <c r="O47" s="54" t="s">
        <v>120</v>
      </c>
      <c r="P47" s="50"/>
      <c r="Q47" s="50"/>
      <c r="R47" s="50"/>
      <c r="S47" s="50"/>
      <c r="T47" s="50"/>
      <c r="U47" s="50"/>
      <c r="V47" s="50"/>
      <c r="W47" s="50"/>
      <c r="X47" s="50"/>
      <c r="Y47" s="50"/>
      <c r="Z47" s="50"/>
      <c r="AA47" s="50"/>
      <c r="AB47" s="50"/>
      <c r="AC47" s="51"/>
    </row>
    <row r="48" spans="1:29" x14ac:dyDescent="0.4">
      <c r="A48" s="10">
        <v>44</v>
      </c>
      <c r="B48" s="13" t="s">
        <v>5</v>
      </c>
      <c r="C48" s="13" t="s">
        <v>63</v>
      </c>
      <c r="D48" s="10">
        <v>2</v>
      </c>
      <c r="E48" s="10">
        <v>4</v>
      </c>
      <c r="F48" s="10">
        <v>4</v>
      </c>
      <c r="G48" s="10">
        <v>4</v>
      </c>
      <c r="H48" s="10">
        <v>4</v>
      </c>
      <c r="I48" s="10">
        <v>3</v>
      </c>
      <c r="J48" s="10">
        <v>4</v>
      </c>
      <c r="K48" s="10">
        <v>3</v>
      </c>
      <c r="L48" s="10">
        <v>3</v>
      </c>
      <c r="M48" s="10">
        <v>5</v>
      </c>
      <c r="N48" s="14" t="s">
        <v>50</v>
      </c>
      <c r="O48" s="54" t="s">
        <v>121</v>
      </c>
      <c r="P48" s="50"/>
      <c r="Q48" s="50"/>
      <c r="R48" s="50"/>
      <c r="S48" s="50"/>
      <c r="T48" s="50"/>
      <c r="U48" s="50"/>
      <c r="V48" s="50"/>
      <c r="W48" s="50"/>
      <c r="X48" s="50"/>
      <c r="Y48" s="50"/>
      <c r="Z48" s="50"/>
      <c r="AA48" s="50"/>
      <c r="AB48" s="50"/>
      <c r="AC48" s="51"/>
    </row>
    <row r="49" spans="1:29" x14ac:dyDescent="0.4">
      <c r="A49" s="10">
        <v>45</v>
      </c>
      <c r="B49" s="13" t="s">
        <v>5</v>
      </c>
      <c r="C49" s="13" t="s">
        <v>68</v>
      </c>
      <c r="D49" s="10">
        <v>4</v>
      </c>
      <c r="E49" s="10">
        <v>4</v>
      </c>
      <c r="F49" s="10">
        <v>4</v>
      </c>
      <c r="G49" s="10">
        <v>5</v>
      </c>
      <c r="H49" s="10">
        <v>4</v>
      </c>
      <c r="I49" s="10">
        <v>4</v>
      </c>
      <c r="J49" s="10">
        <v>4</v>
      </c>
      <c r="K49" s="10">
        <v>4</v>
      </c>
      <c r="L49" s="10">
        <v>5</v>
      </c>
      <c r="M49" s="10">
        <v>5</v>
      </c>
      <c r="N49" s="14" t="s">
        <v>45</v>
      </c>
      <c r="O49" s="54" t="s">
        <v>122</v>
      </c>
      <c r="P49" s="50"/>
      <c r="Q49" s="50"/>
      <c r="R49" s="50"/>
      <c r="S49" s="50"/>
      <c r="T49" s="50"/>
      <c r="U49" s="50"/>
      <c r="V49" s="50"/>
      <c r="W49" s="50"/>
      <c r="X49" s="50"/>
      <c r="Y49" s="50"/>
      <c r="Z49" s="50"/>
      <c r="AA49" s="50"/>
      <c r="AB49" s="50"/>
      <c r="AC49" s="51"/>
    </row>
    <row r="50" spans="1:29" x14ac:dyDescent="0.4">
      <c r="A50" s="10">
        <v>46</v>
      </c>
      <c r="B50" s="13" t="s">
        <v>64</v>
      </c>
      <c r="C50" s="13" t="s">
        <v>68</v>
      </c>
      <c r="D50" s="10">
        <v>4</v>
      </c>
      <c r="E50" s="10">
        <v>1</v>
      </c>
      <c r="F50" s="10">
        <v>5</v>
      </c>
      <c r="G50" s="10">
        <v>4</v>
      </c>
      <c r="H50" s="10">
        <v>2</v>
      </c>
      <c r="I50" s="10">
        <v>4</v>
      </c>
      <c r="J50" s="10">
        <v>4</v>
      </c>
      <c r="K50" s="10">
        <v>3</v>
      </c>
      <c r="L50" s="10">
        <v>2</v>
      </c>
      <c r="M50" s="10">
        <v>2</v>
      </c>
      <c r="N50" s="14" t="s">
        <v>47</v>
      </c>
      <c r="O50" s="54" t="s">
        <v>123</v>
      </c>
      <c r="P50" s="50"/>
      <c r="Q50" s="50"/>
      <c r="R50" s="50"/>
      <c r="S50" s="50"/>
      <c r="T50" s="50"/>
      <c r="U50" s="50"/>
      <c r="V50" s="50"/>
      <c r="W50" s="50"/>
      <c r="X50" s="50"/>
      <c r="Y50" s="50"/>
      <c r="Z50" s="50"/>
      <c r="AA50" s="50"/>
      <c r="AB50" s="50"/>
      <c r="AC50" s="51"/>
    </row>
    <row r="51" spans="1:29" x14ac:dyDescent="0.4">
      <c r="A51" s="10">
        <v>47</v>
      </c>
      <c r="B51" s="13" t="s">
        <v>5</v>
      </c>
      <c r="C51" s="13" t="s">
        <v>68</v>
      </c>
      <c r="D51" s="10">
        <v>2</v>
      </c>
      <c r="E51" s="10">
        <v>2</v>
      </c>
      <c r="F51" s="10">
        <v>2</v>
      </c>
      <c r="G51" s="10">
        <v>1</v>
      </c>
      <c r="H51" s="10">
        <v>2</v>
      </c>
      <c r="I51" s="10">
        <v>1</v>
      </c>
      <c r="J51" s="10">
        <v>3</v>
      </c>
      <c r="K51" s="10">
        <v>3</v>
      </c>
      <c r="L51" s="10">
        <v>4</v>
      </c>
      <c r="M51" s="10">
        <v>2</v>
      </c>
      <c r="N51" s="14" t="s">
        <v>47</v>
      </c>
      <c r="O51" s="54" t="s">
        <v>124</v>
      </c>
      <c r="P51" s="50"/>
      <c r="Q51" s="50"/>
      <c r="R51" s="50"/>
      <c r="S51" s="50"/>
      <c r="T51" s="50"/>
      <c r="U51" s="50"/>
      <c r="V51" s="50"/>
      <c r="W51" s="50"/>
      <c r="X51" s="50"/>
      <c r="Y51" s="50"/>
      <c r="Z51" s="50"/>
      <c r="AA51" s="50"/>
      <c r="AB51" s="50"/>
      <c r="AC51" s="51"/>
    </row>
    <row r="52" spans="1:29" x14ac:dyDescent="0.4">
      <c r="A52" s="10">
        <v>48</v>
      </c>
      <c r="B52" s="13" t="s">
        <v>3</v>
      </c>
      <c r="C52" s="13" t="s">
        <v>73</v>
      </c>
      <c r="D52" s="10">
        <v>4</v>
      </c>
      <c r="E52" s="10">
        <v>4</v>
      </c>
      <c r="F52" s="10">
        <v>2</v>
      </c>
      <c r="G52" s="10">
        <v>4</v>
      </c>
      <c r="H52" s="10">
        <v>5</v>
      </c>
      <c r="I52" s="10">
        <v>4</v>
      </c>
      <c r="J52" s="10">
        <v>4</v>
      </c>
      <c r="K52" s="10">
        <v>3</v>
      </c>
      <c r="L52" s="10">
        <v>3</v>
      </c>
      <c r="M52" s="10">
        <v>4</v>
      </c>
      <c r="N52" s="14" t="s">
        <v>48</v>
      </c>
      <c r="O52" s="54" t="s">
        <v>125</v>
      </c>
      <c r="P52" s="50"/>
      <c r="Q52" s="50"/>
      <c r="R52" s="50"/>
      <c r="S52" s="50"/>
      <c r="T52" s="50"/>
      <c r="U52" s="50"/>
      <c r="V52" s="50"/>
      <c r="W52" s="50"/>
      <c r="X52" s="50"/>
      <c r="Y52" s="50"/>
      <c r="Z52" s="50"/>
      <c r="AA52" s="50"/>
      <c r="AB52" s="50"/>
      <c r="AC52" s="51"/>
    </row>
    <row r="53" spans="1:29" x14ac:dyDescent="0.4">
      <c r="A53" s="10">
        <v>49</v>
      </c>
      <c r="B53" s="13" t="s">
        <v>64</v>
      </c>
      <c r="C53" s="13" t="s">
        <v>63</v>
      </c>
      <c r="D53" s="10">
        <v>1</v>
      </c>
      <c r="E53" s="10">
        <v>5</v>
      </c>
      <c r="F53" s="10">
        <v>4</v>
      </c>
      <c r="G53" s="10">
        <v>3</v>
      </c>
      <c r="H53" s="10">
        <v>3</v>
      </c>
      <c r="I53" s="10">
        <v>3</v>
      </c>
      <c r="J53" s="10">
        <v>5</v>
      </c>
      <c r="K53" s="10">
        <v>4</v>
      </c>
      <c r="L53" s="10">
        <v>4</v>
      </c>
      <c r="M53" s="10">
        <v>3</v>
      </c>
      <c r="N53" s="14" t="s">
        <v>48</v>
      </c>
      <c r="O53" s="54" t="s">
        <v>126</v>
      </c>
      <c r="P53" s="50"/>
      <c r="Q53" s="50"/>
      <c r="R53" s="50"/>
      <c r="S53" s="50"/>
      <c r="T53" s="50"/>
      <c r="U53" s="50"/>
      <c r="V53" s="50"/>
      <c r="W53" s="50"/>
      <c r="X53" s="50"/>
      <c r="Y53" s="50"/>
      <c r="Z53" s="50"/>
      <c r="AA53" s="50"/>
      <c r="AB53" s="50"/>
      <c r="AC53" s="51"/>
    </row>
    <row r="54" spans="1:29" x14ac:dyDescent="0.4">
      <c r="A54" s="10">
        <v>50</v>
      </c>
      <c r="B54" s="13" t="s">
        <v>3</v>
      </c>
      <c r="C54" s="13" t="s">
        <v>73</v>
      </c>
      <c r="D54" s="10">
        <v>4</v>
      </c>
      <c r="E54" s="10">
        <v>3</v>
      </c>
      <c r="F54" s="10">
        <v>4</v>
      </c>
      <c r="G54" s="10">
        <v>2</v>
      </c>
      <c r="H54" s="10">
        <v>4</v>
      </c>
      <c r="I54" s="10">
        <v>4</v>
      </c>
      <c r="J54" s="10">
        <v>2</v>
      </c>
      <c r="K54" s="10">
        <v>4</v>
      </c>
      <c r="L54" s="10">
        <v>4</v>
      </c>
      <c r="M54" s="10">
        <v>5</v>
      </c>
      <c r="N54" s="14" t="s">
        <v>43</v>
      </c>
      <c r="O54" s="54" t="s">
        <v>127</v>
      </c>
      <c r="P54" s="50"/>
      <c r="Q54" s="50"/>
      <c r="R54" s="50"/>
      <c r="S54" s="50"/>
      <c r="T54" s="50"/>
      <c r="U54" s="50"/>
      <c r="V54" s="50"/>
      <c r="W54" s="50"/>
      <c r="X54" s="50"/>
      <c r="Y54" s="50"/>
      <c r="Z54" s="50"/>
      <c r="AA54" s="50"/>
      <c r="AB54" s="50"/>
      <c r="AC54" s="51"/>
    </row>
    <row r="55" spans="1:29" x14ac:dyDescent="0.4">
      <c r="A55" s="10">
        <v>51</v>
      </c>
      <c r="B55" s="13" t="s">
        <v>71</v>
      </c>
      <c r="C55" s="13" t="s">
        <v>72</v>
      </c>
      <c r="D55" s="10">
        <v>4</v>
      </c>
      <c r="E55" s="10">
        <v>4</v>
      </c>
      <c r="F55" s="10">
        <v>4</v>
      </c>
      <c r="G55" s="10">
        <v>4</v>
      </c>
      <c r="H55" s="10">
        <v>4</v>
      </c>
      <c r="I55" s="10">
        <v>4</v>
      </c>
      <c r="J55" s="10">
        <v>4</v>
      </c>
      <c r="K55" s="10">
        <v>4</v>
      </c>
      <c r="L55" s="10">
        <v>4</v>
      </c>
      <c r="M55" s="10">
        <v>3</v>
      </c>
      <c r="N55" s="14" t="s">
        <v>50</v>
      </c>
      <c r="O55" s="54" t="s">
        <v>128</v>
      </c>
      <c r="P55" s="50"/>
      <c r="Q55" s="50"/>
      <c r="R55" s="50"/>
      <c r="S55" s="50"/>
      <c r="T55" s="50"/>
      <c r="U55" s="50"/>
      <c r="V55" s="50"/>
      <c r="W55" s="50"/>
      <c r="X55" s="50"/>
      <c r="Y55" s="50"/>
      <c r="Z55" s="50"/>
      <c r="AA55" s="50"/>
      <c r="AB55" s="50"/>
      <c r="AC55" s="51"/>
    </row>
    <row r="56" spans="1:29" x14ac:dyDescent="0.4">
      <c r="A56" s="10">
        <v>52</v>
      </c>
      <c r="B56" s="13" t="s">
        <v>64</v>
      </c>
      <c r="C56" s="13" t="s">
        <v>63</v>
      </c>
      <c r="D56" s="10">
        <v>3</v>
      </c>
      <c r="E56" s="10">
        <v>2</v>
      </c>
      <c r="F56" s="10">
        <v>4</v>
      </c>
      <c r="G56" s="10">
        <v>2</v>
      </c>
      <c r="H56" s="10">
        <v>4</v>
      </c>
      <c r="I56" s="10">
        <v>5</v>
      </c>
      <c r="J56" s="10">
        <v>4</v>
      </c>
      <c r="K56" s="10">
        <v>4</v>
      </c>
      <c r="L56" s="10">
        <v>3</v>
      </c>
      <c r="M56" s="10">
        <v>3</v>
      </c>
      <c r="N56" s="14" t="s">
        <v>45</v>
      </c>
      <c r="O56" s="54" t="s">
        <v>129</v>
      </c>
      <c r="P56" s="50"/>
      <c r="Q56" s="50"/>
      <c r="R56" s="50"/>
      <c r="S56" s="50"/>
      <c r="T56" s="50"/>
      <c r="U56" s="50"/>
      <c r="V56" s="50"/>
      <c r="W56" s="50"/>
      <c r="X56" s="50"/>
      <c r="Y56" s="50"/>
      <c r="Z56" s="50"/>
      <c r="AA56" s="50"/>
      <c r="AB56" s="50"/>
      <c r="AC56" s="51"/>
    </row>
    <row r="57" spans="1:29" x14ac:dyDescent="0.4">
      <c r="A57" s="10">
        <v>53</v>
      </c>
      <c r="B57" s="13" t="s">
        <v>3</v>
      </c>
      <c r="C57" s="13" t="s">
        <v>74</v>
      </c>
      <c r="D57" s="10">
        <v>4</v>
      </c>
      <c r="E57" s="10">
        <v>4</v>
      </c>
      <c r="F57" s="10">
        <v>4</v>
      </c>
      <c r="G57" s="10">
        <v>2</v>
      </c>
      <c r="H57" s="10">
        <v>4</v>
      </c>
      <c r="I57" s="10">
        <v>3</v>
      </c>
      <c r="J57" s="10">
        <v>4</v>
      </c>
      <c r="K57" s="10">
        <v>2</v>
      </c>
      <c r="L57" s="10">
        <v>2</v>
      </c>
      <c r="M57" s="10">
        <v>3</v>
      </c>
      <c r="N57" s="14" t="s">
        <v>45</v>
      </c>
      <c r="O57" s="54" t="s">
        <v>130</v>
      </c>
      <c r="P57" s="50"/>
      <c r="Q57" s="50"/>
      <c r="R57" s="50"/>
      <c r="S57" s="50"/>
      <c r="T57" s="50"/>
      <c r="U57" s="50"/>
      <c r="V57" s="50"/>
      <c r="W57" s="50"/>
      <c r="X57" s="50"/>
      <c r="Y57" s="50"/>
      <c r="Z57" s="50"/>
      <c r="AA57" s="50"/>
      <c r="AB57" s="50"/>
      <c r="AC57" s="51"/>
    </row>
    <row r="58" spans="1:29" x14ac:dyDescent="0.4">
      <c r="A58" s="10">
        <v>54</v>
      </c>
      <c r="B58" s="13" t="s">
        <v>3</v>
      </c>
      <c r="C58" s="13" t="s">
        <v>63</v>
      </c>
      <c r="D58" s="10">
        <v>4</v>
      </c>
      <c r="E58" s="10">
        <v>4</v>
      </c>
      <c r="F58" s="10">
        <v>3</v>
      </c>
      <c r="G58" s="10">
        <v>4</v>
      </c>
      <c r="H58" s="10">
        <v>3</v>
      </c>
      <c r="I58" s="10">
        <v>4</v>
      </c>
      <c r="J58" s="10">
        <v>3</v>
      </c>
      <c r="K58" s="10">
        <v>4</v>
      </c>
      <c r="L58" s="10">
        <v>3</v>
      </c>
      <c r="M58" s="10">
        <v>4</v>
      </c>
      <c r="N58" s="14" t="s">
        <v>53</v>
      </c>
      <c r="O58" s="54" t="s">
        <v>131</v>
      </c>
      <c r="P58" s="50"/>
      <c r="Q58" s="50"/>
      <c r="R58" s="50"/>
      <c r="S58" s="50"/>
      <c r="T58" s="50"/>
      <c r="U58" s="50"/>
      <c r="V58" s="50"/>
      <c r="W58" s="50"/>
      <c r="X58" s="50"/>
      <c r="Y58" s="50"/>
      <c r="Z58" s="50"/>
      <c r="AA58" s="50"/>
      <c r="AB58" s="50"/>
      <c r="AC58" s="51"/>
    </row>
    <row r="59" spans="1:29" x14ac:dyDescent="0.4">
      <c r="A59" s="10">
        <v>55</v>
      </c>
      <c r="B59" s="13" t="s">
        <v>5</v>
      </c>
      <c r="C59" s="13" t="s">
        <v>63</v>
      </c>
      <c r="D59" s="10">
        <v>5</v>
      </c>
      <c r="E59" s="10">
        <v>5</v>
      </c>
      <c r="F59" s="10">
        <v>5</v>
      </c>
      <c r="G59" s="10">
        <v>5</v>
      </c>
      <c r="H59" s="10">
        <v>5</v>
      </c>
      <c r="I59" s="10">
        <v>5</v>
      </c>
      <c r="J59" s="10">
        <v>5</v>
      </c>
      <c r="K59" s="10">
        <v>5</v>
      </c>
      <c r="L59" s="10">
        <v>5</v>
      </c>
      <c r="M59" s="10">
        <v>5</v>
      </c>
      <c r="N59" s="14" t="s">
        <v>43</v>
      </c>
      <c r="O59" s="54" t="s">
        <v>132</v>
      </c>
      <c r="P59" s="50"/>
      <c r="Q59" s="50"/>
      <c r="R59" s="50"/>
      <c r="S59" s="50"/>
      <c r="T59" s="50"/>
      <c r="U59" s="50"/>
      <c r="V59" s="50"/>
      <c r="W59" s="50"/>
      <c r="X59" s="50"/>
      <c r="Y59" s="50"/>
      <c r="Z59" s="50"/>
      <c r="AA59" s="50"/>
      <c r="AB59" s="50"/>
      <c r="AC59" s="51"/>
    </row>
    <row r="60" spans="1:29" x14ac:dyDescent="0.4">
      <c r="A60" s="10">
        <v>56</v>
      </c>
      <c r="B60" s="13" t="s">
        <v>5</v>
      </c>
      <c r="C60" s="13" t="s">
        <v>66</v>
      </c>
      <c r="D60" s="10">
        <v>3</v>
      </c>
      <c r="E60" s="10">
        <v>4</v>
      </c>
      <c r="F60" s="10">
        <v>3</v>
      </c>
      <c r="G60" s="10">
        <v>4</v>
      </c>
      <c r="H60" s="10">
        <v>3</v>
      </c>
      <c r="I60" s="10">
        <v>4</v>
      </c>
      <c r="J60" s="10">
        <v>3</v>
      </c>
      <c r="K60" s="10">
        <v>4</v>
      </c>
      <c r="L60" s="10">
        <v>3</v>
      </c>
      <c r="M60" s="10">
        <v>4</v>
      </c>
      <c r="N60" s="14" t="s">
        <v>47</v>
      </c>
      <c r="O60" s="54" t="s">
        <v>133</v>
      </c>
      <c r="P60" s="50"/>
      <c r="Q60" s="50"/>
      <c r="R60" s="50"/>
      <c r="S60" s="50"/>
      <c r="T60" s="50"/>
      <c r="U60" s="50"/>
      <c r="V60" s="50"/>
      <c r="W60" s="50"/>
      <c r="X60" s="50"/>
      <c r="Y60" s="50"/>
      <c r="Z60" s="50"/>
      <c r="AA60" s="50"/>
      <c r="AB60" s="50"/>
      <c r="AC60" s="51"/>
    </row>
    <row r="61" spans="1:29" x14ac:dyDescent="0.4">
      <c r="A61" s="10">
        <v>57</v>
      </c>
      <c r="B61" s="13" t="s">
        <v>3</v>
      </c>
      <c r="C61" s="13" t="s">
        <v>73</v>
      </c>
      <c r="D61" s="10">
        <v>4</v>
      </c>
      <c r="E61" s="10">
        <v>2</v>
      </c>
      <c r="F61" s="10">
        <v>2</v>
      </c>
      <c r="G61" s="10">
        <v>2</v>
      </c>
      <c r="H61" s="10">
        <v>4</v>
      </c>
      <c r="I61" s="10">
        <v>2</v>
      </c>
      <c r="J61" s="10">
        <v>3</v>
      </c>
      <c r="K61" s="10">
        <v>3</v>
      </c>
      <c r="L61" s="10">
        <v>2</v>
      </c>
      <c r="M61" s="10">
        <v>2</v>
      </c>
      <c r="N61" s="14" t="s">
        <v>45</v>
      </c>
      <c r="O61" s="54" t="s">
        <v>134</v>
      </c>
      <c r="P61" s="50"/>
      <c r="Q61" s="50"/>
      <c r="R61" s="50"/>
      <c r="S61" s="50"/>
      <c r="T61" s="50"/>
      <c r="U61" s="50"/>
      <c r="V61" s="50"/>
      <c r="W61" s="50"/>
      <c r="X61" s="50"/>
      <c r="Y61" s="50"/>
      <c r="Z61" s="50"/>
      <c r="AA61" s="50"/>
      <c r="AB61" s="50"/>
      <c r="AC61" s="51"/>
    </row>
    <row r="62" spans="1:29" x14ac:dyDescent="0.4">
      <c r="A62" s="10">
        <v>58</v>
      </c>
      <c r="B62" s="13" t="s">
        <v>3</v>
      </c>
      <c r="C62" s="13" t="s">
        <v>73</v>
      </c>
      <c r="D62" s="10">
        <v>3</v>
      </c>
      <c r="E62" s="10">
        <v>5</v>
      </c>
      <c r="F62" s="10">
        <v>5</v>
      </c>
      <c r="G62" s="10">
        <v>4</v>
      </c>
      <c r="H62" s="10">
        <v>4</v>
      </c>
      <c r="I62" s="10">
        <v>5</v>
      </c>
      <c r="J62" s="10">
        <v>5</v>
      </c>
      <c r="K62" s="10">
        <v>5</v>
      </c>
      <c r="L62" s="10">
        <v>5</v>
      </c>
      <c r="M62" s="10">
        <v>3</v>
      </c>
      <c r="N62" s="14" t="s">
        <v>52</v>
      </c>
      <c r="O62" s="54" t="s">
        <v>135</v>
      </c>
      <c r="P62" s="50"/>
      <c r="Q62" s="50"/>
      <c r="R62" s="50"/>
      <c r="S62" s="50"/>
      <c r="T62" s="50"/>
      <c r="U62" s="50"/>
      <c r="V62" s="50"/>
      <c r="W62" s="50"/>
      <c r="X62" s="50"/>
      <c r="Y62" s="50"/>
      <c r="Z62" s="50"/>
      <c r="AA62" s="50"/>
      <c r="AB62" s="50"/>
      <c r="AC62" s="51"/>
    </row>
    <row r="63" spans="1:29" x14ac:dyDescent="0.4">
      <c r="A63" s="10">
        <v>59</v>
      </c>
      <c r="B63" s="13" t="s">
        <v>64</v>
      </c>
      <c r="C63" s="13" t="s">
        <v>63</v>
      </c>
      <c r="D63" s="10">
        <v>4</v>
      </c>
      <c r="E63" s="10">
        <v>4</v>
      </c>
      <c r="F63" s="10">
        <v>4</v>
      </c>
      <c r="G63" s="10">
        <v>2</v>
      </c>
      <c r="H63" s="10">
        <v>4</v>
      </c>
      <c r="I63" s="10">
        <v>3</v>
      </c>
      <c r="J63" s="10">
        <v>2</v>
      </c>
      <c r="K63" s="10">
        <v>2</v>
      </c>
      <c r="L63" s="10">
        <v>4</v>
      </c>
      <c r="M63" s="10">
        <v>5</v>
      </c>
      <c r="N63" s="14" t="s">
        <v>45</v>
      </c>
      <c r="O63" s="54" t="s">
        <v>136</v>
      </c>
      <c r="P63" s="50"/>
      <c r="Q63" s="50"/>
      <c r="R63" s="50"/>
      <c r="S63" s="50"/>
      <c r="T63" s="50"/>
      <c r="U63" s="50"/>
      <c r="V63" s="50"/>
      <c r="W63" s="50"/>
      <c r="X63" s="50"/>
      <c r="Y63" s="50"/>
      <c r="Z63" s="50"/>
      <c r="AA63" s="50"/>
      <c r="AB63" s="50"/>
      <c r="AC63" s="51"/>
    </row>
    <row r="64" spans="1:29" x14ac:dyDescent="0.4">
      <c r="A64" s="10">
        <v>60</v>
      </c>
      <c r="B64" s="13" t="s">
        <v>3</v>
      </c>
      <c r="C64" s="13" t="s">
        <v>73</v>
      </c>
      <c r="D64" s="10">
        <v>2</v>
      </c>
      <c r="E64" s="10">
        <v>4</v>
      </c>
      <c r="F64" s="10">
        <v>4</v>
      </c>
      <c r="G64" s="10">
        <v>4</v>
      </c>
      <c r="H64" s="10">
        <v>4</v>
      </c>
      <c r="I64" s="10">
        <v>4</v>
      </c>
      <c r="J64" s="10">
        <v>4</v>
      </c>
      <c r="K64" s="10">
        <v>4</v>
      </c>
      <c r="L64" s="10">
        <v>4</v>
      </c>
      <c r="M64" s="10">
        <v>4</v>
      </c>
      <c r="N64" s="14" t="s">
        <v>45</v>
      </c>
      <c r="O64" s="54" t="s">
        <v>137</v>
      </c>
      <c r="P64" s="50"/>
      <c r="Q64" s="50"/>
      <c r="R64" s="50"/>
      <c r="S64" s="50"/>
      <c r="T64" s="50"/>
      <c r="U64" s="50"/>
      <c r="V64" s="50"/>
      <c r="W64" s="50"/>
      <c r="X64" s="50"/>
      <c r="Y64" s="50"/>
      <c r="Z64" s="50"/>
      <c r="AA64" s="50"/>
      <c r="AB64" s="50"/>
      <c r="AC64" s="51"/>
    </row>
    <row r="65" spans="1:29" x14ac:dyDescent="0.4">
      <c r="A65" s="10">
        <v>61</v>
      </c>
      <c r="B65" s="13" t="s">
        <v>3</v>
      </c>
      <c r="C65" s="13" t="s">
        <v>63</v>
      </c>
      <c r="D65" s="10">
        <v>4</v>
      </c>
      <c r="E65" s="10">
        <v>4</v>
      </c>
      <c r="F65" s="10">
        <v>3</v>
      </c>
      <c r="G65" s="10">
        <v>5</v>
      </c>
      <c r="H65" s="10">
        <v>5</v>
      </c>
      <c r="I65" s="10">
        <v>3</v>
      </c>
      <c r="J65" s="10">
        <v>3</v>
      </c>
      <c r="K65" s="10">
        <v>5</v>
      </c>
      <c r="L65" s="10">
        <v>4</v>
      </c>
      <c r="M65" s="10">
        <v>5</v>
      </c>
      <c r="N65" s="14" t="s">
        <v>45</v>
      </c>
      <c r="O65" s="54" t="s">
        <v>138</v>
      </c>
      <c r="P65" s="50"/>
      <c r="Q65" s="50"/>
      <c r="R65" s="50"/>
      <c r="S65" s="50"/>
      <c r="T65" s="50"/>
      <c r="U65" s="50"/>
      <c r="V65" s="50"/>
      <c r="W65" s="50"/>
      <c r="X65" s="50"/>
      <c r="Y65" s="50"/>
      <c r="Z65" s="50"/>
      <c r="AA65" s="50"/>
      <c r="AB65" s="50"/>
      <c r="AC65" s="51"/>
    </row>
    <row r="66" spans="1:29" x14ac:dyDescent="0.4">
      <c r="A66" s="10">
        <v>62</v>
      </c>
      <c r="B66" s="13" t="s">
        <v>3</v>
      </c>
      <c r="C66" s="13" t="s">
        <v>63</v>
      </c>
      <c r="D66" s="10">
        <v>3</v>
      </c>
      <c r="E66" s="10">
        <v>3</v>
      </c>
      <c r="F66" s="10">
        <v>3</v>
      </c>
      <c r="G66" s="10">
        <v>2</v>
      </c>
      <c r="H66" s="10">
        <v>3</v>
      </c>
      <c r="I66" s="10">
        <v>3</v>
      </c>
      <c r="J66" s="10">
        <v>3</v>
      </c>
      <c r="K66" s="10">
        <v>4</v>
      </c>
      <c r="L66" s="10">
        <v>3</v>
      </c>
      <c r="M66" s="10">
        <v>2</v>
      </c>
      <c r="N66" s="14" t="s">
        <v>47</v>
      </c>
      <c r="O66" s="54" t="s">
        <v>139</v>
      </c>
      <c r="P66" s="50"/>
      <c r="Q66" s="50"/>
      <c r="R66" s="50"/>
      <c r="S66" s="50"/>
      <c r="T66" s="50"/>
      <c r="U66" s="50"/>
      <c r="V66" s="50"/>
      <c r="W66" s="50"/>
      <c r="X66" s="50"/>
      <c r="Y66" s="50"/>
      <c r="Z66" s="50"/>
      <c r="AA66" s="50"/>
      <c r="AB66" s="50"/>
      <c r="AC66" s="51"/>
    </row>
    <row r="67" spans="1:29" x14ac:dyDescent="0.4">
      <c r="A67" s="10">
        <v>63</v>
      </c>
      <c r="B67" s="13" t="s">
        <v>3</v>
      </c>
      <c r="C67" s="13" t="s">
        <v>73</v>
      </c>
      <c r="D67" s="10">
        <v>4</v>
      </c>
      <c r="E67" s="10">
        <v>4</v>
      </c>
      <c r="F67" s="10">
        <v>4</v>
      </c>
      <c r="G67" s="10">
        <v>2</v>
      </c>
      <c r="H67" s="10">
        <v>3</v>
      </c>
      <c r="I67" s="10">
        <v>3</v>
      </c>
      <c r="J67" s="10">
        <v>4</v>
      </c>
      <c r="K67" s="10">
        <v>4</v>
      </c>
      <c r="L67" s="10">
        <v>5</v>
      </c>
      <c r="M67" s="10">
        <v>3</v>
      </c>
      <c r="N67" s="14" t="s">
        <v>47</v>
      </c>
      <c r="O67" s="54" t="s">
        <v>140</v>
      </c>
      <c r="P67" s="50"/>
      <c r="Q67" s="50"/>
      <c r="R67" s="50"/>
      <c r="S67" s="50"/>
      <c r="T67" s="50"/>
      <c r="U67" s="50"/>
      <c r="V67" s="50"/>
      <c r="W67" s="50"/>
      <c r="X67" s="50"/>
      <c r="Y67" s="50"/>
      <c r="Z67" s="50"/>
      <c r="AA67" s="50"/>
      <c r="AB67" s="50"/>
      <c r="AC67" s="51"/>
    </row>
    <row r="68" spans="1:29" x14ac:dyDescent="0.4">
      <c r="A68" s="10">
        <v>64</v>
      </c>
      <c r="B68" s="13" t="s">
        <v>3</v>
      </c>
      <c r="C68" s="13" t="s">
        <v>72</v>
      </c>
      <c r="D68" s="10">
        <v>5</v>
      </c>
      <c r="E68" s="10">
        <v>4</v>
      </c>
      <c r="F68" s="10">
        <v>4</v>
      </c>
      <c r="G68" s="10">
        <v>2</v>
      </c>
      <c r="H68" s="10">
        <v>4</v>
      </c>
      <c r="I68" s="10">
        <v>4</v>
      </c>
      <c r="J68" s="10">
        <v>3</v>
      </c>
      <c r="K68" s="10">
        <v>3</v>
      </c>
      <c r="L68" s="10">
        <v>4</v>
      </c>
      <c r="M68" s="10">
        <v>3</v>
      </c>
      <c r="N68" s="14" t="s">
        <v>44</v>
      </c>
      <c r="O68" s="54" t="s">
        <v>141</v>
      </c>
      <c r="P68" s="50"/>
      <c r="Q68" s="50"/>
      <c r="R68" s="50"/>
      <c r="S68" s="50"/>
      <c r="T68" s="50"/>
      <c r="U68" s="50"/>
      <c r="V68" s="50"/>
      <c r="W68" s="50"/>
      <c r="X68" s="50"/>
      <c r="Y68" s="50"/>
      <c r="Z68" s="50"/>
      <c r="AA68" s="50"/>
      <c r="AB68" s="50"/>
      <c r="AC68" s="51"/>
    </row>
    <row r="69" spans="1:29" x14ac:dyDescent="0.4">
      <c r="A69" s="10">
        <v>65</v>
      </c>
      <c r="B69" s="13" t="s">
        <v>64</v>
      </c>
      <c r="C69" s="13" t="s">
        <v>67</v>
      </c>
      <c r="D69" s="10">
        <v>5</v>
      </c>
      <c r="E69" s="10">
        <v>4</v>
      </c>
      <c r="F69" s="10">
        <v>4</v>
      </c>
      <c r="G69" s="10">
        <v>3</v>
      </c>
      <c r="H69" s="10">
        <v>3</v>
      </c>
      <c r="I69" s="10">
        <v>3</v>
      </c>
      <c r="J69" s="10">
        <v>4</v>
      </c>
      <c r="K69" s="10">
        <v>4</v>
      </c>
      <c r="L69" s="10">
        <v>4</v>
      </c>
      <c r="M69" s="10">
        <v>3</v>
      </c>
      <c r="N69" s="14" t="s">
        <v>45</v>
      </c>
      <c r="O69" s="54" t="s">
        <v>142</v>
      </c>
      <c r="P69" s="50"/>
      <c r="Q69" s="50"/>
      <c r="R69" s="50"/>
      <c r="S69" s="50"/>
      <c r="T69" s="50"/>
      <c r="U69" s="50"/>
      <c r="V69" s="50"/>
      <c r="W69" s="50"/>
      <c r="X69" s="50"/>
      <c r="Y69" s="50"/>
      <c r="Z69" s="50"/>
      <c r="AA69" s="50"/>
      <c r="AB69" s="50"/>
      <c r="AC69" s="51"/>
    </row>
    <row r="70" spans="1:29" x14ac:dyDescent="0.4">
      <c r="A70" s="10">
        <v>66</v>
      </c>
      <c r="B70" s="13" t="s">
        <v>3</v>
      </c>
      <c r="C70" s="13" t="s">
        <v>73</v>
      </c>
      <c r="D70" s="10">
        <v>3</v>
      </c>
      <c r="E70" s="10">
        <v>5</v>
      </c>
      <c r="F70" s="10">
        <v>5</v>
      </c>
      <c r="G70" s="10">
        <v>5</v>
      </c>
      <c r="H70" s="10">
        <v>5</v>
      </c>
      <c r="I70" s="10">
        <v>5</v>
      </c>
      <c r="J70" s="10">
        <v>5</v>
      </c>
      <c r="K70" s="10">
        <v>5</v>
      </c>
      <c r="L70" s="10">
        <v>5</v>
      </c>
      <c r="M70" s="10">
        <v>5</v>
      </c>
      <c r="N70" s="14" t="s">
        <v>44</v>
      </c>
      <c r="O70" s="54" t="s">
        <v>143</v>
      </c>
      <c r="P70" s="50"/>
      <c r="Q70" s="50"/>
      <c r="R70" s="50"/>
      <c r="S70" s="50"/>
      <c r="T70" s="50"/>
      <c r="U70" s="50"/>
      <c r="V70" s="50"/>
      <c r="W70" s="50"/>
      <c r="X70" s="50"/>
      <c r="Y70" s="50"/>
      <c r="Z70" s="50"/>
      <c r="AA70" s="50"/>
      <c r="AB70" s="50"/>
      <c r="AC70" s="51"/>
    </row>
    <row r="71" spans="1:29" x14ac:dyDescent="0.4">
      <c r="A71" s="10">
        <v>67</v>
      </c>
      <c r="B71" s="13" t="s">
        <v>3</v>
      </c>
      <c r="C71" s="13" t="s">
        <v>63</v>
      </c>
      <c r="D71" s="10">
        <v>5</v>
      </c>
      <c r="E71" s="10">
        <v>5</v>
      </c>
      <c r="F71" s="10">
        <v>5</v>
      </c>
      <c r="G71" s="10">
        <v>5</v>
      </c>
      <c r="H71" s="10">
        <v>5</v>
      </c>
      <c r="I71" s="10">
        <v>4</v>
      </c>
      <c r="J71" s="10">
        <v>3</v>
      </c>
      <c r="K71" s="10">
        <v>3</v>
      </c>
      <c r="L71" s="10">
        <v>5</v>
      </c>
      <c r="M71" s="10">
        <v>3</v>
      </c>
      <c r="N71" s="14" t="s">
        <v>50</v>
      </c>
      <c r="O71" s="54" t="s">
        <v>144</v>
      </c>
      <c r="P71" s="50"/>
      <c r="Q71" s="50"/>
      <c r="R71" s="50"/>
      <c r="S71" s="50"/>
      <c r="T71" s="50"/>
      <c r="U71" s="50"/>
      <c r="V71" s="50"/>
      <c r="W71" s="50"/>
      <c r="X71" s="50"/>
      <c r="Y71" s="50"/>
      <c r="Z71" s="50"/>
      <c r="AA71" s="50"/>
      <c r="AB71" s="50"/>
      <c r="AC71" s="51"/>
    </row>
    <row r="72" spans="1:29" x14ac:dyDescent="0.4">
      <c r="A72" s="10">
        <v>68</v>
      </c>
      <c r="B72" s="13" t="s">
        <v>69</v>
      </c>
      <c r="C72" s="13" t="s">
        <v>68</v>
      </c>
      <c r="D72" s="10">
        <v>1</v>
      </c>
      <c r="E72" s="10">
        <v>4</v>
      </c>
      <c r="F72" s="10">
        <v>2</v>
      </c>
      <c r="G72" s="10">
        <v>2</v>
      </c>
      <c r="H72" s="10">
        <v>3</v>
      </c>
      <c r="I72" s="10">
        <v>3</v>
      </c>
      <c r="J72" s="10">
        <v>2</v>
      </c>
      <c r="K72" s="10">
        <v>3</v>
      </c>
      <c r="L72" s="10">
        <v>2</v>
      </c>
      <c r="M72" s="10">
        <v>4</v>
      </c>
      <c r="N72" s="14" t="s">
        <v>45</v>
      </c>
      <c r="O72" s="54" t="s">
        <v>145</v>
      </c>
      <c r="P72" s="50"/>
      <c r="Q72" s="50"/>
      <c r="R72" s="50"/>
      <c r="S72" s="50"/>
      <c r="T72" s="50"/>
      <c r="U72" s="50"/>
      <c r="V72" s="50"/>
      <c r="W72" s="50"/>
      <c r="X72" s="50"/>
      <c r="Y72" s="50"/>
      <c r="Z72" s="50"/>
      <c r="AA72" s="50"/>
      <c r="AB72" s="50"/>
      <c r="AC72" s="51"/>
    </row>
    <row r="73" spans="1:29" x14ac:dyDescent="0.4">
      <c r="A73" s="10">
        <v>69</v>
      </c>
      <c r="B73" s="13" t="s">
        <v>3</v>
      </c>
      <c r="C73" s="13" t="s">
        <v>73</v>
      </c>
      <c r="D73" s="10">
        <v>5</v>
      </c>
      <c r="E73" s="10">
        <v>3</v>
      </c>
      <c r="F73" s="10">
        <v>3</v>
      </c>
      <c r="G73" s="10">
        <v>3</v>
      </c>
      <c r="H73" s="10">
        <v>2</v>
      </c>
      <c r="I73" s="10">
        <v>3</v>
      </c>
      <c r="J73" s="10">
        <v>3</v>
      </c>
      <c r="K73" s="10">
        <v>3</v>
      </c>
      <c r="L73" s="10">
        <v>3</v>
      </c>
      <c r="M73" s="10">
        <v>2</v>
      </c>
      <c r="N73" s="14" t="s">
        <v>51</v>
      </c>
      <c r="O73" s="54" t="s">
        <v>146</v>
      </c>
      <c r="P73" s="50"/>
      <c r="Q73" s="50"/>
      <c r="R73" s="50"/>
      <c r="S73" s="50"/>
      <c r="T73" s="50"/>
      <c r="U73" s="50"/>
      <c r="V73" s="50"/>
      <c r="W73" s="50"/>
      <c r="X73" s="50"/>
      <c r="Y73" s="50"/>
      <c r="Z73" s="50"/>
      <c r="AA73" s="50"/>
      <c r="AB73" s="50"/>
      <c r="AC73" s="51"/>
    </row>
    <row r="74" spans="1:29" x14ac:dyDescent="0.4">
      <c r="A74" s="10">
        <v>70</v>
      </c>
      <c r="B74" s="13" t="s">
        <v>64</v>
      </c>
      <c r="C74" s="13" t="s">
        <v>63</v>
      </c>
      <c r="D74" s="10">
        <v>5</v>
      </c>
      <c r="E74" s="10">
        <v>5</v>
      </c>
      <c r="F74" s="10">
        <v>5</v>
      </c>
      <c r="G74" s="10">
        <v>3</v>
      </c>
      <c r="H74" s="10">
        <v>3</v>
      </c>
      <c r="I74" s="10">
        <v>4</v>
      </c>
      <c r="J74" s="10">
        <v>4</v>
      </c>
      <c r="K74" s="10">
        <v>5</v>
      </c>
      <c r="L74" s="10">
        <v>5</v>
      </c>
      <c r="M74" s="10">
        <v>2</v>
      </c>
      <c r="N74" s="14" t="s">
        <v>48</v>
      </c>
      <c r="O74" s="54" t="s">
        <v>147</v>
      </c>
      <c r="P74" s="50"/>
      <c r="Q74" s="50"/>
      <c r="R74" s="50"/>
      <c r="S74" s="50"/>
      <c r="T74" s="50"/>
      <c r="U74" s="50"/>
      <c r="V74" s="50"/>
      <c r="W74" s="50"/>
      <c r="X74" s="50"/>
      <c r="Y74" s="50"/>
      <c r="Z74" s="50"/>
      <c r="AA74" s="50"/>
      <c r="AB74" s="50"/>
      <c r="AC74" s="51"/>
    </row>
    <row r="75" spans="1:29" x14ac:dyDescent="0.4">
      <c r="A75" s="10">
        <v>71</v>
      </c>
      <c r="B75" s="13" t="s">
        <v>64</v>
      </c>
      <c r="C75" s="13" t="s">
        <v>63</v>
      </c>
      <c r="D75" s="10">
        <v>4</v>
      </c>
      <c r="E75" s="10">
        <v>5</v>
      </c>
      <c r="F75" s="10">
        <v>5</v>
      </c>
      <c r="G75" s="10">
        <v>5</v>
      </c>
      <c r="H75" s="10">
        <v>5</v>
      </c>
      <c r="I75" s="10">
        <v>5</v>
      </c>
      <c r="J75" s="10">
        <v>5</v>
      </c>
      <c r="K75" s="10">
        <v>5</v>
      </c>
      <c r="L75" s="10">
        <v>5</v>
      </c>
      <c r="M75" s="10">
        <v>5</v>
      </c>
      <c r="N75" s="14" t="s">
        <v>50</v>
      </c>
      <c r="O75" s="54" t="s">
        <v>148</v>
      </c>
      <c r="P75" s="50"/>
      <c r="Q75" s="50"/>
      <c r="R75" s="50"/>
      <c r="S75" s="50"/>
      <c r="T75" s="50"/>
      <c r="U75" s="50"/>
      <c r="V75" s="50"/>
      <c r="W75" s="50"/>
      <c r="X75" s="50"/>
      <c r="Y75" s="50"/>
      <c r="Z75" s="50"/>
      <c r="AA75" s="50"/>
      <c r="AB75" s="50"/>
      <c r="AC75" s="51"/>
    </row>
    <row r="76" spans="1:29" x14ac:dyDescent="0.4">
      <c r="A76" s="10">
        <v>72</v>
      </c>
      <c r="B76" s="13" t="s">
        <v>5</v>
      </c>
      <c r="C76" s="13" t="s">
        <v>63</v>
      </c>
      <c r="D76" s="10">
        <v>4</v>
      </c>
      <c r="E76" s="10">
        <v>4</v>
      </c>
      <c r="F76" s="10">
        <v>5</v>
      </c>
      <c r="G76" s="10">
        <v>2</v>
      </c>
      <c r="H76" s="10">
        <v>4</v>
      </c>
      <c r="I76" s="10">
        <v>3</v>
      </c>
      <c r="J76" s="10">
        <v>4</v>
      </c>
      <c r="K76" s="10">
        <v>4</v>
      </c>
      <c r="L76" s="10">
        <v>5</v>
      </c>
      <c r="M76" s="10">
        <v>4</v>
      </c>
      <c r="N76" s="14" t="s">
        <v>47</v>
      </c>
      <c r="O76" s="54" t="s">
        <v>149</v>
      </c>
      <c r="P76" s="50"/>
      <c r="Q76" s="50"/>
      <c r="R76" s="50"/>
      <c r="S76" s="50"/>
      <c r="T76" s="50"/>
      <c r="U76" s="50"/>
      <c r="V76" s="50"/>
      <c r="W76" s="50"/>
      <c r="X76" s="50"/>
      <c r="Y76" s="50"/>
      <c r="Z76" s="50"/>
      <c r="AA76" s="50"/>
      <c r="AB76" s="50"/>
      <c r="AC76" s="51"/>
    </row>
    <row r="77" spans="1:29" x14ac:dyDescent="0.4">
      <c r="A77" s="10">
        <v>73</v>
      </c>
      <c r="B77" s="13" t="s">
        <v>3</v>
      </c>
      <c r="C77" s="13" t="s">
        <v>63</v>
      </c>
      <c r="D77" s="10">
        <v>3</v>
      </c>
      <c r="E77" s="10">
        <v>4</v>
      </c>
      <c r="F77" s="10">
        <v>4</v>
      </c>
      <c r="G77" s="10">
        <v>4</v>
      </c>
      <c r="H77" s="10">
        <v>3</v>
      </c>
      <c r="I77" s="10">
        <v>4</v>
      </c>
      <c r="J77" s="10">
        <v>4</v>
      </c>
      <c r="K77" s="10">
        <v>3</v>
      </c>
      <c r="L77" s="10">
        <v>3</v>
      </c>
      <c r="M77" s="10">
        <v>5</v>
      </c>
      <c r="N77" s="14" t="s">
        <v>45</v>
      </c>
      <c r="O77" s="54" t="s">
        <v>150</v>
      </c>
      <c r="P77" s="50"/>
      <c r="Q77" s="50"/>
      <c r="R77" s="50"/>
      <c r="S77" s="50"/>
      <c r="T77" s="50"/>
      <c r="U77" s="50"/>
      <c r="V77" s="50"/>
      <c r="W77" s="50"/>
      <c r="X77" s="50"/>
      <c r="Y77" s="50"/>
      <c r="Z77" s="50"/>
      <c r="AA77" s="50"/>
      <c r="AB77" s="50"/>
      <c r="AC77" s="51"/>
    </row>
    <row r="78" spans="1:29" x14ac:dyDescent="0.4">
      <c r="A78" s="10">
        <v>74</v>
      </c>
      <c r="B78" s="13" t="s">
        <v>3</v>
      </c>
      <c r="C78" s="13" t="s">
        <v>63</v>
      </c>
      <c r="D78" s="10">
        <v>3</v>
      </c>
      <c r="E78" s="10">
        <v>5</v>
      </c>
      <c r="F78" s="10">
        <v>4</v>
      </c>
      <c r="G78" s="10">
        <v>4</v>
      </c>
      <c r="H78" s="10">
        <v>4</v>
      </c>
      <c r="I78" s="10">
        <v>5</v>
      </c>
      <c r="J78" s="10">
        <v>4</v>
      </c>
      <c r="K78" s="10">
        <v>4</v>
      </c>
      <c r="L78" s="10">
        <v>5</v>
      </c>
      <c r="M78" s="10">
        <v>3</v>
      </c>
      <c r="N78" s="14" t="s">
        <v>45</v>
      </c>
      <c r="O78" s="54" t="s">
        <v>151</v>
      </c>
      <c r="P78" s="50"/>
      <c r="Q78" s="50"/>
      <c r="R78" s="50"/>
      <c r="S78" s="50"/>
      <c r="T78" s="50"/>
      <c r="U78" s="50"/>
      <c r="V78" s="50"/>
      <c r="W78" s="50"/>
      <c r="X78" s="50"/>
      <c r="Y78" s="50"/>
      <c r="Z78" s="50"/>
      <c r="AA78" s="50"/>
      <c r="AB78" s="50"/>
      <c r="AC78" s="51"/>
    </row>
    <row r="79" spans="1:29" x14ac:dyDescent="0.4">
      <c r="A79" s="10">
        <v>75</v>
      </c>
      <c r="B79" s="13" t="s">
        <v>5</v>
      </c>
      <c r="C79" s="13" t="s">
        <v>66</v>
      </c>
      <c r="D79" s="10">
        <v>5</v>
      </c>
      <c r="E79" s="10">
        <v>3</v>
      </c>
      <c r="F79" s="10">
        <v>5</v>
      </c>
      <c r="G79" s="10">
        <v>4</v>
      </c>
      <c r="H79" s="10">
        <v>4</v>
      </c>
      <c r="I79" s="10">
        <v>4</v>
      </c>
      <c r="J79" s="10">
        <v>5</v>
      </c>
      <c r="K79" s="10">
        <v>4</v>
      </c>
      <c r="L79" s="10">
        <v>4</v>
      </c>
      <c r="M79" s="10">
        <v>4</v>
      </c>
      <c r="N79" s="14" t="s">
        <v>47</v>
      </c>
      <c r="O79" s="54" t="s">
        <v>152</v>
      </c>
      <c r="P79" s="50"/>
      <c r="Q79" s="50"/>
      <c r="R79" s="50"/>
      <c r="S79" s="50"/>
      <c r="T79" s="50"/>
      <c r="U79" s="50"/>
      <c r="V79" s="50"/>
      <c r="W79" s="50"/>
      <c r="X79" s="50"/>
      <c r="Y79" s="50"/>
      <c r="Z79" s="50"/>
      <c r="AA79" s="50"/>
      <c r="AB79" s="50"/>
      <c r="AC79" s="51"/>
    </row>
    <row r="80" spans="1:29" x14ac:dyDescent="0.4">
      <c r="A80" s="10">
        <v>76</v>
      </c>
      <c r="B80" s="13" t="s">
        <v>64</v>
      </c>
      <c r="C80" s="13" t="s">
        <v>68</v>
      </c>
      <c r="D80" s="10">
        <v>3</v>
      </c>
      <c r="E80" s="10">
        <v>5</v>
      </c>
      <c r="F80" s="10">
        <v>5</v>
      </c>
      <c r="G80" s="10">
        <v>4</v>
      </c>
      <c r="H80" s="10">
        <v>5</v>
      </c>
      <c r="I80" s="10">
        <v>3</v>
      </c>
      <c r="J80" s="10">
        <v>2</v>
      </c>
      <c r="K80" s="10">
        <v>5</v>
      </c>
      <c r="L80" s="10">
        <v>5</v>
      </c>
      <c r="M80" s="10">
        <v>5</v>
      </c>
      <c r="N80" s="14" t="s">
        <v>47</v>
      </c>
      <c r="O80" s="54" t="s">
        <v>153</v>
      </c>
      <c r="P80" s="50"/>
      <c r="Q80" s="50"/>
      <c r="R80" s="50"/>
      <c r="S80" s="50"/>
      <c r="T80" s="50"/>
      <c r="U80" s="50"/>
      <c r="V80" s="50"/>
      <c r="W80" s="50"/>
      <c r="X80" s="50"/>
      <c r="Y80" s="50"/>
      <c r="Z80" s="50"/>
      <c r="AA80" s="50"/>
      <c r="AB80" s="50"/>
      <c r="AC80" s="51"/>
    </row>
    <row r="81" spans="1:29" x14ac:dyDescent="0.4">
      <c r="A81" s="10">
        <v>77</v>
      </c>
      <c r="B81" s="13" t="s">
        <v>3</v>
      </c>
      <c r="C81" s="13" t="s">
        <v>63</v>
      </c>
      <c r="D81" s="10">
        <v>2</v>
      </c>
      <c r="E81" s="10">
        <v>4</v>
      </c>
      <c r="F81" s="10">
        <v>4</v>
      </c>
      <c r="G81" s="10">
        <v>4</v>
      </c>
      <c r="H81" s="10">
        <v>4</v>
      </c>
      <c r="I81" s="10">
        <v>4</v>
      </c>
      <c r="J81" s="10">
        <v>4</v>
      </c>
      <c r="K81" s="10">
        <v>4</v>
      </c>
      <c r="L81" s="10">
        <v>4</v>
      </c>
      <c r="M81" s="10">
        <v>4</v>
      </c>
      <c r="N81" s="14" t="s">
        <v>45</v>
      </c>
      <c r="O81" s="54" t="s">
        <v>154</v>
      </c>
      <c r="P81" s="50"/>
      <c r="Q81" s="50"/>
      <c r="R81" s="50"/>
      <c r="S81" s="50"/>
      <c r="T81" s="50"/>
      <c r="U81" s="50"/>
      <c r="V81" s="50"/>
      <c r="W81" s="50"/>
      <c r="X81" s="50"/>
      <c r="Y81" s="50"/>
      <c r="Z81" s="50"/>
      <c r="AA81" s="50"/>
      <c r="AB81" s="50"/>
      <c r="AC81" s="51"/>
    </row>
    <row r="82" spans="1:29" x14ac:dyDescent="0.4">
      <c r="A82" s="10">
        <v>78</v>
      </c>
      <c r="B82" s="13" t="s">
        <v>5</v>
      </c>
      <c r="C82" s="13" t="s">
        <v>66</v>
      </c>
      <c r="D82" s="10">
        <v>4</v>
      </c>
      <c r="E82" s="10">
        <v>4</v>
      </c>
      <c r="F82" s="10">
        <v>4</v>
      </c>
      <c r="G82" s="10">
        <v>4</v>
      </c>
      <c r="H82" s="10">
        <v>4</v>
      </c>
      <c r="I82" s="10">
        <v>3</v>
      </c>
      <c r="J82" s="10">
        <v>4</v>
      </c>
      <c r="K82" s="10">
        <v>5</v>
      </c>
      <c r="L82" s="10">
        <v>3</v>
      </c>
      <c r="M82" s="10">
        <v>3</v>
      </c>
      <c r="N82" s="14" t="s">
        <v>47</v>
      </c>
      <c r="O82" s="54" t="s">
        <v>155</v>
      </c>
      <c r="P82" s="50"/>
      <c r="Q82" s="50"/>
      <c r="R82" s="50"/>
      <c r="S82" s="50"/>
      <c r="T82" s="50"/>
      <c r="U82" s="50"/>
      <c r="V82" s="50"/>
      <c r="W82" s="50"/>
      <c r="X82" s="50"/>
      <c r="Y82" s="50"/>
      <c r="Z82" s="50"/>
      <c r="AA82" s="50"/>
      <c r="AB82" s="50"/>
      <c r="AC82" s="51"/>
    </row>
    <row r="83" spans="1:29" x14ac:dyDescent="0.4">
      <c r="A83" s="10">
        <v>79</v>
      </c>
      <c r="B83" s="13" t="s">
        <v>5</v>
      </c>
      <c r="C83" s="13" t="s">
        <v>68</v>
      </c>
      <c r="D83" s="10">
        <v>4</v>
      </c>
      <c r="E83" s="10">
        <v>5</v>
      </c>
      <c r="F83" s="10">
        <v>5</v>
      </c>
      <c r="G83" s="10">
        <v>5</v>
      </c>
      <c r="H83" s="10">
        <v>4</v>
      </c>
      <c r="I83" s="10">
        <v>4</v>
      </c>
      <c r="J83" s="10">
        <v>4</v>
      </c>
      <c r="K83" s="10">
        <v>5</v>
      </c>
      <c r="L83" s="10">
        <v>5</v>
      </c>
      <c r="M83" s="10">
        <v>5</v>
      </c>
      <c r="N83" s="14" t="s">
        <v>53</v>
      </c>
      <c r="O83" s="54" t="s">
        <v>156</v>
      </c>
      <c r="P83" s="50"/>
      <c r="Q83" s="50"/>
      <c r="R83" s="50"/>
      <c r="S83" s="50"/>
      <c r="T83" s="50"/>
      <c r="U83" s="50"/>
      <c r="V83" s="50"/>
      <c r="W83" s="50"/>
      <c r="X83" s="50"/>
      <c r="Y83" s="50"/>
      <c r="Z83" s="50"/>
      <c r="AA83" s="50"/>
      <c r="AB83" s="50"/>
      <c r="AC83" s="51"/>
    </row>
    <row r="84" spans="1:29" x14ac:dyDescent="0.4">
      <c r="A84" s="10">
        <v>80</v>
      </c>
      <c r="B84" s="13" t="s">
        <v>3</v>
      </c>
      <c r="C84" s="13" t="s">
        <v>63</v>
      </c>
      <c r="D84" s="10">
        <v>3</v>
      </c>
      <c r="E84" s="10">
        <v>4</v>
      </c>
      <c r="F84" s="10">
        <v>4</v>
      </c>
      <c r="G84" s="10">
        <v>4</v>
      </c>
      <c r="H84" s="10">
        <v>4</v>
      </c>
      <c r="I84" s="10">
        <v>4</v>
      </c>
      <c r="J84" s="10">
        <v>4</v>
      </c>
      <c r="K84" s="10">
        <v>4</v>
      </c>
      <c r="L84" s="10">
        <v>4</v>
      </c>
      <c r="M84" s="10">
        <v>4</v>
      </c>
      <c r="N84" s="14" t="s">
        <v>45</v>
      </c>
      <c r="O84" s="54" t="s">
        <v>157</v>
      </c>
      <c r="P84" s="50"/>
      <c r="Q84" s="50"/>
      <c r="R84" s="50"/>
      <c r="S84" s="50"/>
      <c r="T84" s="50"/>
      <c r="U84" s="50"/>
      <c r="V84" s="50"/>
      <c r="W84" s="50"/>
      <c r="X84" s="50"/>
      <c r="Y84" s="50"/>
      <c r="Z84" s="50"/>
      <c r="AA84" s="50"/>
      <c r="AB84" s="50"/>
      <c r="AC84" s="51"/>
    </row>
    <row r="85" spans="1:29" x14ac:dyDescent="0.4">
      <c r="A85" s="10">
        <v>81</v>
      </c>
      <c r="B85" s="13" t="s">
        <v>64</v>
      </c>
      <c r="C85" s="13" t="s">
        <v>65</v>
      </c>
      <c r="D85" s="10">
        <v>3</v>
      </c>
      <c r="E85" s="10">
        <v>4</v>
      </c>
      <c r="F85" s="10">
        <v>4</v>
      </c>
      <c r="G85" s="10">
        <v>5</v>
      </c>
      <c r="H85" s="10">
        <v>5</v>
      </c>
      <c r="I85" s="10">
        <v>4</v>
      </c>
      <c r="J85" s="10">
        <v>5</v>
      </c>
      <c r="K85" s="10">
        <v>4</v>
      </c>
      <c r="L85" s="10">
        <v>5</v>
      </c>
      <c r="M85" s="10">
        <v>5</v>
      </c>
      <c r="N85" s="14" t="s">
        <v>53</v>
      </c>
      <c r="O85" s="54" t="s">
        <v>158</v>
      </c>
      <c r="P85" s="50"/>
      <c r="Q85" s="50"/>
      <c r="R85" s="50"/>
      <c r="S85" s="50"/>
      <c r="T85" s="50"/>
      <c r="U85" s="50"/>
      <c r="V85" s="50"/>
      <c r="W85" s="50"/>
      <c r="X85" s="50"/>
      <c r="Y85" s="50"/>
      <c r="Z85" s="50"/>
      <c r="AA85" s="50"/>
      <c r="AB85" s="50"/>
      <c r="AC85" s="51"/>
    </row>
    <row r="86" spans="1:29" x14ac:dyDescent="0.4">
      <c r="A86" s="10">
        <v>82</v>
      </c>
      <c r="B86" s="13" t="s">
        <v>3</v>
      </c>
      <c r="C86" s="13" t="s">
        <v>63</v>
      </c>
      <c r="D86" s="10">
        <v>3</v>
      </c>
      <c r="E86" s="10">
        <v>3</v>
      </c>
      <c r="F86" s="10">
        <v>3</v>
      </c>
      <c r="G86" s="10">
        <v>1</v>
      </c>
      <c r="H86" s="10">
        <v>4</v>
      </c>
      <c r="I86" s="10">
        <v>2</v>
      </c>
      <c r="J86" s="10">
        <v>4</v>
      </c>
      <c r="K86" s="10">
        <v>3</v>
      </c>
      <c r="L86" s="10">
        <v>4</v>
      </c>
      <c r="M86" s="10">
        <v>4</v>
      </c>
      <c r="N86" s="14" t="s">
        <v>45</v>
      </c>
      <c r="O86" s="54" t="s">
        <v>159</v>
      </c>
      <c r="P86" s="50"/>
      <c r="Q86" s="50"/>
      <c r="R86" s="50"/>
      <c r="S86" s="50"/>
      <c r="T86" s="50"/>
      <c r="U86" s="50"/>
      <c r="V86" s="50"/>
      <c r="W86" s="50"/>
      <c r="X86" s="50"/>
      <c r="Y86" s="50"/>
      <c r="Z86" s="50"/>
      <c r="AA86" s="50"/>
      <c r="AB86" s="50"/>
      <c r="AC86" s="51"/>
    </row>
    <row r="87" spans="1:29" x14ac:dyDescent="0.4">
      <c r="A87" s="10">
        <v>83</v>
      </c>
      <c r="B87" s="13" t="s">
        <v>69</v>
      </c>
      <c r="C87" s="13" t="s">
        <v>68</v>
      </c>
      <c r="D87" s="10">
        <v>4</v>
      </c>
      <c r="E87" s="10">
        <v>5</v>
      </c>
      <c r="F87" s="10">
        <v>5</v>
      </c>
      <c r="G87" s="10">
        <v>4</v>
      </c>
      <c r="H87" s="10">
        <v>5</v>
      </c>
      <c r="I87" s="10">
        <v>5</v>
      </c>
      <c r="J87" s="10">
        <v>5</v>
      </c>
      <c r="K87" s="10">
        <v>5</v>
      </c>
      <c r="L87" s="10">
        <v>4</v>
      </c>
      <c r="M87" s="10">
        <v>5</v>
      </c>
      <c r="N87" s="14" t="s">
        <v>54</v>
      </c>
      <c r="O87" s="54" t="s">
        <v>160</v>
      </c>
      <c r="P87" s="50"/>
      <c r="Q87" s="50"/>
      <c r="R87" s="50"/>
      <c r="S87" s="50"/>
      <c r="T87" s="50"/>
      <c r="U87" s="50"/>
      <c r="V87" s="50"/>
      <c r="W87" s="50"/>
      <c r="X87" s="50"/>
      <c r="Y87" s="50"/>
      <c r="Z87" s="50"/>
      <c r="AA87" s="50"/>
      <c r="AB87" s="50"/>
      <c r="AC87" s="51"/>
    </row>
    <row r="88" spans="1:29" x14ac:dyDescent="0.4">
      <c r="A88" s="10">
        <v>84</v>
      </c>
      <c r="B88" s="13" t="s">
        <v>3</v>
      </c>
      <c r="C88" s="13" t="s">
        <v>73</v>
      </c>
      <c r="D88" s="10">
        <v>5</v>
      </c>
      <c r="E88" s="10">
        <v>4</v>
      </c>
      <c r="F88" s="10">
        <v>5</v>
      </c>
      <c r="G88" s="10">
        <v>4</v>
      </c>
      <c r="H88" s="10">
        <v>4</v>
      </c>
      <c r="I88" s="10">
        <v>4</v>
      </c>
      <c r="J88" s="10">
        <v>5</v>
      </c>
      <c r="K88" s="10">
        <v>3</v>
      </c>
      <c r="L88" s="10">
        <v>5</v>
      </c>
      <c r="M88" s="10">
        <v>5</v>
      </c>
      <c r="N88" s="14" t="s">
        <v>45</v>
      </c>
      <c r="O88" s="54" t="s">
        <v>161</v>
      </c>
      <c r="P88" s="50"/>
      <c r="Q88" s="50"/>
      <c r="R88" s="50"/>
      <c r="S88" s="50"/>
      <c r="T88" s="50"/>
      <c r="U88" s="50"/>
      <c r="V88" s="50"/>
      <c r="W88" s="50"/>
      <c r="X88" s="50"/>
      <c r="Y88" s="50"/>
      <c r="Z88" s="50"/>
      <c r="AA88" s="50"/>
      <c r="AB88" s="50"/>
      <c r="AC88" s="51"/>
    </row>
    <row r="89" spans="1:29" x14ac:dyDescent="0.4">
      <c r="A89" s="10">
        <v>85</v>
      </c>
      <c r="B89" s="13" t="s">
        <v>64</v>
      </c>
      <c r="C89" s="13" t="s">
        <v>68</v>
      </c>
      <c r="D89" s="10">
        <v>4</v>
      </c>
      <c r="E89" s="10">
        <v>5</v>
      </c>
      <c r="F89" s="10">
        <v>5</v>
      </c>
      <c r="G89" s="10">
        <v>5</v>
      </c>
      <c r="H89" s="10">
        <v>5</v>
      </c>
      <c r="I89" s="10">
        <v>5</v>
      </c>
      <c r="J89" s="10">
        <v>5</v>
      </c>
      <c r="K89" s="10">
        <v>5</v>
      </c>
      <c r="L89" s="10">
        <v>5</v>
      </c>
      <c r="M89" s="10">
        <v>1</v>
      </c>
      <c r="N89" s="14" t="s">
        <v>43</v>
      </c>
      <c r="O89" s="54" t="s">
        <v>162</v>
      </c>
      <c r="P89" s="50"/>
      <c r="Q89" s="50"/>
      <c r="R89" s="50"/>
      <c r="S89" s="50"/>
      <c r="T89" s="50"/>
      <c r="U89" s="50"/>
      <c r="V89" s="50"/>
      <c r="W89" s="50"/>
      <c r="X89" s="50"/>
      <c r="Y89" s="50"/>
      <c r="Z89" s="50"/>
      <c r="AA89" s="50"/>
      <c r="AB89" s="50"/>
      <c r="AC89" s="51"/>
    </row>
    <row r="90" spans="1:29" x14ac:dyDescent="0.4">
      <c r="A90" s="10">
        <v>86</v>
      </c>
      <c r="B90" s="13" t="s">
        <v>5</v>
      </c>
      <c r="C90" s="13" t="s">
        <v>63</v>
      </c>
      <c r="D90" s="10">
        <v>3</v>
      </c>
      <c r="E90" s="10">
        <v>5</v>
      </c>
      <c r="F90" s="10">
        <v>5</v>
      </c>
      <c r="G90" s="10">
        <v>4</v>
      </c>
      <c r="H90" s="10">
        <v>4</v>
      </c>
      <c r="I90" s="10">
        <v>4</v>
      </c>
      <c r="J90" s="10">
        <v>5</v>
      </c>
      <c r="K90" s="10">
        <v>5</v>
      </c>
      <c r="L90" s="10">
        <v>4</v>
      </c>
      <c r="M90" s="10">
        <v>5</v>
      </c>
      <c r="N90" s="14" t="s">
        <v>47</v>
      </c>
      <c r="O90" s="54" t="s">
        <v>163</v>
      </c>
      <c r="P90" s="50"/>
      <c r="Q90" s="50"/>
      <c r="R90" s="50"/>
      <c r="S90" s="50"/>
      <c r="T90" s="50"/>
      <c r="U90" s="50"/>
      <c r="V90" s="50"/>
      <c r="W90" s="50"/>
      <c r="X90" s="50"/>
      <c r="Y90" s="50"/>
      <c r="Z90" s="50"/>
      <c r="AA90" s="50"/>
      <c r="AB90" s="50"/>
      <c r="AC90" s="51"/>
    </row>
    <row r="91" spans="1:29" x14ac:dyDescent="0.4">
      <c r="A91" s="10">
        <v>87</v>
      </c>
      <c r="B91" s="13" t="s">
        <v>3</v>
      </c>
      <c r="C91" s="13" t="s">
        <v>73</v>
      </c>
      <c r="D91" s="10">
        <v>5</v>
      </c>
      <c r="E91" s="10">
        <v>4</v>
      </c>
      <c r="F91" s="10">
        <v>3</v>
      </c>
      <c r="G91" s="10">
        <v>2</v>
      </c>
      <c r="H91" s="10">
        <v>4</v>
      </c>
      <c r="I91" s="10">
        <v>2</v>
      </c>
      <c r="J91" s="10">
        <v>3</v>
      </c>
      <c r="K91" s="10">
        <v>2</v>
      </c>
      <c r="L91" s="10">
        <v>4</v>
      </c>
      <c r="M91" s="10">
        <v>4</v>
      </c>
      <c r="N91" s="14" t="s">
        <v>45</v>
      </c>
      <c r="O91" s="54" t="s">
        <v>164</v>
      </c>
      <c r="P91" s="50"/>
      <c r="Q91" s="50"/>
      <c r="R91" s="50"/>
      <c r="S91" s="50"/>
      <c r="T91" s="50"/>
      <c r="U91" s="50"/>
      <c r="V91" s="50"/>
      <c r="W91" s="50"/>
      <c r="X91" s="50"/>
      <c r="Y91" s="50"/>
      <c r="Z91" s="50"/>
      <c r="AA91" s="50"/>
      <c r="AB91" s="50"/>
      <c r="AC91" s="51"/>
    </row>
    <row r="92" spans="1:29" x14ac:dyDescent="0.4">
      <c r="A92" s="10">
        <v>88</v>
      </c>
      <c r="B92" s="13" t="s">
        <v>3</v>
      </c>
      <c r="C92" s="13" t="s">
        <v>73</v>
      </c>
      <c r="D92" s="10">
        <v>4</v>
      </c>
      <c r="E92" s="10">
        <v>5</v>
      </c>
      <c r="F92" s="10">
        <v>5</v>
      </c>
      <c r="G92" s="10">
        <v>5</v>
      </c>
      <c r="H92" s="10">
        <v>5</v>
      </c>
      <c r="I92" s="10">
        <v>4</v>
      </c>
      <c r="J92" s="10">
        <v>5</v>
      </c>
      <c r="K92" s="10">
        <v>5</v>
      </c>
      <c r="L92" s="10">
        <v>4</v>
      </c>
      <c r="M92" s="10">
        <v>4</v>
      </c>
      <c r="N92" s="14" t="s">
        <v>45</v>
      </c>
      <c r="O92" s="54" t="s">
        <v>165</v>
      </c>
      <c r="P92" s="50"/>
      <c r="Q92" s="50"/>
      <c r="R92" s="50"/>
      <c r="S92" s="50"/>
      <c r="T92" s="50"/>
      <c r="U92" s="50"/>
      <c r="V92" s="50"/>
      <c r="W92" s="50"/>
      <c r="X92" s="50"/>
      <c r="Y92" s="50"/>
      <c r="Z92" s="50"/>
      <c r="AA92" s="50"/>
      <c r="AB92" s="50"/>
      <c r="AC92" s="51"/>
    </row>
    <row r="93" spans="1:29" x14ac:dyDescent="0.4">
      <c r="A93" s="10">
        <v>89</v>
      </c>
      <c r="B93" s="13" t="s">
        <v>3</v>
      </c>
      <c r="C93" s="13" t="s">
        <v>74</v>
      </c>
      <c r="D93" s="10">
        <v>4</v>
      </c>
      <c r="E93" s="10">
        <v>5</v>
      </c>
      <c r="F93" s="10">
        <v>2</v>
      </c>
      <c r="G93" s="10">
        <v>3</v>
      </c>
      <c r="H93" s="10">
        <v>3</v>
      </c>
      <c r="I93" s="10">
        <v>3</v>
      </c>
      <c r="J93" s="10">
        <v>3</v>
      </c>
      <c r="K93" s="10">
        <v>4</v>
      </c>
      <c r="L93" s="10">
        <v>2</v>
      </c>
      <c r="M93" s="10">
        <v>3</v>
      </c>
      <c r="N93" s="14" t="s">
        <v>44</v>
      </c>
      <c r="O93" s="54" t="s">
        <v>166</v>
      </c>
      <c r="P93" s="50"/>
      <c r="Q93" s="50"/>
      <c r="R93" s="50"/>
      <c r="S93" s="50"/>
      <c r="T93" s="50"/>
      <c r="U93" s="50"/>
      <c r="V93" s="50"/>
      <c r="W93" s="50"/>
      <c r="X93" s="50"/>
      <c r="Y93" s="50"/>
      <c r="Z93" s="50"/>
      <c r="AA93" s="50"/>
      <c r="AB93" s="50"/>
      <c r="AC93" s="51"/>
    </row>
    <row r="94" spans="1:29" x14ac:dyDescent="0.4">
      <c r="A94" s="10">
        <v>90</v>
      </c>
      <c r="B94" s="13" t="s">
        <v>3</v>
      </c>
      <c r="C94" s="13" t="s">
        <v>63</v>
      </c>
      <c r="D94" s="10">
        <v>3</v>
      </c>
      <c r="E94" s="10">
        <v>3</v>
      </c>
      <c r="F94" s="10">
        <v>3</v>
      </c>
      <c r="G94" s="10">
        <v>3</v>
      </c>
      <c r="H94" s="10">
        <v>4</v>
      </c>
      <c r="I94" s="10">
        <v>4</v>
      </c>
      <c r="J94" s="10">
        <v>4</v>
      </c>
      <c r="K94" s="10">
        <v>4</v>
      </c>
      <c r="L94" s="10">
        <v>4</v>
      </c>
      <c r="M94" s="10">
        <v>4</v>
      </c>
      <c r="N94" s="14" t="s">
        <v>47</v>
      </c>
      <c r="O94" s="54" t="s">
        <v>167</v>
      </c>
      <c r="P94" s="50"/>
      <c r="Q94" s="50"/>
      <c r="R94" s="50"/>
      <c r="S94" s="50"/>
      <c r="T94" s="50"/>
      <c r="U94" s="50"/>
      <c r="V94" s="50"/>
      <c r="W94" s="50"/>
      <c r="X94" s="50"/>
      <c r="Y94" s="50"/>
      <c r="Z94" s="50"/>
      <c r="AA94" s="50"/>
      <c r="AB94" s="50"/>
      <c r="AC94" s="51"/>
    </row>
    <row r="95" spans="1:29" x14ac:dyDescent="0.4">
      <c r="A95" s="10">
        <v>91</v>
      </c>
      <c r="B95" s="13" t="s">
        <v>64</v>
      </c>
      <c r="C95" s="13" t="s">
        <v>63</v>
      </c>
      <c r="D95" s="10">
        <v>4</v>
      </c>
      <c r="E95" s="10">
        <v>4</v>
      </c>
      <c r="F95" s="10">
        <v>5</v>
      </c>
      <c r="G95" s="10">
        <v>2</v>
      </c>
      <c r="H95" s="10">
        <v>4</v>
      </c>
      <c r="I95" s="10">
        <v>4</v>
      </c>
      <c r="J95" s="10">
        <v>4</v>
      </c>
      <c r="K95" s="10">
        <v>5</v>
      </c>
      <c r="L95" s="10">
        <v>4</v>
      </c>
      <c r="M95" s="10">
        <v>2</v>
      </c>
      <c r="N95" s="14" t="s">
        <v>48</v>
      </c>
      <c r="O95" s="54" t="s">
        <v>168</v>
      </c>
      <c r="P95" s="50"/>
      <c r="Q95" s="50"/>
      <c r="R95" s="50"/>
      <c r="S95" s="50"/>
      <c r="T95" s="50"/>
      <c r="U95" s="50"/>
      <c r="V95" s="50"/>
      <c r="W95" s="50"/>
      <c r="X95" s="50"/>
      <c r="Y95" s="50"/>
      <c r="Z95" s="50"/>
      <c r="AA95" s="50"/>
      <c r="AB95" s="50"/>
      <c r="AC95" s="51"/>
    </row>
    <row r="96" spans="1:29" x14ac:dyDescent="0.4">
      <c r="A96" s="10">
        <v>92</v>
      </c>
      <c r="B96" s="13" t="s">
        <v>5</v>
      </c>
      <c r="C96" s="13" t="s">
        <v>66</v>
      </c>
      <c r="D96" s="10">
        <v>3</v>
      </c>
      <c r="E96" s="10">
        <v>5</v>
      </c>
      <c r="F96" s="10">
        <v>4</v>
      </c>
      <c r="G96" s="10">
        <v>4</v>
      </c>
      <c r="H96" s="10">
        <v>4</v>
      </c>
      <c r="I96" s="10">
        <v>4</v>
      </c>
      <c r="J96" s="10">
        <v>5</v>
      </c>
      <c r="K96" s="10">
        <v>5</v>
      </c>
      <c r="L96" s="10">
        <v>4</v>
      </c>
      <c r="M96" s="10">
        <v>4</v>
      </c>
      <c r="N96" s="14" t="s">
        <v>45</v>
      </c>
      <c r="O96" s="54" t="s">
        <v>169</v>
      </c>
      <c r="P96" s="50"/>
      <c r="Q96" s="50"/>
      <c r="R96" s="50"/>
      <c r="S96" s="50"/>
      <c r="T96" s="50"/>
      <c r="U96" s="50"/>
      <c r="V96" s="50"/>
      <c r="W96" s="50"/>
      <c r="X96" s="50"/>
      <c r="Y96" s="50"/>
      <c r="Z96" s="50"/>
      <c r="AA96" s="50"/>
      <c r="AB96" s="50"/>
      <c r="AC96" s="51"/>
    </row>
    <row r="97" spans="1:29" x14ac:dyDescent="0.4">
      <c r="A97" s="10">
        <v>93</v>
      </c>
      <c r="B97" s="13" t="s">
        <v>3</v>
      </c>
      <c r="C97" s="13" t="s">
        <v>73</v>
      </c>
      <c r="D97" s="10">
        <v>3</v>
      </c>
      <c r="E97" s="10">
        <v>3</v>
      </c>
      <c r="F97" s="10">
        <v>4</v>
      </c>
      <c r="G97" s="10">
        <v>2</v>
      </c>
      <c r="H97" s="10">
        <v>3</v>
      </c>
      <c r="I97" s="10">
        <v>4</v>
      </c>
      <c r="J97" s="10">
        <v>3</v>
      </c>
      <c r="K97" s="10">
        <v>4</v>
      </c>
      <c r="L97" s="10">
        <v>2</v>
      </c>
      <c r="M97" s="10">
        <v>2</v>
      </c>
      <c r="N97" s="14" t="s">
        <v>55</v>
      </c>
      <c r="O97" s="54" t="s">
        <v>170</v>
      </c>
      <c r="P97" s="50"/>
      <c r="Q97" s="50"/>
      <c r="R97" s="50"/>
      <c r="S97" s="50"/>
      <c r="T97" s="50"/>
      <c r="U97" s="50"/>
      <c r="V97" s="50"/>
      <c r="W97" s="50"/>
      <c r="X97" s="50"/>
      <c r="Y97" s="50"/>
      <c r="Z97" s="50"/>
      <c r="AA97" s="50"/>
      <c r="AB97" s="50"/>
      <c r="AC97" s="51"/>
    </row>
    <row r="98" spans="1:29" x14ac:dyDescent="0.4">
      <c r="A98" s="10">
        <v>94</v>
      </c>
      <c r="B98" s="13" t="s">
        <v>5</v>
      </c>
      <c r="C98" s="13" t="s">
        <v>63</v>
      </c>
      <c r="D98" s="10">
        <v>5</v>
      </c>
      <c r="E98" s="10">
        <v>2</v>
      </c>
      <c r="F98" s="10">
        <v>2</v>
      </c>
      <c r="G98" s="10">
        <v>2</v>
      </c>
      <c r="H98" s="10">
        <v>2</v>
      </c>
      <c r="I98" s="10">
        <v>2</v>
      </c>
      <c r="J98" s="10">
        <v>2</v>
      </c>
      <c r="K98" s="10">
        <v>2</v>
      </c>
      <c r="L98" s="10">
        <v>2</v>
      </c>
      <c r="M98" s="10">
        <v>2</v>
      </c>
      <c r="N98" s="14" t="s">
        <v>50</v>
      </c>
      <c r="O98" s="54" t="s">
        <v>171</v>
      </c>
      <c r="P98" s="50"/>
      <c r="Q98" s="50"/>
      <c r="R98" s="50"/>
      <c r="S98" s="50"/>
      <c r="T98" s="50"/>
      <c r="U98" s="50"/>
      <c r="V98" s="50"/>
      <c r="W98" s="50"/>
      <c r="X98" s="50"/>
      <c r="Y98" s="50"/>
      <c r="Z98" s="50"/>
      <c r="AA98" s="50"/>
      <c r="AB98" s="50"/>
      <c r="AC98" s="51"/>
    </row>
    <row r="99" spans="1:29" x14ac:dyDescent="0.4">
      <c r="A99" s="10">
        <v>95</v>
      </c>
      <c r="B99" s="13" t="s">
        <v>64</v>
      </c>
      <c r="C99" s="13" t="s">
        <v>68</v>
      </c>
      <c r="D99" s="10">
        <v>4</v>
      </c>
      <c r="E99" s="10">
        <v>4</v>
      </c>
      <c r="F99" s="10">
        <v>4</v>
      </c>
      <c r="G99" s="10">
        <v>5</v>
      </c>
      <c r="H99" s="10">
        <v>5</v>
      </c>
      <c r="I99" s="10">
        <v>5</v>
      </c>
      <c r="J99" s="10">
        <v>5</v>
      </c>
      <c r="K99" s="10">
        <v>4</v>
      </c>
      <c r="L99" s="10">
        <v>5</v>
      </c>
      <c r="M99" s="10">
        <v>5</v>
      </c>
      <c r="N99" s="14" t="s">
        <v>53</v>
      </c>
      <c r="O99" s="54" t="s">
        <v>172</v>
      </c>
      <c r="P99" s="50"/>
      <c r="Q99" s="50"/>
      <c r="R99" s="50"/>
      <c r="S99" s="50"/>
      <c r="T99" s="50"/>
      <c r="U99" s="50"/>
      <c r="V99" s="50"/>
      <c r="W99" s="50"/>
      <c r="X99" s="50"/>
      <c r="Y99" s="50"/>
      <c r="Z99" s="50"/>
      <c r="AA99" s="50"/>
      <c r="AB99" s="50"/>
      <c r="AC99" s="51"/>
    </row>
    <row r="100" spans="1:29" x14ac:dyDescent="0.4">
      <c r="A100" s="10">
        <v>96</v>
      </c>
      <c r="B100" s="13" t="s">
        <v>5</v>
      </c>
      <c r="C100" s="13" t="s">
        <v>68</v>
      </c>
      <c r="D100" s="10">
        <v>3</v>
      </c>
      <c r="E100" s="10">
        <v>4</v>
      </c>
      <c r="F100" s="10">
        <v>4</v>
      </c>
      <c r="G100" s="10">
        <v>4</v>
      </c>
      <c r="H100" s="10">
        <v>3</v>
      </c>
      <c r="I100" s="10">
        <v>3</v>
      </c>
      <c r="J100" s="10">
        <v>3</v>
      </c>
      <c r="K100" s="10">
        <v>3</v>
      </c>
      <c r="L100" s="10">
        <v>4</v>
      </c>
      <c r="M100" s="10">
        <v>4</v>
      </c>
      <c r="N100" s="14" t="s">
        <v>47</v>
      </c>
      <c r="O100" s="54" t="s">
        <v>173</v>
      </c>
      <c r="P100" s="50"/>
      <c r="Q100" s="50"/>
      <c r="R100" s="50"/>
      <c r="S100" s="50"/>
      <c r="T100" s="50"/>
      <c r="U100" s="50"/>
      <c r="V100" s="50"/>
      <c r="W100" s="50"/>
      <c r="X100" s="50"/>
      <c r="Y100" s="50"/>
      <c r="Z100" s="50"/>
      <c r="AA100" s="50"/>
      <c r="AB100" s="50"/>
      <c r="AC100" s="51"/>
    </row>
    <row r="101" spans="1:29" x14ac:dyDescent="0.4">
      <c r="A101" s="10">
        <v>97</v>
      </c>
      <c r="B101" s="13" t="s">
        <v>3</v>
      </c>
      <c r="C101" s="13" t="s">
        <v>72</v>
      </c>
      <c r="D101" s="10">
        <v>4</v>
      </c>
      <c r="E101" s="10">
        <v>3</v>
      </c>
      <c r="F101" s="10">
        <v>3</v>
      </c>
      <c r="G101" s="10">
        <v>4</v>
      </c>
      <c r="H101" s="10">
        <v>3</v>
      </c>
      <c r="I101" s="10">
        <v>3</v>
      </c>
      <c r="J101" s="10">
        <v>3</v>
      </c>
      <c r="K101" s="10">
        <v>3</v>
      </c>
      <c r="L101" s="10">
        <v>3</v>
      </c>
      <c r="M101" s="10">
        <v>3</v>
      </c>
      <c r="N101" s="14" t="s">
        <v>45</v>
      </c>
      <c r="O101" s="54" t="s">
        <v>174</v>
      </c>
      <c r="P101" s="50"/>
      <c r="Q101" s="50"/>
      <c r="R101" s="50"/>
      <c r="S101" s="50"/>
      <c r="T101" s="50"/>
      <c r="U101" s="50"/>
      <c r="V101" s="50"/>
      <c r="W101" s="50"/>
      <c r="X101" s="50"/>
      <c r="Y101" s="50"/>
      <c r="Z101" s="50"/>
      <c r="AA101" s="50"/>
      <c r="AB101" s="50"/>
      <c r="AC101" s="51"/>
    </row>
    <row r="102" spans="1:29" x14ac:dyDescent="0.4">
      <c r="A102" s="10">
        <v>98</v>
      </c>
      <c r="B102" s="13" t="s">
        <v>3</v>
      </c>
      <c r="C102" s="13" t="s">
        <v>63</v>
      </c>
      <c r="D102" s="10">
        <v>4</v>
      </c>
      <c r="E102" s="10">
        <v>4</v>
      </c>
      <c r="F102" s="10">
        <v>5</v>
      </c>
      <c r="G102" s="10">
        <v>2</v>
      </c>
      <c r="H102" s="10">
        <v>4</v>
      </c>
      <c r="I102" s="10">
        <v>4</v>
      </c>
      <c r="J102" s="10">
        <v>4</v>
      </c>
      <c r="K102" s="10">
        <v>2</v>
      </c>
      <c r="L102" s="10">
        <v>5</v>
      </c>
      <c r="M102" s="10">
        <v>3</v>
      </c>
      <c r="N102" s="14" t="s">
        <v>45</v>
      </c>
      <c r="O102" s="54" t="s">
        <v>175</v>
      </c>
      <c r="P102" s="50"/>
      <c r="Q102" s="50"/>
      <c r="R102" s="50"/>
      <c r="S102" s="50"/>
      <c r="T102" s="50"/>
      <c r="U102" s="50"/>
      <c r="V102" s="50"/>
      <c r="W102" s="50"/>
      <c r="X102" s="50"/>
      <c r="Y102" s="50"/>
      <c r="Z102" s="50"/>
      <c r="AA102" s="50"/>
      <c r="AB102" s="50"/>
      <c r="AC102" s="51"/>
    </row>
    <row r="103" spans="1:29" x14ac:dyDescent="0.4">
      <c r="A103" s="10">
        <v>99</v>
      </c>
      <c r="B103" s="13" t="s">
        <v>3</v>
      </c>
      <c r="C103" s="13" t="s">
        <v>73</v>
      </c>
      <c r="D103" s="10">
        <v>4</v>
      </c>
      <c r="E103" s="10">
        <v>3</v>
      </c>
      <c r="F103" s="10">
        <v>3</v>
      </c>
      <c r="G103" s="10">
        <v>1</v>
      </c>
      <c r="H103" s="10">
        <v>3</v>
      </c>
      <c r="I103" s="10">
        <v>3</v>
      </c>
      <c r="J103" s="10">
        <v>3</v>
      </c>
      <c r="K103" s="10">
        <v>3</v>
      </c>
      <c r="L103" s="10">
        <v>3</v>
      </c>
      <c r="M103" s="10">
        <v>3</v>
      </c>
      <c r="N103" s="14" t="s">
        <v>45</v>
      </c>
      <c r="O103" s="54" t="s">
        <v>176</v>
      </c>
      <c r="P103" s="50"/>
      <c r="Q103" s="50"/>
      <c r="R103" s="50"/>
      <c r="S103" s="50"/>
      <c r="T103" s="50"/>
      <c r="U103" s="50"/>
      <c r="V103" s="50"/>
      <c r="W103" s="50"/>
      <c r="X103" s="50"/>
      <c r="Y103" s="50"/>
      <c r="Z103" s="50"/>
      <c r="AA103" s="50"/>
      <c r="AB103" s="50"/>
      <c r="AC103" s="51"/>
    </row>
    <row r="104" spans="1:29" x14ac:dyDescent="0.4">
      <c r="A104" s="10">
        <v>100</v>
      </c>
      <c r="B104" s="13" t="s">
        <v>64</v>
      </c>
      <c r="C104" s="13" t="s">
        <v>68</v>
      </c>
      <c r="D104" s="10">
        <v>5</v>
      </c>
      <c r="E104" s="10">
        <v>2</v>
      </c>
      <c r="F104" s="10">
        <v>4</v>
      </c>
      <c r="G104" s="10">
        <v>4</v>
      </c>
      <c r="H104" s="10">
        <v>5</v>
      </c>
      <c r="I104" s="10">
        <v>3</v>
      </c>
      <c r="J104" s="10">
        <v>4</v>
      </c>
      <c r="K104" s="10">
        <v>5</v>
      </c>
      <c r="L104" s="10">
        <v>4</v>
      </c>
      <c r="M104" s="10">
        <v>4</v>
      </c>
      <c r="N104" s="14" t="s">
        <v>51</v>
      </c>
      <c r="O104" s="54" t="s">
        <v>177</v>
      </c>
      <c r="P104" s="50"/>
      <c r="Q104" s="50"/>
      <c r="R104" s="50"/>
      <c r="S104" s="50"/>
      <c r="T104" s="50"/>
      <c r="U104" s="50"/>
      <c r="V104" s="50"/>
      <c r="W104" s="50"/>
      <c r="X104" s="50"/>
      <c r="Y104" s="50"/>
      <c r="Z104" s="50"/>
      <c r="AA104" s="50"/>
      <c r="AB104" s="50"/>
      <c r="AC104" s="51"/>
    </row>
    <row r="105" spans="1:29" x14ac:dyDescent="0.4">
      <c r="A105" s="10">
        <v>101</v>
      </c>
      <c r="B105" s="13" t="s">
        <v>3</v>
      </c>
      <c r="C105" s="13" t="s">
        <v>63</v>
      </c>
      <c r="D105" s="10">
        <v>4</v>
      </c>
      <c r="E105" s="10">
        <v>5</v>
      </c>
      <c r="F105" s="10">
        <v>4</v>
      </c>
      <c r="G105" s="10">
        <v>5</v>
      </c>
      <c r="H105" s="10">
        <v>5</v>
      </c>
      <c r="I105" s="10">
        <v>5</v>
      </c>
      <c r="J105" s="10">
        <v>5</v>
      </c>
      <c r="K105" s="10">
        <v>5</v>
      </c>
      <c r="L105" s="10">
        <v>5</v>
      </c>
      <c r="M105" s="10">
        <v>5</v>
      </c>
      <c r="N105" s="14" t="s">
        <v>48</v>
      </c>
      <c r="O105" s="54" t="s">
        <v>178</v>
      </c>
      <c r="P105" s="50"/>
      <c r="Q105" s="50"/>
      <c r="R105" s="50"/>
      <c r="S105" s="50"/>
      <c r="T105" s="50"/>
      <c r="U105" s="50"/>
      <c r="V105" s="50"/>
      <c r="W105" s="50"/>
      <c r="X105" s="50"/>
      <c r="Y105" s="50"/>
      <c r="Z105" s="50"/>
      <c r="AA105" s="50"/>
      <c r="AB105" s="50"/>
      <c r="AC105" s="51"/>
    </row>
    <row r="106" spans="1:29" x14ac:dyDescent="0.4">
      <c r="A106" s="10">
        <v>102</v>
      </c>
      <c r="B106" s="13" t="s">
        <v>3</v>
      </c>
      <c r="C106" s="13" t="s">
        <v>63</v>
      </c>
      <c r="D106" s="10">
        <v>5</v>
      </c>
      <c r="E106" s="10">
        <v>4</v>
      </c>
      <c r="F106" s="10">
        <v>4</v>
      </c>
      <c r="G106" s="10">
        <v>1</v>
      </c>
      <c r="H106" s="10">
        <v>4</v>
      </c>
      <c r="I106" s="10">
        <v>2</v>
      </c>
      <c r="J106" s="10">
        <v>4</v>
      </c>
      <c r="K106" s="10">
        <v>5</v>
      </c>
      <c r="L106" s="10">
        <v>5</v>
      </c>
      <c r="M106" s="10">
        <v>3</v>
      </c>
      <c r="N106" s="14" t="s">
        <v>44</v>
      </c>
      <c r="O106" s="54" t="s">
        <v>179</v>
      </c>
      <c r="P106" s="50"/>
      <c r="Q106" s="50"/>
      <c r="R106" s="50"/>
      <c r="S106" s="50"/>
      <c r="T106" s="50"/>
      <c r="U106" s="50"/>
      <c r="V106" s="50"/>
      <c r="W106" s="50"/>
      <c r="X106" s="50"/>
      <c r="Y106" s="50"/>
      <c r="Z106" s="50"/>
      <c r="AA106" s="50"/>
      <c r="AB106" s="50"/>
      <c r="AC106" s="51"/>
    </row>
    <row r="107" spans="1:29" x14ac:dyDescent="0.4">
      <c r="A107" s="10">
        <v>103</v>
      </c>
      <c r="B107" s="13" t="s">
        <v>5</v>
      </c>
      <c r="C107" s="13" t="s">
        <v>63</v>
      </c>
      <c r="D107" s="10">
        <v>5</v>
      </c>
      <c r="E107" s="10">
        <v>4</v>
      </c>
      <c r="F107" s="10">
        <v>3</v>
      </c>
      <c r="G107" s="10">
        <v>1</v>
      </c>
      <c r="H107" s="10">
        <v>2</v>
      </c>
      <c r="I107" s="10">
        <v>3</v>
      </c>
      <c r="J107" s="10">
        <v>4</v>
      </c>
      <c r="K107" s="10">
        <v>4</v>
      </c>
      <c r="L107" s="10">
        <v>2</v>
      </c>
      <c r="M107" s="10">
        <v>2</v>
      </c>
      <c r="N107" s="14" t="s">
        <v>43</v>
      </c>
      <c r="O107" s="54" t="s">
        <v>180</v>
      </c>
      <c r="P107" s="50"/>
      <c r="Q107" s="50"/>
      <c r="R107" s="50"/>
      <c r="S107" s="50"/>
      <c r="T107" s="50"/>
      <c r="U107" s="50"/>
      <c r="V107" s="50"/>
      <c r="W107" s="50"/>
      <c r="X107" s="50"/>
      <c r="Y107" s="50"/>
      <c r="Z107" s="50"/>
      <c r="AA107" s="50"/>
      <c r="AB107" s="50"/>
      <c r="AC107" s="51"/>
    </row>
    <row r="108" spans="1:29" x14ac:dyDescent="0.4">
      <c r="A108" s="10">
        <v>104</v>
      </c>
      <c r="B108" s="13" t="s">
        <v>3</v>
      </c>
      <c r="C108" s="13" t="s">
        <v>73</v>
      </c>
      <c r="D108" s="10">
        <v>3</v>
      </c>
      <c r="E108" s="10">
        <v>5</v>
      </c>
      <c r="F108" s="10">
        <v>5</v>
      </c>
      <c r="G108" s="10">
        <v>5</v>
      </c>
      <c r="H108" s="10">
        <v>5</v>
      </c>
      <c r="I108" s="10">
        <v>5</v>
      </c>
      <c r="J108" s="10">
        <v>5</v>
      </c>
      <c r="K108" s="10">
        <v>5</v>
      </c>
      <c r="L108" s="10">
        <v>5</v>
      </c>
      <c r="M108" s="10">
        <v>5</v>
      </c>
      <c r="N108" s="14" t="s">
        <v>50</v>
      </c>
      <c r="O108" s="54" t="s">
        <v>181</v>
      </c>
      <c r="P108" s="50"/>
      <c r="Q108" s="50"/>
      <c r="R108" s="50"/>
      <c r="S108" s="50"/>
      <c r="T108" s="50"/>
      <c r="U108" s="50"/>
      <c r="V108" s="50"/>
      <c r="W108" s="50"/>
      <c r="X108" s="50"/>
      <c r="Y108" s="50"/>
      <c r="Z108" s="50"/>
      <c r="AA108" s="50"/>
      <c r="AB108" s="50"/>
      <c r="AC108" s="51"/>
    </row>
    <row r="109" spans="1:29" x14ac:dyDescent="0.4">
      <c r="A109" s="10">
        <v>105</v>
      </c>
      <c r="B109" s="13" t="s">
        <v>5</v>
      </c>
      <c r="C109" s="13" t="s">
        <v>63</v>
      </c>
      <c r="D109" s="10">
        <v>5</v>
      </c>
      <c r="E109" s="10">
        <v>5</v>
      </c>
      <c r="F109" s="10">
        <v>5</v>
      </c>
      <c r="G109" s="10">
        <v>5</v>
      </c>
      <c r="H109" s="10">
        <v>5</v>
      </c>
      <c r="I109" s="10">
        <v>5</v>
      </c>
      <c r="J109" s="10">
        <v>5</v>
      </c>
      <c r="K109" s="10">
        <v>5</v>
      </c>
      <c r="L109" s="10">
        <v>5</v>
      </c>
      <c r="M109" s="10">
        <v>5</v>
      </c>
      <c r="N109" s="14" t="s">
        <v>48</v>
      </c>
      <c r="O109" s="54" t="s">
        <v>182</v>
      </c>
      <c r="P109" s="50"/>
      <c r="Q109" s="50"/>
      <c r="R109" s="50"/>
      <c r="S109" s="50"/>
      <c r="T109" s="50"/>
      <c r="U109" s="50"/>
      <c r="V109" s="50"/>
      <c r="W109" s="50"/>
      <c r="X109" s="50"/>
      <c r="Y109" s="50"/>
      <c r="Z109" s="50"/>
      <c r="AA109" s="50"/>
      <c r="AB109" s="50"/>
      <c r="AC109" s="51"/>
    </row>
    <row r="110" spans="1:29" x14ac:dyDescent="0.4">
      <c r="A110" s="10">
        <v>106</v>
      </c>
      <c r="B110" s="13" t="s">
        <v>3</v>
      </c>
      <c r="C110" s="13" t="s">
        <v>63</v>
      </c>
      <c r="D110" s="10">
        <v>2</v>
      </c>
      <c r="E110" s="10">
        <v>5</v>
      </c>
      <c r="F110" s="10">
        <v>5</v>
      </c>
      <c r="G110" s="10">
        <v>4</v>
      </c>
      <c r="H110" s="10">
        <v>5</v>
      </c>
      <c r="I110" s="10">
        <v>4</v>
      </c>
      <c r="J110" s="10">
        <v>5</v>
      </c>
      <c r="K110" s="10">
        <v>4</v>
      </c>
      <c r="L110" s="10">
        <v>5</v>
      </c>
      <c r="M110" s="10">
        <v>5</v>
      </c>
      <c r="N110" s="14" t="s">
        <v>50</v>
      </c>
      <c r="O110" s="54" t="s">
        <v>183</v>
      </c>
      <c r="P110" s="50"/>
      <c r="Q110" s="50"/>
      <c r="R110" s="50"/>
      <c r="S110" s="50"/>
      <c r="T110" s="50"/>
      <c r="U110" s="50"/>
      <c r="V110" s="50"/>
      <c r="W110" s="50"/>
      <c r="X110" s="50"/>
      <c r="Y110" s="50"/>
      <c r="Z110" s="50"/>
      <c r="AA110" s="50"/>
      <c r="AB110" s="50"/>
      <c r="AC110" s="51"/>
    </row>
    <row r="111" spans="1:29" x14ac:dyDescent="0.4">
      <c r="A111" s="10">
        <v>107</v>
      </c>
      <c r="B111" s="13" t="s">
        <v>3</v>
      </c>
      <c r="C111" s="13" t="s">
        <v>63</v>
      </c>
      <c r="D111" s="10">
        <v>2</v>
      </c>
      <c r="E111" s="10">
        <v>2</v>
      </c>
      <c r="F111" s="10">
        <v>4</v>
      </c>
      <c r="G111" s="10">
        <v>1</v>
      </c>
      <c r="H111" s="10">
        <v>3</v>
      </c>
      <c r="I111" s="10">
        <v>3</v>
      </c>
      <c r="J111" s="10">
        <v>2</v>
      </c>
      <c r="K111" s="10">
        <v>3</v>
      </c>
      <c r="L111" s="10">
        <v>4</v>
      </c>
      <c r="M111" s="10">
        <v>5</v>
      </c>
      <c r="N111" s="14" t="s">
        <v>48</v>
      </c>
      <c r="O111" s="54" t="s">
        <v>184</v>
      </c>
      <c r="P111" s="50"/>
      <c r="Q111" s="50"/>
      <c r="R111" s="50"/>
      <c r="S111" s="50"/>
      <c r="T111" s="50"/>
      <c r="U111" s="50"/>
      <c r="V111" s="50"/>
      <c r="W111" s="50"/>
      <c r="X111" s="50"/>
      <c r="Y111" s="50"/>
      <c r="Z111" s="50"/>
      <c r="AA111" s="50"/>
      <c r="AB111" s="50"/>
      <c r="AC111" s="51"/>
    </row>
    <row r="112" spans="1:29" x14ac:dyDescent="0.4">
      <c r="A112" s="10">
        <v>108</v>
      </c>
      <c r="B112" s="13" t="s">
        <v>3</v>
      </c>
      <c r="C112" s="13" t="s">
        <v>73</v>
      </c>
      <c r="D112" s="10">
        <v>2</v>
      </c>
      <c r="E112" s="10">
        <v>3</v>
      </c>
      <c r="F112" s="10">
        <v>2</v>
      </c>
      <c r="G112" s="10">
        <v>3</v>
      </c>
      <c r="H112" s="10">
        <v>2</v>
      </c>
      <c r="I112" s="10">
        <v>3</v>
      </c>
      <c r="J112" s="10">
        <v>3</v>
      </c>
      <c r="K112" s="10">
        <v>4</v>
      </c>
      <c r="L112" s="10">
        <v>2</v>
      </c>
      <c r="M112" s="10">
        <v>2</v>
      </c>
      <c r="N112" s="14" t="s">
        <v>43</v>
      </c>
      <c r="O112" s="54" t="s">
        <v>185</v>
      </c>
      <c r="P112" s="50"/>
      <c r="Q112" s="50"/>
      <c r="R112" s="50"/>
      <c r="S112" s="50"/>
      <c r="T112" s="50"/>
      <c r="U112" s="50"/>
      <c r="V112" s="50"/>
      <c r="W112" s="50"/>
      <c r="X112" s="50"/>
      <c r="Y112" s="50"/>
      <c r="Z112" s="50"/>
      <c r="AA112" s="50"/>
      <c r="AB112" s="50"/>
      <c r="AC112" s="51"/>
    </row>
    <row r="113" spans="1:29" x14ac:dyDescent="0.4">
      <c r="A113" s="10">
        <v>109</v>
      </c>
      <c r="B113" s="13" t="s">
        <v>3</v>
      </c>
      <c r="C113" s="13" t="s">
        <v>72</v>
      </c>
      <c r="D113" s="10">
        <v>3</v>
      </c>
      <c r="E113" s="10">
        <v>4</v>
      </c>
      <c r="F113" s="10">
        <v>3</v>
      </c>
      <c r="G113" s="10">
        <v>4</v>
      </c>
      <c r="H113" s="10">
        <v>2</v>
      </c>
      <c r="I113" s="10">
        <v>4</v>
      </c>
      <c r="J113" s="10">
        <v>5</v>
      </c>
      <c r="K113" s="10">
        <v>4</v>
      </c>
      <c r="L113" s="10">
        <v>4</v>
      </c>
      <c r="M113" s="10">
        <v>4</v>
      </c>
      <c r="N113" s="14" t="s">
        <v>51</v>
      </c>
      <c r="O113" s="54" t="s">
        <v>186</v>
      </c>
      <c r="P113" s="50"/>
      <c r="Q113" s="50"/>
      <c r="R113" s="50"/>
      <c r="S113" s="50"/>
      <c r="T113" s="50"/>
      <c r="U113" s="50"/>
      <c r="V113" s="50"/>
      <c r="W113" s="50"/>
      <c r="X113" s="50"/>
      <c r="Y113" s="50"/>
      <c r="Z113" s="50"/>
      <c r="AA113" s="50"/>
      <c r="AB113" s="50"/>
      <c r="AC113" s="51"/>
    </row>
    <row r="114" spans="1:29" x14ac:dyDescent="0.4">
      <c r="A114" s="10">
        <v>110</v>
      </c>
      <c r="B114" s="13" t="s">
        <v>64</v>
      </c>
      <c r="C114" s="13" t="s">
        <v>72</v>
      </c>
      <c r="D114" s="10">
        <v>4</v>
      </c>
      <c r="E114" s="10">
        <v>1</v>
      </c>
      <c r="F114" s="10">
        <v>1</v>
      </c>
      <c r="G114" s="10">
        <v>1</v>
      </c>
      <c r="H114" s="10">
        <v>1</v>
      </c>
      <c r="I114" s="10">
        <v>1</v>
      </c>
      <c r="J114" s="10">
        <v>1</v>
      </c>
      <c r="K114" s="10">
        <v>1</v>
      </c>
      <c r="L114" s="10">
        <v>1</v>
      </c>
      <c r="M114" s="10">
        <v>1</v>
      </c>
      <c r="N114" s="14" t="s">
        <v>48</v>
      </c>
      <c r="O114" s="54" t="s">
        <v>187</v>
      </c>
      <c r="P114" s="50"/>
      <c r="Q114" s="50"/>
      <c r="R114" s="50"/>
      <c r="S114" s="50"/>
      <c r="T114" s="50"/>
      <c r="U114" s="50"/>
      <c r="V114" s="50"/>
      <c r="W114" s="50"/>
      <c r="X114" s="50"/>
      <c r="Y114" s="50"/>
      <c r="Z114" s="50"/>
      <c r="AA114" s="50"/>
      <c r="AB114" s="50"/>
      <c r="AC114" s="51"/>
    </row>
    <row r="115" spans="1:29" x14ac:dyDescent="0.4">
      <c r="A115" s="10">
        <v>111</v>
      </c>
      <c r="B115" s="13" t="s">
        <v>3</v>
      </c>
      <c r="C115" s="13" t="s">
        <v>65</v>
      </c>
      <c r="D115" s="10">
        <v>1</v>
      </c>
      <c r="E115" s="10">
        <v>2</v>
      </c>
      <c r="F115" s="10">
        <v>2</v>
      </c>
      <c r="G115" s="10">
        <v>2</v>
      </c>
      <c r="H115" s="10">
        <v>2</v>
      </c>
      <c r="I115" s="10">
        <v>2</v>
      </c>
      <c r="J115" s="10">
        <v>4</v>
      </c>
      <c r="K115" s="10">
        <v>4</v>
      </c>
      <c r="L115" s="10">
        <v>4</v>
      </c>
      <c r="M115" s="10">
        <v>4</v>
      </c>
      <c r="N115" s="14" t="s">
        <v>49</v>
      </c>
      <c r="O115" s="54" t="s">
        <v>188</v>
      </c>
      <c r="P115" s="50"/>
      <c r="Q115" s="50"/>
      <c r="R115" s="50"/>
      <c r="S115" s="50"/>
      <c r="T115" s="50"/>
      <c r="U115" s="50"/>
      <c r="V115" s="50"/>
      <c r="W115" s="50"/>
      <c r="X115" s="50"/>
      <c r="Y115" s="50"/>
      <c r="Z115" s="50"/>
      <c r="AA115" s="50"/>
      <c r="AB115" s="50"/>
      <c r="AC115" s="51"/>
    </row>
    <row r="116" spans="1:29" x14ac:dyDescent="0.4">
      <c r="A116" s="10">
        <v>112</v>
      </c>
      <c r="B116" s="13" t="s">
        <v>3</v>
      </c>
      <c r="C116" s="13" t="s">
        <v>65</v>
      </c>
      <c r="D116" s="10">
        <v>2</v>
      </c>
      <c r="E116" s="10">
        <v>4</v>
      </c>
      <c r="F116" s="10">
        <v>4</v>
      </c>
      <c r="G116" s="10">
        <v>5</v>
      </c>
      <c r="H116" s="10">
        <v>4</v>
      </c>
      <c r="I116" s="10">
        <v>4</v>
      </c>
      <c r="J116" s="10">
        <v>4</v>
      </c>
      <c r="K116" s="10">
        <v>4</v>
      </c>
      <c r="L116" s="10">
        <v>4</v>
      </c>
      <c r="M116" s="10">
        <v>4</v>
      </c>
      <c r="N116" s="14" t="s">
        <v>44</v>
      </c>
      <c r="O116" s="54" t="s">
        <v>189</v>
      </c>
      <c r="P116" s="50"/>
      <c r="Q116" s="50"/>
      <c r="R116" s="50"/>
      <c r="S116" s="50"/>
      <c r="T116" s="50"/>
      <c r="U116" s="50"/>
      <c r="V116" s="50"/>
      <c r="W116" s="50"/>
      <c r="X116" s="50"/>
      <c r="Y116" s="50"/>
      <c r="Z116" s="50"/>
      <c r="AA116" s="50"/>
      <c r="AB116" s="50"/>
      <c r="AC116" s="51"/>
    </row>
    <row r="117" spans="1:29" x14ac:dyDescent="0.4">
      <c r="A117" s="10">
        <v>113</v>
      </c>
      <c r="B117" s="13" t="s">
        <v>3</v>
      </c>
      <c r="C117" s="13" t="s">
        <v>67</v>
      </c>
      <c r="D117" s="10">
        <v>4</v>
      </c>
      <c r="E117" s="10">
        <v>4</v>
      </c>
      <c r="F117" s="10">
        <v>4</v>
      </c>
      <c r="G117" s="10">
        <v>2</v>
      </c>
      <c r="H117" s="10">
        <v>4</v>
      </c>
      <c r="I117" s="10">
        <v>4</v>
      </c>
      <c r="J117" s="10">
        <v>5</v>
      </c>
      <c r="K117" s="10">
        <v>4</v>
      </c>
      <c r="L117" s="10">
        <v>2</v>
      </c>
      <c r="M117" s="10">
        <v>4</v>
      </c>
      <c r="N117" s="14" t="s">
        <v>48</v>
      </c>
      <c r="O117" s="54" t="s">
        <v>190</v>
      </c>
      <c r="P117" s="50"/>
      <c r="Q117" s="50"/>
      <c r="R117" s="50"/>
      <c r="S117" s="50"/>
      <c r="T117" s="50"/>
      <c r="U117" s="50"/>
      <c r="V117" s="50"/>
      <c r="W117" s="50"/>
      <c r="X117" s="50"/>
      <c r="Y117" s="50"/>
      <c r="Z117" s="50"/>
      <c r="AA117" s="50"/>
      <c r="AB117" s="50"/>
      <c r="AC117" s="51"/>
    </row>
    <row r="118" spans="1:29" x14ac:dyDescent="0.4">
      <c r="A118" s="10">
        <v>114</v>
      </c>
      <c r="B118" s="13" t="s">
        <v>69</v>
      </c>
      <c r="C118" s="13" t="s">
        <v>72</v>
      </c>
      <c r="D118" s="10">
        <v>5</v>
      </c>
      <c r="E118" s="10">
        <v>4</v>
      </c>
      <c r="F118" s="10">
        <v>4</v>
      </c>
      <c r="G118" s="10">
        <v>1</v>
      </c>
      <c r="H118" s="10">
        <v>3</v>
      </c>
      <c r="I118" s="10">
        <v>5</v>
      </c>
      <c r="J118" s="10">
        <v>5</v>
      </c>
      <c r="K118" s="10">
        <v>4</v>
      </c>
      <c r="L118" s="10">
        <v>5</v>
      </c>
      <c r="M118" s="10">
        <v>3</v>
      </c>
      <c r="N118" s="14" t="s">
        <v>50</v>
      </c>
      <c r="O118" s="54" t="s">
        <v>191</v>
      </c>
      <c r="P118" s="50"/>
      <c r="Q118" s="50"/>
      <c r="R118" s="50"/>
      <c r="S118" s="50"/>
      <c r="T118" s="50"/>
      <c r="U118" s="50"/>
      <c r="V118" s="50"/>
      <c r="W118" s="50"/>
      <c r="X118" s="50"/>
      <c r="Y118" s="50"/>
      <c r="Z118" s="50"/>
      <c r="AA118" s="50"/>
      <c r="AB118" s="50"/>
      <c r="AC118" s="51"/>
    </row>
    <row r="119" spans="1:29" x14ac:dyDescent="0.4">
      <c r="A119" s="10">
        <v>115</v>
      </c>
      <c r="B119" s="13" t="s">
        <v>64</v>
      </c>
      <c r="C119" s="13" t="s">
        <v>72</v>
      </c>
      <c r="D119" s="10">
        <v>3</v>
      </c>
      <c r="E119" s="10">
        <v>3</v>
      </c>
      <c r="F119" s="10">
        <v>4</v>
      </c>
      <c r="G119" s="10">
        <v>1</v>
      </c>
      <c r="H119" s="10">
        <v>3</v>
      </c>
      <c r="I119" s="10">
        <v>3</v>
      </c>
      <c r="J119" s="10">
        <v>4</v>
      </c>
      <c r="K119" s="10">
        <v>3</v>
      </c>
      <c r="L119" s="10">
        <v>4</v>
      </c>
      <c r="M119" s="10">
        <v>3</v>
      </c>
      <c r="N119" s="14" t="s">
        <v>47</v>
      </c>
      <c r="O119" s="54" t="s">
        <v>192</v>
      </c>
      <c r="P119" s="50"/>
      <c r="Q119" s="50"/>
      <c r="R119" s="50"/>
      <c r="S119" s="50"/>
      <c r="T119" s="50"/>
      <c r="U119" s="50"/>
      <c r="V119" s="50"/>
      <c r="W119" s="50"/>
      <c r="X119" s="50"/>
      <c r="Y119" s="50"/>
      <c r="Z119" s="50"/>
      <c r="AA119" s="50"/>
      <c r="AB119" s="50"/>
      <c r="AC119" s="51"/>
    </row>
    <row r="120" spans="1:29" x14ac:dyDescent="0.4">
      <c r="A120" s="10">
        <v>116</v>
      </c>
      <c r="B120" s="13" t="s">
        <v>3</v>
      </c>
      <c r="C120" s="13" t="s">
        <v>65</v>
      </c>
      <c r="D120" s="10">
        <v>3</v>
      </c>
      <c r="E120" s="10">
        <v>3</v>
      </c>
      <c r="F120" s="10">
        <v>2</v>
      </c>
      <c r="G120" s="10">
        <v>4</v>
      </c>
      <c r="H120" s="10">
        <v>3</v>
      </c>
      <c r="I120" s="10">
        <v>3</v>
      </c>
      <c r="J120" s="10">
        <v>3</v>
      </c>
      <c r="K120" s="10">
        <v>2</v>
      </c>
      <c r="L120" s="10">
        <v>4</v>
      </c>
      <c r="M120" s="10">
        <v>3</v>
      </c>
      <c r="N120" s="14" t="s">
        <v>45</v>
      </c>
      <c r="O120" s="54" t="s">
        <v>193</v>
      </c>
      <c r="P120" s="50"/>
      <c r="Q120" s="50"/>
      <c r="R120" s="50"/>
      <c r="S120" s="50"/>
      <c r="T120" s="50"/>
      <c r="U120" s="50"/>
      <c r="V120" s="50"/>
      <c r="W120" s="50"/>
      <c r="X120" s="50"/>
      <c r="Y120" s="50"/>
      <c r="Z120" s="50"/>
      <c r="AA120" s="50"/>
      <c r="AB120" s="50"/>
      <c r="AC120" s="51"/>
    </row>
    <row r="121" spans="1:29" x14ac:dyDescent="0.4">
      <c r="A121" s="10">
        <v>117</v>
      </c>
      <c r="B121" s="13" t="s">
        <v>64</v>
      </c>
      <c r="C121" s="13" t="s">
        <v>67</v>
      </c>
      <c r="D121" s="10">
        <v>5</v>
      </c>
      <c r="E121" s="10">
        <v>3</v>
      </c>
      <c r="F121" s="10">
        <v>4</v>
      </c>
      <c r="G121" s="10">
        <v>4</v>
      </c>
      <c r="H121" s="10">
        <v>3</v>
      </c>
      <c r="I121" s="10">
        <v>3</v>
      </c>
      <c r="J121" s="10">
        <v>4</v>
      </c>
      <c r="K121" s="10">
        <v>4</v>
      </c>
      <c r="L121" s="10">
        <v>5</v>
      </c>
      <c r="M121" s="10">
        <v>4</v>
      </c>
      <c r="N121" s="14" t="s">
        <v>48</v>
      </c>
      <c r="O121" s="54" t="s">
        <v>194</v>
      </c>
      <c r="P121" s="50"/>
      <c r="Q121" s="50"/>
      <c r="R121" s="50"/>
      <c r="S121" s="50"/>
      <c r="T121" s="50"/>
      <c r="U121" s="50"/>
      <c r="V121" s="50"/>
      <c r="W121" s="50"/>
      <c r="X121" s="50"/>
      <c r="Y121" s="50"/>
      <c r="Z121" s="50"/>
      <c r="AA121" s="50"/>
      <c r="AB121" s="50"/>
      <c r="AC121" s="51"/>
    </row>
    <row r="122" spans="1:29" x14ac:dyDescent="0.4">
      <c r="A122" s="10">
        <v>118</v>
      </c>
      <c r="B122" s="13" t="s">
        <v>3</v>
      </c>
      <c r="C122" s="13" t="s">
        <v>65</v>
      </c>
      <c r="D122" s="10">
        <v>1</v>
      </c>
      <c r="E122" s="10">
        <v>4</v>
      </c>
      <c r="F122" s="10">
        <v>4</v>
      </c>
      <c r="G122" s="10">
        <v>5</v>
      </c>
      <c r="H122" s="10">
        <v>5</v>
      </c>
      <c r="I122" s="10">
        <v>4</v>
      </c>
      <c r="J122" s="10">
        <v>4</v>
      </c>
      <c r="K122" s="10">
        <v>5</v>
      </c>
      <c r="L122" s="10">
        <v>5</v>
      </c>
      <c r="M122" s="10">
        <v>4</v>
      </c>
      <c r="N122" s="14" t="s">
        <v>47</v>
      </c>
      <c r="O122" s="54" t="s">
        <v>195</v>
      </c>
      <c r="P122" s="50"/>
      <c r="Q122" s="50"/>
      <c r="R122" s="50"/>
      <c r="S122" s="50"/>
      <c r="T122" s="50"/>
      <c r="U122" s="50"/>
      <c r="V122" s="50"/>
      <c r="W122" s="50"/>
      <c r="X122" s="50"/>
      <c r="Y122" s="50"/>
      <c r="Z122" s="50"/>
      <c r="AA122" s="50"/>
      <c r="AB122" s="50"/>
      <c r="AC122" s="51"/>
    </row>
    <row r="123" spans="1:29" x14ac:dyDescent="0.4">
      <c r="A123" s="10">
        <v>119</v>
      </c>
      <c r="B123" s="13" t="s">
        <v>3</v>
      </c>
      <c r="C123" s="13" t="s">
        <v>65</v>
      </c>
      <c r="D123" s="10">
        <v>3</v>
      </c>
      <c r="E123" s="10">
        <v>5</v>
      </c>
      <c r="F123" s="10">
        <v>5</v>
      </c>
      <c r="G123" s="10">
        <v>5</v>
      </c>
      <c r="H123" s="10">
        <v>5</v>
      </c>
      <c r="I123" s="10">
        <v>5</v>
      </c>
      <c r="J123" s="10">
        <v>5</v>
      </c>
      <c r="K123" s="10">
        <v>5</v>
      </c>
      <c r="L123" s="10">
        <v>5</v>
      </c>
      <c r="M123" s="10">
        <v>5</v>
      </c>
      <c r="N123" s="14" t="s">
        <v>45</v>
      </c>
      <c r="O123" s="54" t="s">
        <v>196</v>
      </c>
      <c r="P123" s="50"/>
      <c r="Q123" s="50"/>
      <c r="R123" s="50"/>
      <c r="S123" s="50"/>
      <c r="T123" s="50"/>
      <c r="U123" s="50"/>
      <c r="V123" s="50"/>
      <c r="W123" s="50"/>
      <c r="X123" s="50"/>
      <c r="Y123" s="50"/>
      <c r="Z123" s="50"/>
      <c r="AA123" s="50"/>
      <c r="AB123" s="50"/>
      <c r="AC123" s="51"/>
    </row>
    <row r="124" spans="1:29" x14ac:dyDescent="0.4">
      <c r="A124" s="10">
        <v>120</v>
      </c>
      <c r="B124" s="13" t="s">
        <v>3</v>
      </c>
      <c r="C124" s="13" t="s">
        <v>75</v>
      </c>
      <c r="D124" s="10">
        <v>4</v>
      </c>
      <c r="E124" s="10">
        <v>4</v>
      </c>
      <c r="F124" s="10">
        <v>4</v>
      </c>
      <c r="G124" s="10">
        <v>3</v>
      </c>
      <c r="H124" s="10">
        <v>4</v>
      </c>
      <c r="I124" s="10">
        <v>3</v>
      </c>
      <c r="J124" s="10">
        <v>4</v>
      </c>
      <c r="K124" s="10">
        <v>3</v>
      </c>
      <c r="L124" s="10">
        <v>4</v>
      </c>
      <c r="M124" s="10">
        <v>4</v>
      </c>
      <c r="N124" s="14" t="s">
        <v>47</v>
      </c>
      <c r="O124" s="54" t="s">
        <v>197</v>
      </c>
      <c r="P124" s="50"/>
      <c r="Q124" s="50"/>
      <c r="R124" s="50"/>
      <c r="S124" s="50"/>
      <c r="T124" s="50"/>
      <c r="U124" s="50"/>
      <c r="V124" s="50"/>
      <c r="W124" s="50"/>
      <c r="X124" s="50"/>
      <c r="Y124" s="50"/>
      <c r="Z124" s="50"/>
      <c r="AA124" s="50"/>
      <c r="AB124" s="50"/>
      <c r="AC124" s="51"/>
    </row>
    <row r="125" spans="1:29" x14ac:dyDescent="0.4">
      <c r="A125" s="10">
        <v>121</v>
      </c>
      <c r="B125" s="13" t="s">
        <v>3</v>
      </c>
      <c r="C125" s="13" t="s">
        <v>65</v>
      </c>
      <c r="D125" s="10">
        <v>5</v>
      </c>
      <c r="E125" s="10">
        <v>3</v>
      </c>
      <c r="F125" s="10">
        <v>4</v>
      </c>
      <c r="G125" s="10">
        <v>4</v>
      </c>
      <c r="H125" s="10">
        <v>4</v>
      </c>
      <c r="I125" s="10">
        <v>4</v>
      </c>
      <c r="J125" s="10">
        <v>4</v>
      </c>
      <c r="K125" s="10">
        <v>4</v>
      </c>
      <c r="L125" s="10">
        <v>3</v>
      </c>
      <c r="M125" s="10">
        <v>2</v>
      </c>
      <c r="N125" s="14" t="s">
        <v>53</v>
      </c>
      <c r="O125" s="54" t="s">
        <v>198</v>
      </c>
      <c r="P125" s="50"/>
      <c r="Q125" s="50"/>
      <c r="R125" s="50"/>
      <c r="S125" s="50"/>
      <c r="T125" s="50"/>
      <c r="U125" s="50"/>
      <c r="V125" s="50"/>
      <c r="W125" s="50"/>
      <c r="X125" s="50"/>
      <c r="Y125" s="50"/>
      <c r="Z125" s="50"/>
      <c r="AA125" s="50"/>
      <c r="AB125" s="50"/>
      <c r="AC125" s="51"/>
    </row>
    <row r="126" spans="1:29" x14ac:dyDescent="0.4">
      <c r="A126" s="10">
        <v>122</v>
      </c>
      <c r="B126" s="13" t="s">
        <v>3</v>
      </c>
      <c r="C126" s="13" t="s">
        <v>70</v>
      </c>
      <c r="D126" s="10">
        <v>4</v>
      </c>
      <c r="E126" s="10">
        <v>3</v>
      </c>
      <c r="F126" s="10">
        <v>3</v>
      </c>
      <c r="G126" s="10">
        <v>5</v>
      </c>
      <c r="H126" s="10">
        <v>3</v>
      </c>
      <c r="I126" s="10">
        <v>5</v>
      </c>
      <c r="J126" s="10">
        <v>5</v>
      </c>
      <c r="K126" s="10">
        <v>5</v>
      </c>
      <c r="L126" s="10">
        <v>5</v>
      </c>
      <c r="M126" s="10">
        <v>5</v>
      </c>
      <c r="N126" s="14" t="s">
        <v>48</v>
      </c>
      <c r="O126" s="54" t="s">
        <v>199</v>
      </c>
      <c r="P126" s="50"/>
      <c r="Q126" s="50"/>
      <c r="R126" s="50"/>
      <c r="S126" s="50"/>
      <c r="T126" s="50"/>
      <c r="U126" s="50"/>
      <c r="V126" s="50"/>
      <c r="W126" s="50"/>
      <c r="X126" s="50"/>
      <c r="Y126" s="50"/>
      <c r="Z126" s="50"/>
      <c r="AA126" s="50"/>
      <c r="AB126" s="50"/>
      <c r="AC126" s="51"/>
    </row>
    <row r="127" spans="1:29" x14ac:dyDescent="0.4">
      <c r="A127" s="10">
        <v>123</v>
      </c>
      <c r="B127" s="13" t="s">
        <v>3</v>
      </c>
      <c r="C127" s="13" t="s">
        <v>65</v>
      </c>
      <c r="D127" s="10">
        <v>1</v>
      </c>
      <c r="E127" s="10">
        <v>3</v>
      </c>
      <c r="F127" s="10">
        <v>2</v>
      </c>
      <c r="G127" s="10">
        <v>4</v>
      </c>
      <c r="H127" s="10">
        <v>3</v>
      </c>
      <c r="I127" s="10">
        <v>5</v>
      </c>
      <c r="J127" s="10">
        <v>5</v>
      </c>
      <c r="K127" s="10">
        <v>3</v>
      </c>
      <c r="L127" s="10">
        <v>4</v>
      </c>
      <c r="M127" s="10">
        <v>3</v>
      </c>
      <c r="N127" s="14" t="s">
        <v>47</v>
      </c>
      <c r="O127" s="54" t="s">
        <v>200</v>
      </c>
      <c r="P127" s="50"/>
      <c r="Q127" s="50"/>
      <c r="R127" s="50"/>
      <c r="S127" s="50"/>
      <c r="T127" s="50"/>
      <c r="U127" s="50"/>
      <c r="V127" s="50"/>
      <c r="W127" s="50"/>
      <c r="X127" s="50"/>
      <c r="Y127" s="50"/>
      <c r="Z127" s="50"/>
      <c r="AA127" s="50"/>
      <c r="AB127" s="50"/>
      <c r="AC127" s="51"/>
    </row>
    <row r="128" spans="1:29" x14ac:dyDescent="0.4">
      <c r="A128" s="10">
        <v>124</v>
      </c>
      <c r="B128" s="13" t="s">
        <v>3</v>
      </c>
      <c r="C128" s="13" t="s">
        <v>65</v>
      </c>
      <c r="D128" s="10">
        <v>4</v>
      </c>
      <c r="E128" s="10">
        <v>2</v>
      </c>
      <c r="F128" s="10">
        <v>2</v>
      </c>
      <c r="G128" s="10">
        <v>1</v>
      </c>
      <c r="H128" s="10">
        <v>2</v>
      </c>
      <c r="I128" s="10">
        <v>2</v>
      </c>
      <c r="J128" s="10">
        <v>3</v>
      </c>
      <c r="K128" s="10">
        <v>4</v>
      </c>
      <c r="L128" s="10">
        <v>3</v>
      </c>
      <c r="M128" s="10">
        <v>2</v>
      </c>
      <c r="N128" s="14" t="s">
        <v>51</v>
      </c>
      <c r="O128" s="54" t="s">
        <v>201</v>
      </c>
      <c r="P128" s="50"/>
      <c r="Q128" s="50"/>
      <c r="R128" s="50"/>
      <c r="S128" s="50"/>
      <c r="T128" s="50"/>
      <c r="U128" s="50"/>
      <c r="V128" s="50"/>
      <c r="W128" s="50"/>
      <c r="X128" s="50"/>
      <c r="Y128" s="50"/>
      <c r="Z128" s="50"/>
      <c r="AA128" s="50"/>
      <c r="AB128" s="50"/>
      <c r="AC128" s="51"/>
    </row>
    <row r="129" spans="1:29" x14ac:dyDescent="0.4">
      <c r="A129" s="10">
        <v>125</v>
      </c>
      <c r="B129" s="13" t="s">
        <v>3</v>
      </c>
      <c r="C129" s="13" t="s">
        <v>65</v>
      </c>
      <c r="D129" s="10">
        <v>3</v>
      </c>
      <c r="E129" s="10">
        <v>5</v>
      </c>
      <c r="F129" s="10">
        <v>5</v>
      </c>
      <c r="G129" s="10">
        <v>5</v>
      </c>
      <c r="H129" s="10">
        <v>5</v>
      </c>
      <c r="I129" s="10">
        <v>4</v>
      </c>
      <c r="J129" s="10">
        <v>4</v>
      </c>
      <c r="K129" s="10">
        <v>5</v>
      </c>
      <c r="L129" s="10">
        <v>5</v>
      </c>
      <c r="M129" s="10">
        <v>5</v>
      </c>
      <c r="N129" s="14" t="s">
        <v>45</v>
      </c>
      <c r="O129" s="54" t="s">
        <v>202</v>
      </c>
      <c r="P129" s="50"/>
      <c r="Q129" s="50"/>
      <c r="R129" s="50"/>
      <c r="S129" s="50"/>
      <c r="T129" s="50"/>
      <c r="U129" s="50"/>
      <c r="V129" s="50"/>
      <c r="W129" s="50"/>
      <c r="X129" s="50"/>
      <c r="Y129" s="50"/>
      <c r="Z129" s="50"/>
      <c r="AA129" s="50"/>
      <c r="AB129" s="50"/>
      <c r="AC129" s="51"/>
    </row>
    <row r="130" spans="1:29" x14ac:dyDescent="0.4">
      <c r="A130" s="10">
        <v>126</v>
      </c>
      <c r="B130" s="13" t="s">
        <v>5</v>
      </c>
      <c r="C130" s="13" t="s">
        <v>73</v>
      </c>
      <c r="D130" s="10">
        <v>4</v>
      </c>
      <c r="E130" s="10">
        <v>4</v>
      </c>
      <c r="F130" s="10">
        <v>4</v>
      </c>
      <c r="G130" s="10">
        <v>5</v>
      </c>
      <c r="H130" s="10">
        <v>4</v>
      </c>
      <c r="I130" s="10">
        <v>4</v>
      </c>
      <c r="J130" s="10">
        <v>4</v>
      </c>
      <c r="K130" s="10">
        <v>5</v>
      </c>
      <c r="L130" s="10">
        <v>5</v>
      </c>
      <c r="M130" s="10">
        <v>5</v>
      </c>
      <c r="N130" s="14" t="s">
        <v>47</v>
      </c>
      <c r="O130" s="54" t="s">
        <v>203</v>
      </c>
      <c r="P130" s="50"/>
      <c r="Q130" s="50"/>
      <c r="R130" s="50"/>
      <c r="S130" s="50"/>
      <c r="T130" s="50"/>
      <c r="U130" s="50"/>
      <c r="V130" s="50"/>
      <c r="W130" s="50"/>
      <c r="X130" s="50"/>
      <c r="Y130" s="50"/>
      <c r="Z130" s="50"/>
      <c r="AA130" s="50"/>
      <c r="AB130" s="50"/>
      <c r="AC130" s="51"/>
    </row>
    <row r="131" spans="1:29" x14ac:dyDescent="0.4">
      <c r="A131" s="10">
        <v>127</v>
      </c>
      <c r="B131" s="13" t="s">
        <v>64</v>
      </c>
      <c r="C131" s="13" t="s">
        <v>66</v>
      </c>
      <c r="D131" s="10">
        <v>3</v>
      </c>
      <c r="E131" s="10">
        <v>2</v>
      </c>
      <c r="F131" s="10">
        <v>2</v>
      </c>
      <c r="G131" s="10">
        <v>1</v>
      </c>
      <c r="H131" s="10">
        <v>2</v>
      </c>
      <c r="I131" s="10">
        <v>2</v>
      </c>
      <c r="J131" s="10">
        <v>2</v>
      </c>
      <c r="K131" s="10">
        <v>5</v>
      </c>
      <c r="L131" s="10">
        <v>2</v>
      </c>
      <c r="M131" s="10">
        <v>2</v>
      </c>
      <c r="N131" s="14" t="s">
        <v>45</v>
      </c>
      <c r="O131" s="54" t="s">
        <v>204</v>
      </c>
      <c r="P131" s="50"/>
      <c r="Q131" s="50"/>
      <c r="R131" s="50"/>
      <c r="S131" s="50"/>
      <c r="T131" s="50"/>
      <c r="U131" s="50"/>
      <c r="V131" s="50"/>
      <c r="W131" s="50"/>
      <c r="X131" s="50"/>
      <c r="Y131" s="50"/>
      <c r="Z131" s="50"/>
      <c r="AA131" s="50"/>
      <c r="AB131" s="50"/>
      <c r="AC131" s="51"/>
    </row>
    <row r="132" spans="1:29" x14ac:dyDescent="0.4">
      <c r="A132" s="10">
        <v>128</v>
      </c>
      <c r="B132" s="13" t="s">
        <v>64</v>
      </c>
      <c r="C132" s="13" t="s">
        <v>65</v>
      </c>
      <c r="D132" s="10">
        <v>5</v>
      </c>
      <c r="E132" s="10">
        <v>5</v>
      </c>
      <c r="F132" s="10">
        <v>4</v>
      </c>
      <c r="G132" s="10">
        <v>4</v>
      </c>
      <c r="H132" s="10">
        <v>4</v>
      </c>
      <c r="I132" s="10">
        <v>4</v>
      </c>
      <c r="J132" s="10">
        <v>4</v>
      </c>
      <c r="K132" s="10">
        <v>4</v>
      </c>
      <c r="L132" s="10">
        <v>3</v>
      </c>
      <c r="M132" s="10">
        <v>4</v>
      </c>
      <c r="N132" s="14" t="s">
        <v>50</v>
      </c>
      <c r="O132" s="54" t="s">
        <v>205</v>
      </c>
      <c r="P132" s="50"/>
      <c r="Q132" s="50"/>
      <c r="R132" s="50"/>
      <c r="S132" s="50"/>
      <c r="T132" s="50"/>
      <c r="U132" s="50"/>
      <c r="V132" s="50"/>
      <c r="W132" s="50"/>
      <c r="X132" s="50"/>
      <c r="Y132" s="50"/>
      <c r="Z132" s="50"/>
      <c r="AA132" s="50"/>
      <c r="AB132" s="50"/>
      <c r="AC132" s="51"/>
    </row>
    <row r="133" spans="1:29" x14ac:dyDescent="0.4">
      <c r="A133" s="10">
        <v>129</v>
      </c>
      <c r="B133" s="13" t="s">
        <v>3</v>
      </c>
      <c r="C133" s="13" t="s">
        <v>76</v>
      </c>
      <c r="D133" s="10">
        <v>5</v>
      </c>
      <c r="E133" s="10">
        <v>3</v>
      </c>
      <c r="F133" s="10">
        <v>5</v>
      </c>
      <c r="G133" s="10">
        <v>5</v>
      </c>
      <c r="H133" s="10">
        <v>2</v>
      </c>
      <c r="I133" s="10">
        <v>5</v>
      </c>
      <c r="J133" s="10">
        <v>5</v>
      </c>
      <c r="K133" s="10">
        <v>5</v>
      </c>
      <c r="L133" s="10">
        <v>5</v>
      </c>
      <c r="M133" s="10">
        <v>2</v>
      </c>
      <c r="N133" s="14" t="s">
        <v>51</v>
      </c>
      <c r="O133" s="54" t="s">
        <v>206</v>
      </c>
      <c r="P133" s="50"/>
      <c r="Q133" s="50"/>
      <c r="R133" s="50"/>
      <c r="S133" s="50"/>
      <c r="T133" s="50"/>
      <c r="U133" s="50"/>
      <c r="V133" s="50"/>
      <c r="W133" s="50"/>
      <c r="X133" s="50"/>
      <c r="Y133" s="50"/>
      <c r="Z133" s="50"/>
      <c r="AA133" s="50"/>
      <c r="AB133" s="50"/>
      <c r="AC133" s="51"/>
    </row>
    <row r="134" spans="1:29" x14ac:dyDescent="0.4">
      <c r="A134" s="10">
        <v>130</v>
      </c>
      <c r="B134" s="13" t="s">
        <v>3</v>
      </c>
      <c r="C134" s="13" t="s">
        <v>75</v>
      </c>
      <c r="D134" s="10">
        <v>5</v>
      </c>
      <c r="E134" s="10">
        <v>5</v>
      </c>
      <c r="F134" s="10">
        <v>5</v>
      </c>
      <c r="G134" s="10">
        <v>5</v>
      </c>
      <c r="H134" s="10">
        <v>5</v>
      </c>
      <c r="I134" s="10">
        <v>5</v>
      </c>
      <c r="J134" s="10">
        <v>5</v>
      </c>
      <c r="K134" s="10">
        <v>5</v>
      </c>
      <c r="L134" s="10">
        <v>5</v>
      </c>
      <c r="M134" s="10">
        <v>5</v>
      </c>
      <c r="N134" s="14" t="s">
        <v>45</v>
      </c>
      <c r="O134" s="54" t="s">
        <v>207</v>
      </c>
      <c r="P134" s="50"/>
      <c r="Q134" s="50"/>
      <c r="R134" s="50"/>
      <c r="S134" s="50"/>
      <c r="T134" s="50"/>
      <c r="U134" s="50"/>
      <c r="V134" s="50"/>
      <c r="W134" s="50"/>
      <c r="X134" s="50"/>
      <c r="Y134" s="50"/>
      <c r="Z134" s="50"/>
      <c r="AA134" s="50"/>
      <c r="AB134" s="50"/>
      <c r="AC134" s="51"/>
    </row>
    <row r="135" spans="1:29" x14ac:dyDescent="0.4">
      <c r="A135" s="10">
        <v>131</v>
      </c>
      <c r="B135" s="13" t="s">
        <v>3</v>
      </c>
      <c r="C135" s="13" t="s">
        <v>65</v>
      </c>
      <c r="D135" s="10">
        <v>5</v>
      </c>
      <c r="E135" s="10">
        <v>4</v>
      </c>
      <c r="F135" s="10">
        <v>4</v>
      </c>
      <c r="G135" s="10">
        <v>3</v>
      </c>
      <c r="H135" s="10">
        <v>4</v>
      </c>
      <c r="I135" s="10">
        <v>4</v>
      </c>
      <c r="J135" s="10">
        <v>4</v>
      </c>
      <c r="K135" s="10">
        <v>4</v>
      </c>
      <c r="L135" s="10">
        <v>4</v>
      </c>
      <c r="M135" s="10">
        <v>4</v>
      </c>
      <c r="N135" s="14" t="s">
        <v>45</v>
      </c>
      <c r="O135" s="54" t="s">
        <v>208</v>
      </c>
      <c r="P135" s="50"/>
      <c r="Q135" s="50"/>
      <c r="R135" s="50"/>
      <c r="S135" s="50"/>
      <c r="T135" s="50"/>
      <c r="U135" s="50"/>
      <c r="V135" s="50"/>
      <c r="W135" s="50"/>
      <c r="X135" s="50"/>
      <c r="Y135" s="50"/>
      <c r="Z135" s="50"/>
      <c r="AA135" s="50"/>
      <c r="AB135" s="50"/>
      <c r="AC135" s="51"/>
    </row>
    <row r="136" spans="1:29" x14ac:dyDescent="0.4">
      <c r="A136" s="10">
        <v>132</v>
      </c>
      <c r="B136" s="13" t="s">
        <v>3</v>
      </c>
      <c r="C136" s="13" t="s">
        <v>65</v>
      </c>
      <c r="D136" s="10">
        <v>4</v>
      </c>
      <c r="E136" s="10">
        <v>4</v>
      </c>
      <c r="F136" s="10">
        <v>3</v>
      </c>
      <c r="G136" s="10">
        <v>4</v>
      </c>
      <c r="H136" s="10">
        <v>3</v>
      </c>
      <c r="I136" s="10">
        <v>4</v>
      </c>
      <c r="J136" s="10">
        <v>3</v>
      </c>
      <c r="K136" s="10">
        <v>4</v>
      </c>
      <c r="L136" s="10">
        <v>4</v>
      </c>
      <c r="M136" s="10">
        <v>4</v>
      </c>
      <c r="N136" s="14" t="s">
        <v>45</v>
      </c>
      <c r="O136" s="54" t="s">
        <v>209</v>
      </c>
      <c r="P136" s="50"/>
      <c r="Q136" s="50"/>
      <c r="R136" s="50"/>
      <c r="S136" s="50"/>
      <c r="T136" s="50"/>
      <c r="U136" s="50"/>
      <c r="V136" s="50"/>
      <c r="W136" s="50"/>
      <c r="X136" s="50"/>
      <c r="Y136" s="50"/>
      <c r="Z136" s="50"/>
      <c r="AA136" s="50"/>
      <c r="AB136" s="50"/>
      <c r="AC136" s="51"/>
    </row>
    <row r="137" spans="1:29" x14ac:dyDescent="0.4">
      <c r="A137" s="10">
        <v>133</v>
      </c>
      <c r="B137" s="13" t="s">
        <v>3</v>
      </c>
      <c r="C137" s="13" t="s">
        <v>65</v>
      </c>
      <c r="D137" s="10">
        <v>5</v>
      </c>
      <c r="E137" s="10">
        <v>2</v>
      </c>
      <c r="F137" s="10">
        <v>2</v>
      </c>
      <c r="G137" s="10">
        <v>2</v>
      </c>
      <c r="H137" s="10">
        <v>3</v>
      </c>
      <c r="I137" s="10">
        <v>3</v>
      </c>
      <c r="J137" s="10">
        <v>3</v>
      </c>
      <c r="K137" s="10">
        <v>4</v>
      </c>
      <c r="L137" s="10">
        <v>4</v>
      </c>
      <c r="M137" s="10">
        <v>2</v>
      </c>
      <c r="N137" s="14" t="s">
        <v>45</v>
      </c>
      <c r="O137" s="54" t="s">
        <v>210</v>
      </c>
      <c r="P137" s="50"/>
      <c r="Q137" s="50"/>
      <c r="R137" s="50"/>
      <c r="S137" s="50"/>
      <c r="T137" s="50"/>
      <c r="U137" s="50"/>
      <c r="V137" s="50"/>
      <c r="W137" s="50"/>
      <c r="X137" s="50"/>
      <c r="Y137" s="50"/>
      <c r="Z137" s="50"/>
      <c r="AA137" s="50"/>
      <c r="AB137" s="50"/>
      <c r="AC137" s="51"/>
    </row>
    <row r="138" spans="1:29" x14ac:dyDescent="0.4">
      <c r="A138" s="10">
        <v>134</v>
      </c>
      <c r="B138" s="13" t="s">
        <v>3</v>
      </c>
      <c r="C138" s="13" t="s">
        <v>65</v>
      </c>
      <c r="D138" s="10">
        <v>1</v>
      </c>
      <c r="E138" s="10">
        <v>4</v>
      </c>
      <c r="F138" s="10">
        <v>4</v>
      </c>
      <c r="G138" s="10">
        <v>4</v>
      </c>
      <c r="H138" s="10">
        <v>5</v>
      </c>
      <c r="I138" s="10">
        <v>2</v>
      </c>
      <c r="J138" s="10">
        <v>5</v>
      </c>
      <c r="K138" s="10">
        <v>5</v>
      </c>
      <c r="L138" s="10">
        <v>4</v>
      </c>
      <c r="M138" s="10">
        <v>5</v>
      </c>
      <c r="N138" s="14" t="s">
        <v>45</v>
      </c>
      <c r="O138" s="54" t="s">
        <v>211</v>
      </c>
      <c r="P138" s="50"/>
      <c r="Q138" s="50"/>
      <c r="R138" s="50"/>
      <c r="S138" s="50"/>
      <c r="T138" s="50"/>
      <c r="U138" s="50"/>
      <c r="V138" s="50"/>
      <c r="W138" s="50"/>
      <c r="X138" s="50"/>
      <c r="Y138" s="50"/>
      <c r="Z138" s="50"/>
      <c r="AA138" s="50"/>
      <c r="AB138" s="50"/>
      <c r="AC138" s="51"/>
    </row>
    <row r="139" spans="1:29" x14ac:dyDescent="0.4">
      <c r="A139" s="10">
        <v>135</v>
      </c>
      <c r="B139" s="13" t="s">
        <v>3</v>
      </c>
      <c r="C139" s="13" t="s">
        <v>65</v>
      </c>
      <c r="D139" s="10">
        <v>4</v>
      </c>
      <c r="E139" s="10">
        <v>4</v>
      </c>
      <c r="F139" s="10">
        <v>2</v>
      </c>
      <c r="G139" s="10">
        <v>4</v>
      </c>
      <c r="H139" s="10">
        <v>4</v>
      </c>
      <c r="I139" s="10">
        <v>3</v>
      </c>
      <c r="J139" s="10">
        <v>4</v>
      </c>
      <c r="K139" s="10">
        <v>4</v>
      </c>
      <c r="L139" s="10">
        <v>3</v>
      </c>
      <c r="M139" s="10">
        <v>4</v>
      </c>
      <c r="N139" s="14" t="s">
        <v>45</v>
      </c>
      <c r="O139" s="54" t="s">
        <v>212</v>
      </c>
      <c r="P139" s="50"/>
      <c r="Q139" s="50"/>
      <c r="R139" s="50"/>
      <c r="S139" s="50"/>
      <c r="T139" s="50"/>
      <c r="U139" s="50"/>
      <c r="V139" s="50"/>
      <c r="W139" s="50"/>
      <c r="X139" s="50"/>
      <c r="Y139" s="50"/>
      <c r="Z139" s="50"/>
      <c r="AA139" s="50"/>
      <c r="AB139" s="50"/>
      <c r="AC139" s="51"/>
    </row>
    <row r="140" spans="1:29" x14ac:dyDescent="0.4">
      <c r="A140" s="10">
        <v>136</v>
      </c>
      <c r="B140" s="13" t="s">
        <v>64</v>
      </c>
      <c r="C140" s="13" t="s">
        <v>73</v>
      </c>
      <c r="D140" s="10">
        <v>4</v>
      </c>
      <c r="E140" s="10">
        <v>2</v>
      </c>
      <c r="F140" s="10">
        <v>2</v>
      </c>
      <c r="G140" s="10">
        <v>2</v>
      </c>
      <c r="H140" s="10">
        <v>3</v>
      </c>
      <c r="I140" s="10">
        <v>2</v>
      </c>
      <c r="J140" s="10">
        <v>2</v>
      </c>
      <c r="K140" s="10">
        <v>2</v>
      </c>
      <c r="L140" s="10">
        <v>2</v>
      </c>
      <c r="M140" s="10">
        <v>3</v>
      </c>
      <c r="N140" s="14" t="s">
        <v>45</v>
      </c>
      <c r="O140" s="54" t="s">
        <v>213</v>
      </c>
      <c r="P140" s="50"/>
      <c r="Q140" s="50"/>
      <c r="R140" s="50"/>
      <c r="S140" s="50"/>
      <c r="T140" s="50"/>
      <c r="U140" s="50"/>
      <c r="V140" s="50"/>
      <c r="W140" s="50"/>
      <c r="X140" s="50"/>
      <c r="Y140" s="50"/>
      <c r="Z140" s="50"/>
      <c r="AA140" s="50"/>
      <c r="AB140" s="50"/>
      <c r="AC140" s="51"/>
    </row>
    <row r="141" spans="1:29" x14ac:dyDescent="0.4">
      <c r="A141" s="10">
        <v>137</v>
      </c>
      <c r="B141" s="13" t="s">
        <v>3</v>
      </c>
      <c r="C141" s="13" t="s">
        <v>65</v>
      </c>
      <c r="D141" s="10">
        <v>4</v>
      </c>
      <c r="E141" s="10">
        <v>5</v>
      </c>
      <c r="F141" s="10">
        <v>5</v>
      </c>
      <c r="G141" s="10">
        <v>5</v>
      </c>
      <c r="H141" s="10">
        <v>5</v>
      </c>
      <c r="I141" s="10">
        <v>5</v>
      </c>
      <c r="J141" s="10">
        <v>5</v>
      </c>
      <c r="K141" s="10">
        <v>5</v>
      </c>
      <c r="L141" s="10">
        <v>5</v>
      </c>
      <c r="M141" s="10">
        <v>5</v>
      </c>
      <c r="N141" s="14" t="s">
        <v>45</v>
      </c>
      <c r="O141" s="54" t="s">
        <v>214</v>
      </c>
      <c r="P141" s="50"/>
      <c r="Q141" s="50"/>
      <c r="R141" s="50"/>
      <c r="S141" s="50"/>
      <c r="T141" s="50"/>
      <c r="U141" s="50"/>
      <c r="V141" s="50"/>
      <c r="W141" s="50"/>
      <c r="X141" s="50"/>
      <c r="Y141" s="50"/>
      <c r="Z141" s="50"/>
      <c r="AA141" s="50"/>
      <c r="AB141" s="50"/>
      <c r="AC141" s="51"/>
    </row>
    <row r="142" spans="1:29" x14ac:dyDescent="0.4">
      <c r="A142" s="10">
        <v>138</v>
      </c>
      <c r="B142" s="13" t="s">
        <v>3</v>
      </c>
      <c r="C142" s="13" t="s">
        <v>65</v>
      </c>
      <c r="D142" s="10">
        <v>4</v>
      </c>
      <c r="E142" s="10">
        <v>4</v>
      </c>
      <c r="F142" s="10">
        <v>4</v>
      </c>
      <c r="G142" s="10">
        <v>4</v>
      </c>
      <c r="H142" s="10">
        <v>4</v>
      </c>
      <c r="I142" s="10">
        <v>4</v>
      </c>
      <c r="J142" s="10">
        <v>4</v>
      </c>
      <c r="K142" s="10">
        <v>4</v>
      </c>
      <c r="L142" s="10">
        <v>4</v>
      </c>
      <c r="M142" s="10">
        <v>4</v>
      </c>
      <c r="N142" s="14" t="s">
        <v>51</v>
      </c>
      <c r="O142" s="54" t="s">
        <v>215</v>
      </c>
      <c r="P142" s="50"/>
      <c r="Q142" s="50"/>
      <c r="R142" s="50"/>
      <c r="S142" s="50"/>
      <c r="T142" s="50"/>
      <c r="U142" s="50"/>
      <c r="V142" s="50"/>
      <c r="W142" s="50"/>
      <c r="X142" s="50"/>
      <c r="Y142" s="50"/>
      <c r="Z142" s="50"/>
      <c r="AA142" s="50"/>
      <c r="AB142" s="50"/>
      <c r="AC142" s="51"/>
    </row>
    <row r="143" spans="1:29" x14ac:dyDescent="0.4">
      <c r="A143" s="10">
        <v>139</v>
      </c>
      <c r="B143" s="13" t="s">
        <v>3</v>
      </c>
      <c r="C143" s="13" t="s">
        <v>65</v>
      </c>
      <c r="D143" s="10">
        <v>5</v>
      </c>
      <c r="E143" s="10">
        <v>3</v>
      </c>
      <c r="F143" s="10">
        <v>4</v>
      </c>
      <c r="G143" s="10">
        <v>2</v>
      </c>
      <c r="H143" s="10">
        <v>5</v>
      </c>
      <c r="I143" s="10">
        <v>5</v>
      </c>
      <c r="J143" s="10">
        <v>5</v>
      </c>
      <c r="K143" s="10">
        <v>5</v>
      </c>
      <c r="L143" s="10">
        <v>5</v>
      </c>
      <c r="M143" s="10">
        <v>5</v>
      </c>
      <c r="N143" s="14" t="s">
        <v>45</v>
      </c>
      <c r="O143" s="54" t="s">
        <v>216</v>
      </c>
      <c r="P143" s="50"/>
      <c r="Q143" s="50"/>
      <c r="R143" s="50"/>
      <c r="S143" s="50"/>
      <c r="T143" s="50"/>
      <c r="U143" s="50"/>
      <c r="V143" s="50"/>
      <c r="W143" s="50"/>
      <c r="X143" s="50"/>
      <c r="Y143" s="50"/>
      <c r="Z143" s="50"/>
      <c r="AA143" s="50"/>
      <c r="AB143" s="50"/>
      <c r="AC143" s="51"/>
    </row>
    <row r="144" spans="1:29" x14ac:dyDescent="0.4">
      <c r="A144" s="10">
        <v>140</v>
      </c>
      <c r="B144" s="13" t="s">
        <v>3</v>
      </c>
      <c r="C144" s="13" t="s">
        <v>74</v>
      </c>
      <c r="D144" s="10">
        <v>5</v>
      </c>
      <c r="E144" s="10">
        <v>4</v>
      </c>
      <c r="F144" s="10">
        <v>5</v>
      </c>
      <c r="G144" s="10">
        <v>3</v>
      </c>
      <c r="H144" s="10">
        <v>5</v>
      </c>
      <c r="I144" s="10">
        <v>5</v>
      </c>
      <c r="J144" s="10">
        <v>5</v>
      </c>
      <c r="K144" s="10">
        <v>5</v>
      </c>
      <c r="L144" s="10">
        <v>5</v>
      </c>
      <c r="M144" s="10">
        <v>2</v>
      </c>
      <c r="N144" s="14" t="s">
        <v>53</v>
      </c>
      <c r="O144" s="54" t="s">
        <v>217</v>
      </c>
      <c r="P144" s="50"/>
      <c r="Q144" s="50"/>
      <c r="R144" s="50"/>
      <c r="S144" s="50"/>
      <c r="T144" s="50"/>
      <c r="U144" s="50"/>
      <c r="V144" s="50"/>
      <c r="W144" s="50"/>
      <c r="X144" s="50"/>
      <c r="Y144" s="50"/>
      <c r="Z144" s="50"/>
      <c r="AA144" s="50"/>
      <c r="AB144" s="50"/>
      <c r="AC144" s="51"/>
    </row>
    <row r="145" spans="1:29" x14ac:dyDescent="0.4">
      <c r="A145" s="10">
        <v>141</v>
      </c>
      <c r="B145" s="13" t="s">
        <v>5</v>
      </c>
      <c r="C145" s="13" t="s">
        <v>66</v>
      </c>
      <c r="D145" s="10">
        <v>5</v>
      </c>
      <c r="E145" s="10">
        <v>3</v>
      </c>
      <c r="F145" s="10">
        <v>4</v>
      </c>
      <c r="G145" s="10">
        <v>2</v>
      </c>
      <c r="H145" s="10">
        <v>2</v>
      </c>
      <c r="I145" s="10">
        <v>1</v>
      </c>
      <c r="J145" s="10">
        <v>4</v>
      </c>
      <c r="K145" s="10">
        <v>4</v>
      </c>
      <c r="L145" s="10">
        <v>5</v>
      </c>
      <c r="M145" s="10">
        <v>1</v>
      </c>
      <c r="N145" s="14" t="s">
        <v>52</v>
      </c>
      <c r="O145" s="54" t="s">
        <v>218</v>
      </c>
      <c r="P145" s="50"/>
      <c r="Q145" s="50"/>
      <c r="R145" s="50"/>
      <c r="S145" s="50"/>
      <c r="T145" s="50"/>
      <c r="U145" s="50"/>
      <c r="V145" s="50"/>
      <c r="W145" s="50"/>
      <c r="X145" s="50"/>
      <c r="Y145" s="50"/>
      <c r="Z145" s="50"/>
      <c r="AA145" s="50"/>
      <c r="AB145" s="50"/>
      <c r="AC145" s="51"/>
    </row>
    <row r="146" spans="1:29" x14ac:dyDescent="0.4">
      <c r="A146" s="10">
        <v>142</v>
      </c>
      <c r="B146" s="13" t="s">
        <v>5</v>
      </c>
      <c r="C146" s="13" t="s">
        <v>73</v>
      </c>
      <c r="D146" s="10">
        <v>5</v>
      </c>
      <c r="E146" s="10">
        <v>4</v>
      </c>
      <c r="F146" s="10">
        <v>5</v>
      </c>
      <c r="G146" s="10">
        <v>4</v>
      </c>
      <c r="H146" s="10">
        <v>4</v>
      </c>
      <c r="I146" s="10">
        <v>4</v>
      </c>
      <c r="J146" s="10">
        <v>4</v>
      </c>
      <c r="K146" s="10">
        <v>5</v>
      </c>
      <c r="L146" s="10">
        <v>5</v>
      </c>
      <c r="M146" s="10">
        <v>4</v>
      </c>
      <c r="N146" s="14" t="s">
        <v>45</v>
      </c>
      <c r="O146" s="54" t="s">
        <v>219</v>
      </c>
      <c r="P146" s="50"/>
      <c r="Q146" s="50"/>
      <c r="R146" s="50"/>
      <c r="S146" s="50"/>
      <c r="T146" s="50"/>
      <c r="U146" s="50"/>
      <c r="V146" s="50"/>
      <c r="W146" s="50"/>
      <c r="X146" s="50"/>
      <c r="Y146" s="50"/>
      <c r="Z146" s="50"/>
      <c r="AA146" s="50"/>
      <c r="AB146" s="50"/>
      <c r="AC146" s="51"/>
    </row>
    <row r="147" spans="1:29" x14ac:dyDescent="0.4">
      <c r="A147" s="10">
        <v>143</v>
      </c>
      <c r="B147" s="13" t="s">
        <v>5</v>
      </c>
      <c r="C147" s="13" t="s">
        <v>73</v>
      </c>
      <c r="D147" s="10">
        <v>4</v>
      </c>
      <c r="E147" s="10">
        <v>5</v>
      </c>
      <c r="F147" s="10">
        <v>4</v>
      </c>
      <c r="G147" s="10">
        <v>5</v>
      </c>
      <c r="H147" s="10">
        <v>4</v>
      </c>
      <c r="I147" s="10">
        <v>5</v>
      </c>
      <c r="J147" s="10">
        <v>5</v>
      </c>
      <c r="K147" s="10">
        <v>5</v>
      </c>
      <c r="L147" s="10">
        <v>5</v>
      </c>
      <c r="M147" s="10">
        <v>4</v>
      </c>
      <c r="N147" s="14" t="s">
        <v>50</v>
      </c>
      <c r="O147" s="54" t="s">
        <v>220</v>
      </c>
      <c r="P147" s="50"/>
      <c r="Q147" s="50"/>
      <c r="R147" s="50"/>
      <c r="S147" s="50"/>
      <c r="T147" s="50"/>
      <c r="U147" s="50"/>
      <c r="V147" s="50"/>
      <c r="W147" s="50"/>
      <c r="X147" s="50"/>
      <c r="Y147" s="50"/>
      <c r="Z147" s="50"/>
      <c r="AA147" s="50"/>
      <c r="AB147" s="50"/>
      <c r="AC147" s="51"/>
    </row>
    <row r="148" spans="1:29" x14ac:dyDescent="0.4">
      <c r="A148" s="10">
        <v>144</v>
      </c>
      <c r="B148" s="13" t="s">
        <v>3</v>
      </c>
      <c r="C148" s="13" t="s">
        <v>75</v>
      </c>
      <c r="D148" s="10">
        <v>4</v>
      </c>
      <c r="E148" s="10">
        <v>4</v>
      </c>
      <c r="F148" s="10">
        <v>3</v>
      </c>
      <c r="G148" s="10">
        <v>4</v>
      </c>
      <c r="H148" s="10">
        <v>5</v>
      </c>
      <c r="I148" s="10">
        <v>4</v>
      </c>
      <c r="J148" s="10">
        <v>5</v>
      </c>
      <c r="K148" s="10">
        <v>5</v>
      </c>
      <c r="L148" s="10">
        <v>5</v>
      </c>
      <c r="M148" s="10">
        <v>5</v>
      </c>
      <c r="N148" s="14" t="s">
        <v>51</v>
      </c>
      <c r="O148" s="54" t="s">
        <v>221</v>
      </c>
      <c r="P148" s="50"/>
      <c r="Q148" s="50"/>
      <c r="R148" s="50"/>
      <c r="S148" s="50"/>
      <c r="T148" s="50"/>
      <c r="U148" s="50"/>
      <c r="V148" s="50"/>
      <c r="W148" s="50"/>
      <c r="X148" s="50"/>
      <c r="Y148" s="50"/>
      <c r="Z148" s="50"/>
      <c r="AA148" s="50"/>
      <c r="AB148" s="50"/>
      <c r="AC148" s="51"/>
    </row>
    <row r="149" spans="1:29" x14ac:dyDescent="0.4">
      <c r="A149" s="10">
        <v>145</v>
      </c>
      <c r="B149" s="13" t="s">
        <v>5</v>
      </c>
      <c r="C149" s="13" t="s">
        <v>73</v>
      </c>
      <c r="D149" s="10">
        <v>5</v>
      </c>
      <c r="E149" s="10">
        <v>2</v>
      </c>
      <c r="F149" s="10">
        <v>3</v>
      </c>
      <c r="G149" s="10">
        <v>1</v>
      </c>
      <c r="H149" s="10">
        <v>3</v>
      </c>
      <c r="I149" s="10">
        <v>3</v>
      </c>
      <c r="J149" s="10">
        <v>3</v>
      </c>
      <c r="K149" s="10">
        <v>3</v>
      </c>
      <c r="L149" s="10">
        <v>1</v>
      </c>
      <c r="M149" s="10">
        <v>3</v>
      </c>
      <c r="N149" s="14" t="s">
        <v>48</v>
      </c>
      <c r="O149" s="54" t="s">
        <v>222</v>
      </c>
      <c r="P149" s="50"/>
      <c r="Q149" s="50"/>
      <c r="R149" s="50"/>
      <c r="S149" s="50"/>
      <c r="T149" s="50"/>
      <c r="U149" s="50"/>
      <c r="V149" s="50"/>
      <c r="W149" s="50"/>
      <c r="X149" s="50"/>
      <c r="Y149" s="50"/>
      <c r="Z149" s="50"/>
      <c r="AA149" s="50"/>
      <c r="AB149" s="50"/>
      <c r="AC149" s="51"/>
    </row>
    <row r="150" spans="1:29" x14ac:dyDescent="0.4">
      <c r="A150" s="10">
        <v>146</v>
      </c>
      <c r="B150" s="13" t="s">
        <v>3</v>
      </c>
      <c r="C150" s="13" t="s">
        <v>65</v>
      </c>
      <c r="D150" s="10">
        <v>3</v>
      </c>
      <c r="E150" s="10">
        <v>5</v>
      </c>
      <c r="F150" s="10">
        <v>4</v>
      </c>
      <c r="G150" s="10">
        <v>5</v>
      </c>
      <c r="H150" s="10">
        <v>4</v>
      </c>
      <c r="I150" s="10">
        <v>4</v>
      </c>
      <c r="J150" s="10">
        <v>5</v>
      </c>
      <c r="K150" s="10">
        <v>4</v>
      </c>
      <c r="L150" s="10">
        <v>4</v>
      </c>
      <c r="M150" s="10">
        <v>5</v>
      </c>
      <c r="N150" s="14" t="s">
        <v>45</v>
      </c>
      <c r="O150" s="54" t="s">
        <v>223</v>
      </c>
      <c r="P150" s="50"/>
      <c r="Q150" s="50"/>
      <c r="R150" s="50"/>
      <c r="S150" s="50"/>
      <c r="T150" s="50"/>
      <c r="U150" s="50"/>
      <c r="V150" s="50"/>
      <c r="W150" s="50"/>
      <c r="X150" s="50"/>
      <c r="Y150" s="50"/>
      <c r="Z150" s="50"/>
      <c r="AA150" s="50"/>
      <c r="AB150" s="50"/>
      <c r="AC150" s="51"/>
    </row>
    <row r="151" spans="1:29" x14ac:dyDescent="0.4">
      <c r="A151" s="10">
        <v>147</v>
      </c>
      <c r="B151" s="13" t="s">
        <v>5</v>
      </c>
      <c r="C151" s="13" t="s">
        <v>72</v>
      </c>
      <c r="D151" s="10">
        <v>5</v>
      </c>
      <c r="E151" s="10">
        <v>5</v>
      </c>
      <c r="F151" s="10">
        <v>5</v>
      </c>
      <c r="G151" s="10">
        <v>5</v>
      </c>
      <c r="H151" s="10">
        <v>5</v>
      </c>
      <c r="I151" s="10">
        <v>5</v>
      </c>
      <c r="J151" s="10">
        <v>5</v>
      </c>
      <c r="K151" s="10">
        <v>5</v>
      </c>
      <c r="L151" s="10">
        <v>5</v>
      </c>
      <c r="M151" s="10">
        <v>5</v>
      </c>
      <c r="N151" s="14" t="s">
        <v>43</v>
      </c>
      <c r="O151" s="54" t="s">
        <v>224</v>
      </c>
      <c r="P151" s="50"/>
      <c r="Q151" s="50"/>
      <c r="R151" s="50"/>
      <c r="S151" s="50"/>
      <c r="T151" s="50"/>
      <c r="U151" s="50"/>
      <c r="V151" s="50"/>
      <c r="W151" s="50"/>
      <c r="X151" s="50"/>
      <c r="Y151" s="50"/>
      <c r="Z151" s="50"/>
      <c r="AA151" s="50"/>
      <c r="AB151" s="50"/>
      <c r="AC151" s="51"/>
    </row>
    <row r="152" spans="1:29" x14ac:dyDescent="0.4">
      <c r="A152" s="10">
        <v>148</v>
      </c>
      <c r="B152" s="13" t="s">
        <v>3</v>
      </c>
      <c r="C152" s="13" t="s">
        <v>65</v>
      </c>
      <c r="D152" s="10">
        <v>2</v>
      </c>
      <c r="E152" s="10">
        <v>5</v>
      </c>
      <c r="F152" s="10">
        <v>4</v>
      </c>
      <c r="G152" s="10">
        <v>2</v>
      </c>
      <c r="H152" s="10">
        <v>4</v>
      </c>
      <c r="I152" s="10">
        <v>4</v>
      </c>
      <c r="J152" s="10">
        <v>4</v>
      </c>
      <c r="K152" s="10">
        <v>4</v>
      </c>
      <c r="L152" s="10">
        <v>4</v>
      </c>
      <c r="M152" s="10">
        <v>4</v>
      </c>
      <c r="N152" s="14" t="s">
        <v>42</v>
      </c>
      <c r="O152" s="54" t="s">
        <v>225</v>
      </c>
      <c r="P152" s="50"/>
      <c r="Q152" s="50"/>
      <c r="R152" s="50"/>
      <c r="S152" s="50"/>
      <c r="T152" s="50"/>
      <c r="U152" s="50"/>
      <c r="V152" s="50"/>
      <c r="W152" s="50"/>
      <c r="X152" s="50"/>
      <c r="Y152" s="50"/>
      <c r="Z152" s="50"/>
      <c r="AA152" s="50"/>
      <c r="AB152" s="50"/>
      <c r="AC152" s="51"/>
    </row>
    <row r="153" spans="1:29" x14ac:dyDescent="0.4">
      <c r="A153" s="10">
        <v>149</v>
      </c>
      <c r="B153" s="13" t="s">
        <v>5</v>
      </c>
      <c r="C153" s="13" t="s">
        <v>68</v>
      </c>
      <c r="D153" s="10">
        <v>3</v>
      </c>
      <c r="E153" s="10">
        <v>5</v>
      </c>
      <c r="F153" s="10">
        <v>5</v>
      </c>
      <c r="G153" s="10">
        <v>5</v>
      </c>
      <c r="H153" s="10">
        <v>5</v>
      </c>
      <c r="I153" s="10">
        <v>5</v>
      </c>
      <c r="J153" s="10">
        <v>5</v>
      </c>
      <c r="K153" s="10">
        <v>5</v>
      </c>
      <c r="L153" s="10">
        <v>5</v>
      </c>
      <c r="M153" s="10">
        <v>5</v>
      </c>
      <c r="N153" s="14" t="s">
        <v>44</v>
      </c>
      <c r="O153" s="54" t="s">
        <v>226</v>
      </c>
      <c r="P153" s="50"/>
      <c r="Q153" s="50"/>
      <c r="R153" s="50"/>
      <c r="S153" s="50"/>
      <c r="T153" s="50"/>
      <c r="U153" s="50"/>
      <c r="V153" s="50"/>
      <c r="W153" s="50"/>
      <c r="X153" s="50"/>
      <c r="Y153" s="50"/>
      <c r="Z153" s="50"/>
      <c r="AA153" s="50"/>
      <c r="AB153" s="50"/>
      <c r="AC153" s="51"/>
    </row>
    <row r="154" spans="1:29" x14ac:dyDescent="0.4">
      <c r="A154" s="10">
        <v>150</v>
      </c>
      <c r="B154" s="13" t="s">
        <v>3</v>
      </c>
      <c r="C154" s="13" t="s">
        <v>65</v>
      </c>
      <c r="D154" s="10">
        <v>2</v>
      </c>
      <c r="E154" s="10">
        <v>4</v>
      </c>
      <c r="F154" s="10">
        <v>5</v>
      </c>
      <c r="G154" s="10">
        <v>2</v>
      </c>
      <c r="H154" s="10">
        <v>2</v>
      </c>
      <c r="I154" s="10">
        <v>2</v>
      </c>
      <c r="J154" s="10">
        <v>2</v>
      </c>
      <c r="K154" s="10">
        <v>4</v>
      </c>
      <c r="L154" s="10">
        <v>2</v>
      </c>
      <c r="M154" s="10">
        <v>2</v>
      </c>
      <c r="N154" s="14" t="s">
        <v>47</v>
      </c>
      <c r="O154" s="54" t="s">
        <v>227</v>
      </c>
      <c r="P154" s="50"/>
      <c r="Q154" s="50"/>
      <c r="R154" s="50"/>
      <c r="S154" s="50"/>
      <c r="T154" s="50"/>
      <c r="U154" s="50"/>
      <c r="V154" s="50"/>
      <c r="W154" s="50"/>
      <c r="X154" s="50"/>
      <c r="Y154" s="50"/>
      <c r="Z154" s="50"/>
      <c r="AA154" s="50"/>
      <c r="AB154" s="50"/>
      <c r="AC154" s="51"/>
    </row>
    <row r="155" spans="1:29" x14ac:dyDescent="0.4">
      <c r="A155" s="10">
        <v>151</v>
      </c>
      <c r="B155" s="13" t="s">
        <v>64</v>
      </c>
      <c r="C155" s="13" t="s">
        <v>72</v>
      </c>
      <c r="D155" s="10">
        <v>4</v>
      </c>
      <c r="E155" s="10">
        <v>5</v>
      </c>
      <c r="F155" s="10">
        <v>3</v>
      </c>
      <c r="G155" s="10">
        <v>5</v>
      </c>
      <c r="H155" s="10">
        <v>3</v>
      </c>
      <c r="I155" s="10">
        <v>2</v>
      </c>
      <c r="J155" s="10">
        <v>3</v>
      </c>
      <c r="K155" s="10">
        <v>3</v>
      </c>
      <c r="L155" s="10">
        <v>1</v>
      </c>
      <c r="M155" s="10">
        <v>4</v>
      </c>
      <c r="N155" s="14" t="s">
        <v>51</v>
      </c>
      <c r="O155" s="54" t="s">
        <v>228</v>
      </c>
      <c r="P155" s="50"/>
      <c r="Q155" s="50"/>
      <c r="R155" s="50"/>
      <c r="S155" s="50"/>
      <c r="T155" s="50"/>
      <c r="U155" s="50"/>
      <c r="V155" s="50"/>
      <c r="W155" s="50"/>
      <c r="X155" s="50"/>
      <c r="Y155" s="50"/>
      <c r="Z155" s="50"/>
      <c r="AA155" s="50"/>
      <c r="AB155" s="50"/>
      <c r="AC155" s="51"/>
    </row>
    <row r="156" spans="1:29" x14ac:dyDescent="0.4">
      <c r="A156" s="10">
        <v>152</v>
      </c>
      <c r="B156" s="13" t="s">
        <v>5</v>
      </c>
      <c r="C156" s="13" t="s">
        <v>73</v>
      </c>
      <c r="D156" s="10">
        <v>2</v>
      </c>
      <c r="E156" s="10">
        <v>3</v>
      </c>
      <c r="F156" s="10">
        <v>4</v>
      </c>
      <c r="G156" s="10">
        <v>5</v>
      </c>
      <c r="H156" s="10">
        <v>5</v>
      </c>
      <c r="I156" s="10">
        <v>4</v>
      </c>
      <c r="J156" s="10">
        <v>1</v>
      </c>
      <c r="K156" s="10">
        <v>5</v>
      </c>
      <c r="L156" s="10">
        <v>4</v>
      </c>
      <c r="M156" s="10">
        <v>3</v>
      </c>
      <c r="N156" s="14" t="s">
        <v>47</v>
      </c>
      <c r="O156" s="54" t="s">
        <v>229</v>
      </c>
      <c r="P156" s="50"/>
      <c r="Q156" s="50"/>
      <c r="R156" s="50"/>
      <c r="S156" s="50"/>
      <c r="T156" s="50"/>
      <c r="U156" s="50"/>
      <c r="V156" s="50"/>
      <c r="W156" s="50"/>
      <c r="X156" s="50"/>
      <c r="Y156" s="50"/>
      <c r="Z156" s="50"/>
      <c r="AA156" s="50"/>
      <c r="AB156" s="50"/>
      <c r="AC156" s="51"/>
    </row>
    <row r="157" spans="1:29" x14ac:dyDescent="0.4">
      <c r="A157" s="10">
        <v>153</v>
      </c>
      <c r="B157" s="13" t="s">
        <v>3</v>
      </c>
      <c r="C157" s="13" t="s">
        <v>66</v>
      </c>
      <c r="D157" s="10">
        <v>2</v>
      </c>
      <c r="E157" s="10">
        <v>4</v>
      </c>
      <c r="F157" s="10">
        <v>3</v>
      </c>
      <c r="G157" s="10">
        <v>3</v>
      </c>
      <c r="H157" s="10">
        <v>3</v>
      </c>
      <c r="I157" s="10">
        <v>4</v>
      </c>
      <c r="J157" s="10">
        <v>4</v>
      </c>
      <c r="K157" s="10">
        <v>3</v>
      </c>
      <c r="L157" s="10">
        <v>4</v>
      </c>
      <c r="M157" s="10">
        <v>4</v>
      </c>
      <c r="N157" s="14" t="s">
        <v>56</v>
      </c>
      <c r="O157" s="54" t="s">
        <v>230</v>
      </c>
      <c r="P157" s="50"/>
      <c r="Q157" s="50"/>
      <c r="R157" s="50"/>
      <c r="S157" s="50"/>
      <c r="T157" s="50"/>
      <c r="U157" s="50"/>
      <c r="V157" s="50"/>
      <c r="W157" s="50"/>
      <c r="X157" s="50"/>
      <c r="Y157" s="50"/>
      <c r="Z157" s="50"/>
      <c r="AA157" s="50"/>
      <c r="AB157" s="50"/>
      <c r="AC157" s="51"/>
    </row>
    <row r="158" spans="1:29" x14ac:dyDescent="0.4">
      <c r="A158" s="10">
        <v>154</v>
      </c>
      <c r="B158" s="13" t="s">
        <v>64</v>
      </c>
      <c r="C158" s="13" t="s">
        <v>63</v>
      </c>
      <c r="D158" s="10">
        <v>4</v>
      </c>
      <c r="E158" s="10">
        <v>3</v>
      </c>
      <c r="F158" s="10">
        <v>3</v>
      </c>
      <c r="G158" s="10">
        <v>2</v>
      </c>
      <c r="H158" s="10">
        <v>2</v>
      </c>
      <c r="I158" s="10">
        <v>3</v>
      </c>
      <c r="J158" s="10">
        <v>3</v>
      </c>
      <c r="K158" s="10">
        <v>3</v>
      </c>
      <c r="L158" s="10">
        <v>2</v>
      </c>
      <c r="M158" s="10">
        <v>3</v>
      </c>
      <c r="N158" s="14" t="s">
        <v>50</v>
      </c>
      <c r="O158" s="54" t="s">
        <v>231</v>
      </c>
      <c r="P158" s="50"/>
      <c r="Q158" s="50"/>
      <c r="R158" s="50"/>
      <c r="S158" s="50"/>
      <c r="T158" s="50"/>
      <c r="U158" s="50"/>
      <c r="V158" s="50"/>
      <c r="W158" s="50"/>
      <c r="X158" s="50"/>
      <c r="Y158" s="50"/>
      <c r="Z158" s="50"/>
      <c r="AA158" s="50"/>
      <c r="AB158" s="50"/>
      <c r="AC158" s="51"/>
    </row>
    <row r="159" spans="1:29" x14ac:dyDescent="0.4">
      <c r="A159" s="10">
        <v>155</v>
      </c>
      <c r="B159" s="13" t="s">
        <v>3</v>
      </c>
      <c r="C159" s="13" t="s">
        <v>66</v>
      </c>
      <c r="D159" s="10">
        <v>5</v>
      </c>
      <c r="E159" s="10">
        <v>5</v>
      </c>
      <c r="F159" s="10">
        <v>5</v>
      </c>
      <c r="G159" s="10">
        <v>5</v>
      </c>
      <c r="H159" s="10">
        <v>4</v>
      </c>
      <c r="I159" s="10">
        <v>5</v>
      </c>
      <c r="J159" s="10">
        <v>5</v>
      </c>
      <c r="K159" s="10">
        <v>5</v>
      </c>
      <c r="L159" s="10">
        <v>5</v>
      </c>
      <c r="M159" s="10">
        <v>4</v>
      </c>
      <c r="N159" s="14" t="s">
        <v>42</v>
      </c>
      <c r="O159" s="54" t="s">
        <v>232</v>
      </c>
      <c r="P159" s="50"/>
      <c r="Q159" s="50"/>
      <c r="R159" s="50"/>
      <c r="S159" s="50"/>
      <c r="T159" s="50"/>
      <c r="U159" s="50"/>
      <c r="V159" s="50"/>
      <c r="W159" s="50"/>
      <c r="X159" s="50"/>
      <c r="Y159" s="50"/>
      <c r="Z159" s="50"/>
      <c r="AA159" s="50"/>
      <c r="AB159" s="50"/>
      <c r="AC159" s="51"/>
    </row>
    <row r="160" spans="1:29" x14ac:dyDescent="0.4">
      <c r="A160" s="10">
        <v>156</v>
      </c>
      <c r="B160" s="13" t="s">
        <v>3</v>
      </c>
      <c r="C160" s="13" t="s">
        <v>66</v>
      </c>
      <c r="D160" s="10">
        <v>4</v>
      </c>
      <c r="E160" s="10">
        <v>4</v>
      </c>
      <c r="F160" s="10">
        <v>4</v>
      </c>
      <c r="G160" s="10">
        <v>4</v>
      </c>
      <c r="H160" s="10">
        <v>4</v>
      </c>
      <c r="I160" s="10">
        <v>4</v>
      </c>
      <c r="J160" s="10">
        <v>3</v>
      </c>
      <c r="K160" s="10">
        <v>3</v>
      </c>
      <c r="L160" s="10">
        <v>4</v>
      </c>
      <c r="M160" s="10">
        <v>3</v>
      </c>
      <c r="N160" s="14" t="s">
        <v>46</v>
      </c>
      <c r="O160" s="54" t="s">
        <v>233</v>
      </c>
      <c r="P160" s="50"/>
      <c r="Q160" s="50"/>
      <c r="R160" s="50"/>
      <c r="S160" s="50"/>
      <c r="T160" s="50"/>
      <c r="U160" s="50"/>
      <c r="V160" s="50"/>
      <c r="W160" s="50"/>
      <c r="X160" s="50"/>
      <c r="Y160" s="50"/>
      <c r="Z160" s="50"/>
      <c r="AA160" s="50"/>
      <c r="AB160" s="50"/>
      <c r="AC160" s="51"/>
    </row>
    <row r="161" spans="1:29" x14ac:dyDescent="0.4">
      <c r="A161" s="10">
        <v>157</v>
      </c>
      <c r="B161" s="13" t="s">
        <v>3</v>
      </c>
      <c r="C161" s="13" t="s">
        <v>66</v>
      </c>
      <c r="D161" s="10">
        <v>5</v>
      </c>
      <c r="E161" s="10">
        <v>4</v>
      </c>
      <c r="F161" s="10">
        <v>4</v>
      </c>
      <c r="G161" s="10">
        <v>4</v>
      </c>
      <c r="H161" s="10">
        <v>4</v>
      </c>
      <c r="I161" s="10">
        <v>3</v>
      </c>
      <c r="J161" s="10">
        <v>4</v>
      </c>
      <c r="K161" s="10">
        <v>4</v>
      </c>
      <c r="L161" s="10">
        <v>3</v>
      </c>
      <c r="M161" s="10">
        <v>3</v>
      </c>
      <c r="N161" s="14" t="s">
        <v>42</v>
      </c>
      <c r="O161" s="54" t="s">
        <v>234</v>
      </c>
      <c r="P161" s="50"/>
      <c r="Q161" s="50"/>
      <c r="R161" s="50"/>
      <c r="S161" s="50"/>
      <c r="T161" s="50"/>
      <c r="U161" s="50"/>
      <c r="V161" s="50"/>
      <c r="W161" s="50"/>
      <c r="X161" s="50"/>
      <c r="Y161" s="50"/>
      <c r="Z161" s="50"/>
      <c r="AA161" s="50"/>
      <c r="AB161" s="50"/>
      <c r="AC161" s="51"/>
    </row>
    <row r="162" spans="1:29" x14ac:dyDescent="0.4">
      <c r="A162" s="10">
        <v>158</v>
      </c>
      <c r="B162" s="13" t="s">
        <v>3</v>
      </c>
      <c r="C162" s="13" t="s">
        <v>66</v>
      </c>
      <c r="D162" s="10">
        <v>5</v>
      </c>
      <c r="E162" s="10">
        <v>5</v>
      </c>
      <c r="F162" s="10">
        <v>5</v>
      </c>
      <c r="G162" s="10">
        <v>3</v>
      </c>
      <c r="H162" s="10">
        <v>3</v>
      </c>
      <c r="I162" s="10">
        <v>3</v>
      </c>
      <c r="J162" s="10">
        <v>4</v>
      </c>
      <c r="K162" s="10">
        <v>4</v>
      </c>
      <c r="L162" s="10">
        <v>4</v>
      </c>
      <c r="M162" s="10">
        <v>3</v>
      </c>
      <c r="N162" s="14" t="s">
        <v>56</v>
      </c>
      <c r="O162" s="54" t="s">
        <v>235</v>
      </c>
      <c r="P162" s="50"/>
      <c r="Q162" s="50"/>
      <c r="R162" s="50"/>
      <c r="S162" s="50"/>
      <c r="T162" s="50"/>
      <c r="U162" s="50"/>
      <c r="V162" s="50"/>
      <c r="W162" s="50"/>
      <c r="X162" s="50"/>
      <c r="Y162" s="50"/>
      <c r="Z162" s="50"/>
      <c r="AA162" s="50"/>
      <c r="AB162" s="50"/>
      <c r="AC162" s="51"/>
    </row>
    <row r="163" spans="1:29" x14ac:dyDescent="0.4">
      <c r="A163" s="10">
        <v>159</v>
      </c>
      <c r="B163" s="13" t="s">
        <v>71</v>
      </c>
      <c r="C163" s="13" t="s">
        <v>68</v>
      </c>
      <c r="D163" s="10">
        <v>5</v>
      </c>
      <c r="E163" s="10">
        <v>2</v>
      </c>
      <c r="F163" s="10">
        <v>2</v>
      </c>
      <c r="G163" s="10">
        <v>2</v>
      </c>
      <c r="H163" s="10">
        <v>3</v>
      </c>
      <c r="I163" s="10">
        <v>4</v>
      </c>
      <c r="J163" s="10">
        <v>3</v>
      </c>
      <c r="K163" s="10">
        <v>4</v>
      </c>
      <c r="L163" s="10">
        <v>3</v>
      </c>
      <c r="M163" s="10">
        <v>1</v>
      </c>
      <c r="N163" s="14" t="s">
        <v>45</v>
      </c>
      <c r="O163" s="54" t="s">
        <v>236</v>
      </c>
      <c r="P163" s="50"/>
      <c r="Q163" s="50"/>
      <c r="R163" s="50"/>
      <c r="S163" s="50"/>
      <c r="T163" s="50"/>
      <c r="U163" s="50"/>
      <c r="V163" s="50"/>
      <c r="W163" s="50"/>
      <c r="X163" s="50"/>
      <c r="Y163" s="50"/>
      <c r="Z163" s="50"/>
      <c r="AA163" s="50"/>
      <c r="AB163" s="50"/>
      <c r="AC163" s="51"/>
    </row>
    <row r="164" spans="1:29" x14ac:dyDescent="0.4">
      <c r="A164" s="10">
        <v>160</v>
      </c>
      <c r="B164" s="13" t="s">
        <v>5</v>
      </c>
      <c r="C164" s="13" t="s">
        <v>68</v>
      </c>
      <c r="D164" s="10">
        <v>4</v>
      </c>
      <c r="E164" s="10">
        <v>4</v>
      </c>
      <c r="F164" s="10">
        <v>3</v>
      </c>
      <c r="G164" s="10">
        <v>3</v>
      </c>
      <c r="H164" s="10">
        <v>4</v>
      </c>
      <c r="I164" s="10">
        <v>3</v>
      </c>
      <c r="J164" s="10">
        <v>4</v>
      </c>
      <c r="K164" s="10">
        <v>5</v>
      </c>
      <c r="L164" s="10">
        <v>2</v>
      </c>
      <c r="M164" s="10">
        <v>2</v>
      </c>
      <c r="N164" s="14" t="s">
        <v>50</v>
      </c>
      <c r="O164" s="54" t="s">
        <v>237</v>
      </c>
      <c r="P164" s="50"/>
      <c r="Q164" s="50"/>
      <c r="R164" s="50"/>
      <c r="S164" s="50"/>
      <c r="T164" s="50"/>
      <c r="U164" s="50"/>
      <c r="V164" s="50"/>
      <c r="W164" s="50"/>
      <c r="X164" s="50"/>
      <c r="Y164" s="50"/>
      <c r="Z164" s="50"/>
      <c r="AA164" s="50"/>
      <c r="AB164" s="50"/>
      <c r="AC164" s="51"/>
    </row>
    <row r="165" spans="1:29" x14ac:dyDescent="0.4">
      <c r="A165" s="10">
        <v>161</v>
      </c>
      <c r="B165" s="13" t="s">
        <v>3</v>
      </c>
      <c r="C165" s="13" t="s">
        <v>66</v>
      </c>
      <c r="D165" s="10">
        <v>4</v>
      </c>
      <c r="E165" s="10">
        <v>4</v>
      </c>
      <c r="F165" s="10">
        <v>4</v>
      </c>
      <c r="G165" s="10">
        <v>5</v>
      </c>
      <c r="H165" s="10">
        <v>5</v>
      </c>
      <c r="I165" s="10">
        <v>4</v>
      </c>
      <c r="J165" s="10">
        <v>5</v>
      </c>
      <c r="K165" s="10">
        <v>4</v>
      </c>
      <c r="L165" s="10">
        <v>4</v>
      </c>
      <c r="M165" s="10">
        <v>5</v>
      </c>
      <c r="N165" s="14" t="s">
        <v>47</v>
      </c>
      <c r="O165" s="54" t="s">
        <v>238</v>
      </c>
      <c r="P165" s="50"/>
      <c r="Q165" s="50"/>
      <c r="R165" s="50"/>
      <c r="S165" s="50"/>
      <c r="T165" s="50"/>
      <c r="U165" s="50"/>
      <c r="V165" s="50"/>
      <c r="W165" s="50"/>
      <c r="X165" s="50"/>
      <c r="Y165" s="50"/>
      <c r="Z165" s="50"/>
      <c r="AA165" s="50"/>
      <c r="AB165" s="50"/>
      <c r="AC165" s="51"/>
    </row>
    <row r="166" spans="1:29" x14ac:dyDescent="0.4">
      <c r="A166" s="10">
        <v>162</v>
      </c>
      <c r="B166" s="13" t="s">
        <v>5</v>
      </c>
      <c r="C166" s="13" t="s">
        <v>73</v>
      </c>
      <c r="D166" s="10">
        <v>3</v>
      </c>
      <c r="E166" s="10">
        <v>4</v>
      </c>
      <c r="F166" s="10">
        <v>4</v>
      </c>
      <c r="G166" s="10">
        <v>3</v>
      </c>
      <c r="H166" s="10">
        <v>3</v>
      </c>
      <c r="I166" s="10">
        <v>4</v>
      </c>
      <c r="J166" s="10">
        <v>3</v>
      </c>
      <c r="K166" s="10">
        <v>2</v>
      </c>
      <c r="L166" s="10">
        <v>3</v>
      </c>
      <c r="M166" s="10">
        <v>3</v>
      </c>
      <c r="N166" s="14" t="s">
        <v>45</v>
      </c>
      <c r="O166" s="54" t="s">
        <v>239</v>
      </c>
      <c r="P166" s="50"/>
      <c r="Q166" s="50"/>
      <c r="R166" s="50"/>
      <c r="S166" s="50"/>
      <c r="T166" s="50"/>
      <c r="U166" s="50"/>
      <c r="V166" s="50"/>
      <c r="W166" s="50"/>
      <c r="X166" s="50"/>
      <c r="Y166" s="50"/>
      <c r="Z166" s="50"/>
      <c r="AA166" s="50"/>
      <c r="AB166" s="50"/>
      <c r="AC166" s="51"/>
    </row>
    <row r="167" spans="1:29" x14ac:dyDescent="0.4">
      <c r="A167" s="10">
        <v>163</v>
      </c>
      <c r="B167" s="13" t="s">
        <v>3</v>
      </c>
      <c r="C167" s="13" t="s">
        <v>66</v>
      </c>
      <c r="D167" s="10">
        <v>4</v>
      </c>
      <c r="E167" s="10">
        <v>4</v>
      </c>
      <c r="F167" s="10">
        <v>3</v>
      </c>
      <c r="G167" s="10">
        <v>3</v>
      </c>
      <c r="H167" s="10">
        <v>4</v>
      </c>
      <c r="I167" s="10">
        <v>4</v>
      </c>
      <c r="J167" s="10">
        <v>4</v>
      </c>
      <c r="K167" s="10">
        <v>4</v>
      </c>
      <c r="L167" s="10">
        <v>4</v>
      </c>
      <c r="M167" s="10">
        <v>4</v>
      </c>
      <c r="N167" s="14" t="s">
        <v>53</v>
      </c>
      <c r="O167" s="54" t="s">
        <v>240</v>
      </c>
      <c r="P167" s="50"/>
      <c r="Q167" s="50"/>
      <c r="R167" s="50"/>
      <c r="S167" s="50"/>
      <c r="T167" s="50"/>
      <c r="U167" s="50"/>
      <c r="V167" s="50"/>
      <c r="W167" s="50"/>
      <c r="X167" s="50"/>
      <c r="Y167" s="50"/>
      <c r="Z167" s="50"/>
      <c r="AA167" s="50"/>
      <c r="AB167" s="50"/>
      <c r="AC167" s="51"/>
    </row>
    <row r="168" spans="1:29" x14ac:dyDescent="0.4">
      <c r="A168" s="10">
        <v>164</v>
      </c>
      <c r="B168" s="13" t="s">
        <v>3</v>
      </c>
      <c r="C168" s="13" t="s">
        <v>66</v>
      </c>
      <c r="D168" s="10">
        <v>4</v>
      </c>
      <c r="E168" s="10">
        <v>4</v>
      </c>
      <c r="F168" s="10">
        <v>4</v>
      </c>
      <c r="G168" s="10">
        <v>4</v>
      </c>
      <c r="H168" s="10">
        <v>4</v>
      </c>
      <c r="I168" s="10">
        <v>4</v>
      </c>
      <c r="J168" s="10">
        <v>3</v>
      </c>
      <c r="K168" s="10">
        <v>3</v>
      </c>
      <c r="L168" s="10">
        <v>4</v>
      </c>
      <c r="M168" s="10">
        <v>2</v>
      </c>
      <c r="N168" s="14" t="s">
        <v>50</v>
      </c>
      <c r="O168" s="54" t="s">
        <v>241</v>
      </c>
      <c r="P168" s="50"/>
      <c r="Q168" s="50"/>
      <c r="R168" s="50"/>
      <c r="S168" s="50"/>
      <c r="T168" s="50"/>
      <c r="U168" s="50"/>
      <c r="V168" s="50"/>
      <c r="W168" s="50"/>
      <c r="X168" s="50"/>
      <c r="Y168" s="50"/>
      <c r="Z168" s="50"/>
      <c r="AA168" s="50"/>
      <c r="AB168" s="50"/>
      <c r="AC168" s="51"/>
    </row>
    <row r="169" spans="1:29" x14ac:dyDescent="0.4">
      <c r="A169" s="10">
        <v>165</v>
      </c>
      <c r="B169" s="13" t="s">
        <v>3</v>
      </c>
      <c r="C169" s="13" t="s">
        <v>66</v>
      </c>
      <c r="D169" s="10">
        <v>2</v>
      </c>
      <c r="E169" s="10">
        <v>5</v>
      </c>
      <c r="F169" s="10">
        <v>3</v>
      </c>
      <c r="G169" s="10">
        <v>5</v>
      </c>
      <c r="H169" s="10">
        <v>5</v>
      </c>
      <c r="I169" s="10">
        <v>3</v>
      </c>
      <c r="J169" s="10">
        <v>4</v>
      </c>
      <c r="K169" s="10">
        <v>4</v>
      </c>
      <c r="L169" s="10">
        <v>1</v>
      </c>
      <c r="M169" s="10">
        <v>2</v>
      </c>
      <c r="N169" s="14" t="s">
        <v>45</v>
      </c>
      <c r="O169" s="54" t="s">
        <v>242</v>
      </c>
      <c r="P169" s="50"/>
      <c r="Q169" s="50"/>
      <c r="R169" s="50"/>
      <c r="S169" s="50"/>
      <c r="T169" s="50"/>
      <c r="U169" s="50"/>
      <c r="V169" s="50"/>
      <c r="W169" s="50"/>
      <c r="X169" s="50"/>
      <c r="Y169" s="50"/>
      <c r="Z169" s="50"/>
      <c r="AA169" s="50"/>
      <c r="AB169" s="50"/>
      <c r="AC169" s="51"/>
    </row>
    <row r="170" spans="1:29" x14ac:dyDescent="0.4">
      <c r="A170" s="10">
        <v>166</v>
      </c>
      <c r="B170" s="13" t="s">
        <v>3</v>
      </c>
      <c r="C170" s="13" t="s">
        <v>66</v>
      </c>
      <c r="D170" s="10">
        <v>4</v>
      </c>
      <c r="E170" s="10">
        <v>4</v>
      </c>
      <c r="F170" s="10">
        <v>4</v>
      </c>
      <c r="G170" s="10">
        <v>2</v>
      </c>
      <c r="H170" s="10">
        <v>2</v>
      </c>
      <c r="I170" s="10">
        <v>4</v>
      </c>
      <c r="J170" s="10">
        <v>4</v>
      </c>
      <c r="K170" s="10">
        <v>4</v>
      </c>
      <c r="L170" s="10">
        <v>4</v>
      </c>
      <c r="M170" s="10">
        <v>3</v>
      </c>
      <c r="N170" s="14" t="s">
        <v>45</v>
      </c>
      <c r="O170" s="54" t="s">
        <v>243</v>
      </c>
      <c r="P170" s="50"/>
      <c r="Q170" s="50"/>
      <c r="R170" s="50"/>
      <c r="S170" s="50"/>
      <c r="T170" s="50"/>
      <c r="U170" s="50"/>
      <c r="V170" s="50"/>
      <c r="W170" s="50"/>
      <c r="X170" s="50"/>
      <c r="Y170" s="50"/>
      <c r="Z170" s="50"/>
      <c r="AA170" s="50"/>
      <c r="AB170" s="50"/>
      <c r="AC170" s="51"/>
    </row>
    <row r="171" spans="1:29" x14ac:dyDescent="0.4">
      <c r="A171" s="10">
        <v>167</v>
      </c>
      <c r="B171" s="13" t="s">
        <v>3</v>
      </c>
      <c r="C171" s="13" t="s">
        <v>66</v>
      </c>
      <c r="D171" s="10">
        <v>5</v>
      </c>
      <c r="E171" s="10">
        <v>3</v>
      </c>
      <c r="F171" s="10">
        <v>2</v>
      </c>
      <c r="G171" s="10">
        <v>2</v>
      </c>
      <c r="H171" s="10">
        <v>2</v>
      </c>
      <c r="I171" s="10">
        <v>3</v>
      </c>
      <c r="J171" s="10">
        <v>4</v>
      </c>
      <c r="K171" s="10">
        <v>4</v>
      </c>
      <c r="L171" s="10">
        <v>4</v>
      </c>
      <c r="M171" s="10">
        <v>4</v>
      </c>
      <c r="N171" s="14" t="s">
        <v>45</v>
      </c>
      <c r="O171" s="54" t="s">
        <v>244</v>
      </c>
      <c r="P171" s="50"/>
      <c r="Q171" s="50"/>
      <c r="R171" s="50"/>
      <c r="S171" s="50"/>
      <c r="T171" s="50"/>
      <c r="U171" s="50"/>
      <c r="V171" s="50"/>
      <c r="W171" s="50"/>
      <c r="X171" s="50"/>
      <c r="Y171" s="50"/>
      <c r="Z171" s="50"/>
      <c r="AA171" s="50"/>
      <c r="AB171" s="50"/>
      <c r="AC171" s="51"/>
    </row>
    <row r="172" spans="1:29" x14ac:dyDescent="0.4">
      <c r="A172" s="10">
        <v>168</v>
      </c>
      <c r="B172" s="13" t="s">
        <v>3</v>
      </c>
      <c r="C172" s="13" t="s">
        <v>66</v>
      </c>
      <c r="D172" s="10">
        <v>4</v>
      </c>
      <c r="E172" s="10">
        <v>4</v>
      </c>
      <c r="F172" s="10">
        <v>4</v>
      </c>
      <c r="G172" s="10">
        <v>2</v>
      </c>
      <c r="H172" s="10">
        <v>4</v>
      </c>
      <c r="I172" s="10">
        <v>1</v>
      </c>
      <c r="J172" s="10">
        <v>1</v>
      </c>
      <c r="K172" s="10">
        <v>4</v>
      </c>
      <c r="L172" s="10">
        <v>2</v>
      </c>
      <c r="M172" s="10">
        <v>3</v>
      </c>
      <c r="N172" s="14" t="s">
        <v>53</v>
      </c>
      <c r="O172" s="54" t="s">
        <v>245</v>
      </c>
      <c r="P172" s="50"/>
      <c r="Q172" s="50"/>
      <c r="R172" s="50"/>
      <c r="S172" s="50"/>
      <c r="T172" s="50"/>
      <c r="U172" s="50"/>
      <c r="V172" s="50"/>
      <c r="W172" s="50"/>
      <c r="X172" s="50"/>
      <c r="Y172" s="50"/>
      <c r="Z172" s="50"/>
      <c r="AA172" s="50"/>
      <c r="AB172" s="50"/>
      <c r="AC172" s="51"/>
    </row>
    <row r="173" spans="1:29" x14ac:dyDescent="0.4">
      <c r="A173" s="10">
        <v>169</v>
      </c>
      <c r="B173" s="13" t="s">
        <v>3</v>
      </c>
      <c r="C173" s="13" t="s">
        <v>75</v>
      </c>
      <c r="D173" s="10">
        <v>3</v>
      </c>
      <c r="E173" s="10">
        <v>2</v>
      </c>
      <c r="F173" s="10">
        <v>2</v>
      </c>
      <c r="G173" s="10">
        <v>2</v>
      </c>
      <c r="H173" s="10">
        <v>4</v>
      </c>
      <c r="I173" s="10">
        <v>3</v>
      </c>
      <c r="J173" s="10">
        <v>5</v>
      </c>
      <c r="K173" s="10">
        <v>5</v>
      </c>
      <c r="L173" s="10">
        <v>5</v>
      </c>
      <c r="M173" s="10">
        <v>4</v>
      </c>
      <c r="N173" s="14" t="s">
        <v>45</v>
      </c>
      <c r="O173" s="54" t="s">
        <v>246</v>
      </c>
      <c r="P173" s="50"/>
      <c r="Q173" s="50"/>
      <c r="R173" s="50"/>
      <c r="S173" s="50"/>
      <c r="T173" s="50"/>
      <c r="U173" s="50"/>
      <c r="V173" s="50"/>
      <c r="W173" s="50"/>
      <c r="X173" s="50"/>
      <c r="Y173" s="50"/>
      <c r="Z173" s="50"/>
      <c r="AA173" s="50"/>
      <c r="AB173" s="50"/>
      <c r="AC173" s="51"/>
    </row>
    <row r="174" spans="1:29" x14ac:dyDescent="0.4">
      <c r="A174" s="10">
        <v>170</v>
      </c>
      <c r="B174" s="13" t="s">
        <v>3</v>
      </c>
      <c r="C174" s="13" t="s">
        <v>66</v>
      </c>
      <c r="D174" s="10">
        <v>4</v>
      </c>
      <c r="E174" s="10">
        <v>4</v>
      </c>
      <c r="F174" s="10">
        <v>2</v>
      </c>
      <c r="G174" s="10">
        <v>2</v>
      </c>
      <c r="H174" s="10">
        <v>3</v>
      </c>
      <c r="I174" s="10">
        <v>2</v>
      </c>
      <c r="J174" s="10">
        <v>2</v>
      </c>
      <c r="K174" s="10">
        <v>3</v>
      </c>
      <c r="L174" s="10">
        <v>3</v>
      </c>
      <c r="M174" s="10">
        <v>2</v>
      </c>
      <c r="N174" s="14" t="s">
        <v>45</v>
      </c>
      <c r="O174" s="54" t="s">
        <v>247</v>
      </c>
      <c r="P174" s="50"/>
      <c r="Q174" s="50"/>
      <c r="R174" s="50"/>
      <c r="S174" s="50"/>
      <c r="T174" s="50"/>
      <c r="U174" s="50"/>
      <c r="V174" s="50"/>
      <c r="W174" s="50"/>
      <c r="X174" s="50"/>
      <c r="Y174" s="50"/>
      <c r="Z174" s="50"/>
      <c r="AA174" s="50"/>
      <c r="AB174" s="50"/>
      <c r="AC174" s="51"/>
    </row>
    <row r="175" spans="1:29" x14ac:dyDescent="0.4">
      <c r="A175" s="10">
        <v>171</v>
      </c>
      <c r="B175" s="13" t="s">
        <v>3</v>
      </c>
      <c r="C175" s="13" t="s">
        <v>66</v>
      </c>
      <c r="D175" s="10">
        <v>4</v>
      </c>
      <c r="E175" s="10">
        <v>3</v>
      </c>
      <c r="F175" s="10">
        <v>3</v>
      </c>
      <c r="G175" s="10">
        <v>4</v>
      </c>
      <c r="H175" s="10">
        <v>4</v>
      </c>
      <c r="I175" s="10">
        <v>4</v>
      </c>
      <c r="J175" s="10">
        <v>4</v>
      </c>
      <c r="K175" s="10">
        <v>4</v>
      </c>
      <c r="L175" s="10">
        <v>4</v>
      </c>
      <c r="M175" s="10">
        <v>3</v>
      </c>
      <c r="N175" s="14" t="s">
        <v>47</v>
      </c>
      <c r="O175" s="54" t="s">
        <v>248</v>
      </c>
      <c r="P175" s="50"/>
      <c r="Q175" s="50"/>
      <c r="R175" s="50"/>
      <c r="S175" s="50"/>
      <c r="T175" s="50"/>
      <c r="U175" s="50"/>
      <c r="V175" s="50"/>
      <c r="W175" s="50"/>
      <c r="X175" s="50"/>
      <c r="Y175" s="50"/>
      <c r="Z175" s="50"/>
      <c r="AA175" s="50"/>
      <c r="AB175" s="50"/>
      <c r="AC175" s="51"/>
    </row>
    <row r="176" spans="1:29" x14ac:dyDescent="0.4">
      <c r="A176" s="10">
        <v>172</v>
      </c>
      <c r="B176" s="13" t="s">
        <v>3</v>
      </c>
      <c r="C176" s="13" t="s">
        <v>75</v>
      </c>
      <c r="D176" s="10">
        <v>2</v>
      </c>
      <c r="E176" s="10">
        <v>5</v>
      </c>
      <c r="F176" s="10">
        <v>5</v>
      </c>
      <c r="G176" s="10">
        <v>2</v>
      </c>
      <c r="H176" s="10">
        <v>2</v>
      </c>
      <c r="I176" s="10">
        <v>5</v>
      </c>
      <c r="J176" s="10">
        <v>4</v>
      </c>
      <c r="K176" s="10">
        <v>5</v>
      </c>
      <c r="L176" s="10">
        <v>4</v>
      </c>
      <c r="M176" s="10">
        <v>1</v>
      </c>
      <c r="N176" s="14" t="s">
        <v>50</v>
      </c>
      <c r="O176" s="54" t="s">
        <v>249</v>
      </c>
      <c r="P176" s="50"/>
      <c r="Q176" s="50"/>
      <c r="R176" s="50"/>
      <c r="S176" s="50"/>
      <c r="T176" s="50"/>
      <c r="U176" s="50"/>
      <c r="V176" s="50"/>
      <c r="W176" s="50"/>
      <c r="X176" s="50"/>
      <c r="Y176" s="50"/>
      <c r="Z176" s="50"/>
      <c r="AA176" s="50"/>
      <c r="AB176" s="50"/>
      <c r="AC176" s="51"/>
    </row>
    <row r="177" spans="1:29" x14ac:dyDescent="0.4">
      <c r="A177" s="10">
        <v>173</v>
      </c>
      <c r="B177" s="13" t="s">
        <v>3</v>
      </c>
      <c r="C177" s="13" t="s">
        <v>66</v>
      </c>
      <c r="D177" s="10">
        <v>2</v>
      </c>
      <c r="E177" s="10">
        <v>4</v>
      </c>
      <c r="F177" s="10">
        <v>5</v>
      </c>
      <c r="G177" s="10">
        <v>4</v>
      </c>
      <c r="H177" s="10">
        <v>5</v>
      </c>
      <c r="I177" s="10">
        <v>5</v>
      </c>
      <c r="J177" s="10">
        <v>5</v>
      </c>
      <c r="K177" s="10">
        <v>5</v>
      </c>
      <c r="L177" s="10">
        <v>5</v>
      </c>
      <c r="M177" s="10">
        <v>4</v>
      </c>
      <c r="N177" s="14" t="s">
        <v>47</v>
      </c>
      <c r="O177" s="54" t="s">
        <v>250</v>
      </c>
      <c r="P177" s="50"/>
      <c r="Q177" s="50"/>
      <c r="R177" s="50"/>
      <c r="S177" s="50"/>
      <c r="T177" s="50"/>
      <c r="U177" s="50"/>
      <c r="V177" s="50"/>
      <c r="W177" s="50"/>
      <c r="X177" s="50"/>
      <c r="Y177" s="50"/>
      <c r="Z177" s="50"/>
      <c r="AA177" s="50"/>
      <c r="AB177" s="50"/>
      <c r="AC177" s="51"/>
    </row>
    <row r="178" spans="1:29" x14ac:dyDescent="0.4">
      <c r="A178" s="10">
        <v>174</v>
      </c>
      <c r="B178" s="13" t="s">
        <v>3</v>
      </c>
      <c r="C178" s="13" t="s">
        <v>66</v>
      </c>
      <c r="D178" s="10">
        <v>4</v>
      </c>
      <c r="E178" s="10">
        <v>5</v>
      </c>
      <c r="F178" s="10">
        <v>5</v>
      </c>
      <c r="G178" s="10">
        <v>5</v>
      </c>
      <c r="H178" s="10">
        <v>5</v>
      </c>
      <c r="I178" s="10">
        <v>5</v>
      </c>
      <c r="J178" s="10">
        <v>5</v>
      </c>
      <c r="K178" s="10">
        <v>5</v>
      </c>
      <c r="L178" s="10">
        <v>5</v>
      </c>
      <c r="M178" s="10">
        <v>5</v>
      </c>
      <c r="N178" s="14" t="s">
        <v>51</v>
      </c>
      <c r="O178" s="54" t="s">
        <v>251</v>
      </c>
      <c r="P178" s="50"/>
      <c r="Q178" s="50"/>
      <c r="R178" s="50"/>
      <c r="S178" s="50"/>
      <c r="T178" s="50"/>
      <c r="U178" s="50"/>
      <c r="V178" s="50"/>
      <c r="W178" s="50"/>
      <c r="X178" s="50"/>
      <c r="Y178" s="50"/>
      <c r="Z178" s="50"/>
      <c r="AA178" s="50"/>
      <c r="AB178" s="50"/>
      <c r="AC178" s="51"/>
    </row>
    <row r="179" spans="1:29" x14ac:dyDescent="0.4">
      <c r="A179" s="10">
        <v>175</v>
      </c>
      <c r="B179" s="13" t="s">
        <v>3</v>
      </c>
      <c r="C179" s="13" t="s">
        <v>66</v>
      </c>
      <c r="D179" s="10">
        <v>3</v>
      </c>
      <c r="E179" s="10">
        <v>5</v>
      </c>
      <c r="F179" s="10">
        <v>5</v>
      </c>
      <c r="G179" s="10">
        <v>5</v>
      </c>
      <c r="H179" s="10">
        <v>5</v>
      </c>
      <c r="I179" s="10">
        <v>5</v>
      </c>
      <c r="J179" s="10">
        <v>4</v>
      </c>
      <c r="K179" s="10">
        <v>5</v>
      </c>
      <c r="L179" s="10">
        <v>5</v>
      </c>
      <c r="M179" s="10">
        <v>5</v>
      </c>
      <c r="N179" s="14" t="s">
        <v>45</v>
      </c>
      <c r="O179" s="54" t="s">
        <v>252</v>
      </c>
      <c r="P179" s="50"/>
      <c r="Q179" s="50"/>
      <c r="R179" s="50"/>
      <c r="S179" s="50"/>
      <c r="T179" s="50"/>
      <c r="U179" s="50"/>
      <c r="V179" s="50"/>
      <c r="W179" s="50"/>
      <c r="X179" s="50"/>
      <c r="Y179" s="50"/>
      <c r="Z179" s="50"/>
      <c r="AA179" s="50"/>
      <c r="AB179" s="50"/>
      <c r="AC179" s="51"/>
    </row>
    <row r="180" spans="1:29" x14ac:dyDescent="0.4">
      <c r="A180" s="10">
        <v>176</v>
      </c>
      <c r="B180" s="13" t="s">
        <v>3</v>
      </c>
      <c r="C180" s="13" t="s">
        <v>66</v>
      </c>
      <c r="D180" s="10">
        <v>3</v>
      </c>
      <c r="E180" s="10">
        <v>5</v>
      </c>
      <c r="F180" s="10">
        <v>5</v>
      </c>
      <c r="G180" s="10">
        <v>4</v>
      </c>
      <c r="H180" s="10">
        <v>4</v>
      </c>
      <c r="I180" s="10">
        <v>4</v>
      </c>
      <c r="J180" s="10">
        <v>5</v>
      </c>
      <c r="K180" s="10">
        <v>4</v>
      </c>
      <c r="L180" s="10">
        <v>5</v>
      </c>
      <c r="M180" s="10">
        <v>3</v>
      </c>
      <c r="N180" s="14" t="s">
        <v>45</v>
      </c>
      <c r="O180" s="54" t="s">
        <v>253</v>
      </c>
      <c r="P180" s="50"/>
      <c r="Q180" s="50"/>
      <c r="R180" s="50"/>
      <c r="S180" s="50"/>
      <c r="T180" s="50"/>
      <c r="U180" s="50"/>
      <c r="V180" s="50"/>
      <c r="W180" s="50"/>
      <c r="X180" s="50"/>
      <c r="Y180" s="50"/>
      <c r="Z180" s="50"/>
      <c r="AA180" s="50"/>
      <c r="AB180" s="50"/>
      <c r="AC180" s="51"/>
    </row>
    <row r="181" spans="1:29" x14ac:dyDescent="0.4">
      <c r="A181" s="10">
        <v>177</v>
      </c>
      <c r="B181" s="13" t="s">
        <v>3</v>
      </c>
      <c r="C181" s="13" t="s">
        <v>75</v>
      </c>
      <c r="D181" s="10">
        <v>4</v>
      </c>
      <c r="E181" s="10">
        <v>3</v>
      </c>
      <c r="F181" s="10">
        <v>2</v>
      </c>
      <c r="G181" s="10">
        <v>1</v>
      </c>
      <c r="H181" s="10">
        <v>1</v>
      </c>
      <c r="I181" s="10">
        <v>1</v>
      </c>
      <c r="J181" s="10">
        <v>2</v>
      </c>
      <c r="K181" s="10">
        <v>1</v>
      </c>
      <c r="L181" s="10">
        <v>1</v>
      </c>
      <c r="M181" s="10">
        <v>2</v>
      </c>
      <c r="N181" s="14" t="s">
        <v>51</v>
      </c>
      <c r="O181" s="54" t="s">
        <v>254</v>
      </c>
      <c r="P181" s="50"/>
      <c r="Q181" s="50"/>
      <c r="R181" s="50"/>
      <c r="S181" s="50"/>
      <c r="T181" s="50"/>
      <c r="U181" s="50"/>
      <c r="V181" s="50"/>
      <c r="W181" s="50"/>
      <c r="X181" s="50"/>
      <c r="Y181" s="50"/>
      <c r="Z181" s="50"/>
      <c r="AA181" s="50"/>
      <c r="AB181" s="50"/>
      <c r="AC181" s="51"/>
    </row>
    <row r="182" spans="1:29" x14ac:dyDescent="0.4">
      <c r="A182" s="10">
        <v>178</v>
      </c>
      <c r="B182" s="13" t="s">
        <v>3</v>
      </c>
      <c r="C182" s="13" t="s">
        <v>66</v>
      </c>
      <c r="D182" s="10">
        <v>4</v>
      </c>
      <c r="E182" s="10">
        <v>2</v>
      </c>
      <c r="F182" s="10">
        <v>4</v>
      </c>
      <c r="G182" s="10">
        <v>4</v>
      </c>
      <c r="H182" s="10">
        <v>4</v>
      </c>
      <c r="I182" s="10">
        <v>4</v>
      </c>
      <c r="J182" s="10">
        <v>3</v>
      </c>
      <c r="K182" s="10">
        <v>4</v>
      </c>
      <c r="L182" s="10">
        <v>4</v>
      </c>
      <c r="M182" s="10">
        <v>4</v>
      </c>
      <c r="N182" s="14" t="s">
        <v>45</v>
      </c>
      <c r="O182" s="54" t="s">
        <v>255</v>
      </c>
      <c r="P182" s="50"/>
      <c r="Q182" s="50"/>
      <c r="R182" s="50"/>
      <c r="S182" s="50"/>
      <c r="T182" s="50"/>
      <c r="U182" s="50"/>
      <c r="V182" s="50"/>
      <c r="W182" s="50"/>
      <c r="X182" s="50"/>
      <c r="Y182" s="50"/>
      <c r="Z182" s="50"/>
      <c r="AA182" s="50"/>
      <c r="AB182" s="50"/>
      <c r="AC182" s="51"/>
    </row>
    <row r="183" spans="1:29" x14ac:dyDescent="0.4">
      <c r="A183" s="10">
        <v>179</v>
      </c>
      <c r="B183" s="13" t="s">
        <v>5</v>
      </c>
      <c r="C183" s="13" t="s">
        <v>63</v>
      </c>
      <c r="D183" s="10">
        <v>4</v>
      </c>
      <c r="E183" s="10">
        <v>3</v>
      </c>
      <c r="F183" s="10">
        <v>1</v>
      </c>
      <c r="G183" s="10">
        <v>3</v>
      </c>
      <c r="H183" s="10">
        <v>5</v>
      </c>
      <c r="I183" s="10">
        <v>5</v>
      </c>
      <c r="J183" s="10">
        <v>4</v>
      </c>
      <c r="K183" s="10">
        <v>5</v>
      </c>
      <c r="L183" s="10">
        <v>4</v>
      </c>
      <c r="M183" s="10">
        <v>4</v>
      </c>
      <c r="N183" s="14" t="s">
        <v>45</v>
      </c>
      <c r="O183" s="54" t="s">
        <v>256</v>
      </c>
      <c r="P183" s="50"/>
      <c r="Q183" s="50"/>
      <c r="R183" s="50"/>
      <c r="S183" s="50"/>
      <c r="T183" s="50"/>
      <c r="U183" s="50"/>
      <c r="V183" s="50"/>
      <c r="W183" s="50"/>
      <c r="X183" s="50"/>
      <c r="Y183" s="50"/>
      <c r="Z183" s="50"/>
      <c r="AA183" s="50"/>
      <c r="AB183" s="50"/>
      <c r="AC183" s="51"/>
    </row>
    <row r="184" spans="1:29" x14ac:dyDescent="0.4">
      <c r="A184" s="10">
        <v>180</v>
      </c>
      <c r="B184" s="13" t="s">
        <v>3</v>
      </c>
      <c r="C184" s="13" t="s">
        <v>66</v>
      </c>
      <c r="D184" s="10">
        <v>3</v>
      </c>
      <c r="E184" s="10">
        <v>5</v>
      </c>
      <c r="F184" s="10">
        <v>5</v>
      </c>
      <c r="G184" s="10">
        <v>5</v>
      </c>
      <c r="H184" s="10">
        <v>5</v>
      </c>
      <c r="I184" s="10">
        <v>5</v>
      </c>
      <c r="J184" s="10">
        <v>5</v>
      </c>
      <c r="K184" s="10">
        <v>5</v>
      </c>
      <c r="L184" s="10">
        <v>5</v>
      </c>
      <c r="M184" s="10">
        <v>5</v>
      </c>
      <c r="N184" s="14" t="s">
        <v>44</v>
      </c>
      <c r="O184" s="54" t="s">
        <v>257</v>
      </c>
      <c r="P184" s="50"/>
      <c r="Q184" s="50"/>
      <c r="R184" s="50"/>
      <c r="S184" s="50"/>
      <c r="T184" s="50"/>
      <c r="U184" s="50"/>
      <c r="V184" s="50"/>
      <c r="W184" s="50"/>
      <c r="X184" s="50"/>
      <c r="Y184" s="50"/>
      <c r="Z184" s="50"/>
      <c r="AA184" s="50"/>
      <c r="AB184" s="50"/>
      <c r="AC184" s="51"/>
    </row>
    <row r="185" spans="1:29" x14ac:dyDescent="0.4">
      <c r="A185" s="10">
        <v>181</v>
      </c>
      <c r="B185" s="13" t="s">
        <v>64</v>
      </c>
      <c r="C185" s="13" t="s">
        <v>68</v>
      </c>
      <c r="D185" s="10">
        <v>4</v>
      </c>
      <c r="E185" s="10">
        <v>5</v>
      </c>
      <c r="F185" s="10">
        <v>5</v>
      </c>
      <c r="G185" s="10">
        <v>5</v>
      </c>
      <c r="H185" s="10">
        <v>5</v>
      </c>
      <c r="I185" s="10">
        <v>5</v>
      </c>
      <c r="J185" s="10">
        <v>5</v>
      </c>
      <c r="K185" s="10">
        <v>4</v>
      </c>
      <c r="L185" s="10">
        <v>4</v>
      </c>
      <c r="M185" s="10">
        <v>4</v>
      </c>
      <c r="N185" s="14" t="s">
        <v>48</v>
      </c>
      <c r="O185" s="54" t="s">
        <v>258</v>
      </c>
      <c r="P185" s="50"/>
      <c r="Q185" s="50"/>
      <c r="R185" s="50"/>
      <c r="S185" s="50"/>
      <c r="T185" s="50"/>
      <c r="U185" s="50"/>
      <c r="V185" s="50"/>
      <c r="W185" s="50"/>
      <c r="X185" s="50"/>
      <c r="Y185" s="50"/>
      <c r="Z185" s="50"/>
      <c r="AA185" s="50"/>
      <c r="AB185" s="50"/>
      <c r="AC185" s="51"/>
    </row>
    <row r="186" spans="1:29" x14ac:dyDescent="0.4">
      <c r="A186" s="10">
        <v>182</v>
      </c>
      <c r="B186" s="13" t="s">
        <v>5</v>
      </c>
      <c r="C186" s="13" t="s">
        <v>63</v>
      </c>
      <c r="D186" s="10">
        <v>1</v>
      </c>
      <c r="E186" s="10">
        <v>5</v>
      </c>
      <c r="F186" s="10">
        <v>5</v>
      </c>
      <c r="G186" s="10">
        <v>2</v>
      </c>
      <c r="H186" s="10">
        <v>5</v>
      </c>
      <c r="I186" s="10">
        <v>5</v>
      </c>
      <c r="J186" s="10">
        <v>5</v>
      </c>
      <c r="K186" s="10">
        <v>5</v>
      </c>
      <c r="L186" s="10">
        <v>5</v>
      </c>
      <c r="M186" s="10">
        <v>3</v>
      </c>
      <c r="N186" s="14" t="s">
        <v>43</v>
      </c>
      <c r="O186" s="54" t="s">
        <v>259</v>
      </c>
      <c r="P186" s="50"/>
      <c r="Q186" s="50"/>
      <c r="R186" s="50"/>
      <c r="S186" s="50"/>
      <c r="T186" s="50"/>
      <c r="U186" s="50"/>
      <c r="V186" s="50"/>
      <c r="W186" s="50"/>
      <c r="X186" s="50"/>
      <c r="Y186" s="50"/>
      <c r="Z186" s="50"/>
      <c r="AA186" s="50"/>
      <c r="AB186" s="50"/>
      <c r="AC186" s="51"/>
    </row>
    <row r="187" spans="1:29" x14ac:dyDescent="0.4">
      <c r="A187" s="10">
        <v>183</v>
      </c>
      <c r="B187" s="13" t="s">
        <v>64</v>
      </c>
      <c r="C187" s="13" t="s">
        <v>68</v>
      </c>
      <c r="D187" s="10">
        <v>3</v>
      </c>
      <c r="E187" s="10">
        <v>4</v>
      </c>
      <c r="F187" s="10">
        <v>4</v>
      </c>
      <c r="G187" s="10">
        <v>3</v>
      </c>
      <c r="H187" s="10">
        <v>4</v>
      </c>
      <c r="I187" s="10">
        <v>4</v>
      </c>
      <c r="J187" s="10">
        <v>4</v>
      </c>
      <c r="K187" s="10">
        <v>4</v>
      </c>
      <c r="L187" s="10">
        <v>5</v>
      </c>
      <c r="M187" s="10">
        <v>4</v>
      </c>
      <c r="N187" s="14" t="s">
        <v>47</v>
      </c>
      <c r="O187" s="54" t="s">
        <v>260</v>
      </c>
      <c r="P187" s="50"/>
      <c r="Q187" s="50"/>
      <c r="R187" s="50"/>
      <c r="S187" s="50"/>
      <c r="T187" s="50"/>
      <c r="U187" s="50"/>
      <c r="V187" s="50"/>
      <c r="W187" s="50"/>
      <c r="X187" s="50"/>
      <c r="Y187" s="50"/>
      <c r="Z187" s="50"/>
      <c r="AA187" s="50"/>
      <c r="AB187" s="50"/>
      <c r="AC187" s="51"/>
    </row>
    <row r="188" spans="1:29" x14ac:dyDescent="0.4">
      <c r="A188" s="10">
        <v>184</v>
      </c>
      <c r="B188" s="13" t="s">
        <v>3</v>
      </c>
      <c r="C188" s="13" t="s">
        <v>66</v>
      </c>
      <c r="D188" s="10">
        <v>4</v>
      </c>
      <c r="E188" s="10">
        <v>5</v>
      </c>
      <c r="F188" s="10">
        <v>5</v>
      </c>
      <c r="G188" s="10">
        <v>4</v>
      </c>
      <c r="H188" s="10">
        <v>4</v>
      </c>
      <c r="I188" s="10">
        <v>4</v>
      </c>
      <c r="J188" s="10">
        <v>5</v>
      </c>
      <c r="K188" s="10">
        <v>3</v>
      </c>
      <c r="L188" s="10">
        <v>3</v>
      </c>
      <c r="M188" s="10">
        <v>3</v>
      </c>
      <c r="N188" s="14" t="s">
        <v>45</v>
      </c>
      <c r="O188" s="54" t="s">
        <v>261</v>
      </c>
      <c r="P188" s="50"/>
      <c r="Q188" s="50"/>
      <c r="R188" s="50"/>
      <c r="S188" s="50"/>
      <c r="T188" s="50"/>
      <c r="U188" s="50"/>
      <c r="V188" s="50"/>
      <c r="W188" s="50"/>
      <c r="X188" s="50"/>
      <c r="Y188" s="50"/>
      <c r="Z188" s="50"/>
      <c r="AA188" s="50"/>
      <c r="AB188" s="50"/>
      <c r="AC188" s="51"/>
    </row>
    <row r="189" spans="1:29" x14ac:dyDescent="0.4">
      <c r="A189" s="10">
        <v>185</v>
      </c>
      <c r="B189" s="13" t="s">
        <v>3</v>
      </c>
      <c r="C189" s="13" t="s">
        <v>66</v>
      </c>
      <c r="D189" s="10">
        <v>2</v>
      </c>
      <c r="E189" s="10">
        <v>3</v>
      </c>
      <c r="F189" s="10">
        <v>4</v>
      </c>
      <c r="G189" s="10">
        <v>4</v>
      </c>
      <c r="H189" s="10">
        <v>4</v>
      </c>
      <c r="I189" s="10">
        <v>3</v>
      </c>
      <c r="J189" s="10">
        <v>4</v>
      </c>
      <c r="K189" s="10">
        <v>4</v>
      </c>
      <c r="L189" s="10">
        <v>3</v>
      </c>
      <c r="M189" s="10">
        <v>4</v>
      </c>
      <c r="N189" s="14" t="s">
        <v>45</v>
      </c>
      <c r="O189" s="54" t="s">
        <v>262</v>
      </c>
      <c r="P189" s="50"/>
      <c r="Q189" s="50"/>
      <c r="R189" s="50"/>
      <c r="S189" s="50"/>
      <c r="T189" s="50"/>
      <c r="U189" s="50"/>
      <c r="V189" s="50"/>
      <c r="W189" s="50"/>
      <c r="X189" s="50"/>
      <c r="Y189" s="50"/>
      <c r="Z189" s="50"/>
      <c r="AA189" s="50"/>
      <c r="AB189" s="50"/>
      <c r="AC189" s="51"/>
    </row>
    <row r="190" spans="1:29" x14ac:dyDescent="0.4">
      <c r="A190" s="10">
        <v>186</v>
      </c>
      <c r="B190" s="13" t="s">
        <v>64</v>
      </c>
      <c r="C190" s="13" t="s">
        <v>68</v>
      </c>
      <c r="D190" s="10">
        <v>5</v>
      </c>
      <c r="E190" s="10">
        <v>4</v>
      </c>
      <c r="F190" s="10">
        <v>5</v>
      </c>
      <c r="G190" s="10">
        <v>5</v>
      </c>
      <c r="H190" s="10">
        <v>4</v>
      </c>
      <c r="I190" s="10">
        <v>4</v>
      </c>
      <c r="J190" s="10">
        <v>4</v>
      </c>
      <c r="K190" s="10">
        <v>4</v>
      </c>
      <c r="L190" s="10">
        <v>5</v>
      </c>
      <c r="M190" s="10">
        <v>5</v>
      </c>
      <c r="N190" s="14" t="s">
        <v>45</v>
      </c>
      <c r="O190" s="54" t="s">
        <v>263</v>
      </c>
      <c r="P190" s="50"/>
      <c r="Q190" s="50"/>
      <c r="R190" s="50"/>
      <c r="S190" s="50"/>
      <c r="T190" s="50"/>
      <c r="U190" s="50"/>
      <c r="V190" s="50"/>
      <c r="W190" s="50"/>
      <c r="X190" s="50"/>
      <c r="Y190" s="50"/>
      <c r="Z190" s="50"/>
      <c r="AA190" s="50"/>
      <c r="AB190" s="50"/>
      <c r="AC190" s="51"/>
    </row>
    <row r="191" spans="1:29" x14ac:dyDescent="0.4">
      <c r="A191" s="10">
        <v>187</v>
      </c>
      <c r="B191" s="13" t="s">
        <v>3</v>
      </c>
      <c r="C191" s="13" t="s">
        <v>66</v>
      </c>
      <c r="D191" s="10">
        <v>4</v>
      </c>
      <c r="E191" s="10">
        <v>5</v>
      </c>
      <c r="F191" s="10">
        <v>4</v>
      </c>
      <c r="G191" s="10">
        <v>4</v>
      </c>
      <c r="H191" s="10">
        <v>4</v>
      </c>
      <c r="I191" s="10">
        <v>4</v>
      </c>
      <c r="J191" s="10">
        <v>3</v>
      </c>
      <c r="K191" s="10">
        <v>3</v>
      </c>
      <c r="L191" s="10">
        <v>5</v>
      </c>
      <c r="M191" s="10">
        <v>3</v>
      </c>
      <c r="N191" s="14" t="s">
        <v>44</v>
      </c>
      <c r="O191" s="54" t="s">
        <v>264</v>
      </c>
      <c r="P191" s="50"/>
      <c r="Q191" s="50"/>
      <c r="R191" s="50"/>
      <c r="S191" s="50"/>
      <c r="T191" s="50"/>
      <c r="U191" s="50"/>
      <c r="V191" s="50"/>
      <c r="W191" s="50"/>
      <c r="X191" s="50"/>
      <c r="Y191" s="50"/>
      <c r="Z191" s="50"/>
      <c r="AA191" s="50"/>
      <c r="AB191" s="50"/>
      <c r="AC191" s="51"/>
    </row>
    <row r="192" spans="1:29" x14ac:dyDescent="0.4">
      <c r="A192" s="10">
        <v>188</v>
      </c>
      <c r="B192" s="13" t="s">
        <v>3</v>
      </c>
      <c r="C192" s="13" t="s">
        <v>66</v>
      </c>
      <c r="D192" s="10">
        <v>2</v>
      </c>
      <c r="E192" s="10">
        <v>5</v>
      </c>
      <c r="F192" s="10">
        <v>5</v>
      </c>
      <c r="G192" s="10">
        <v>5</v>
      </c>
      <c r="H192" s="10">
        <v>5</v>
      </c>
      <c r="I192" s="10">
        <v>5</v>
      </c>
      <c r="J192" s="10">
        <v>5</v>
      </c>
      <c r="K192" s="10">
        <v>5</v>
      </c>
      <c r="L192" s="10">
        <v>5</v>
      </c>
      <c r="M192" s="10">
        <v>5</v>
      </c>
      <c r="N192" s="14" t="s">
        <v>45</v>
      </c>
      <c r="O192" s="54" t="s">
        <v>265</v>
      </c>
      <c r="P192" s="50"/>
      <c r="Q192" s="50"/>
      <c r="R192" s="50"/>
      <c r="S192" s="50"/>
      <c r="T192" s="50"/>
      <c r="U192" s="50"/>
      <c r="V192" s="50"/>
      <c r="W192" s="50"/>
      <c r="X192" s="50"/>
      <c r="Y192" s="50"/>
      <c r="Z192" s="50"/>
      <c r="AA192" s="50"/>
      <c r="AB192" s="50"/>
      <c r="AC192" s="51"/>
    </row>
    <row r="193" spans="1:29" x14ac:dyDescent="0.4">
      <c r="A193" s="10">
        <v>189</v>
      </c>
      <c r="B193" s="13" t="s">
        <v>3</v>
      </c>
      <c r="C193" s="13" t="s">
        <v>66</v>
      </c>
      <c r="D193" s="10">
        <v>3</v>
      </c>
      <c r="E193" s="10">
        <v>5</v>
      </c>
      <c r="F193" s="10">
        <v>4</v>
      </c>
      <c r="G193" s="10">
        <v>4</v>
      </c>
      <c r="H193" s="10">
        <v>4</v>
      </c>
      <c r="I193" s="10">
        <v>5</v>
      </c>
      <c r="J193" s="10">
        <v>4</v>
      </c>
      <c r="K193" s="10">
        <v>4</v>
      </c>
      <c r="L193" s="10">
        <v>5</v>
      </c>
      <c r="M193" s="10">
        <v>4</v>
      </c>
      <c r="N193" s="14" t="s">
        <v>47</v>
      </c>
      <c r="O193" s="54" t="s">
        <v>266</v>
      </c>
      <c r="P193" s="50"/>
      <c r="Q193" s="50"/>
      <c r="R193" s="50"/>
      <c r="S193" s="50"/>
      <c r="T193" s="50"/>
      <c r="U193" s="50"/>
      <c r="V193" s="50"/>
      <c r="W193" s="50"/>
      <c r="X193" s="50"/>
      <c r="Y193" s="50"/>
      <c r="Z193" s="50"/>
      <c r="AA193" s="50"/>
      <c r="AB193" s="50"/>
      <c r="AC193" s="51"/>
    </row>
    <row r="194" spans="1:29" x14ac:dyDescent="0.4">
      <c r="A194" s="10">
        <v>190</v>
      </c>
      <c r="B194" s="13" t="s">
        <v>3</v>
      </c>
      <c r="C194" s="13" t="s">
        <v>66</v>
      </c>
      <c r="D194" s="10">
        <v>5</v>
      </c>
      <c r="E194" s="10">
        <v>2</v>
      </c>
      <c r="F194" s="10">
        <v>2</v>
      </c>
      <c r="G194" s="10">
        <v>1</v>
      </c>
      <c r="H194" s="10">
        <v>4</v>
      </c>
      <c r="I194" s="10">
        <v>3</v>
      </c>
      <c r="J194" s="10">
        <v>4</v>
      </c>
      <c r="K194" s="10">
        <v>4</v>
      </c>
      <c r="L194" s="10">
        <v>1</v>
      </c>
      <c r="M194" s="10">
        <v>1</v>
      </c>
      <c r="N194" s="14" t="s">
        <v>47</v>
      </c>
      <c r="O194" s="54" t="s">
        <v>267</v>
      </c>
      <c r="P194" s="50"/>
      <c r="Q194" s="50"/>
      <c r="R194" s="50"/>
      <c r="S194" s="50"/>
      <c r="T194" s="50"/>
      <c r="U194" s="50"/>
      <c r="V194" s="50"/>
      <c r="W194" s="50"/>
      <c r="X194" s="50"/>
      <c r="Y194" s="50"/>
      <c r="Z194" s="50"/>
      <c r="AA194" s="50"/>
      <c r="AB194" s="50"/>
      <c r="AC194" s="51"/>
    </row>
    <row r="195" spans="1:29" x14ac:dyDescent="0.4">
      <c r="A195" s="10">
        <v>191</v>
      </c>
      <c r="B195" s="13" t="s">
        <v>3</v>
      </c>
      <c r="C195" s="13" t="s">
        <v>66</v>
      </c>
      <c r="D195" s="10">
        <v>1</v>
      </c>
      <c r="E195" s="10">
        <v>5</v>
      </c>
      <c r="F195" s="10">
        <v>3</v>
      </c>
      <c r="G195" s="10">
        <v>2</v>
      </c>
      <c r="H195" s="10">
        <v>4</v>
      </c>
      <c r="I195" s="10">
        <v>3</v>
      </c>
      <c r="J195" s="10">
        <v>5</v>
      </c>
      <c r="K195" s="10">
        <v>5</v>
      </c>
      <c r="L195" s="10">
        <v>5</v>
      </c>
      <c r="M195" s="10">
        <v>3</v>
      </c>
      <c r="N195" s="14" t="s">
        <v>45</v>
      </c>
      <c r="O195" s="54" t="s">
        <v>268</v>
      </c>
      <c r="P195" s="50"/>
      <c r="Q195" s="50"/>
      <c r="R195" s="50"/>
      <c r="S195" s="50"/>
      <c r="T195" s="50"/>
      <c r="U195" s="50"/>
      <c r="V195" s="50"/>
      <c r="W195" s="50"/>
      <c r="X195" s="50"/>
      <c r="Y195" s="50"/>
      <c r="Z195" s="50"/>
      <c r="AA195" s="50"/>
      <c r="AB195" s="50"/>
      <c r="AC195" s="51"/>
    </row>
    <row r="196" spans="1:29" x14ac:dyDescent="0.4">
      <c r="A196" s="10">
        <v>192</v>
      </c>
      <c r="B196" s="13" t="s">
        <v>3</v>
      </c>
      <c r="C196" s="13" t="s">
        <v>66</v>
      </c>
      <c r="D196" s="10">
        <v>4</v>
      </c>
      <c r="E196" s="10">
        <v>5</v>
      </c>
      <c r="F196" s="10">
        <v>5</v>
      </c>
      <c r="G196" s="10">
        <v>5</v>
      </c>
      <c r="H196" s="10">
        <v>5</v>
      </c>
      <c r="I196" s="10">
        <v>5</v>
      </c>
      <c r="J196" s="10">
        <v>5</v>
      </c>
      <c r="K196" s="10">
        <v>5</v>
      </c>
      <c r="L196" s="10">
        <v>5</v>
      </c>
      <c r="M196" s="10">
        <v>5</v>
      </c>
      <c r="N196" s="14" t="s">
        <v>45</v>
      </c>
      <c r="O196" s="54" t="s">
        <v>269</v>
      </c>
      <c r="P196" s="50"/>
      <c r="Q196" s="50"/>
      <c r="R196" s="50"/>
      <c r="S196" s="50"/>
      <c r="T196" s="50"/>
      <c r="U196" s="50"/>
      <c r="V196" s="50"/>
      <c r="W196" s="50"/>
      <c r="X196" s="50"/>
      <c r="Y196" s="50"/>
      <c r="Z196" s="50"/>
      <c r="AA196" s="50"/>
      <c r="AB196" s="50"/>
      <c r="AC196" s="51"/>
    </row>
    <row r="197" spans="1:29" x14ac:dyDescent="0.4">
      <c r="A197" s="10">
        <v>193</v>
      </c>
      <c r="B197" s="13" t="s">
        <v>3</v>
      </c>
      <c r="C197" s="13" t="s">
        <v>66</v>
      </c>
      <c r="D197" s="10">
        <v>4</v>
      </c>
      <c r="E197" s="10">
        <v>5</v>
      </c>
      <c r="F197" s="10">
        <v>4</v>
      </c>
      <c r="G197" s="10">
        <v>4</v>
      </c>
      <c r="H197" s="10">
        <v>5</v>
      </c>
      <c r="I197" s="10">
        <v>5</v>
      </c>
      <c r="J197" s="10">
        <v>4</v>
      </c>
      <c r="K197" s="10">
        <v>4</v>
      </c>
      <c r="L197" s="10">
        <v>5</v>
      </c>
      <c r="M197" s="10">
        <v>4</v>
      </c>
      <c r="N197" s="14" t="s">
        <v>43</v>
      </c>
      <c r="O197" s="54" t="s">
        <v>270</v>
      </c>
      <c r="P197" s="50"/>
      <c r="Q197" s="50"/>
      <c r="R197" s="50"/>
      <c r="S197" s="50"/>
      <c r="T197" s="50"/>
      <c r="U197" s="50"/>
      <c r="V197" s="50"/>
      <c r="W197" s="50"/>
      <c r="X197" s="50"/>
      <c r="Y197" s="50"/>
      <c r="Z197" s="50"/>
      <c r="AA197" s="50"/>
      <c r="AB197" s="50"/>
      <c r="AC197" s="51"/>
    </row>
    <row r="198" spans="1:29" x14ac:dyDescent="0.4">
      <c r="A198" s="10">
        <v>194</v>
      </c>
      <c r="B198" s="13" t="s">
        <v>3</v>
      </c>
      <c r="C198" s="13" t="s">
        <v>66</v>
      </c>
      <c r="D198" s="10">
        <v>3</v>
      </c>
      <c r="E198" s="10">
        <v>4</v>
      </c>
      <c r="F198" s="10">
        <v>3</v>
      </c>
      <c r="G198" s="10">
        <v>2</v>
      </c>
      <c r="H198" s="10">
        <v>2</v>
      </c>
      <c r="I198" s="10">
        <v>3</v>
      </c>
      <c r="J198" s="10">
        <v>3</v>
      </c>
      <c r="K198" s="10">
        <v>4</v>
      </c>
      <c r="L198" s="10">
        <v>4</v>
      </c>
      <c r="M198" s="10">
        <v>3</v>
      </c>
      <c r="N198" s="14" t="s">
        <v>44</v>
      </c>
      <c r="O198" s="54" t="s">
        <v>271</v>
      </c>
      <c r="P198" s="50"/>
      <c r="Q198" s="50"/>
      <c r="R198" s="50"/>
      <c r="S198" s="50"/>
      <c r="T198" s="50"/>
      <c r="U198" s="50"/>
      <c r="V198" s="50"/>
      <c r="W198" s="50"/>
      <c r="X198" s="50"/>
      <c r="Y198" s="50"/>
      <c r="Z198" s="50"/>
      <c r="AA198" s="50"/>
      <c r="AB198" s="50"/>
      <c r="AC198" s="51"/>
    </row>
    <row r="199" spans="1:29" x14ac:dyDescent="0.4">
      <c r="A199" s="10">
        <v>195</v>
      </c>
      <c r="B199" s="13" t="s">
        <v>5</v>
      </c>
      <c r="C199" s="13" t="s">
        <v>63</v>
      </c>
      <c r="D199" s="10">
        <v>3</v>
      </c>
      <c r="E199" s="10">
        <v>5</v>
      </c>
      <c r="F199" s="10">
        <v>3</v>
      </c>
      <c r="G199" s="10">
        <v>5</v>
      </c>
      <c r="H199" s="10">
        <v>4</v>
      </c>
      <c r="I199" s="10">
        <v>5</v>
      </c>
      <c r="J199" s="10">
        <v>4</v>
      </c>
      <c r="K199" s="10">
        <v>3</v>
      </c>
      <c r="L199" s="10">
        <v>5</v>
      </c>
      <c r="M199" s="10">
        <v>4</v>
      </c>
      <c r="N199" s="14" t="s">
        <v>45</v>
      </c>
      <c r="O199" s="54" t="s">
        <v>272</v>
      </c>
      <c r="P199" s="50"/>
      <c r="Q199" s="50"/>
      <c r="R199" s="50"/>
      <c r="S199" s="50"/>
      <c r="T199" s="50"/>
      <c r="U199" s="50"/>
      <c r="V199" s="50"/>
      <c r="W199" s="50"/>
      <c r="X199" s="50"/>
      <c r="Y199" s="50"/>
      <c r="Z199" s="50"/>
      <c r="AA199" s="50"/>
      <c r="AB199" s="50"/>
      <c r="AC199" s="51"/>
    </row>
    <row r="200" spans="1:29" x14ac:dyDescent="0.4">
      <c r="A200" s="10">
        <v>196</v>
      </c>
      <c r="B200" s="13" t="s">
        <v>64</v>
      </c>
      <c r="C200" s="13" t="s">
        <v>63</v>
      </c>
      <c r="D200" s="10">
        <v>4</v>
      </c>
      <c r="E200" s="10">
        <v>3</v>
      </c>
      <c r="F200" s="10">
        <v>3</v>
      </c>
      <c r="G200" s="10">
        <v>3</v>
      </c>
      <c r="H200" s="10">
        <v>3</v>
      </c>
      <c r="I200" s="10">
        <v>3</v>
      </c>
      <c r="J200" s="10">
        <v>3</v>
      </c>
      <c r="K200" s="10">
        <v>3</v>
      </c>
      <c r="L200" s="10">
        <v>3</v>
      </c>
      <c r="M200" s="10">
        <v>3</v>
      </c>
      <c r="N200" s="14" t="s">
        <v>50</v>
      </c>
      <c r="O200" s="54" t="s">
        <v>273</v>
      </c>
      <c r="P200" s="50"/>
      <c r="Q200" s="50"/>
      <c r="R200" s="50"/>
      <c r="S200" s="50"/>
      <c r="T200" s="50"/>
      <c r="U200" s="50"/>
      <c r="V200" s="50"/>
      <c r="W200" s="50"/>
      <c r="X200" s="50"/>
      <c r="Y200" s="50"/>
      <c r="Z200" s="50"/>
      <c r="AA200" s="50"/>
      <c r="AB200" s="50"/>
      <c r="AC200" s="51"/>
    </row>
    <row r="201" spans="1:29" x14ac:dyDescent="0.4">
      <c r="A201" s="10">
        <v>197</v>
      </c>
      <c r="B201" s="13" t="s">
        <v>71</v>
      </c>
      <c r="C201" s="13" t="s">
        <v>70</v>
      </c>
      <c r="D201" s="10">
        <v>3</v>
      </c>
      <c r="E201" s="10">
        <v>5</v>
      </c>
      <c r="F201" s="10">
        <v>5</v>
      </c>
      <c r="G201" s="10">
        <v>3</v>
      </c>
      <c r="H201" s="10">
        <v>4</v>
      </c>
      <c r="I201" s="10">
        <v>3</v>
      </c>
      <c r="J201" s="10">
        <v>4</v>
      </c>
      <c r="K201" s="10">
        <v>5</v>
      </c>
      <c r="L201" s="10">
        <v>4</v>
      </c>
      <c r="M201" s="10">
        <v>4</v>
      </c>
      <c r="N201" s="14" t="s">
        <v>44</v>
      </c>
      <c r="O201" s="54" t="s">
        <v>274</v>
      </c>
      <c r="P201" s="50"/>
      <c r="Q201" s="50"/>
      <c r="R201" s="50"/>
      <c r="S201" s="50"/>
      <c r="T201" s="50"/>
      <c r="U201" s="50"/>
      <c r="V201" s="50"/>
      <c r="W201" s="50"/>
      <c r="X201" s="50"/>
      <c r="Y201" s="50"/>
      <c r="Z201" s="50"/>
      <c r="AA201" s="50"/>
      <c r="AB201" s="50"/>
      <c r="AC201" s="51"/>
    </row>
    <row r="202" spans="1:29" x14ac:dyDescent="0.4">
      <c r="A202" s="10">
        <v>198</v>
      </c>
      <c r="B202" s="13" t="s">
        <v>5</v>
      </c>
      <c r="C202" s="13" t="s">
        <v>68</v>
      </c>
      <c r="D202" s="10">
        <v>5</v>
      </c>
      <c r="E202" s="10">
        <v>5</v>
      </c>
      <c r="F202" s="10">
        <v>5</v>
      </c>
      <c r="G202" s="10">
        <v>4</v>
      </c>
      <c r="H202" s="10">
        <v>4</v>
      </c>
      <c r="I202" s="10">
        <v>4</v>
      </c>
      <c r="J202" s="10">
        <v>4</v>
      </c>
      <c r="K202" s="10">
        <v>4</v>
      </c>
      <c r="L202" s="10">
        <v>4</v>
      </c>
      <c r="M202" s="10">
        <v>4</v>
      </c>
      <c r="N202" s="14" t="s">
        <v>51</v>
      </c>
      <c r="O202" s="54" t="s">
        <v>275</v>
      </c>
      <c r="P202" s="50"/>
      <c r="Q202" s="50"/>
      <c r="R202" s="50"/>
      <c r="S202" s="50"/>
      <c r="T202" s="50"/>
      <c r="U202" s="50"/>
      <c r="V202" s="50"/>
      <c r="W202" s="50"/>
      <c r="X202" s="50"/>
      <c r="Y202" s="50"/>
      <c r="Z202" s="50"/>
      <c r="AA202" s="50"/>
      <c r="AB202" s="50"/>
      <c r="AC202" s="51"/>
    </row>
    <row r="203" spans="1:29" x14ac:dyDescent="0.4">
      <c r="A203" s="10">
        <v>199</v>
      </c>
      <c r="B203" s="13" t="s">
        <v>5</v>
      </c>
      <c r="C203" s="13" t="s">
        <v>74</v>
      </c>
      <c r="D203" s="10">
        <v>4</v>
      </c>
      <c r="E203" s="10">
        <v>4</v>
      </c>
      <c r="F203" s="10">
        <v>3</v>
      </c>
      <c r="G203" s="10">
        <v>2</v>
      </c>
      <c r="H203" s="10">
        <v>4</v>
      </c>
      <c r="I203" s="10">
        <v>3</v>
      </c>
      <c r="J203" s="10">
        <v>4</v>
      </c>
      <c r="K203" s="10">
        <v>3</v>
      </c>
      <c r="L203" s="10">
        <v>2</v>
      </c>
      <c r="M203" s="10">
        <v>2</v>
      </c>
      <c r="N203" s="14" t="s">
        <v>48</v>
      </c>
      <c r="O203" s="54" t="s">
        <v>276</v>
      </c>
      <c r="P203" s="50"/>
      <c r="Q203" s="50"/>
      <c r="R203" s="50"/>
      <c r="S203" s="50"/>
      <c r="T203" s="50"/>
      <c r="U203" s="50"/>
      <c r="V203" s="50"/>
      <c r="W203" s="50"/>
      <c r="X203" s="50"/>
      <c r="Y203" s="50"/>
      <c r="Z203" s="50"/>
      <c r="AA203" s="50"/>
      <c r="AB203" s="50"/>
      <c r="AC203" s="51"/>
    </row>
    <row r="204" spans="1:29" x14ac:dyDescent="0.4">
      <c r="A204" s="10">
        <v>200</v>
      </c>
      <c r="B204" s="13" t="s">
        <v>3</v>
      </c>
      <c r="C204" s="13" t="s">
        <v>66</v>
      </c>
      <c r="D204" s="10">
        <v>4</v>
      </c>
      <c r="E204" s="10">
        <v>4</v>
      </c>
      <c r="F204" s="10">
        <v>3</v>
      </c>
      <c r="G204" s="10">
        <v>3</v>
      </c>
      <c r="H204" s="10">
        <v>4</v>
      </c>
      <c r="I204" s="10">
        <v>4</v>
      </c>
      <c r="J204" s="10">
        <v>5</v>
      </c>
      <c r="K204" s="10">
        <v>5</v>
      </c>
      <c r="L204" s="10">
        <v>5</v>
      </c>
      <c r="M204" s="10">
        <v>5</v>
      </c>
      <c r="N204" s="14" t="s">
        <v>51</v>
      </c>
      <c r="O204" s="54" t="s">
        <v>277</v>
      </c>
      <c r="P204" s="50"/>
      <c r="Q204" s="50"/>
      <c r="R204" s="50"/>
      <c r="S204" s="50"/>
      <c r="T204" s="50"/>
      <c r="U204" s="50"/>
      <c r="V204" s="50"/>
      <c r="W204" s="50"/>
      <c r="X204" s="50"/>
      <c r="Y204" s="50"/>
      <c r="Z204" s="50"/>
      <c r="AA204" s="50"/>
      <c r="AB204" s="50"/>
      <c r="AC204" s="51"/>
    </row>
    <row r="205" spans="1:29" x14ac:dyDescent="0.4">
      <c r="A205" s="10">
        <v>201</v>
      </c>
      <c r="B205" s="13" t="s">
        <v>3</v>
      </c>
      <c r="C205" s="13" t="s">
        <v>66</v>
      </c>
      <c r="D205" s="10">
        <v>3</v>
      </c>
      <c r="E205" s="10">
        <v>4</v>
      </c>
      <c r="F205" s="10">
        <v>4</v>
      </c>
      <c r="G205" s="10">
        <v>3</v>
      </c>
      <c r="H205" s="10">
        <v>3</v>
      </c>
      <c r="I205" s="10">
        <v>4</v>
      </c>
      <c r="J205" s="10">
        <v>4</v>
      </c>
      <c r="K205" s="10">
        <v>4</v>
      </c>
      <c r="L205" s="10">
        <v>4</v>
      </c>
      <c r="M205" s="10">
        <v>4</v>
      </c>
      <c r="N205" s="14" t="s">
        <v>51</v>
      </c>
      <c r="O205" s="54" t="s">
        <v>278</v>
      </c>
      <c r="P205" s="50"/>
      <c r="Q205" s="50"/>
      <c r="R205" s="50"/>
      <c r="S205" s="50"/>
      <c r="T205" s="50"/>
      <c r="U205" s="50"/>
      <c r="V205" s="50"/>
      <c r="W205" s="50"/>
      <c r="X205" s="50"/>
      <c r="Y205" s="50"/>
      <c r="Z205" s="50"/>
      <c r="AA205" s="50"/>
      <c r="AB205" s="50"/>
      <c r="AC205" s="51"/>
    </row>
    <row r="206" spans="1:29" x14ac:dyDescent="0.4">
      <c r="A206" s="10">
        <v>202</v>
      </c>
      <c r="B206" s="13" t="s">
        <v>5</v>
      </c>
      <c r="C206" s="13" t="s">
        <v>68</v>
      </c>
      <c r="D206" s="10">
        <v>4</v>
      </c>
      <c r="E206" s="10">
        <v>4</v>
      </c>
      <c r="F206" s="10">
        <v>4</v>
      </c>
      <c r="G206" s="10">
        <v>4</v>
      </c>
      <c r="H206" s="10">
        <v>4</v>
      </c>
      <c r="I206" s="10">
        <v>4</v>
      </c>
      <c r="J206" s="10">
        <v>3</v>
      </c>
      <c r="K206" s="10">
        <v>3</v>
      </c>
      <c r="L206" s="10">
        <v>3</v>
      </c>
      <c r="M206" s="10">
        <v>3</v>
      </c>
      <c r="N206" s="14" t="s">
        <v>43</v>
      </c>
      <c r="O206" s="54" t="s">
        <v>279</v>
      </c>
      <c r="P206" s="50"/>
      <c r="Q206" s="50"/>
      <c r="R206" s="50"/>
      <c r="S206" s="50"/>
      <c r="T206" s="50"/>
      <c r="U206" s="50"/>
      <c r="V206" s="50"/>
      <c r="W206" s="50"/>
      <c r="X206" s="50"/>
      <c r="Y206" s="50"/>
      <c r="Z206" s="50"/>
      <c r="AA206" s="50"/>
      <c r="AB206" s="50"/>
      <c r="AC206" s="51"/>
    </row>
    <row r="207" spans="1:29" x14ac:dyDescent="0.4">
      <c r="A207" s="10">
        <v>203</v>
      </c>
      <c r="B207" s="13" t="s">
        <v>3</v>
      </c>
      <c r="C207" s="13" t="s">
        <v>66</v>
      </c>
      <c r="D207" s="10">
        <v>4</v>
      </c>
      <c r="E207" s="10">
        <v>3</v>
      </c>
      <c r="F207" s="10">
        <v>3</v>
      </c>
      <c r="G207" s="10">
        <v>3</v>
      </c>
      <c r="H207" s="10">
        <v>3</v>
      </c>
      <c r="I207" s="10">
        <v>3</v>
      </c>
      <c r="J207" s="10">
        <v>3</v>
      </c>
      <c r="K207" s="10">
        <v>3</v>
      </c>
      <c r="L207" s="10">
        <v>3</v>
      </c>
      <c r="M207" s="10">
        <v>3</v>
      </c>
      <c r="N207" s="14" t="s">
        <v>47</v>
      </c>
      <c r="O207" s="54" t="s">
        <v>280</v>
      </c>
      <c r="P207" s="50"/>
      <c r="Q207" s="50"/>
      <c r="R207" s="50"/>
      <c r="S207" s="50"/>
      <c r="T207" s="50"/>
      <c r="U207" s="50"/>
      <c r="V207" s="50"/>
      <c r="W207" s="50"/>
      <c r="X207" s="50"/>
      <c r="Y207" s="50"/>
      <c r="Z207" s="50"/>
      <c r="AA207" s="50"/>
      <c r="AB207" s="50"/>
      <c r="AC207" s="51"/>
    </row>
    <row r="208" spans="1:29" x14ac:dyDescent="0.4">
      <c r="A208" s="10">
        <v>204</v>
      </c>
      <c r="B208" s="13" t="s">
        <v>3</v>
      </c>
      <c r="C208" s="13" t="s">
        <v>66</v>
      </c>
      <c r="D208" s="10">
        <v>2</v>
      </c>
      <c r="E208" s="10">
        <v>3</v>
      </c>
      <c r="F208" s="10">
        <v>3</v>
      </c>
      <c r="G208" s="10">
        <v>4</v>
      </c>
      <c r="H208" s="10">
        <v>4</v>
      </c>
      <c r="I208" s="10">
        <v>3</v>
      </c>
      <c r="J208" s="10">
        <v>4</v>
      </c>
      <c r="K208" s="10">
        <v>4</v>
      </c>
      <c r="L208" s="10">
        <v>4</v>
      </c>
      <c r="M208" s="10">
        <v>4</v>
      </c>
      <c r="N208" s="14" t="s">
        <v>45</v>
      </c>
      <c r="O208" s="54" t="s">
        <v>281</v>
      </c>
      <c r="P208" s="50"/>
      <c r="Q208" s="50"/>
      <c r="R208" s="50"/>
      <c r="S208" s="50"/>
      <c r="T208" s="50"/>
      <c r="U208" s="50"/>
      <c r="V208" s="50"/>
      <c r="W208" s="50"/>
      <c r="X208" s="50"/>
      <c r="Y208" s="50"/>
      <c r="Z208" s="50"/>
      <c r="AA208" s="50"/>
      <c r="AB208" s="50"/>
      <c r="AC208" s="51"/>
    </row>
    <row r="209" spans="1:29" x14ac:dyDescent="0.4">
      <c r="A209" s="10">
        <v>205</v>
      </c>
      <c r="B209" s="13" t="s">
        <v>5</v>
      </c>
      <c r="C209" s="13" t="s">
        <v>63</v>
      </c>
      <c r="D209" s="10">
        <v>3</v>
      </c>
      <c r="E209" s="10">
        <v>3</v>
      </c>
      <c r="F209" s="10">
        <v>3</v>
      </c>
      <c r="G209" s="10">
        <v>3</v>
      </c>
      <c r="H209" s="10">
        <v>3</v>
      </c>
      <c r="I209" s="10">
        <v>3</v>
      </c>
      <c r="J209" s="10">
        <v>3</v>
      </c>
      <c r="K209" s="10">
        <v>3</v>
      </c>
      <c r="L209" s="10">
        <v>3</v>
      </c>
      <c r="M209" s="10">
        <v>3</v>
      </c>
      <c r="N209" s="14" t="s">
        <v>50</v>
      </c>
      <c r="O209" s="54" t="s">
        <v>282</v>
      </c>
      <c r="P209" s="50"/>
      <c r="Q209" s="50"/>
      <c r="R209" s="50"/>
      <c r="S209" s="50"/>
      <c r="T209" s="50"/>
      <c r="U209" s="50"/>
      <c r="V209" s="50"/>
      <c r="W209" s="50"/>
      <c r="X209" s="50"/>
      <c r="Y209" s="50"/>
      <c r="Z209" s="50"/>
      <c r="AA209" s="50"/>
      <c r="AB209" s="50"/>
      <c r="AC209" s="51"/>
    </row>
    <row r="210" spans="1:29" x14ac:dyDescent="0.4">
      <c r="A210" s="10">
        <v>206</v>
      </c>
      <c r="B210" s="13" t="s">
        <v>3</v>
      </c>
      <c r="C210" s="13" t="s">
        <v>75</v>
      </c>
      <c r="D210" s="10">
        <v>4</v>
      </c>
      <c r="E210" s="10">
        <v>3</v>
      </c>
      <c r="F210" s="10">
        <v>3</v>
      </c>
      <c r="G210" s="10">
        <v>3</v>
      </c>
      <c r="H210" s="10">
        <v>3</v>
      </c>
      <c r="I210" s="10">
        <v>2</v>
      </c>
      <c r="J210" s="10">
        <v>3</v>
      </c>
      <c r="K210" s="10">
        <v>3</v>
      </c>
      <c r="L210" s="10">
        <v>3</v>
      </c>
      <c r="M210" s="10">
        <v>3</v>
      </c>
      <c r="N210" s="14" t="s">
        <v>45</v>
      </c>
      <c r="O210" s="54" t="s">
        <v>283</v>
      </c>
      <c r="P210" s="50"/>
      <c r="Q210" s="50"/>
      <c r="R210" s="50"/>
      <c r="S210" s="50"/>
      <c r="T210" s="50"/>
      <c r="U210" s="50"/>
      <c r="V210" s="50"/>
      <c r="W210" s="50"/>
      <c r="X210" s="50"/>
      <c r="Y210" s="50"/>
      <c r="Z210" s="50"/>
      <c r="AA210" s="50"/>
      <c r="AB210" s="50"/>
      <c r="AC210" s="51"/>
    </row>
    <row r="211" spans="1:29" x14ac:dyDescent="0.4">
      <c r="A211" s="10">
        <v>207</v>
      </c>
      <c r="B211" s="13" t="s">
        <v>3</v>
      </c>
      <c r="C211" s="13" t="s">
        <v>66</v>
      </c>
      <c r="D211" s="10">
        <v>5</v>
      </c>
      <c r="E211" s="10">
        <v>4</v>
      </c>
      <c r="F211" s="10">
        <v>4</v>
      </c>
      <c r="G211" s="10">
        <v>4</v>
      </c>
      <c r="H211" s="10">
        <v>4</v>
      </c>
      <c r="I211" s="10">
        <v>4</v>
      </c>
      <c r="J211" s="10">
        <v>4</v>
      </c>
      <c r="K211" s="10">
        <v>4</v>
      </c>
      <c r="L211" s="10">
        <v>4</v>
      </c>
      <c r="M211" s="10">
        <v>4</v>
      </c>
      <c r="N211" s="14" t="s">
        <v>45</v>
      </c>
      <c r="O211" s="54" t="s">
        <v>284</v>
      </c>
      <c r="P211" s="50"/>
      <c r="Q211" s="50"/>
      <c r="R211" s="50"/>
      <c r="S211" s="50"/>
      <c r="T211" s="50"/>
      <c r="U211" s="50"/>
      <c r="V211" s="50"/>
      <c r="W211" s="50"/>
      <c r="X211" s="50"/>
      <c r="Y211" s="50"/>
      <c r="Z211" s="50"/>
      <c r="AA211" s="50"/>
      <c r="AB211" s="50"/>
      <c r="AC211" s="51"/>
    </row>
    <row r="212" spans="1:29" x14ac:dyDescent="0.4">
      <c r="A212" s="10">
        <v>208</v>
      </c>
      <c r="B212" s="13" t="s">
        <v>5</v>
      </c>
      <c r="C212" s="13" t="s">
        <v>68</v>
      </c>
      <c r="D212" s="10">
        <v>5</v>
      </c>
      <c r="E212" s="10">
        <v>3</v>
      </c>
      <c r="F212" s="10">
        <v>4</v>
      </c>
      <c r="G212" s="10">
        <v>2</v>
      </c>
      <c r="H212" s="10">
        <v>2</v>
      </c>
      <c r="I212" s="10">
        <v>3</v>
      </c>
      <c r="J212" s="10">
        <v>3</v>
      </c>
      <c r="K212" s="10">
        <v>2</v>
      </c>
      <c r="L212" s="10">
        <v>3</v>
      </c>
      <c r="M212" s="10">
        <v>4</v>
      </c>
      <c r="N212" s="14" t="s">
        <v>51</v>
      </c>
      <c r="O212" s="54" t="s">
        <v>285</v>
      </c>
      <c r="P212" s="50"/>
      <c r="Q212" s="50"/>
      <c r="R212" s="50"/>
      <c r="S212" s="50"/>
      <c r="T212" s="50"/>
      <c r="U212" s="50"/>
      <c r="V212" s="50"/>
      <c r="W212" s="50"/>
      <c r="X212" s="50"/>
      <c r="Y212" s="50"/>
      <c r="Z212" s="50"/>
      <c r="AA212" s="50"/>
      <c r="AB212" s="50"/>
      <c r="AC212" s="51"/>
    </row>
    <row r="213" spans="1:29" x14ac:dyDescent="0.4">
      <c r="A213" s="10">
        <v>209</v>
      </c>
      <c r="B213" s="13" t="s">
        <v>3</v>
      </c>
      <c r="C213" s="13" t="s">
        <v>66</v>
      </c>
      <c r="D213" s="10">
        <v>5</v>
      </c>
      <c r="E213" s="10">
        <v>4</v>
      </c>
      <c r="F213" s="10">
        <v>3</v>
      </c>
      <c r="G213" s="10">
        <v>4</v>
      </c>
      <c r="H213" s="10">
        <v>3</v>
      </c>
      <c r="I213" s="10">
        <v>4</v>
      </c>
      <c r="J213" s="10">
        <v>3</v>
      </c>
      <c r="K213" s="10">
        <v>2</v>
      </c>
      <c r="L213" s="10">
        <v>3</v>
      </c>
      <c r="M213" s="10">
        <v>4</v>
      </c>
      <c r="N213" s="14" t="s">
        <v>47</v>
      </c>
      <c r="O213" s="54" t="s">
        <v>286</v>
      </c>
      <c r="P213" s="50"/>
      <c r="Q213" s="50"/>
      <c r="R213" s="50"/>
      <c r="S213" s="50"/>
      <c r="T213" s="50"/>
      <c r="U213" s="50"/>
      <c r="V213" s="50"/>
      <c r="W213" s="50"/>
      <c r="X213" s="50"/>
      <c r="Y213" s="50"/>
      <c r="Z213" s="50"/>
      <c r="AA213" s="50"/>
      <c r="AB213" s="50"/>
      <c r="AC213" s="51"/>
    </row>
    <row r="214" spans="1:29" x14ac:dyDescent="0.4">
      <c r="A214" s="10">
        <v>210</v>
      </c>
      <c r="B214" s="13" t="s">
        <v>5</v>
      </c>
      <c r="C214" s="13" t="s">
        <v>68</v>
      </c>
      <c r="D214" s="10">
        <v>3</v>
      </c>
      <c r="E214" s="10">
        <v>4</v>
      </c>
      <c r="F214" s="10">
        <v>4</v>
      </c>
      <c r="G214" s="10">
        <v>3</v>
      </c>
      <c r="H214" s="10">
        <v>4</v>
      </c>
      <c r="I214" s="10">
        <v>3</v>
      </c>
      <c r="J214" s="10">
        <v>4</v>
      </c>
      <c r="K214" s="10">
        <v>3</v>
      </c>
      <c r="L214" s="10">
        <v>3</v>
      </c>
      <c r="M214" s="10">
        <v>3</v>
      </c>
      <c r="N214" s="14" t="s">
        <v>45</v>
      </c>
      <c r="O214" s="54" t="s">
        <v>287</v>
      </c>
      <c r="P214" s="50"/>
      <c r="Q214" s="50"/>
      <c r="R214" s="50"/>
      <c r="S214" s="50"/>
      <c r="T214" s="50"/>
      <c r="U214" s="50"/>
      <c r="V214" s="50"/>
      <c r="W214" s="50"/>
      <c r="X214" s="50"/>
      <c r="Y214" s="50"/>
      <c r="Z214" s="50"/>
      <c r="AA214" s="50"/>
      <c r="AB214" s="50"/>
      <c r="AC214" s="51"/>
    </row>
    <row r="215" spans="1:29" x14ac:dyDescent="0.4">
      <c r="A215" s="10">
        <v>211</v>
      </c>
      <c r="B215" s="13" t="s">
        <v>3</v>
      </c>
      <c r="C215" s="13" t="s">
        <v>66</v>
      </c>
      <c r="D215" s="10">
        <v>2</v>
      </c>
      <c r="E215" s="10">
        <v>4</v>
      </c>
      <c r="F215" s="10">
        <v>3</v>
      </c>
      <c r="G215" s="10">
        <v>3</v>
      </c>
      <c r="H215" s="10">
        <v>3</v>
      </c>
      <c r="I215" s="10">
        <v>3</v>
      </c>
      <c r="J215" s="10">
        <v>4</v>
      </c>
      <c r="K215" s="10">
        <v>4</v>
      </c>
      <c r="L215" s="10">
        <v>4</v>
      </c>
      <c r="M215" s="10">
        <v>4</v>
      </c>
      <c r="N215" s="14" t="s">
        <v>44</v>
      </c>
      <c r="O215" s="54" t="s">
        <v>288</v>
      </c>
      <c r="P215" s="50"/>
      <c r="Q215" s="50"/>
      <c r="R215" s="50"/>
      <c r="S215" s="50"/>
      <c r="T215" s="50"/>
      <c r="U215" s="50"/>
      <c r="V215" s="50"/>
      <c r="W215" s="50"/>
      <c r="X215" s="50"/>
      <c r="Y215" s="50"/>
      <c r="Z215" s="50"/>
      <c r="AA215" s="50"/>
      <c r="AB215" s="50"/>
      <c r="AC215" s="51"/>
    </row>
    <row r="216" spans="1:29" x14ac:dyDescent="0.4">
      <c r="A216" s="10">
        <v>212</v>
      </c>
      <c r="B216" s="13" t="s">
        <v>64</v>
      </c>
      <c r="C216" s="13" t="s">
        <v>63</v>
      </c>
      <c r="D216" s="10">
        <v>4</v>
      </c>
      <c r="E216" s="10">
        <v>5</v>
      </c>
      <c r="F216" s="10">
        <v>5</v>
      </c>
      <c r="G216" s="10">
        <v>5</v>
      </c>
      <c r="H216" s="10">
        <v>5</v>
      </c>
      <c r="I216" s="10">
        <v>5</v>
      </c>
      <c r="J216" s="10">
        <v>5</v>
      </c>
      <c r="K216" s="10">
        <v>5</v>
      </c>
      <c r="L216" s="10">
        <v>5</v>
      </c>
      <c r="M216" s="10">
        <v>5</v>
      </c>
      <c r="N216" s="14" t="s">
        <v>54</v>
      </c>
      <c r="O216" s="54" t="s">
        <v>289</v>
      </c>
      <c r="P216" s="50"/>
      <c r="Q216" s="50"/>
      <c r="R216" s="50"/>
      <c r="S216" s="50"/>
      <c r="T216" s="50"/>
      <c r="U216" s="50"/>
      <c r="V216" s="50"/>
      <c r="W216" s="50"/>
      <c r="X216" s="50"/>
      <c r="Y216" s="50"/>
      <c r="Z216" s="50"/>
      <c r="AA216" s="50"/>
      <c r="AB216" s="50"/>
      <c r="AC216" s="51"/>
    </row>
    <row r="217" spans="1:29" x14ac:dyDescent="0.4">
      <c r="A217" s="10">
        <v>213</v>
      </c>
      <c r="B217" s="13" t="s">
        <v>3</v>
      </c>
      <c r="C217" s="13" t="s">
        <v>75</v>
      </c>
      <c r="D217" s="10">
        <v>4</v>
      </c>
      <c r="E217" s="10">
        <v>4</v>
      </c>
      <c r="F217" s="10">
        <v>4</v>
      </c>
      <c r="G217" s="10">
        <v>4</v>
      </c>
      <c r="H217" s="10">
        <v>4</v>
      </c>
      <c r="I217" s="10">
        <v>4</v>
      </c>
      <c r="J217" s="10">
        <v>5</v>
      </c>
      <c r="K217" s="10">
        <v>3</v>
      </c>
      <c r="L217" s="10">
        <v>3</v>
      </c>
      <c r="M217" s="10">
        <v>3</v>
      </c>
      <c r="N217" s="14" t="s">
        <v>48</v>
      </c>
      <c r="O217" s="54" t="s">
        <v>290</v>
      </c>
      <c r="P217" s="50"/>
      <c r="Q217" s="50"/>
      <c r="R217" s="50"/>
      <c r="S217" s="50"/>
      <c r="T217" s="50"/>
      <c r="U217" s="50"/>
      <c r="V217" s="50"/>
      <c r="W217" s="50"/>
      <c r="X217" s="50"/>
      <c r="Y217" s="50"/>
      <c r="Z217" s="50"/>
      <c r="AA217" s="50"/>
      <c r="AB217" s="50"/>
      <c r="AC217" s="51"/>
    </row>
    <row r="218" spans="1:29" x14ac:dyDescent="0.4">
      <c r="A218" s="10">
        <v>214</v>
      </c>
      <c r="B218" s="13" t="s">
        <v>3</v>
      </c>
      <c r="C218" s="13" t="s">
        <v>66</v>
      </c>
      <c r="D218" s="10">
        <v>5</v>
      </c>
      <c r="E218" s="10">
        <v>4</v>
      </c>
      <c r="F218" s="10">
        <v>5</v>
      </c>
      <c r="G218" s="10">
        <v>3</v>
      </c>
      <c r="H218" s="10">
        <v>5</v>
      </c>
      <c r="I218" s="10">
        <v>4</v>
      </c>
      <c r="J218" s="10">
        <v>4</v>
      </c>
      <c r="K218" s="10">
        <v>5</v>
      </c>
      <c r="L218" s="10">
        <v>5</v>
      </c>
      <c r="M218" s="10">
        <v>3</v>
      </c>
      <c r="N218" s="14" t="s">
        <v>45</v>
      </c>
      <c r="O218" s="54" t="s">
        <v>291</v>
      </c>
      <c r="P218" s="50"/>
      <c r="Q218" s="50"/>
      <c r="R218" s="50"/>
      <c r="S218" s="50"/>
      <c r="T218" s="50"/>
      <c r="U218" s="50"/>
      <c r="V218" s="50"/>
      <c r="W218" s="50"/>
      <c r="X218" s="50"/>
      <c r="Y218" s="50"/>
      <c r="Z218" s="50"/>
      <c r="AA218" s="50"/>
      <c r="AB218" s="50"/>
      <c r="AC218" s="51"/>
    </row>
    <row r="219" spans="1:29" x14ac:dyDescent="0.4">
      <c r="A219" s="10">
        <v>215</v>
      </c>
      <c r="B219" s="13" t="s">
        <v>3</v>
      </c>
      <c r="C219" s="13" t="s">
        <v>75</v>
      </c>
      <c r="D219" s="10">
        <v>3</v>
      </c>
      <c r="E219" s="10">
        <v>5</v>
      </c>
      <c r="F219" s="10">
        <v>5</v>
      </c>
      <c r="G219" s="10">
        <v>5</v>
      </c>
      <c r="H219" s="10">
        <v>5</v>
      </c>
      <c r="I219" s="10">
        <v>5</v>
      </c>
      <c r="J219" s="10">
        <v>5</v>
      </c>
      <c r="K219" s="10">
        <v>5</v>
      </c>
      <c r="L219" s="10">
        <v>5</v>
      </c>
      <c r="M219" s="10">
        <v>5</v>
      </c>
      <c r="N219" s="14" t="s">
        <v>50</v>
      </c>
      <c r="O219" s="54" t="s">
        <v>292</v>
      </c>
      <c r="P219" s="50"/>
      <c r="Q219" s="50"/>
      <c r="R219" s="50"/>
      <c r="S219" s="50"/>
      <c r="T219" s="50"/>
      <c r="U219" s="50"/>
      <c r="V219" s="50"/>
      <c r="W219" s="50"/>
      <c r="X219" s="50"/>
      <c r="Y219" s="50"/>
      <c r="Z219" s="50"/>
      <c r="AA219" s="50"/>
      <c r="AB219" s="50"/>
      <c r="AC219" s="51"/>
    </row>
    <row r="220" spans="1:29" x14ac:dyDescent="0.4">
      <c r="A220" s="10">
        <v>216</v>
      </c>
      <c r="B220" s="13" t="s">
        <v>64</v>
      </c>
      <c r="C220" s="13" t="s">
        <v>68</v>
      </c>
      <c r="D220" s="10">
        <v>4</v>
      </c>
      <c r="E220" s="10">
        <v>4</v>
      </c>
      <c r="F220" s="10">
        <v>2</v>
      </c>
      <c r="G220" s="10">
        <v>3</v>
      </c>
      <c r="H220" s="10">
        <v>3</v>
      </c>
      <c r="I220" s="10">
        <v>3</v>
      </c>
      <c r="J220" s="10">
        <v>5</v>
      </c>
      <c r="K220" s="10">
        <v>4</v>
      </c>
      <c r="L220" s="10">
        <v>3</v>
      </c>
      <c r="M220" s="10">
        <v>3</v>
      </c>
      <c r="N220" s="14" t="s">
        <v>48</v>
      </c>
      <c r="O220" s="54" t="s">
        <v>293</v>
      </c>
      <c r="P220" s="50"/>
      <c r="Q220" s="50"/>
      <c r="R220" s="50"/>
      <c r="S220" s="50"/>
      <c r="T220" s="50"/>
      <c r="U220" s="50"/>
      <c r="V220" s="50"/>
      <c r="W220" s="50"/>
      <c r="X220" s="50"/>
      <c r="Y220" s="50"/>
      <c r="Z220" s="50"/>
      <c r="AA220" s="50"/>
      <c r="AB220" s="50"/>
      <c r="AC220" s="51"/>
    </row>
    <row r="221" spans="1:29" x14ac:dyDescent="0.4">
      <c r="A221" s="10">
        <v>217</v>
      </c>
      <c r="B221" s="13" t="s">
        <v>3</v>
      </c>
      <c r="C221" s="13" t="s">
        <v>66</v>
      </c>
      <c r="D221" s="10">
        <v>4</v>
      </c>
      <c r="E221" s="10">
        <v>2</v>
      </c>
      <c r="F221" s="10">
        <v>2</v>
      </c>
      <c r="G221" s="10">
        <v>2</v>
      </c>
      <c r="H221" s="10">
        <v>3</v>
      </c>
      <c r="I221" s="10">
        <v>3</v>
      </c>
      <c r="J221" s="10">
        <v>3</v>
      </c>
      <c r="K221" s="10">
        <v>4</v>
      </c>
      <c r="L221" s="10">
        <v>3</v>
      </c>
      <c r="M221" s="10">
        <v>2</v>
      </c>
      <c r="N221" s="14" t="s">
        <v>45</v>
      </c>
      <c r="O221" s="54" t="s">
        <v>294</v>
      </c>
      <c r="P221" s="50"/>
      <c r="Q221" s="50"/>
      <c r="R221" s="50"/>
      <c r="S221" s="50"/>
      <c r="T221" s="50"/>
      <c r="U221" s="50"/>
      <c r="V221" s="50"/>
      <c r="W221" s="50"/>
      <c r="X221" s="50"/>
      <c r="Y221" s="50"/>
      <c r="Z221" s="50"/>
      <c r="AA221" s="50"/>
      <c r="AB221" s="50"/>
      <c r="AC221" s="51"/>
    </row>
    <row r="222" spans="1:29" x14ac:dyDescent="0.4">
      <c r="A222" s="10">
        <v>218</v>
      </c>
      <c r="B222" s="13" t="s">
        <v>5</v>
      </c>
      <c r="C222" s="13" t="s">
        <v>63</v>
      </c>
      <c r="D222" s="10">
        <v>5</v>
      </c>
      <c r="E222" s="10">
        <v>4</v>
      </c>
      <c r="F222" s="10">
        <v>4</v>
      </c>
      <c r="G222" s="10">
        <v>4</v>
      </c>
      <c r="H222" s="10">
        <v>4</v>
      </c>
      <c r="I222" s="10">
        <v>4</v>
      </c>
      <c r="J222" s="10">
        <v>4</v>
      </c>
      <c r="K222" s="10">
        <v>4</v>
      </c>
      <c r="L222" s="10">
        <v>4</v>
      </c>
      <c r="M222" s="10">
        <v>4</v>
      </c>
      <c r="N222" s="14" t="s">
        <v>48</v>
      </c>
      <c r="O222" s="54" t="s">
        <v>295</v>
      </c>
      <c r="P222" s="50"/>
      <c r="Q222" s="50"/>
      <c r="R222" s="50"/>
      <c r="S222" s="50"/>
      <c r="T222" s="50"/>
      <c r="U222" s="50"/>
      <c r="V222" s="50"/>
      <c r="W222" s="50"/>
      <c r="X222" s="50"/>
      <c r="Y222" s="50"/>
      <c r="Z222" s="50"/>
      <c r="AA222" s="50"/>
      <c r="AB222" s="50"/>
      <c r="AC222" s="51"/>
    </row>
    <row r="223" spans="1:29" x14ac:dyDescent="0.4">
      <c r="A223" s="10">
        <v>219</v>
      </c>
      <c r="B223" s="13" t="s">
        <v>5</v>
      </c>
      <c r="C223" s="13" t="s">
        <v>67</v>
      </c>
      <c r="D223" s="10">
        <v>5</v>
      </c>
      <c r="E223" s="10">
        <v>4</v>
      </c>
      <c r="F223" s="10">
        <v>4</v>
      </c>
      <c r="G223" s="10">
        <v>4</v>
      </c>
      <c r="H223" s="10">
        <v>4</v>
      </c>
      <c r="I223" s="10">
        <v>3</v>
      </c>
      <c r="J223" s="10">
        <v>4</v>
      </c>
      <c r="K223" s="10">
        <v>4</v>
      </c>
      <c r="L223" s="10">
        <v>4</v>
      </c>
      <c r="M223" s="10">
        <v>2</v>
      </c>
      <c r="N223" s="14" t="s">
        <v>51</v>
      </c>
      <c r="O223" s="54" t="s">
        <v>296</v>
      </c>
      <c r="P223" s="50"/>
      <c r="Q223" s="50"/>
      <c r="R223" s="50"/>
      <c r="S223" s="50"/>
      <c r="T223" s="50"/>
      <c r="U223" s="50"/>
      <c r="V223" s="50"/>
      <c r="W223" s="50"/>
      <c r="X223" s="50"/>
      <c r="Y223" s="50"/>
      <c r="Z223" s="50"/>
      <c r="AA223" s="50"/>
      <c r="AB223" s="50"/>
      <c r="AC223" s="51"/>
    </row>
    <row r="224" spans="1:29" x14ac:dyDescent="0.4">
      <c r="A224" s="10">
        <v>220</v>
      </c>
      <c r="B224" s="13" t="s">
        <v>5</v>
      </c>
      <c r="C224" s="13" t="s">
        <v>74</v>
      </c>
      <c r="D224" s="10">
        <v>3</v>
      </c>
      <c r="E224" s="10">
        <v>5</v>
      </c>
      <c r="F224" s="10">
        <v>5</v>
      </c>
      <c r="G224" s="10">
        <v>5</v>
      </c>
      <c r="H224" s="10">
        <v>5</v>
      </c>
      <c r="I224" s="10">
        <v>5</v>
      </c>
      <c r="J224" s="10">
        <v>5</v>
      </c>
      <c r="K224" s="10">
        <v>5</v>
      </c>
      <c r="L224" s="10">
        <v>5</v>
      </c>
      <c r="M224" s="10">
        <v>5</v>
      </c>
      <c r="N224" s="14" t="s">
        <v>50</v>
      </c>
      <c r="O224" s="54" t="s">
        <v>297</v>
      </c>
      <c r="P224" s="50"/>
      <c r="Q224" s="50"/>
      <c r="R224" s="50"/>
      <c r="S224" s="50"/>
      <c r="T224" s="50"/>
      <c r="U224" s="50"/>
      <c r="V224" s="50"/>
      <c r="W224" s="50"/>
      <c r="X224" s="50"/>
      <c r="Y224" s="50"/>
      <c r="Z224" s="50"/>
      <c r="AA224" s="50"/>
      <c r="AB224" s="50"/>
      <c r="AC224" s="51"/>
    </row>
    <row r="225" spans="1:29" x14ac:dyDescent="0.4">
      <c r="A225" s="10">
        <v>221</v>
      </c>
      <c r="B225" s="13" t="s">
        <v>5</v>
      </c>
      <c r="C225" s="13" t="s">
        <v>66</v>
      </c>
      <c r="D225" s="10">
        <v>4</v>
      </c>
      <c r="E225" s="10">
        <v>5</v>
      </c>
      <c r="F225" s="10">
        <v>3</v>
      </c>
      <c r="G225" s="10">
        <v>4</v>
      </c>
      <c r="H225" s="10">
        <v>2</v>
      </c>
      <c r="I225" s="10">
        <v>3</v>
      </c>
      <c r="J225" s="10">
        <v>5</v>
      </c>
      <c r="K225" s="10">
        <v>1</v>
      </c>
      <c r="L225" s="10">
        <v>3</v>
      </c>
      <c r="M225" s="10">
        <v>3</v>
      </c>
      <c r="N225" s="14" t="s">
        <v>44</v>
      </c>
      <c r="O225" s="54" t="s">
        <v>298</v>
      </c>
      <c r="P225" s="50"/>
      <c r="Q225" s="50"/>
      <c r="R225" s="50"/>
      <c r="S225" s="50"/>
      <c r="T225" s="50"/>
      <c r="U225" s="50"/>
      <c r="V225" s="50"/>
      <c r="W225" s="50"/>
      <c r="X225" s="50"/>
      <c r="Y225" s="50"/>
      <c r="Z225" s="50"/>
      <c r="AA225" s="50"/>
      <c r="AB225" s="50"/>
      <c r="AC225" s="51"/>
    </row>
    <row r="226" spans="1:29" x14ac:dyDescent="0.4">
      <c r="A226" s="10">
        <v>222</v>
      </c>
      <c r="B226" s="13" t="s">
        <v>3</v>
      </c>
      <c r="C226" s="13" t="s">
        <v>66</v>
      </c>
      <c r="D226" s="10">
        <v>5</v>
      </c>
      <c r="E226" s="10">
        <v>2</v>
      </c>
      <c r="F226" s="10">
        <v>2</v>
      </c>
      <c r="G226" s="10">
        <v>2</v>
      </c>
      <c r="H226" s="10">
        <v>2</v>
      </c>
      <c r="I226" s="10">
        <v>2</v>
      </c>
      <c r="J226" s="10">
        <v>4</v>
      </c>
      <c r="K226" s="10">
        <v>4</v>
      </c>
      <c r="L226" s="10">
        <v>4</v>
      </c>
      <c r="M226" s="10">
        <v>2</v>
      </c>
      <c r="N226" s="14" t="s">
        <v>50</v>
      </c>
      <c r="O226" s="54" t="s">
        <v>299</v>
      </c>
      <c r="P226" s="50"/>
      <c r="Q226" s="50"/>
      <c r="R226" s="50"/>
      <c r="S226" s="50"/>
      <c r="T226" s="50"/>
      <c r="U226" s="50"/>
      <c r="V226" s="50"/>
      <c r="W226" s="50"/>
      <c r="X226" s="50"/>
      <c r="Y226" s="50"/>
      <c r="Z226" s="50"/>
      <c r="AA226" s="50"/>
      <c r="AB226" s="50"/>
      <c r="AC226" s="51"/>
    </row>
    <row r="227" spans="1:29" x14ac:dyDescent="0.4">
      <c r="A227" s="10">
        <v>223</v>
      </c>
      <c r="B227" s="13" t="s">
        <v>3</v>
      </c>
      <c r="C227" s="13" t="s">
        <v>67</v>
      </c>
      <c r="D227" s="10">
        <v>4</v>
      </c>
      <c r="E227" s="10">
        <v>4</v>
      </c>
      <c r="F227" s="10">
        <v>4</v>
      </c>
      <c r="G227" s="10">
        <v>3</v>
      </c>
      <c r="H227" s="10">
        <v>4</v>
      </c>
      <c r="I227" s="10">
        <v>4</v>
      </c>
      <c r="J227" s="10">
        <v>4</v>
      </c>
      <c r="K227" s="10">
        <v>4</v>
      </c>
      <c r="L227" s="10">
        <v>4</v>
      </c>
      <c r="M227" s="10">
        <v>4</v>
      </c>
      <c r="N227" s="14" t="s">
        <v>45</v>
      </c>
      <c r="O227" s="54" t="s">
        <v>300</v>
      </c>
      <c r="P227" s="50"/>
      <c r="Q227" s="50"/>
      <c r="R227" s="50"/>
      <c r="S227" s="50"/>
      <c r="T227" s="50"/>
      <c r="U227" s="50"/>
      <c r="V227" s="50"/>
      <c r="W227" s="50"/>
      <c r="X227" s="50"/>
      <c r="Y227" s="50"/>
      <c r="Z227" s="50"/>
      <c r="AA227" s="50"/>
      <c r="AB227" s="50"/>
      <c r="AC227" s="51"/>
    </row>
    <row r="228" spans="1:29" x14ac:dyDescent="0.4">
      <c r="A228" s="10">
        <v>224</v>
      </c>
      <c r="B228" s="13" t="s">
        <v>3</v>
      </c>
      <c r="C228" s="13" t="s">
        <v>67</v>
      </c>
      <c r="D228" s="10">
        <v>2</v>
      </c>
      <c r="E228" s="10">
        <v>3</v>
      </c>
      <c r="F228" s="10">
        <v>4</v>
      </c>
      <c r="G228" s="10">
        <v>1</v>
      </c>
      <c r="H228" s="10">
        <v>3</v>
      </c>
      <c r="I228" s="10">
        <v>3</v>
      </c>
      <c r="J228" s="10">
        <v>4</v>
      </c>
      <c r="K228" s="10">
        <v>3</v>
      </c>
      <c r="L228" s="10">
        <v>3</v>
      </c>
      <c r="M228" s="10">
        <v>2</v>
      </c>
      <c r="N228" s="14" t="s">
        <v>49</v>
      </c>
      <c r="O228" s="54" t="s">
        <v>301</v>
      </c>
      <c r="P228" s="50"/>
      <c r="Q228" s="50"/>
      <c r="R228" s="50"/>
      <c r="S228" s="50"/>
      <c r="T228" s="50"/>
      <c r="U228" s="50"/>
      <c r="V228" s="50"/>
      <c r="W228" s="50"/>
      <c r="X228" s="50"/>
      <c r="Y228" s="50"/>
      <c r="Z228" s="50"/>
      <c r="AA228" s="50"/>
      <c r="AB228" s="50"/>
      <c r="AC228" s="51"/>
    </row>
    <row r="229" spans="1:29" x14ac:dyDescent="0.4">
      <c r="A229" s="10">
        <v>225</v>
      </c>
      <c r="B229" s="13" t="s">
        <v>3</v>
      </c>
      <c r="C229" s="13" t="s">
        <v>67</v>
      </c>
      <c r="D229" s="10">
        <v>3</v>
      </c>
      <c r="E229" s="10">
        <v>4</v>
      </c>
      <c r="F229" s="10">
        <v>5</v>
      </c>
      <c r="G229" s="10">
        <v>2</v>
      </c>
      <c r="H229" s="10">
        <v>3</v>
      </c>
      <c r="I229" s="10">
        <v>2</v>
      </c>
      <c r="J229" s="10">
        <v>3</v>
      </c>
      <c r="K229" s="10">
        <v>3</v>
      </c>
      <c r="L229" s="10">
        <v>4</v>
      </c>
      <c r="M229" s="10">
        <v>4</v>
      </c>
      <c r="N229" s="14" t="s">
        <v>42</v>
      </c>
      <c r="O229" s="54" t="s">
        <v>302</v>
      </c>
      <c r="P229" s="50"/>
      <c r="Q229" s="50"/>
      <c r="R229" s="50"/>
      <c r="S229" s="50"/>
      <c r="T229" s="50"/>
      <c r="U229" s="50"/>
      <c r="V229" s="50"/>
      <c r="W229" s="50"/>
      <c r="X229" s="50"/>
      <c r="Y229" s="50"/>
      <c r="Z229" s="50"/>
      <c r="AA229" s="50"/>
      <c r="AB229" s="50"/>
      <c r="AC229" s="51"/>
    </row>
    <row r="230" spans="1:29" x14ac:dyDescent="0.4">
      <c r="A230" s="10">
        <v>226</v>
      </c>
      <c r="B230" s="13" t="s">
        <v>3</v>
      </c>
      <c r="C230" s="13" t="s">
        <v>72</v>
      </c>
      <c r="D230" s="10">
        <v>2</v>
      </c>
      <c r="E230" s="10">
        <v>2</v>
      </c>
      <c r="F230" s="10">
        <v>4</v>
      </c>
      <c r="G230" s="10">
        <v>2</v>
      </c>
      <c r="H230" s="10">
        <v>4</v>
      </c>
      <c r="I230" s="10">
        <v>4</v>
      </c>
      <c r="J230" s="10">
        <v>4</v>
      </c>
      <c r="K230" s="10">
        <v>1</v>
      </c>
      <c r="L230" s="10">
        <v>4</v>
      </c>
      <c r="M230" s="10">
        <v>4</v>
      </c>
      <c r="N230" s="14" t="s">
        <v>42</v>
      </c>
      <c r="O230" s="54" t="s">
        <v>303</v>
      </c>
      <c r="P230" s="50"/>
      <c r="Q230" s="50"/>
      <c r="R230" s="50"/>
      <c r="S230" s="50"/>
      <c r="T230" s="50"/>
      <c r="U230" s="50"/>
      <c r="V230" s="50"/>
      <c r="W230" s="50"/>
      <c r="X230" s="50"/>
      <c r="Y230" s="50"/>
      <c r="Z230" s="50"/>
      <c r="AA230" s="50"/>
      <c r="AB230" s="50"/>
      <c r="AC230" s="51"/>
    </row>
    <row r="231" spans="1:29" x14ac:dyDescent="0.4">
      <c r="A231" s="10">
        <v>227</v>
      </c>
      <c r="B231" s="13" t="s">
        <v>5</v>
      </c>
      <c r="C231" s="13" t="s">
        <v>63</v>
      </c>
      <c r="D231" s="10">
        <v>3</v>
      </c>
      <c r="E231" s="10">
        <v>4</v>
      </c>
      <c r="F231" s="10">
        <v>4</v>
      </c>
      <c r="G231" s="10">
        <v>3</v>
      </c>
      <c r="H231" s="10">
        <v>3</v>
      </c>
      <c r="I231" s="10">
        <v>3</v>
      </c>
      <c r="J231" s="10">
        <v>3</v>
      </c>
      <c r="K231" s="10">
        <v>4</v>
      </c>
      <c r="L231" s="10">
        <v>4</v>
      </c>
      <c r="M231" s="10">
        <v>3</v>
      </c>
      <c r="N231" s="14" t="s">
        <v>50</v>
      </c>
      <c r="O231" s="54" t="s">
        <v>304</v>
      </c>
      <c r="P231" s="50"/>
      <c r="Q231" s="50"/>
      <c r="R231" s="50"/>
      <c r="S231" s="50"/>
      <c r="T231" s="50"/>
      <c r="U231" s="50"/>
      <c r="V231" s="50"/>
      <c r="W231" s="50"/>
      <c r="X231" s="50"/>
      <c r="Y231" s="50"/>
      <c r="Z231" s="50"/>
      <c r="AA231" s="50"/>
      <c r="AB231" s="50"/>
      <c r="AC231" s="51"/>
    </row>
    <row r="232" spans="1:29" x14ac:dyDescent="0.4">
      <c r="A232" s="10">
        <v>228</v>
      </c>
      <c r="B232" s="13" t="s">
        <v>71</v>
      </c>
      <c r="C232" s="13" t="s">
        <v>72</v>
      </c>
      <c r="D232" s="10">
        <v>4</v>
      </c>
      <c r="E232" s="10">
        <v>5</v>
      </c>
      <c r="F232" s="10">
        <v>4</v>
      </c>
      <c r="G232" s="10">
        <v>5</v>
      </c>
      <c r="H232" s="10">
        <v>5</v>
      </c>
      <c r="I232" s="10">
        <v>4</v>
      </c>
      <c r="J232" s="10">
        <v>5</v>
      </c>
      <c r="K232" s="10">
        <v>3</v>
      </c>
      <c r="L232" s="10">
        <v>4</v>
      </c>
      <c r="M232" s="10">
        <v>2</v>
      </c>
      <c r="N232" s="14" t="s">
        <v>49</v>
      </c>
      <c r="O232" s="54" t="s">
        <v>305</v>
      </c>
      <c r="P232" s="50"/>
      <c r="Q232" s="50"/>
      <c r="R232" s="50"/>
      <c r="S232" s="50"/>
      <c r="T232" s="50"/>
      <c r="U232" s="50"/>
      <c r="V232" s="50"/>
      <c r="W232" s="50"/>
      <c r="X232" s="50"/>
      <c r="Y232" s="50"/>
      <c r="Z232" s="50"/>
      <c r="AA232" s="50"/>
      <c r="AB232" s="50"/>
      <c r="AC232" s="51"/>
    </row>
    <row r="234" spans="1:29" ht="15.6" x14ac:dyDescent="0.4">
      <c r="A234" s="43" t="s">
        <v>370</v>
      </c>
    </row>
    <row r="235" spans="1:29" x14ac:dyDescent="0.4">
      <c r="A235" s="10"/>
      <c r="B235" s="13" t="s">
        <v>25</v>
      </c>
      <c r="C235" s="13" t="s">
        <v>21</v>
      </c>
      <c r="D235" s="13" t="s">
        <v>37</v>
      </c>
      <c r="E235" s="13" t="s">
        <v>41</v>
      </c>
      <c r="F235" s="13" t="s">
        <v>38</v>
      </c>
      <c r="G235" s="13" t="s">
        <v>22</v>
      </c>
      <c r="H235" s="13" t="s">
        <v>40</v>
      </c>
      <c r="I235" s="13" t="s">
        <v>39</v>
      </c>
      <c r="J235" s="13" t="s">
        <v>23</v>
      </c>
      <c r="K235" s="13" t="s">
        <v>24</v>
      </c>
    </row>
    <row r="236" spans="1:29" x14ac:dyDescent="0.4">
      <c r="A236" s="10" t="s">
        <v>27</v>
      </c>
      <c r="B236" s="10">
        <f>COUNTIF($D$5:$D$232,$M236)</f>
        <v>10</v>
      </c>
      <c r="C236" s="10">
        <f>COUNTIF($E$5:$E$232,$M236)</f>
        <v>2</v>
      </c>
      <c r="D236" s="10">
        <f>COUNTIF($F$5:$F$232,$M236)</f>
        <v>2</v>
      </c>
      <c r="E236" s="10">
        <f>COUNTIF($G$5:$G$232,$M236)</f>
        <v>18</v>
      </c>
      <c r="F236" s="10">
        <f>COUNTIF($H$5:$H$232,$M236)</f>
        <v>2</v>
      </c>
      <c r="G236" s="10">
        <f>COUNTIF($I$5:$I$232,$M236)</f>
        <v>5</v>
      </c>
      <c r="H236" s="10">
        <f>COUNTIF($J$5:$J$232,$M236)</f>
        <v>3</v>
      </c>
      <c r="I236" s="10">
        <f>COUNTIF($K$5:$K$232,$M236)</f>
        <v>5</v>
      </c>
      <c r="J236" s="10">
        <f>COUNTIF($L$5:$L$232,$M236)</f>
        <v>6</v>
      </c>
      <c r="K236" s="10">
        <f>COUNTIF($M$5:$M$232,$M236)</f>
        <v>8</v>
      </c>
      <c r="M236" s="9">
        <v>1</v>
      </c>
      <c r="N236" s="9" t="s">
        <v>27</v>
      </c>
    </row>
    <row r="237" spans="1:29" x14ac:dyDescent="0.4">
      <c r="A237" s="10" t="s">
        <v>28</v>
      </c>
      <c r="B237" s="10">
        <f>COUNTIF($D$5:$D$232,$M237)</f>
        <v>27</v>
      </c>
      <c r="C237" s="10">
        <f>COUNTIF($E$5:$E$232,$M237)</f>
        <v>23</v>
      </c>
      <c r="D237" s="10">
        <f>COUNTIF($F$5:$F$232,$M237)</f>
        <v>27</v>
      </c>
      <c r="E237" s="10">
        <f>COUNTIF($G$5:$G$232,$M237)</f>
        <v>45</v>
      </c>
      <c r="F237" s="10">
        <f>COUNTIF($H$5:$H$232,$M237)</f>
        <v>26</v>
      </c>
      <c r="G237" s="10">
        <f>COUNTIF($I$5:$I$232,$M237)</f>
        <v>21</v>
      </c>
      <c r="H237" s="10">
        <f>COUNTIF($J$5:$J$232,$M237)</f>
        <v>13</v>
      </c>
      <c r="I237" s="10">
        <f>COUNTIF($K$5:$K$232,$M237)</f>
        <v>12</v>
      </c>
      <c r="J237" s="10">
        <f>COUNTIF($L$5:$L$232,$M237)</f>
        <v>19</v>
      </c>
      <c r="K237" s="10">
        <f>COUNTIF($M$5:$M$232,$M237)</f>
        <v>37</v>
      </c>
      <c r="M237" s="9">
        <v>2</v>
      </c>
      <c r="N237" s="9" t="s">
        <v>28</v>
      </c>
    </row>
    <row r="238" spans="1:29" x14ac:dyDescent="0.4">
      <c r="A238" s="10" t="s">
        <v>26</v>
      </c>
      <c r="B238" s="10">
        <f>COUNTIF($D$5:$D$232,$M238)</f>
        <v>51</v>
      </c>
      <c r="C238" s="10">
        <f>COUNTIF($E$5:$E$232,$M238)</f>
        <v>39</v>
      </c>
      <c r="D238" s="10">
        <f>COUNTIF($F$5:$F$232,$M238)</f>
        <v>40</v>
      </c>
      <c r="E238" s="10">
        <f>COUNTIF($G$5:$G$232,$M238)</f>
        <v>39</v>
      </c>
      <c r="F238" s="10">
        <f>COUNTIF($H$5:$H$232,$M238)</f>
        <v>54</v>
      </c>
      <c r="G238" s="10">
        <f>COUNTIF($I$5:$I$232,$M238)</f>
        <v>69</v>
      </c>
      <c r="H238" s="10">
        <f>COUNTIF($J$5:$J$232,$M238)</f>
        <v>48</v>
      </c>
      <c r="I238" s="10">
        <f>COUNTIF($K$5:$K$232,$M238)</f>
        <v>48</v>
      </c>
      <c r="J238" s="10">
        <f>COUNTIF($L$5:$L$232,$M238)</f>
        <v>37</v>
      </c>
      <c r="K238" s="10">
        <f>COUNTIF($M$5:$M$232,$M238)</f>
        <v>55</v>
      </c>
      <c r="M238" s="9">
        <v>3</v>
      </c>
      <c r="N238" s="9" t="s">
        <v>26</v>
      </c>
    </row>
    <row r="239" spans="1:29" x14ac:dyDescent="0.4">
      <c r="A239" s="10" t="s">
        <v>29</v>
      </c>
      <c r="B239" s="10">
        <f>COUNTIF($D$5:$D$232,$M239)</f>
        <v>86</v>
      </c>
      <c r="C239" s="10">
        <f>COUNTIF($E$5:$E$232,$M239)</f>
        <v>94</v>
      </c>
      <c r="D239" s="10">
        <f>COUNTIF($F$5:$F$232,$M239)</f>
        <v>92</v>
      </c>
      <c r="E239" s="10">
        <f>COUNTIF($G$5:$G$232,$M239)</f>
        <v>68</v>
      </c>
      <c r="F239" s="10">
        <f>COUNTIF($H$5:$H$232,$M239)</f>
        <v>86</v>
      </c>
      <c r="G239" s="10">
        <f>COUNTIF($I$5:$I$232,$M239)</f>
        <v>83</v>
      </c>
      <c r="H239" s="10">
        <f>COUNTIF($J$5:$J$232,$M239)</f>
        <v>94</v>
      </c>
      <c r="I239" s="10">
        <f>COUNTIF($K$5:$K$232,$M239)</f>
        <v>93</v>
      </c>
      <c r="J239" s="10">
        <f>COUNTIF($L$5:$L$232,$M239)</f>
        <v>88</v>
      </c>
      <c r="K239" s="10">
        <f>COUNTIF($M$5:$M$232,$M239)</f>
        <v>71</v>
      </c>
      <c r="M239" s="9">
        <v>4</v>
      </c>
      <c r="N239" s="9" t="s">
        <v>29</v>
      </c>
    </row>
    <row r="240" spans="1:29" x14ac:dyDescent="0.4">
      <c r="A240" s="10" t="s">
        <v>30</v>
      </c>
      <c r="B240" s="10">
        <f>COUNTIF($D$5:$D$232,$M240)</f>
        <v>54</v>
      </c>
      <c r="C240" s="10">
        <f>COUNTIF($E$5:$E$232,$M240)</f>
        <v>70</v>
      </c>
      <c r="D240" s="10">
        <f>COUNTIF($F$5:$F$232,$M240)</f>
        <v>67</v>
      </c>
      <c r="E240" s="10">
        <f>COUNTIF($G$5:$G$232,$M240)</f>
        <v>58</v>
      </c>
      <c r="F240" s="10">
        <f>COUNTIF($H$5:$H$232,$M240)</f>
        <v>60</v>
      </c>
      <c r="G240" s="10">
        <f>COUNTIF($I$5:$I$232,$M240)</f>
        <v>50</v>
      </c>
      <c r="H240" s="10">
        <f>COUNTIF($J$5:$J$232,$M240)</f>
        <v>70</v>
      </c>
      <c r="I240" s="10">
        <f>COUNTIF($K$5:$K$232,$M240)</f>
        <v>70</v>
      </c>
      <c r="J240" s="10">
        <f>COUNTIF($L$5:$L$232,$M240)</f>
        <v>78</v>
      </c>
      <c r="K240" s="10">
        <f>COUNTIF($M$5:$M$232,$M240)</f>
        <v>57</v>
      </c>
      <c r="M240" s="9">
        <v>5</v>
      </c>
      <c r="N240" s="9" t="s">
        <v>30</v>
      </c>
    </row>
    <row r="241" spans="1:18" x14ac:dyDescent="0.4">
      <c r="A241" s="11" t="s">
        <v>31</v>
      </c>
      <c r="B241" s="11">
        <f>SUM(B239:B240)</f>
        <v>140</v>
      </c>
      <c r="C241" s="11">
        <f>SUM(C239:C240)</f>
        <v>164</v>
      </c>
      <c r="D241" s="11">
        <f t="shared" ref="D241:K241" si="0">SUM(D239:D240)</f>
        <v>159</v>
      </c>
      <c r="E241" s="11">
        <f t="shared" si="0"/>
        <v>126</v>
      </c>
      <c r="F241" s="11">
        <f t="shared" si="0"/>
        <v>146</v>
      </c>
      <c r="G241" s="11">
        <f t="shared" si="0"/>
        <v>133</v>
      </c>
      <c r="H241" s="11">
        <f t="shared" si="0"/>
        <v>164</v>
      </c>
      <c r="I241" s="11">
        <f t="shared" si="0"/>
        <v>163</v>
      </c>
      <c r="J241" s="11">
        <f t="shared" si="0"/>
        <v>166</v>
      </c>
      <c r="K241" s="11">
        <f t="shared" si="0"/>
        <v>128</v>
      </c>
    </row>
    <row r="242" spans="1:18" x14ac:dyDescent="0.4">
      <c r="A242" s="11" t="s">
        <v>32</v>
      </c>
      <c r="B242" s="12">
        <f>B241/SUM(B236:B240)</f>
        <v>0.61403508771929827</v>
      </c>
      <c r="C242" s="12">
        <f>C241/SUM(C236:C240)</f>
        <v>0.7192982456140351</v>
      </c>
      <c r="D242" s="12">
        <f>D241/SUM(D236:D240)</f>
        <v>0.69736842105263153</v>
      </c>
      <c r="E242" s="12">
        <f t="shared" ref="E242:K242" si="1">E241/SUM(E236:E240)</f>
        <v>0.55263157894736847</v>
      </c>
      <c r="F242" s="12">
        <f t="shared" si="1"/>
        <v>0.64035087719298245</v>
      </c>
      <c r="G242" s="12">
        <f t="shared" si="1"/>
        <v>0.58333333333333337</v>
      </c>
      <c r="H242" s="12">
        <f t="shared" si="1"/>
        <v>0.7192982456140351</v>
      </c>
      <c r="I242" s="12">
        <f t="shared" si="1"/>
        <v>0.71491228070175439</v>
      </c>
      <c r="J242" s="12">
        <f t="shared" si="1"/>
        <v>0.72807017543859653</v>
      </c>
      <c r="K242" s="12">
        <f t="shared" si="1"/>
        <v>0.56140350877192979</v>
      </c>
    </row>
    <row r="244" spans="1:18" ht="15.6" x14ac:dyDescent="0.4">
      <c r="A244"/>
      <c r="B244" s="1" t="s">
        <v>339</v>
      </c>
      <c r="C244"/>
      <c r="D244"/>
      <c r="E244"/>
      <c r="F244"/>
      <c r="G244"/>
      <c r="H244"/>
      <c r="I244"/>
      <c r="J244"/>
      <c r="K244"/>
      <c r="L244"/>
      <c r="M244"/>
      <c r="N244"/>
      <c r="O244"/>
      <c r="P244"/>
      <c r="Q244"/>
      <c r="R244"/>
    </row>
    <row r="245" spans="1:18" ht="24.6" x14ac:dyDescent="0.4">
      <c r="A245"/>
      <c r="B245" s="7"/>
      <c r="C245" s="48" t="s">
        <v>336</v>
      </c>
      <c r="D245" s="48" t="s">
        <v>17</v>
      </c>
      <c r="E245" s="48" t="s">
        <v>18</v>
      </c>
      <c r="F245" s="48" t="s">
        <v>328</v>
      </c>
      <c r="G245" s="48" t="s">
        <v>19</v>
      </c>
      <c r="H245" s="48" t="s">
        <v>20</v>
      </c>
      <c r="I245"/>
      <c r="J245" s="29"/>
      <c r="K245" s="29"/>
      <c r="L245" s="29"/>
      <c r="M245"/>
      <c r="N245"/>
      <c r="O245"/>
      <c r="P245"/>
      <c r="Q245"/>
      <c r="R245"/>
    </row>
    <row r="246" spans="1:18" ht="15.6" x14ac:dyDescent="0.4">
      <c r="A246"/>
      <c r="B246" s="13" t="s">
        <v>25</v>
      </c>
      <c r="C246" s="3">
        <v>228</v>
      </c>
      <c r="D246" s="3">
        <v>54</v>
      </c>
      <c r="E246" s="3">
        <v>86</v>
      </c>
      <c r="F246" s="3">
        <v>51</v>
      </c>
      <c r="G246" s="3">
        <v>27</v>
      </c>
      <c r="H246" s="3">
        <v>10</v>
      </c>
      <c r="I246"/>
      <c r="J246" s="29"/>
      <c r="K246" s="26"/>
      <c r="L246" s="29"/>
      <c r="M246"/>
      <c r="N246"/>
      <c r="O246"/>
      <c r="P246"/>
      <c r="Q246"/>
      <c r="R246"/>
    </row>
    <row r="247" spans="1:18" ht="15.6" x14ac:dyDescent="0.4">
      <c r="A247"/>
      <c r="B247" s="13" t="s">
        <v>21</v>
      </c>
      <c r="C247" s="3">
        <v>228</v>
      </c>
      <c r="D247" s="3">
        <v>70</v>
      </c>
      <c r="E247" s="3">
        <v>94</v>
      </c>
      <c r="F247" s="3">
        <v>39</v>
      </c>
      <c r="G247" s="3">
        <v>23</v>
      </c>
      <c r="H247" s="3">
        <v>2</v>
      </c>
      <c r="I247"/>
      <c r="J247" s="29"/>
      <c r="K247" s="26"/>
      <c r="L247" s="29"/>
      <c r="M247"/>
      <c r="N247"/>
      <c r="O247"/>
      <c r="P247"/>
      <c r="Q247"/>
      <c r="R247"/>
    </row>
    <row r="248" spans="1:18" ht="15.6" x14ac:dyDescent="0.4">
      <c r="A248"/>
      <c r="B248" s="13" t="s">
        <v>37</v>
      </c>
      <c r="C248" s="3">
        <v>228</v>
      </c>
      <c r="D248" s="3">
        <v>67</v>
      </c>
      <c r="E248" s="3">
        <v>92</v>
      </c>
      <c r="F248" s="3">
        <v>40</v>
      </c>
      <c r="G248" s="3">
        <v>27</v>
      </c>
      <c r="H248" s="3">
        <v>2</v>
      </c>
      <c r="I248"/>
      <c r="J248" s="29"/>
      <c r="K248" s="26"/>
      <c r="L248" s="29"/>
      <c r="M248"/>
      <c r="N248"/>
      <c r="O248"/>
      <c r="P248"/>
      <c r="Q248"/>
      <c r="R248"/>
    </row>
    <row r="249" spans="1:18" ht="15.6" x14ac:dyDescent="0.4">
      <c r="A249"/>
      <c r="B249" s="13" t="s">
        <v>41</v>
      </c>
      <c r="C249" s="3">
        <v>228</v>
      </c>
      <c r="D249" s="3">
        <v>58</v>
      </c>
      <c r="E249" s="3">
        <v>68</v>
      </c>
      <c r="F249" s="3">
        <v>39</v>
      </c>
      <c r="G249" s="3">
        <v>45</v>
      </c>
      <c r="H249" s="3">
        <v>18</v>
      </c>
      <c r="I249"/>
      <c r="J249" s="29"/>
      <c r="K249" s="26"/>
      <c r="L249" s="29"/>
      <c r="M249"/>
      <c r="N249"/>
      <c r="O249"/>
      <c r="P249"/>
      <c r="Q249"/>
      <c r="R249"/>
    </row>
    <row r="250" spans="1:18" ht="15.6" x14ac:dyDescent="0.4">
      <c r="A250"/>
      <c r="B250" s="13" t="s">
        <v>337</v>
      </c>
      <c r="C250" s="3">
        <v>228</v>
      </c>
      <c r="D250" s="3">
        <v>60</v>
      </c>
      <c r="E250" s="3">
        <v>86</v>
      </c>
      <c r="F250" s="3">
        <v>54</v>
      </c>
      <c r="G250" s="3">
        <v>26</v>
      </c>
      <c r="H250" s="3">
        <v>2</v>
      </c>
      <c r="I250"/>
      <c r="J250" s="29"/>
      <c r="K250" s="26"/>
      <c r="L250" s="29"/>
      <c r="M250"/>
      <c r="N250"/>
      <c r="O250"/>
      <c r="P250"/>
      <c r="Q250"/>
      <c r="R250"/>
    </row>
    <row r="251" spans="1:18" ht="15.6" x14ac:dyDescent="0.4">
      <c r="A251"/>
      <c r="B251" s="13" t="s">
        <v>22</v>
      </c>
      <c r="C251" s="3">
        <v>228</v>
      </c>
      <c r="D251" s="3">
        <v>50</v>
      </c>
      <c r="E251" s="3">
        <v>83</v>
      </c>
      <c r="F251" s="3">
        <v>69</v>
      </c>
      <c r="G251" s="3">
        <v>21</v>
      </c>
      <c r="H251" s="3">
        <v>5</v>
      </c>
      <c r="I251"/>
      <c r="J251" s="29"/>
      <c r="K251" s="26"/>
      <c r="L251" s="29"/>
      <c r="M251"/>
      <c r="N251"/>
      <c r="O251"/>
      <c r="P251"/>
      <c r="Q251"/>
      <c r="R251"/>
    </row>
    <row r="252" spans="1:18" ht="15.6" x14ac:dyDescent="0.4">
      <c r="A252"/>
      <c r="B252" s="13" t="s">
        <v>40</v>
      </c>
      <c r="C252" s="3">
        <v>228</v>
      </c>
      <c r="D252" s="3">
        <v>70</v>
      </c>
      <c r="E252" s="3">
        <v>94</v>
      </c>
      <c r="F252" s="3">
        <v>48</v>
      </c>
      <c r="G252" s="3">
        <v>13</v>
      </c>
      <c r="H252" s="3">
        <v>3</v>
      </c>
      <c r="I252"/>
      <c r="J252" s="29"/>
      <c r="K252" s="26"/>
      <c r="L252" s="29"/>
      <c r="M252"/>
      <c r="N252"/>
      <c r="O252"/>
      <c r="P252"/>
      <c r="Q252"/>
      <c r="R252"/>
    </row>
    <row r="253" spans="1:18" ht="15.6" x14ac:dyDescent="0.4">
      <c r="A253"/>
      <c r="B253" s="13" t="s">
        <v>39</v>
      </c>
      <c r="C253" s="3">
        <v>228</v>
      </c>
      <c r="D253" s="3">
        <v>70</v>
      </c>
      <c r="E253" s="3">
        <v>93</v>
      </c>
      <c r="F253" s="3">
        <v>48</v>
      </c>
      <c r="G253" s="3">
        <v>12</v>
      </c>
      <c r="H253" s="3">
        <v>5</v>
      </c>
      <c r="I253"/>
      <c r="J253" s="29"/>
      <c r="K253" s="26"/>
      <c r="L253" s="29"/>
      <c r="M253"/>
      <c r="N253"/>
      <c r="O253"/>
      <c r="P253"/>
      <c r="Q253"/>
      <c r="R253"/>
    </row>
    <row r="254" spans="1:18" ht="15.6" x14ac:dyDescent="0.4">
      <c r="A254"/>
      <c r="B254" s="13" t="s">
        <v>23</v>
      </c>
      <c r="C254" s="3">
        <v>228</v>
      </c>
      <c r="D254" s="3">
        <v>78</v>
      </c>
      <c r="E254" s="3">
        <v>88</v>
      </c>
      <c r="F254" s="3">
        <v>37</v>
      </c>
      <c r="G254" s="3">
        <v>19</v>
      </c>
      <c r="H254" s="3">
        <v>6</v>
      </c>
      <c r="I254"/>
      <c r="J254" s="29"/>
      <c r="K254" s="26"/>
      <c r="L254" s="29"/>
      <c r="M254"/>
      <c r="N254"/>
      <c r="O254"/>
      <c r="P254"/>
      <c r="Q254"/>
      <c r="R254"/>
    </row>
    <row r="255" spans="1:18" ht="15.6" x14ac:dyDescent="0.4">
      <c r="A255"/>
      <c r="B255" s="13" t="s">
        <v>24</v>
      </c>
      <c r="C255" s="3">
        <v>228</v>
      </c>
      <c r="D255" s="3">
        <v>57</v>
      </c>
      <c r="E255" s="3">
        <v>71</v>
      </c>
      <c r="F255" s="3">
        <v>55</v>
      </c>
      <c r="G255" s="3">
        <v>37</v>
      </c>
      <c r="H255" s="3">
        <v>8</v>
      </c>
      <c r="I255"/>
      <c r="J255" s="29"/>
      <c r="K255" s="26"/>
      <c r="L255" s="29"/>
      <c r="M255"/>
      <c r="N255"/>
      <c r="O255"/>
      <c r="P255"/>
      <c r="Q255"/>
      <c r="R255"/>
    </row>
    <row r="256" spans="1:18" ht="15.6" x14ac:dyDescent="0.4">
      <c r="A256"/>
      <c r="B256" s="38"/>
      <c r="C256" s="36"/>
      <c r="D256" s="36"/>
      <c r="E256" s="36"/>
      <c r="F256" s="36"/>
      <c r="G256" s="36"/>
      <c r="H256" s="36"/>
      <c r="I256"/>
      <c r="J256" s="29"/>
      <c r="K256" s="26"/>
      <c r="L256" s="29"/>
      <c r="M256"/>
      <c r="N256"/>
      <c r="O256"/>
      <c r="P256"/>
      <c r="Q256"/>
      <c r="R256"/>
    </row>
    <row r="257" spans="1:18" ht="15.6" x14ac:dyDescent="0.4">
      <c r="A257"/>
      <c r="B257" s="28"/>
      <c r="C257"/>
      <c r="D257"/>
      <c r="E257"/>
      <c r="F257"/>
      <c r="G257"/>
      <c r="H257"/>
      <c r="I257"/>
      <c r="J257" s="29"/>
      <c r="K257" s="40" t="s">
        <v>330</v>
      </c>
      <c r="L257" s="29"/>
      <c r="M257"/>
      <c r="N257"/>
      <c r="O257"/>
      <c r="P257"/>
      <c r="Q257"/>
      <c r="R257"/>
    </row>
    <row r="258" spans="1:18" ht="15.6" x14ac:dyDescent="0.4">
      <c r="A258"/>
      <c r="B258" s="1" t="s">
        <v>338</v>
      </c>
      <c r="C258"/>
      <c r="D258"/>
      <c r="E258"/>
      <c r="F258"/>
      <c r="G258"/>
      <c r="H258"/>
      <c r="I258"/>
      <c r="J258"/>
      <c r="K258" t="s">
        <v>369</v>
      </c>
      <c r="L258"/>
      <c r="M258"/>
      <c r="N258"/>
      <c r="O258"/>
      <c r="P258"/>
      <c r="Q258"/>
      <c r="R258"/>
    </row>
    <row r="259" spans="1:18" ht="35.4" x14ac:dyDescent="0.4">
      <c r="A259"/>
      <c r="B259" s="27"/>
      <c r="C259" s="8" t="s">
        <v>307</v>
      </c>
      <c r="D259" s="8" t="s">
        <v>17</v>
      </c>
      <c r="E259" s="8" t="s">
        <v>18</v>
      </c>
      <c r="F259" s="8" t="s">
        <v>328</v>
      </c>
      <c r="G259" s="8" t="s">
        <v>19</v>
      </c>
      <c r="H259" s="8" t="s">
        <v>20</v>
      </c>
      <c r="I259"/>
      <c r="J259"/>
      <c r="K259" s="27"/>
      <c r="L259" s="30" t="s">
        <v>308</v>
      </c>
      <c r="M259" s="8" t="s">
        <v>17</v>
      </c>
      <c r="N259" s="8" t="s">
        <v>18</v>
      </c>
      <c r="O259" s="8"/>
      <c r="P259" s="8"/>
      <c r="Q259" s="8"/>
      <c r="R259"/>
    </row>
    <row r="260" spans="1:18" ht="15.6" x14ac:dyDescent="0.4">
      <c r="A260"/>
      <c r="B260" s="13" t="s">
        <v>25</v>
      </c>
      <c r="C260" s="4">
        <f>C255/$C255</f>
        <v>1</v>
      </c>
      <c r="D260" s="4">
        <f>D246/$C246</f>
        <v>0.23684210526315788</v>
      </c>
      <c r="E260" s="4">
        <f t="shared" ref="E260:H260" si="2">E246/$C246</f>
        <v>0.37719298245614036</v>
      </c>
      <c r="F260" s="4">
        <f t="shared" si="2"/>
        <v>0.22368421052631579</v>
      </c>
      <c r="G260" s="4">
        <f t="shared" si="2"/>
        <v>0.11842105263157894</v>
      </c>
      <c r="H260" s="4">
        <f t="shared" si="2"/>
        <v>4.3859649122807015E-2</v>
      </c>
      <c r="I260"/>
      <c r="J260"/>
      <c r="K260" s="75" t="s">
        <v>25</v>
      </c>
      <c r="L260" s="31">
        <v>228</v>
      </c>
      <c r="M260" s="3">
        <v>54</v>
      </c>
      <c r="N260" s="3">
        <v>86</v>
      </c>
      <c r="O260" s="3"/>
      <c r="P260" s="3"/>
      <c r="Q260" s="3"/>
      <c r="R260"/>
    </row>
    <row r="261" spans="1:18" ht="15.6" x14ac:dyDescent="0.4">
      <c r="A261"/>
      <c r="B261" s="13" t="s">
        <v>21</v>
      </c>
      <c r="C261" s="4">
        <f>C246/$C246</f>
        <v>1</v>
      </c>
      <c r="D261" s="4">
        <f t="shared" ref="D261:H269" si="3">D247/$C247</f>
        <v>0.30701754385964913</v>
      </c>
      <c r="E261" s="4">
        <f t="shared" si="3"/>
        <v>0.41228070175438597</v>
      </c>
      <c r="F261" s="4">
        <f t="shared" si="3"/>
        <v>0.17105263157894737</v>
      </c>
      <c r="G261" s="4">
        <f t="shared" si="3"/>
        <v>0.10087719298245613</v>
      </c>
      <c r="H261" s="4">
        <f t="shared" si="3"/>
        <v>8.771929824561403E-3</v>
      </c>
      <c r="I261"/>
      <c r="J261"/>
      <c r="K261" s="76"/>
      <c r="L261" s="32">
        <v>1</v>
      </c>
      <c r="M261" s="4">
        <v>0.23684210526315788</v>
      </c>
      <c r="N261" s="4">
        <v>0.37719298245614036</v>
      </c>
      <c r="O261" s="4"/>
      <c r="P261" s="4"/>
      <c r="Q261" s="4"/>
      <c r="R261"/>
    </row>
    <row r="262" spans="1:18" ht="15.6" x14ac:dyDescent="0.4">
      <c r="A262"/>
      <c r="B262" s="13" t="s">
        <v>37</v>
      </c>
      <c r="C262" s="4">
        <f t="shared" ref="C262:C269" si="4">C247/$C247</f>
        <v>1</v>
      </c>
      <c r="D262" s="4">
        <f t="shared" si="3"/>
        <v>0.29385964912280704</v>
      </c>
      <c r="E262" s="4">
        <f t="shared" si="3"/>
        <v>0.40350877192982454</v>
      </c>
      <c r="F262" s="4">
        <f t="shared" si="3"/>
        <v>0.17543859649122806</v>
      </c>
      <c r="G262" s="4">
        <f t="shared" si="3"/>
        <v>0.11842105263157894</v>
      </c>
      <c r="H262" s="4">
        <f t="shared" si="3"/>
        <v>8.771929824561403E-3</v>
      </c>
      <c r="I262"/>
      <c r="J262"/>
      <c r="K262" s="75" t="s">
        <v>21</v>
      </c>
      <c r="L262" s="31">
        <v>228</v>
      </c>
      <c r="M262" s="3">
        <v>70</v>
      </c>
      <c r="N262" s="3">
        <v>94</v>
      </c>
      <c r="O262" s="3"/>
      <c r="P262" s="3"/>
      <c r="Q262" s="3"/>
      <c r="R262"/>
    </row>
    <row r="263" spans="1:18" ht="15.6" x14ac:dyDescent="0.4">
      <c r="A263"/>
      <c r="B263" s="13" t="s">
        <v>41</v>
      </c>
      <c r="C263" s="4">
        <f t="shared" si="4"/>
        <v>1</v>
      </c>
      <c r="D263" s="4">
        <f t="shared" si="3"/>
        <v>0.25438596491228072</v>
      </c>
      <c r="E263" s="4">
        <f t="shared" si="3"/>
        <v>0.2982456140350877</v>
      </c>
      <c r="F263" s="4">
        <f t="shared" si="3"/>
        <v>0.17105263157894737</v>
      </c>
      <c r="G263" s="4">
        <f t="shared" si="3"/>
        <v>0.19736842105263158</v>
      </c>
      <c r="H263" s="4">
        <f t="shared" si="3"/>
        <v>7.8947368421052627E-2</v>
      </c>
      <c r="I263"/>
      <c r="J263"/>
      <c r="K263" s="76"/>
      <c r="L263" s="32">
        <v>1</v>
      </c>
      <c r="M263" s="4">
        <v>0.30701754385964913</v>
      </c>
      <c r="N263" s="4">
        <v>0.41228070175438597</v>
      </c>
      <c r="O263" s="4"/>
      <c r="P263" s="4"/>
      <c r="Q263" s="4"/>
      <c r="R263"/>
    </row>
    <row r="264" spans="1:18" ht="15.6" x14ac:dyDescent="0.4">
      <c r="A264"/>
      <c r="B264" s="13" t="s">
        <v>337</v>
      </c>
      <c r="C264" s="4">
        <f t="shared" si="4"/>
        <v>1</v>
      </c>
      <c r="D264" s="4">
        <f t="shared" si="3"/>
        <v>0.26315789473684209</v>
      </c>
      <c r="E264" s="4">
        <f t="shared" si="3"/>
        <v>0.37719298245614036</v>
      </c>
      <c r="F264" s="4">
        <f t="shared" si="3"/>
        <v>0.23684210526315788</v>
      </c>
      <c r="G264" s="4">
        <f t="shared" si="3"/>
        <v>0.11403508771929824</v>
      </c>
      <c r="H264" s="4">
        <f t="shared" si="3"/>
        <v>8.771929824561403E-3</v>
      </c>
      <c r="I264"/>
      <c r="J264"/>
      <c r="K264" s="75" t="s">
        <v>309</v>
      </c>
      <c r="L264" s="31">
        <v>228</v>
      </c>
      <c r="M264" s="3">
        <v>67</v>
      </c>
      <c r="N264" s="3">
        <v>92</v>
      </c>
      <c r="O264" s="3"/>
      <c r="P264" s="3"/>
      <c r="Q264" s="3"/>
      <c r="R264"/>
    </row>
    <row r="265" spans="1:18" ht="15.6" x14ac:dyDescent="0.4">
      <c r="A265"/>
      <c r="B265" s="13" t="s">
        <v>22</v>
      </c>
      <c r="C265" s="4">
        <f t="shared" si="4"/>
        <v>1</v>
      </c>
      <c r="D265" s="4">
        <f t="shared" si="3"/>
        <v>0.21929824561403508</v>
      </c>
      <c r="E265" s="4">
        <f t="shared" si="3"/>
        <v>0.36403508771929827</v>
      </c>
      <c r="F265" s="4">
        <f t="shared" si="3"/>
        <v>0.30263157894736842</v>
      </c>
      <c r="G265" s="4">
        <f t="shared" si="3"/>
        <v>9.2105263157894732E-2</v>
      </c>
      <c r="H265" s="4">
        <f t="shared" si="3"/>
        <v>2.1929824561403508E-2</v>
      </c>
      <c r="I265"/>
      <c r="J265"/>
      <c r="K265" s="76"/>
      <c r="L265" s="32">
        <v>1</v>
      </c>
      <c r="M265" s="4">
        <v>0.29385964912280704</v>
      </c>
      <c r="N265" s="4">
        <v>0.40350877192982454</v>
      </c>
      <c r="O265" s="4"/>
      <c r="P265" s="4"/>
      <c r="Q265" s="4"/>
      <c r="R265"/>
    </row>
    <row r="266" spans="1:18" ht="15.6" x14ac:dyDescent="0.4">
      <c r="A266"/>
      <c r="B266" s="13" t="s">
        <v>40</v>
      </c>
      <c r="C266" s="4">
        <f t="shared" si="4"/>
        <v>1</v>
      </c>
      <c r="D266" s="4">
        <f t="shared" si="3"/>
        <v>0.30701754385964913</v>
      </c>
      <c r="E266" s="4">
        <f t="shared" si="3"/>
        <v>0.41228070175438597</v>
      </c>
      <c r="F266" s="4">
        <f t="shared" si="3"/>
        <v>0.21052631578947367</v>
      </c>
      <c r="G266" s="4">
        <f t="shared" si="3"/>
        <v>5.701754385964912E-2</v>
      </c>
      <c r="H266" s="4">
        <f t="shared" si="3"/>
        <v>1.3157894736842105E-2</v>
      </c>
      <c r="I266"/>
      <c r="J266"/>
      <c r="K266" s="77" t="s">
        <v>329</v>
      </c>
      <c r="L266" s="31">
        <v>228</v>
      </c>
      <c r="M266" s="3">
        <v>58</v>
      </c>
      <c r="N266" s="3">
        <v>68</v>
      </c>
      <c r="O266" s="3"/>
      <c r="P266" s="3"/>
      <c r="Q266" s="3"/>
      <c r="R266"/>
    </row>
    <row r="267" spans="1:18" ht="15.6" x14ac:dyDescent="0.4">
      <c r="A267"/>
      <c r="B267" s="13" t="s">
        <v>39</v>
      </c>
      <c r="C267" s="4">
        <f t="shared" si="4"/>
        <v>1</v>
      </c>
      <c r="D267" s="4">
        <f t="shared" si="3"/>
        <v>0.30701754385964913</v>
      </c>
      <c r="E267" s="4">
        <f t="shared" si="3"/>
        <v>0.40789473684210525</v>
      </c>
      <c r="F267" s="4">
        <f t="shared" si="3"/>
        <v>0.21052631578947367</v>
      </c>
      <c r="G267" s="4">
        <f t="shared" si="3"/>
        <v>5.2631578947368418E-2</v>
      </c>
      <c r="H267" s="4">
        <f t="shared" si="3"/>
        <v>2.1929824561403508E-2</v>
      </c>
      <c r="I267"/>
      <c r="J267"/>
      <c r="K267" s="78"/>
      <c r="L267" s="32">
        <v>1</v>
      </c>
      <c r="M267" s="4">
        <v>0.25438596491228072</v>
      </c>
      <c r="N267" s="4">
        <v>0.2982456140350877</v>
      </c>
      <c r="O267" s="4"/>
      <c r="P267" s="4"/>
      <c r="Q267" s="4"/>
      <c r="R267"/>
    </row>
    <row r="268" spans="1:18" ht="15.6" x14ac:dyDescent="0.4">
      <c r="A268"/>
      <c r="B268" s="13" t="s">
        <v>23</v>
      </c>
      <c r="C268" s="4">
        <f t="shared" si="4"/>
        <v>1</v>
      </c>
      <c r="D268" s="4">
        <f t="shared" si="3"/>
        <v>0.34210526315789475</v>
      </c>
      <c r="E268" s="4">
        <f t="shared" si="3"/>
        <v>0.38596491228070173</v>
      </c>
      <c r="F268" s="4">
        <f t="shared" si="3"/>
        <v>0.16228070175438597</v>
      </c>
      <c r="G268" s="4">
        <f t="shared" si="3"/>
        <v>8.3333333333333329E-2</v>
      </c>
      <c r="H268" s="4">
        <f t="shared" si="3"/>
        <v>2.6315789473684209E-2</v>
      </c>
      <c r="I268"/>
      <c r="J268"/>
      <c r="K268" s="75" t="s">
        <v>310</v>
      </c>
      <c r="L268" s="31">
        <v>228</v>
      </c>
      <c r="M268" s="3">
        <v>60</v>
      </c>
      <c r="N268" s="3">
        <v>86</v>
      </c>
      <c r="O268" s="3"/>
      <c r="P268" s="3"/>
      <c r="Q268" s="3"/>
      <c r="R268"/>
    </row>
    <row r="269" spans="1:18" ht="15.6" x14ac:dyDescent="0.4">
      <c r="A269"/>
      <c r="B269" s="13" t="s">
        <v>24</v>
      </c>
      <c r="C269" s="4">
        <f t="shared" si="4"/>
        <v>1</v>
      </c>
      <c r="D269" s="4">
        <f t="shared" si="3"/>
        <v>0.25</v>
      </c>
      <c r="E269" s="4">
        <f t="shared" si="3"/>
        <v>0.31140350877192985</v>
      </c>
      <c r="F269" s="4">
        <f t="shared" si="3"/>
        <v>0.2412280701754386</v>
      </c>
      <c r="G269" s="4">
        <f t="shared" si="3"/>
        <v>0.16228070175438597</v>
      </c>
      <c r="H269" s="4">
        <f t="shared" si="3"/>
        <v>3.5087719298245612E-2</v>
      </c>
      <c r="I269"/>
      <c r="J269"/>
      <c r="K269" s="76"/>
      <c r="L269" s="32">
        <v>1</v>
      </c>
      <c r="M269" s="4">
        <v>0.26315789473684209</v>
      </c>
      <c r="N269" s="4">
        <v>0.37719298245614036</v>
      </c>
      <c r="O269" s="4"/>
      <c r="P269" s="4"/>
      <c r="Q269" s="4"/>
      <c r="R269"/>
    </row>
    <row r="270" spans="1:18" ht="15.6" x14ac:dyDescent="0.4">
      <c r="A270"/>
      <c r="B270"/>
      <c r="C270"/>
      <c r="D270"/>
      <c r="E270"/>
      <c r="F270"/>
      <c r="G270"/>
      <c r="H270"/>
      <c r="I270"/>
      <c r="J270"/>
      <c r="K270" s="75" t="s">
        <v>35</v>
      </c>
      <c r="L270" s="31">
        <v>228</v>
      </c>
      <c r="M270" s="3">
        <v>50</v>
      </c>
      <c r="N270" s="3">
        <v>83</v>
      </c>
      <c r="O270" s="3"/>
      <c r="P270" s="3"/>
      <c r="Q270" s="3"/>
      <c r="R270"/>
    </row>
    <row r="271" spans="1:18" ht="15.6" x14ac:dyDescent="0.4">
      <c r="A271"/>
      <c r="B271"/>
      <c r="C271"/>
      <c r="D271"/>
      <c r="E271"/>
      <c r="F271"/>
      <c r="G271"/>
      <c r="H271"/>
      <c r="I271"/>
      <c r="J271"/>
      <c r="K271" s="76"/>
      <c r="L271" s="32">
        <v>1</v>
      </c>
      <c r="M271" s="4">
        <v>0.21929824561403508</v>
      </c>
      <c r="N271" s="4">
        <v>0.36403508771929827</v>
      </c>
      <c r="O271" s="4"/>
      <c r="P271" s="4"/>
      <c r="Q271" s="4"/>
      <c r="R271"/>
    </row>
    <row r="272" spans="1:18" ht="15.6" x14ac:dyDescent="0.4">
      <c r="A272"/>
      <c r="B272"/>
      <c r="C272"/>
      <c r="D272"/>
      <c r="E272"/>
      <c r="F272"/>
      <c r="G272"/>
      <c r="H272"/>
      <c r="I272"/>
      <c r="J272"/>
      <c r="K272" s="75" t="s">
        <v>36</v>
      </c>
      <c r="L272" s="31">
        <v>228</v>
      </c>
      <c r="M272" s="3">
        <v>70</v>
      </c>
      <c r="N272" s="3">
        <v>94</v>
      </c>
      <c r="O272" s="3"/>
      <c r="P272" s="3"/>
      <c r="Q272" s="3"/>
      <c r="R272"/>
    </row>
    <row r="273" spans="1:18" ht="15.6" x14ac:dyDescent="0.4">
      <c r="A273"/>
      <c r="B273"/>
      <c r="C273"/>
      <c r="D273"/>
      <c r="E273"/>
      <c r="F273"/>
      <c r="G273"/>
      <c r="H273"/>
      <c r="I273"/>
      <c r="J273"/>
      <c r="K273" s="76"/>
      <c r="L273" s="32">
        <v>1</v>
      </c>
      <c r="M273" s="4">
        <v>0.30701754385964913</v>
      </c>
      <c r="N273" s="4">
        <v>0.41228070175438597</v>
      </c>
      <c r="O273" s="4"/>
      <c r="P273" s="4"/>
      <c r="Q273" s="4"/>
      <c r="R273"/>
    </row>
    <row r="274" spans="1:18" ht="15.6" x14ac:dyDescent="0.4">
      <c r="B274" s="29" t="s">
        <v>332</v>
      </c>
      <c r="J274"/>
      <c r="K274" s="75" t="s">
        <v>311</v>
      </c>
      <c r="L274" s="31">
        <v>228</v>
      </c>
      <c r="M274" s="3">
        <v>70</v>
      </c>
      <c r="N274" s="3">
        <v>93</v>
      </c>
      <c r="O274" s="3"/>
      <c r="P274" s="3"/>
      <c r="Q274" s="3"/>
      <c r="R274"/>
    </row>
    <row r="275" spans="1:18" ht="15.6" x14ac:dyDescent="0.4">
      <c r="B275" s="43" t="s">
        <v>372</v>
      </c>
      <c r="C275" s="29"/>
      <c r="J275"/>
      <c r="K275" s="76"/>
      <c r="L275" s="32">
        <v>1</v>
      </c>
      <c r="M275" s="4">
        <v>0.30701754385964913</v>
      </c>
      <c r="N275" s="4">
        <v>0.40789473684210525</v>
      </c>
      <c r="O275" s="4"/>
      <c r="P275" s="4"/>
      <c r="Q275" s="4"/>
      <c r="R275"/>
    </row>
    <row r="276" spans="1:18" ht="15.6" x14ac:dyDescent="0.4">
      <c r="B276" s="47" t="s">
        <v>333</v>
      </c>
      <c r="C276" s="29"/>
      <c r="J276"/>
      <c r="K276" s="33"/>
      <c r="L276" s="31">
        <v>228</v>
      </c>
      <c r="M276" s="3">
        <v>78</v>
      </c>
      <c r="N276" s="3">
        <v>88</v>
      </c>
      <c r="O276" s="3"/>
      <c r="P276" s="3"/>
      <c r="Q276" s="3"/>
      <c r="R276"/>
    </row>
    <row r="277" spans="1:18" ht="15.6" x14ac:dyDescent="0.4">
      <c r="J277"/>
      <c r="K277" s="34" t="s">
        <v>312</v>
      </c>
      <c r="L277" s="32">
        <v>1</v>
      </c>
      <c r="M277" s="4">
        <v>0.34210526315789475</v>
      </c>
      <c r="N277" s="4">
        <v>0.38596491228070173</v>
      </c>
      <c r="O277" s="4"/>
      <c r="P277" s="4"/>
      <c r="Q277" s="4"/>
      <c r="R277"/>
    </row>
    <row r="278" spans="1:18" ht="15.6" x14ac:dyDescent="0.4">
      <c r="J278"/>
      <c r="K278" s="33"/>
      <c r="L278" s="35">
        <v>228</v>
      </c>
      <c r="M278" s="3">
        <v>57</v>
      </c>
      <c r="N278" s="3">
        <v>71</v>
      </c>
      <c r="O278" s="3"/>
      <c r="P278" s="3"/>
      <c r="Q278" s="3"/>
      <c r="R278"/>
    </row>
    <row r="279" spans="1:18" ht="15.6" x14ac:dyDescent="0.4">
      <c r="J279"/>
      <c r="K279" s="34" t="s">
        <v>313</v>
      </c>
      <c r="L279" s="32">
        <v>1</v>
      </c>
      <c r="M279" s="4">
        <v>0.25</v>
      </c>
      <c r="N279" s="4">
        <v>0.31140350877192985</v>
      </c>
      <c r="O279" s="4"/>
      <c r="P279" s="4"/>
      <c r="Q279" s="4"/>
      <c r="R279"/>
    </row>
  </sheetData>
  <mergeCells count="8">
    <mergeCell ref="K272:K273"/>
    <mergeCell ref="K274:K275"/>
    <mergeCell ref="K260:K261"/>
    <mergeCell ref="K262:K263"/>
    <mergeCell ref="K264:K265"/>
    <mergeCell ref="K266:K267"/>
    <mergeCell ref="K268:K269"/>
    <mergeCell ref="K270:K271"/>
  </mergeCells>
  <phoneticPr fontId="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4"/>
  <sheetViews>
    <sheetView showGridLines="0" workbookViewId="0">
      <selection activeCell="G6" sqref="G6"/>
    </sheetView>
  </sheetViews>
  <sheetFormatPr defaultRowHeight="13.2" x14ac:dyDescent="0.2"/>
  <cols>
    <col min="1" max="1" width="3.33203125" customWidth="1"/>
    <col min="2" max="2" width="15.6640625" customWidth="1"/>
    <col min="3" max="15" width="9.77734375" customWidth="1"/>
    <col min="16" max="50" width="7.33203125" customWidth="1"/>
  </cols>
  <sheetData>
    <row r="1" spans="1:15" ht="14.4" x14ac:dyDescent="0.2">
      <c r="A1" s="43" t="s">
        <v>375</v>
      </c>
      <c r="C1" s="5"/>
      <c r="D1" s="5"/>
      <c r="E1" s="5"/>
    </row>
    <row r="3" spans="1:15" x14ac:dyDescent="0.2">
      <c r="B3" s="1" t="s">
        <v>306</v>
      </c>
    </row>
    <row r="4" spans="1:15" x14ac:dyDescent="0.2">
      <c r="B4" s="7"/>
      <c r="C4" s="8" t="s">
        <v>0</v>
      </c>
      <c r="D4" s="8" t="s">
        <v>3</v>
      </c>
      <c r="E4" s="8" t="s">
        <v>5</v>
      </c>
    </row>
    <row r="5" spans="1:15" x14ac:dyDescent="0.2">
      <c r="B5" s="2" t="s">
        <v>2</v>
      </c>
      <c r="C5" s="3">
        <v>228</v>
      </c>
      <c r="D5" s="3">
        <v>131</v>
      </c>
      <c r="E5" s="3">
        <v>97</v>
      </c>
    </row>
    <row r="6" spans="1:15" x14ac:dyDescent="0.2">
      <c r="B6" s="3" t="s">
        <v>1</v>
      </c>
      <c r="C6" s="4">
        <f>C5/$C$5</f>
        <v>1</v>
      </c>
      <c r="D6" s="4">
        <f>D5/$C$5</f>
        <v>0.57456140350877194</v>
      </c>
      <c r="E6" s="4">
        <f>E5/$C$5</f>
        <v>0.42543859649122806</v>
      </c>
    </row>
    <row r="8" spans="1:15" x14ac:dyDescent="0.2">
      <c r="B8" s="1" t="s">
        <v>314</v>
      </c>
    </row>
    <row r="9" spans="1:15" x14ac:dyDescent="0.2">
      <c r="B9" s="7"/>
      <c r="C9" s="8" t="s">
        <v>0</v>
      </c>
      <c r="D9" s="8" t="s">
        <v>7</v>
      </c>
      <c r="E9" s="8" t="s">
        <v>8</v>
      </c>
      <c r="F9" s="8" t="s">
        <v>9</v>
      </c>
      <c r="G9" s="8" t="s">
        <v>10</v>
      </c>
      <c r="H9" s="8" t="s">
        <v>11</v>
      </c>
      <c r="I9" s="8" t="s">
        <v>12</v>
      </c>
      <c r="J9" s="8" t="s">
        <v>13</v>
      </c>
    </row>
    <row r="10" spans="1:15" x14ac:dyDescent="0.2">
      <c r="B10" s="2" t="s">
        <v>2</v>
      </c>
      <c r="C10" s="3">
        <v>228</v>
      </c>
      <c r="D10" s="3">
        <v>0</v>
      </c>
      <c r="E10" s="3">
        <v>0</v>
      </c>
      <c r="F10" s="3">
        <v>56</v>
      </c>
      <c r="G10" s="3">
        <v>56</v>
      </c>
      <c r="H10" s="3">
        <v>55</v>
      </c>
      <c r="I10" s="3">
        <v>61</v>
      </c>
      <c r="J10" s="3">
        <v>0</v>
      </c>
    </row>
    <row r="11" spans="1:15" x14ac:dyDescent="0.2">
      <c r="B11" s="3" t="s">
        <v>1</v>
      </c>
      <c r="C11" s="4">
        <f t="shared" ref="C11:E11" si="0">C10/$C$10</f>
        <v>1</v>
      </c>
      <c r="D11" s="4">
        <f t="shared" si="0"/>
        <v>0</v>
      </c>
      <c r="E11" s="4">
        <f t="shared" si="0"/>
        <v>0</v>
      </c>
      <c r="F11" s="4">
        <f>F10/$C$10</f>
        <v>0.24561403508771928</v>
      </c>
      <c r="G11" s="4">
        <f t="shared" ref="G11:J11" si="1">G10/$C$10</f>
        <v>0.24561403508771928</v>
      </c>
      <c r="H11" s="4">
        <f t="shared" si="1"/>
        <v>0.2412280701754386</v>
      </c>
      <c r="I11" s="4">
        <f t="shared" si="1"/>
        <v>0.26754385964912281</v>
      </c>
      <c r="J11" s="4">
        <f t="shared" si="1"/>
        <v>0</v>
      </c>
    </row>
    <row r="14" spans="1:15" x14ac:dyDescent="0.2">
      <c r="B14" s="1" t="s">
        <v>315</v>
      </c>
    </row>
    <row r="15" spans="1:15" ht="22.2" x14ac:dyDescent="0.2">
      <c r="B15" s="7"/>
      <c r="C15" s="8" t="s">
        <v>0</v>
      </c>
      <c r="D15" s="8" t="s">
        <v>317</v>
      </c>
      <c r="E15" s="8" t="s">
        <v>318</v>
      </c>
      <c r="F15" s="8" t="s">
        <v>319</v>
      </c>
      <c r="G15" s="8" t="s">
        <v>320</v>
      </c>
      <c r="H15" s="8" t="s">
        <v>321</v>
      </c>
      <c r="I15" s="8" t="s">
        <v>322</v>
      </c>
      <c r="J15" s="8" t="s">
        <v>323</v>
      </c>
      <c r="K15" s="8" t="s">
        <v>324</v>
      </c>
      <c r="L15" s="8" t="s">
        <v>316</v>
      </c>
      <c r="M15" s="8" t="s">
        <v>325</v>
      </c>
      <c r="N15" s="8" t="s">
        <v>326</v>
      </c>
      <c r="O15" s="8" t="s">
        <v>327</v>
      </c>
    </row>
    <row r="16" spans="1:15" x14ac:dyDescent="0.2">
      <c r="B16" s="2" t="s">
        <v>2</v>
      </c>
      <c r="C16" s="3">
        <v>228</v>
      </c>
      <c r="D16" s="3">
        <v>0</v>
      </c>
      <c r="E16" s="3">
        <v>32</v>
      </c>
      <c r="F16" s="3">
        <v>32</v>
      </c>
      <c r="G16" s="3">
        <v>35</v>
      </c>
      <c r="H16" s="3">
        <v>44</v>
      </c>
      <c r="I16" s="3">
        <v>0</v>
      </c>
      <c r="J16" s="3">
        <v>0</v>
      </c>
      <c r="K16" s="3">
        <v>29</v>
      </c>
      <c r="L16" s="3">
        <v>31</v>
      </c>
      <c r="M16" s="3">
        <v>13</v>
      </c>
      <c r="N16" s="3">
        <v>12</v>
      </c>
      <c r="O16" s="3">
        <v>0</v>
      </c>
    </row>
    <row r="17" spans="2:15" x14ac:dyDescent="0.2">
      <c r="B17" s="3" t="s">
        <v>1</v>
      </c>
      <c r="C17" s="4">
        <f t="shared" ref="C17:O17" si="2">C16/$C$16</f>
        <v>1</v>
      </c>
      <c r="D17" s="4">
        <f t="shared" si="2"/>
        <v>0</v>
      </c>
      <c r="E17" s="4">
        <f t="shared" si="2"/>
        <v>0.14035087719298245</v>
      </c>
      <c r="F17" s="4">
        <f t="shared" si="2"/>
        <v>0.14035087719298245</v>
      </c>
      <c r="G17" s="4">
        <f t="shared" si="2"/>
        <v>0.15350877192982457</v>
      </c>
      <c r="H17" s="4">
        <f t="shared" si="2"/>
        <v>0.19298245614035087</v>
      </c>
      <c r="I17" s="4">
        <f t="shared" si="2"/>
        <v>0</v>
      </c>
      <c r="J17" s="4">
        <f t="shared" si="2"/>
        <v>0</v>
      </c>
      <c r="K17" s="4">
        <f t="shared" si="2"/>
        <v>0.12719298245614036</v>
      </c>
      <c r="L17" s="4">
        <f t="shared" si="2"/>
        <v>0.13596491228070176</v>
      </c>
      <c r="M17" s="4">
        <f t="shared" si="2"/>
        <v>5.701754385964912E-2</v>
      </c>
      <c r="N17" s="4">
        <f t="shared" si="2"/>
        <v>5.2631578947368418E-2</v>
      </c>
      <c r="O17" s="4">
        <f t="shared" si="2"/>
        <v>0</v>
      </c>
    </row>
    <row r="18" spans="2:15" x14ac:dyDescent="0.2">
      <c r="B18" s="36"/>
      <c r="C18" s="37"/>
      <c r="D18" s="37"/>
      <c r="E18" s="37"/>
      <c r="F18" s="37"/>
      <c r="G18" s="37"/>
      <c r="H18" s="37"/>
      <c r="I18" s="37"/>
      <c r="J18" s="37"/>
      <c r="K18" s="37"/>
      <c r="L18" s="37"/>
      <c r="M18" s="37"/>
      <c r="N18" s="37"/>
      <c r="O18" s="37"/>
    </row>
    <row r="20" spans="2:15" x14ac:dyDescent="0.2">
      <c r="B20" s="1" t="s">
        <v>341</v>
      </c>
    </row>
    <row r="21" spans="2:15" ht="22.2" x14ac:dyDescent="0.2">
      <c r="B21" s="7"/>
      <c r="C21" s="8" t="s">
        <v>0</v>
      </c>
      <c r="D21" s="8" t="s">
        <v>14</v>
      </c>
      <c r="E21" s="8" t="s">
        <v>15</v>
      </c>
      <c r="F21" s="8" t="s">
        <v>16</v>
      </c>
      <c r="G21" s="8" t="s">
        <v>4</v>
      </c>
    </row>
    <row r="22" spans="2:15" x14ac:dyDescent="0.2">
      <c r="B22" s="2" t="s">
        <v>2</v>
      </c>
      <c r="C22" s="3">
        <v>228</v>
      </c>
      <c r="D22" s="3">
        <v>58</v>
      </c>
      <c r="E22" s="3">
        <v>140</v>
      </c>
      <c r="F22" s="3">
        <v>30</v>
      </c>
      <c r="G22" s="3">
        <v>0</v>
      </c>
    </row>
    <row r="23" spans="2:15" x14ac:dyDescent="0.2">
      <c r="B23" s="3" t="s">
        <v>1</v>
      </c>
      <c r="C23" s="4">
        <f t="shared" ref="C23:G23" si="3">C22/$C$22</f>
        <v>1</v>
      </c>
      <c r="D23" s="4">
        <f>D22/$C$22</f>
        <v>0.25438596491228072</v>
      </c>
      <c r="E23" s="4">
        <f t="shared" si="3"/>
        <v>0.61403508771929827</v>
      </c>
      <c r="F23" s="4">
        <f t="shared" si="3"/>
        <v>0.13157894736842105</v>
      </c>
      <c r="G23" s="4">
        <f t="shared" si="3"/>
        <v>0</v>
      </c>
    </row>
    <row r="24" spans="2:15" x14ac:dyDescent="0.2">
      <c r="B24" s="36"/>
      <c r="C24" s="37"/>
      <c r="D24" s="37"/>
      <c r="E24" s="37"/>
      <c r="F24" s="37"/>
      <c r="G24" s="37"/>
    </row>
  </sheetData>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72B3A-185E-4B0C-AEC2-F9EEE681B265}">
  <dimension ref="A1:N319"/>
  <sheetViews>
    <sheetView topLeftCell="A331" workbookViewId="0">
      <selection activeCell="H350" sqref="H350"/>
    </sheetView>
  </sheetViews>
  <sheetFormatPr defaultRowHeight="15" x14ac:dyDescent="0.4"/>
  <cols>
    <col min="1" max="1" width="17.109375" style="9" customWidth="1"/>
    <col min="2" max="4" width="13.33203125" style="9" bestFit="1" customWidth="1"/>
    <col min="5" max="5" width="9.6640625" style="9" bestFit="1" customWidth="1"/>
    <col min="6" max="6" width="9.88671875" style="9" customWidth="1"/>
    <col min="7" max="8" width="13.33203125" style="9" bestFit="1" customWidth="1"/>
    <col min="9" max="9" width="11.44140625" style="9" bestFit="1" customWidth="1"/>
    <col min="10" max="16384" width="8.88671875" style="9"/>
  </cols>
  <sheetData>
    <row r="1" spans="1:12" ht="15.6" x14ac:dyDescent="0.4">
      <c r="A1" s="43" t="s">
        <v>385</v>
      </c>
    </row>
    <row r="3" spans="1:12" ht="16.2" x14ac:dyDescent="0.4">
      <c r="A3" s="46" t="s">
        <v>335</v>
      </c>
    </row>
    <row r="4" spans="1:12" x14ac:dyDescent="0.4">
      <c r="A4" s="13" t="s">
        <v>331</v>
      </c>
      <c r="B4" s="13" t="s">
        <v>25</v>
      </c>
      <c r="C4" s="13" t="s">
        <v>21</v>
      </c>
      <c r="D4" s="13" t="s">
        <v>37</v>
      </c>
      <c r="E4" s="13" t="s">
        <v>41</v>
      </c>
      <c r="F4" s="13" t="s">
        <v>59</v>
      </c>
      <c r="G4" s="13" t="s">
        <v>22</v>
      </c>
      <c r="H4" s="13" t="s">
        <v>40</v>
      </c>
      <c r="I4" s="13" t="s">
        <v>39</v>
      </c>
      <c r="J4" s="13" t="s">
        <v>23</v>
      </c>
      <c r="K4" s="13" t="s">
        <v>24</v>
      </c>
      <c r="L4" s="13" t="s">
        <v>57</v>
      </c>
    </row>
    <row r="5" spans="1:12" x14ac:dyDescent="0.4">
      <c r="A5" s="15">
        <v>1</v>
      </c>
      <c r="B5" s="15">
        <v>4</v>
      </c>
      <c r="C5" s="15">
        <v>2</v>
      </c>
      <c r="D5" s="15">
        <v>4</v>
      </c>
      <c r="E5" s="15">
        <v>2</v>
      </c>
      <c r="F5" s="15">
        <v>4</v>
      </c>
      <c r="G5" s="15">
        <v>3</v>
      </c>
      <c r="H5" s="15">
        <v>4</v>
      </c>
      <c r="I5" s="15">
        <v>4</v>
      </c>
      <c r="J5" s="15">
        <v>4</v>
      </c>
      <c r="K5" s="15">
        <v>2</v>
      </c>
      <c r="L5" s="16" t="s">
        <v>42</v>
      </c>
    </row>
    <row r="6" spans="1:12" x14ac:dyDescent="0.4">
      <c r="A6" s="15">
        <v>2</v>
      </c>
      <c r="B6" s="15">
        <v>4</v>
      </c>
      <c r="C6" s="15">
        <v>4</v>
      </c>
      <c r="D6" s="15">
        <v>4</v>
      </c>
      <c r="E6" s="15">
        <v>4</v>
      </c>
      <c r="F6" s="15">
        <v>4</v>
      </c>
      <c r="G6" s="15">
        <v>4</v>
      </c>
      <c r="H6" s="15">
        <v>3</v>
      </c>
      <c r="I6" s="15">
        <v>3</v>
      </c>
      <c r="J6" s="15">
        <v>4</v>
      </c>
      <c r="K6" s="15">
        <v>4</v>
      </c>
      <c r="L6" s="16" t="s">
        <v>42</v>
      </c>
    </row>
    <row r="7" spans="1:12" x14ac:dyDescent="0.4">
      <c r="A7" s="15">
        <v>3</v>
      </c>
      <c r="B7" s="15">
        <v>2</v>
      </c>
      <c r="C7" s="15">
        <v>5</v>
      </c>
      <c r="D7" s="15">
        <v>4</v>
      </c>
      <c r="E7" s="15">
        <v>3</v>
      </c>
      <c r="F7" s="15">
        <v>4</v>
      </c>
      <c r="G7" s="15">
        <v>3</v>
      </c>
      <c r="H7" s="15">
        <v>4</v>
      </c>
      <c r="I7" s="15">
        <v>4</v>
      </c>
      <c r="J7" s="15">
        <v>5</v>
      </c>
      <c r="K7" s="15">
        <v>5</v>
      </c>
      <c r="L7" s="16" t="s">
        <v>42</v>
      </c>
    </row>
    <row r="8" spans="1:12" x14ac:dyDescent="0.4">
      <c r="A8" s="15">
        <v>148</v>
      </c>
      <c r="B8" s="15">
        <v>2</v>
      </c>
      <c r="C8" s="15">
        <v>5</v>
      </c>
      <c r="D8" s="15">
        <v>4</v>
      </c>
      <c r="E8" s="15">
        <v>2</v>
      </c>
      <c r="F8" s="15">
        <v>4</v>
      </c>
      <c r="G8" s="15">
        <v>4</v>
      </c>
      <c r="H8" s="15">
        <v>4</v>
      </c>
      <c r="I8" s="15">
        <v>4</v>
      </c>
      <c r="J8" s="15">
        <v>4</v>
      </c>
      <c r="K8" s="15">
        <v>4</v>
      </c>
      <c r="L8" s="16" t="s">
        <v>42</v>
      </c>
    </row>
    <row r="9" spans="1:12" x14ac:dyDescent="0.4">
      <c r="A9" s="15">
        <v>155</v>
      </c>
      <c r="B9" s="15">
        <v>5</v>
      </c>
      <c r="C9" s="15">
        <v>5</v>
      </c>
      <c r="D9" s="15">
        <v>5</v>
      </c>
      <c r="E9" s="15">
        <v>5</v>
      </c>
      <c r="F9" s="15">
        <v>4</v>
      </c>
      <c r="G9" s="15">
        <v>5</v>
      </c>
      <c r="H9" s="15">
        <v>5</v>
      </c>
      <c r="I9" s="15">
        <v>5</v>
      </c>
      <c r="J9" s="15">
        <v>5</v>
      </c>
      <c r="K9" s="15">
        <v>4</v>
      </c>
      <c r="L9" s="16" t="s">
        <v>42</v>
      </c>
    </row>
    <row r="10" spans="1:12" x14ac:dyDescent="0.4">
      <c r="A10" s="15">
        <v>157</v>
      </c>
      <c r="B10" s="15">
        <v>5</v>
      </c>
      <c r="C10" s="15">
        <v>4</v>
      </c>
      <c r="D10" s="15">
        <v>4</v>
      </c>
      <c r="E10" s="15">
        <v>4</v>
      </c>
      <c r="F10" s="15">
        <v>4</v>
      </c>
      <c r="G10" s="15">
        <v>3</v>
      </c>
      <c r="H10" s="15">
        <v>4</v>
      </c>
      <c r="I10" s="15">
        <v>4</v>
      </c>
      <c r="J10" s="15">
        <v>3</v>
      </c>
      <c r="K10" s="15">
        <v>3</v>
      </c>
      <c r="L10" s="16" t="s">
        <v>42</v>
      </c>
    </row>
    <row r="11" spans="1:12" x14ac:dyDescent="0.4">
      <c r="A11" s="15">
        <v>225</v>
      </c>
      <c r="B11" s="15">
        <v>3</v>
      </c>
      <c r="C11" s="15">
        <v>4</v>
      </c>
      <c r="D11" s="15">
        <v>5</v>
      </c>
      <c r="E11" s="15">
        <v>2</v>
      </c>
      <c r="F11" s="15">
        <v>3</v>
      </c>
      <c r="G11" s="15">
        <v>2</v>
      </c>
      <c r="H11" s="15">
        <v>3</v>
      </c>
      <c r="I11" s="15">
        <v>3</v>
      </c>
      <c r="J11" s="15">
        <v>4</v>
      </c>
      <c r="K11" s="15">
        <v>4</v>
      </c>
      <c r="L11" s="16" t="s">
        <v>42</v>
      </c>
    </row>
    <row r="12" spans="1:12" x14ac:dyDescent="0.4">
      <c r="A12" s="15">
        <v>226</v>
      </c>
      <c r="B12" s="15">
        <v>2</v>
      </c>
      <c r="C12" s="15">
        <v>2</v>
      </c>
      <c r="D12" s="15">
        <v>4</v>
      </c>
      <c r="E12" s="15">
        <v>2</v>
      </c>
      <c r="F12" s="15">
        <v>4</v>
      </c>
      <c r="G12" s="15">
        <v>4</v>
      </c>
      <c r="H12" s="15">
        <v>4</v>
      </c>
      <c r="I12" s="15">
        <v>1</v>
      </c>
      <c r="J12" s="15">
        <v>4</v>
      </c>
      <c r="K12" s="15">
        <v>4</v>
      </c>
      <c r="L12" s="16" t="s">
        <v>42</v>
      </c>
    </row>
    <row r="13" spans="1:12" x14ac:dyDescent="0.4">
      <c r="A13" s="15">
        <v>6</v>
      </c>
      <c r="B13" s="15">
        <v>4</v>
      </c>
      <c r="C13" s="15">
        <v>5</v>
      </c>
      <c r="D13" s="15">
        <v>5</v>
      </c>
      <c r="E13" s="15">
        <v>1</v>
      </c>
      <c r="F13" s="15">
        <v>5</v>
      </c>
      <c r="G13" s="15">
        <v>3</v>
      </c>
      <c r="H13" s="15">
        <v>5</v>
      </c>
      <c r="I13" s="15">
        <v>4</v>
      </c>
      <c r="J13" s="15">
        <v>5</v>
      </c>
      <c r="K13" s="15">
        <v>5</v>
      </c>
      <c r="L13" s="16" t="s">
        <v>45</v>
      </c>
    </row>
    <row r="14" spans="1:12" x14ac:dyDescent="0.4">
      <c r="A14" s="15">
        <v>9</v>
      </c>
      <c r="B14" s="15">
        <v>5</v>
      </c>
      <c r="C14" s="15">
        <v>4</v>
      </c>
      <c r="D14" s="15">
        <v>2</v>
      </c>
      <c r="E14" s="15">
        <v>4</v>
      </c>
      <c r="F14" s="15">
        <v>4</v>
      </c>
      <c r="G14" s="15">
        <v>3</v>
      </c>
      <c r="H14" s="15">
        <v>5</v>
      </c>
      <c r="I14" s="15">
        <v>2</v>
      </c>
      <c r="J14" s="15">
        <v>5</v>
      </c>
      <c r="K14" s="15">
        <v>4</v>
      </c>
      <c r="L14" s="16" t="s">
        <v>45</v>
      </c>
    </row>
    <row r="15" spans="1:12" x14ac:dyDescent="0.4">
      <c r="A15" s="15">
        <v>10</v>
      </c>
      <c r="B15" s="15">
        <v>1</v>
      </c>
      <c r="C15" s="15">
        <v>4</v>
      </c>
      <c r="D15" s="15">
        <v>4</v>
      </c>
      <c r="E15" s="15">
        <v>5</v>
      </c>
      <c r="F15" s="15">
        <v>3</v>
      </c>
      <c r="G15" s="15">
        <v>5</v>
      </c>
      <c r="H15" s="15">
        <v>5</v>
      </c>
      <c r="I15" s="15">
        <v>5</v>
      </c>
      <c r="J15" s="15">
        <v>5</v>
      </c>
      <c r="K15" s="15">
        <v>4</v>
      </c>
      <c r="L15" s="16" t="s">
        <v>45</v>
      </c>
    </row>
    <row r="16" spans="1:12" x14ac:dyDescent="0.4">
      <c r="A16" s="15">
        <v>17</v>
      </c>
      <c r="B16" s="15">
        <v>3</v>
      </c>
      <c r="C16" s="15">
        <v>4</v>
      </c>
      <c r="D16" s="15">
        <v>3</v>
      </c>
      <c r="E16" s="15">
        <v>3</v>
      </c>
      <c r="F16" s="15">
        <v>3</v>
      </c>
      <c r="G16" s="15">
        <v>4</v>
      </c>
      <c r="H16" s="15">
        <v>4</v>
      </c>
      <c r="I16" s="15">
        <v>3</v>
      </c>
      <c r="J16" s="15">
        <v>3</v>
      </c>
      <c r="K16" s="15">
        <v>3</v>
      </c>
      <c r="L16" s="16" t="s">
        <v>45</v>
      </c>
    </row>
    <row r="17" spans="1:12" x14ac:dyDescent="0.4">
      <c r="A17" s="15">
        <v>20</v>
      </c>
      <c r="B17" s="15">
        <v>5</v>
      </c>
      <c r="C17" s="15">
        <v>3</v>
      </c>
      <c r="D17" s="15">
        <v>5</v>
      </c>
      <c r="E17" s="15">
        <v>5</v>
      </c>
      <c r="F17" s="15">
        <v>5</v>
      </c>
      <c r="G17" s="15">
        <v>3</v>
      </c>
      <c r="H17" s="15">
        <v>3</v>
      </c>
      <c r="I17" s="15">
        <v>3</v>
      </c>
      <c r="J17" s="15">
        <v>5</v>
      </c>
      <c r="K17" s="15">
        <v>5</v>
      </c>
      <c r="L17" s="16" t="s">
        <v>45</v>
      </c>
    </row>
    <row r="18" spans="1:12" x14ac:dyDescent="0.4">
      <c r="A18" s="15">
        <v>21</v>
      </c>
      <c r="B18" s="15">
        <v>2</v>
      </c>
      <c r="C18" s="15">
        <v>5</v>
      </c>
      <c r="D18" s="15">
        <v>5</v>
      </c>
      <c r="E18" s="15">
        <v>4</v>
      </c>
      <c r="F18" s="15">
        <v>3</v>
      </c>
      <c r="G18" s="15">
        <v>2</v>
      </c>
      <c r="H18" s="15">
        <v>4</v>
      </c>
      <c r="I18" s="15">
        <v>5</v>
      </c>
      <c r="J18" s="15">
        <v>5</v>
      </c>
      <c r="K18" s="15">
        <v>5</v>
      </c>
      <c r="L18" s="16" t="s">
        <v>45</v>
      </c>
    </row>
    <row r="19" spans="1:12" x14ac:dyDescent="0.4">
      <c r="A19" s="15">
        <v>22</v>
      </c>
      <c r="B19" s="15">
        <v>2</v>
      </c>
      <c r="C19" s="15">
        <v>2</v>
      </c>
      <c r="D19" s="15">
        <v>4</v>
      </c>
      <c r="E19" s="15">
        <v>4</v>
      </c>
      <c r="F19" s="15">
        <v>4</v>
      </c>
      <c r="G19" s="15">
        <v>3</v>
      </c>
      <c r="H19" s="15">
        <v>3</v>
      </c>
      <c r="I19" s="15">
        <v>3</v>
      </c>
      <c r="J19" s="15">
        <v>2</v>
      </c>
      <c r="K19" s="15">
        <v>2</v>
      </c>
      <c r="L19" s="16" t="s">
        <v>45</v>
      </c>
    </row>
    <row r="20" spans="1:12" x14ac:dyDescent="0.4">
      <c r="A20" s="15">
        <v>23</v>
      </c>
      <c r="B20" s="15">
        <v>2</v>
      </c>
      <c r="C20" s="15">
        <v>5</v>
      </c>
      <c r="D20" s="15">
        <v>4</v>
      </c>
      <c r="E20" s="15">
        <v>4</v>
      </c>
      <c r="F20" s="15">
        <v>2</v>
      </c>
      <c r="G20" s="15">
        <v>2</v>
      </c>
      <c r="H20" s="15">
        <v>4</v>
      </c>
      <c r="I20" s="15">
        <v>5</v>
      </c>
      <c r="J20" s="15">
        <v>5</v>
      </c>
      <c r="K20" s="15">
        <v>2</v>
      </c>
      <c r="L20" s="16" t="s">
        <v>45</v>
      </c>
    </row>
    <row r="21" spans="1:12" x14ac:dyDescent="0.4">
      <c r="A21" s="15">
        <v>24</v>
      </c>
      <c r="B21" s="15">
        <v>4</v>
      </c>
      <c r="C21" s="15">
        <v>3</v>
      </c>
      <c r="D21" s="15">
        <v>4</v>
      </c>
      <c r="E21" s="15">
        <v>3</v>
      </c>
      <c r="F21" s="15">
        <v>3</v>
      </c>
      <c r="G21" s="15">
        <v>3</v>
      </c>
      <c r="H21" s="15">
        <v>4</v>
      </c>
      <c r="I21" s="15">
        <v>3</v>
      </c>
      <c r="J21" s="15">
        <v>4</v>
      </c>
      <c r="K21" s="15">
        <v>2</v>
      </c>
      <c r="L21" s="16" t="s">
        <v>45</v>
      </c>
    </row>
    <row r="22" spans="1:12" x14ac:dyDescent="0.4">
      <c r="A22" s="15">
        <v>25</v>
      </c>
      <c r="B22" s="15">
        <v>4</v>
      </c>
      <c r="C22" s="15">
        <v>4</v>
      </c>
      <c r="D22" s="15">
        <v>4</v>
      </c>
      <c r="E22" s="15">
        <v>4</v>
      </c>
      <c r="F22" s="15">
        <v>2</v>
      </c>
      <c r="G22" s="15">
        <v>2</v>
      </c>
      <c r="H22" s="15">
        <v>3</v>
      </c>
      <c r="I22" s="15">
        <v>4</v>
      </c>
      <c r="J22" s="15">
        <v>4</v>
      </c>
      <c r="K22" s="15">
        <v>3</v>
      </c>
      <c r="L22" s="16" t="s">
        <v>45</v>
      </c>
    </row>
    <row r="23" spans="1:12" x14ac:dyDescent="0.4">
      <c r="A23" s="15">
        <v>28</v>
      </c>
      <c r="B23" s="15">
        <v>2</v>
      </c>
      <c r="C23" s="15">
        <v>4</v>
      </c>
      <c r="D23" s="15">
        <v>4</v>
      </c>
      <c r="E23" s="15">
        <v>2</v>
      </c>
      <c r="F23" s="15">
        <v>4</v>
      </c>
      <c r="G23" s="15">
        <v>3</v>
      </c>
      <c r="H23" s="15">
        <v>3</v>
      </c>
      <c r="I23" s="15">
        <v>4</v>
      </c>
      <c r="J23" s="15">
        <v>4</v>
      </c>
      <c r="K23" s="15">
        <v>4</v>
      </c>
      <c r="L23" s="16" t="s">
        <v>45</v>
      </c>
    </row>
    <row r="24" spans="1:12" x14ac:dyDescent="0.4">
      <c r="A24" s="15">
        <v>30</v>
      </c>
      <c r="B24" s="15">
        <v>5</v>
      </c>
      <c r="C24" s="15">
        <v>4</v>
      </c>
      <c r="D24" s="15">
        <v>4</v>
      </c>
      <c r="E24" s="15">
        <v>4</v>
      </c>
      <c r="F24" s="15">
        <v>3</v>
      </c>
      <c r="G24" s="15">
        <v>3</v>
      </c>
      <c r="H24" s="15">
        <v>4</v>
      </c>
      <c r="I24" s="15">
        <v>3</v>
      </c>
      <c r="J24" s="15">
        <v>4</v>
      </c>
      <c r="K24" s="15">
        <v>5</v>
      </c>
      <c r="L24" s="16" t="s">
        <v>45</v>
      </c>
    </row>
    <row r="25" spans="1:12" x14ac:dyDescent="0.4">
      <c r="A25" s="15">
        <v>31</v>
      </c>
      <c r="B25" s="15">
        <v>5</v>
      </c>
      <c r="C25" s="15">
        <v>5</v>
      </c>
      <c r="D25" s="15">
        <v>5</v>
      </c>
      <c r="E25" s="15">
        <v>5</v>
      </c>
      <c r="F25" s="15">
        <v>5</v>
      </c>
      <c r="G25" s="15">
        <v>5</v>
      </c>
      <c r="H25" s="15">
        <v>5</v>
      </c>
      <c r="I25" s="15">
        <v>5</v>
      </c>
      <c r="J25" s="15">
        <v>5</v>
      </c>
      <c r="K25" s="15">
        <v>5</v>
      </c>
      <c r="L25" s="16" t="s">
        <v>45</v>
      </c>
    </row>
    <row r="26" spans="1:12" x14ac:dyDescent="0.4">
      <c r="A26" s="15">
        <v>35</v>
      </c>
      <c r="B26" s="15">
        <v>4</v>
      </c>
      <c r="C26" s="15">
        <v>4</v>
      </c>
      <c r="D26" s="15">
        <v>4</v>
      </c>
      <c r="E26" s="15">
        <v>4</v>
      </c>
      <c r="F26" s="15">
        <v>3</v>
      </c>
      <c r="G26" s="15">
        <v>4</v>
      </c>
      <c r="H26" s="15">
        <v>3</v>
      </c>
      <c r="I26" s="15">
        <v>4</v>
      </c>
      <c r="J26" s="15">
        <v>4</v>
      </c>
      <c r="K26" s="15">
        <v>4</v>
      </c>
      <c r="L26" s="16" t="s">
        <v>45</v>
      </c>
    </row>
    <row r="27" spans="1:12" x14ac:dyDescent="0.4">
      <c r="A27" s="15">
        <v>40</v>
      </c>
      <c r="B27" s="15">
        <v>4</v>
      </c>
      <c r="C27" s="15">
        <v>5</v>
      </c>
      <c r="D27" s="15">
        <v>5</v>
      </c>
      <c r="E27" s="15">
        <v>5</v>
      </c>
      <c r="F27" s="15">
        <v>5</v>
      </c>
      <c r="G27" s="15">
        <v>5</v>
      </c>
      <c r="H27" s="15">
        <v>5</v>
      </c>
      <c r="I27" s="15">
        <v>5</v>
      </c>
      <c r="J27" s="15">
        <v>4</v>
      </c>
      <c r="K27" s="15">
        <v>5</v>
      </c>
      <c r="L27" s="16" t="s">
        <v>45</v>
      </c>
    </row>
    <row r="28" spans="1:12" x14ac:dyDescent="0.4">
      <c r="A28" s="15">
        <v>45</v>
      </c>
      <c r="B28" s="15">
        <v>4</v>
      </c>
      <c r="C28" s="15">
        <v>4</v>
      </c>
      <c r="D28" s="15">
        <v>4</v>
      </c>
      <c r="E28" s="15">
        <v>5</v>
      </c>
      <c r="F28" s="15">
        <v>4</v>
      </c>
      <c r="G28" s="15">
        <v>4</v>
      </c>
      <c r="H28" s="15">
        <v>4</v>
      </c>
      <c r="I28" s="15">
        <v>4</v>
      </c>
      <c r="J28" s="15">
        <v>5</v>
      </c>
      <c r="K28" s="15">
        <v>5</v>
      </c>
      <c r="L28" s="16" t="s">
        <v>45</v>
      </c>
    </row>
    <row r="29" spans="1:12" x14ac:dyDescent="0.4">
      <c r="A29" s="15">
        <v>52</v>
      </c>
      <c r="B29" s="15">
        <v>3</v>
      </c>
      <c r="C29" s="15">
        <v>2</v>
      </c>
      <c r="D29" s="15">
        <v>4</v>
      </c>
      <c r="E29" s="15">
        <v>2</v>
      </c>
      <c r="F29" s="15">
        <v>4</v>
      </c>
      <c r="G29" s="15">
        <v>5</v>
      </c>
      <c r="H29" s="15">
        <v>4</v>
      </c>
      <c r="I29" s="15">
        <v>4</v>
      </c>
      <c r="J29" s="15">
        <v>3</v>
      </c>
      <c r="K29" s="15">
        <v>3</v>
      </c>
      <c r="L29" s="16" t="s">
        <v>45</v>
      </c>
    </row>
    <row r="30" spans="1:12" x14ac:dyDescent="0.4">
      <c r="A30" s="15">
        <v>53</v>
      </c>
      <c r="B30" s="15">
        <v>4</v>
      </c>
      <c r="C30" s="15">
        <v>4</v>
      </c>
      <c r="D30" s="15">
        <v>4</v>
      </c>
      <c r="E30" s="15">
        <v>2</v>
      </c>
      <c r="F30" s="15">
        <v>4</v>
      </c>
      <c r="G30" s="15">
        <v>3</v>
      </c>
      <c r="H30" s="15">
        <v>4</v>
      </c>
      <c r="I30" s="15">
        <v>2</v>
      </c>
      <c r="J30" s="15">
        <v>2</v>
      </c>
      <c r="K30" s="15">
        <v>3</v>
      </c>
      <c r="L30" s="16" t="s">
        <v>45</v>
      </c>
    </row>
    <row r="31" spans="1:12" x14ac:dyDescent="0.4">
      <c r="A31" s="15">
        <v>57</v>
      </c>
      <c r="B31" s="15">
        <v>4</v>
      </c>
      <c r="C31" s="15">
        <v>2</v>
      </c>
      <c r="D31" s="15">
        <v>2</v>
      </c>
      <c r="E31" s="15">
        <v>2</v>
      </c>
      <c r="F31" s="15">
        <v>4</v>
      </c>
      <c r="G31" s="15">
        <v>2</v>
      </c>
      <c r="H31" s="15">
        <v>3</v>
      </c>
      <c r="I31" s="15">
        <v>3</v>
      </c>
      <c r="J31" s="15">
        <v>2</v>
      </c>
      <c r="K31" s="15">
        <v>2</v>
      </c>
      <c r="L31" s="16" t="s">
        <v>45</v>
      </c>
    </row>
    <row r="32" spans="1:12" x14ac:dyDescent="0.4">
      <c r="A32" s="15">
        <v>59</v>
      </c>
      <c r="B32" s="15">
        <v>4</v>
      </c>
      <c r="C32" s="15">
        <v>4</v>
      </c>
      <c r="D32" s="15">
        <v>4</v>
      </c>
      <c r="E32" s="15">
        <v>2</v>
      </c>
      <c r="F32" s="15">
        <v>4</v>
      </c>
      <c r="G32" s="15">
        <v>3</v>
      </c>
      <c r="H32" s="15">
        <v>2</v>
      </c>
      <c r="I32" s="15">
        <v>2</v>
      </c>
      <c r="J32" s="15">
        <v>4</v>
      </c>
      <c r="K32" s="15">
        <v>5</v>
      </c>
      <c r="L32" s="16" t="s">
        <v>45</v>
      </c>
    </row>
    <row r="33" spans="1:12" x14ac:dyDescent="0.4">
      <c r="A33" s="15">
        <v>60</v>
      </c>
      <c r="B33" s="15">
        <v>2</v>
      </c>
      <c r="C33" s="15">
        <v>4</v>
      </c>
      <c r="D33" s="15">
        <v>4</v>
      </c>
      <c r="E33" s="15">
        <v>4</v>
      </c>
      <c r="F33" s="15">
        <v>4</v>
      </c>
      <c r="G33" s="15">
        <v>4</v>
      </c>
      <c r="H33" s="15">
        <v>4</v>
      </c>
      <c r="I33" s="15">
        <v>4</v>
      </c>
      <c r="J33" s="15">
        <v>4</v>
      </c>
      <c r="K33" s="15">
        <v>4</v>
      </c>
      <c r="L33" s="16" t="s">
        <v>45</v>
      </c>
    </row>
    <row r="34" spans="1:12" x14ac:dyDescent="0.4">
      <c r="A34" s="15">
        <v>61</v>
      </c>
      <c r="B34" s="15">
        <v>4</v>
      </c>
      <c r="C34" s="15">
        <v>4</v>
      </c>
      <c r="D34" s="15">
        <v>3</v>
      </c>
      <c r="E34" s="15">
        <v>5</v>
      </c>
      <c r="F34" s="15">
        <v>5</v>
      </c>
      <c r="G34" s="15">
        <v>3</v>
      </c>
      <c r="H34" s="15">
        <v>3</v>
      </c>
      <c r="I34" s="15">
        <v>5</v>
      </c>
      <c r="J34" s="15">
        <v>4</v>
      </c>
      <c r="K34" s="15">
        <v>5</v>
      </c>
      <c r="L34" s="16" t="s">
        <v>45</v>
      </c>
    </row>
    <row r="35" spans="1:12" x14ac:dyDescent="0.4">
      <c r="A35" s="15">
        <v>65</v>
      </c>
      <c r="B35" s="15">
        <v>5</v>
      </c>
      <c r="C35" s="15">
        <v>4</v>
      </c>
      <c r="D35" s="15">
        <v>4</v>
      </c>
      <c r="E35" s="15">
        <v>3</v>
      </c>
      <c r="F35" s="15">
        <v>3</v>
      </c>
      <c r="G35" s="15">
        <v>3</v>
      </c>
      <c r="H35" s="15">
        <v>4</v>
      </c>
      <c r="I35" s="15">
        <v>4</v>
      </c>
      <c r="J35" s="15">
        <v>4</v>
      </c>
      <c r="K35" s="15">
        <v>3</v>
      </c>
      <c r="L35" s="16" t="s">
        <v>45</v>
      </c>
    </row>
    <row r="36" spans="1:12" x14ac:dyDescent="0.4">
      <c r="A36" s="15">
        <v>68</v>
      </c>
      <c r="B36" s="15">
        <v>2</v>
      </c>
      <c r="C36" s="15">
        <v>4</v>
      </c>
      <c r="D36" s="15">
        <v>2</v>
      </c>
      <c r="E36" s="15">
        <v>2</v>
      </c>
      <c r="F36" s="15">
        <v>3</v>
      </c>
      <c r="G36" s="15">
        <v>3</v>
      </c>
      <c r="H36" s="15">
        <v>2</v>
      </c>
      <c r="I36" s="15">
        <v>3</v>
      </c>
      <c r="J36" s="15">
        <v>2</v>
      </c>
      <c r="K36" s="15">
        <v>4</v>
      </c>
      <c r="L36" s="16" t="s">
        <v>45</v>
      </c>
    </row>
    <row r="37" spans="1:12" x14ac:dyDescent="0.4">
      <c r="A37" s="15">
        <v>73</v>
      </c>
      <c r="B37" s="15">
        <v>3</v>
      </c>
      <c r="C37" s="15">
        <v>4</v>
      </c>
      <c r="D37" s="15">
        <v>4</v>
      </c>
      <c r="E37" s="15">
        <v>4</v>
      </c>
      <c r="F37" s="15">
        <v>3</v>
      </c>
      <c r="G37" s="15">
        <v>4</v>
      </c>
      <c r="H37" s="15">
        <v>4</v>
      </c>
      <c r="I37" s="15">
        <v>3</v>
      </c>
      <c r="J37" s="15">
        <v>3</v>
      </c>
      <c r="K37" s="15">
        <v>5</v>
      </c>
      <c r="L37" s="16" t="s">
        <v>45</v>
      </c>
    </row>
    <row r="38" spans="1:12" x14ac:dyDescent="0.4">
      <c r="A38" s="15">
        <v>74</v>
      </c>
      <c r="B38" s="15">
        <v>3</v>
      </c>
      <c r="C38" s="15">
        <v>5</v>
      </c>
      <c r="D38" s="15">
        <v>4</v>
      </c>
      <c r="E38" s="15">
        <v>4</v>
      </c>
      <c r="F38" s="15">
        <v>4</v>
      </c>
      <c r="G38" s="15">
        <v>5</v>
      </c>
      <c r="H38" s="15">
        <v>4</v>
      </c>
      <c r="I38" s="15">
        <v>4</v>
      </c>
      <c r="J38" s="15">
        <v>5</v>
      </c>
      <c r="K38" s="15">
        <v>3</v>
      </c>
      <c r="L38" s="16" t="s">
        <v>45</v>
      </c>
    </row>
    <row r="39" spans="1:12" x14ac:dyDescent="0.4">
      <c r="A39" s="15">
        <v>77</v>
      </c>
      <c r="B39" s="15">
        <v>2</v>
      </c>
      <c r="C39" s="15">
        <v>4</v>
      </c>
      <c r="D39" s="15">
        <v>4</v>
      </c>
      <c r="E39" s="15">
        <v>4</v>
      </c>
      <c r="F39" s="15">
        <v>4</v>
      </c>
      <c r="G39" s="15">
        <v>4</v>
      </c>
      <c r="H39" s="15">
        <v>4</v>
      </c>
      <c r="I39" s="15">
        <v>4</v>
      </c>
      <c r="J39" s="15">
        <v>4</v>
      </c>
      <c r="K39" s="15">
        <v>4</v>
      </c>
      <c r="L39" s="16" t="s">
        <v>45</v>
      </c>
    </row>
    <row r="40" spans="1:12" x14ac:dyDescent="0.4">
      <c r="A40" s="15">
        <v>80</v>
      </c>
      <c r="B40" s="15">
        <v>3</v>
      </c>
      <c r="C40" s="15">
        <v>4</v>
      </c>
      <c r="D40" s="15">
        <v>4</v>
      </c>
      <c r="E40" s="15">
        <v>4</v>
      </c>
      <c r="F40" s="15">
        <v>4</v>
      </c>
      <c r="G40" s="15">
        <v>4</v>
      </c>
      <c r="H40" s="15">
        <v>4</v>
      </c>
      <c r="I40" s="15">
        <v>4</v>
      </c>
      <c r="J40" s="15">
        <v>4</v>
      </c>
      <c r="K40" s="15">
        <v>4</v>
      </c>
      <c r="L40" s="16" t="s">
        <v>45</v>
      </c>
    </row>
    <row r="41" spans="1:12" x14ac:dyDescent="0.4">
      <c r="A41" s="15">
        <v>82</v>
      </c>
      <c r="B41" s="15">
        <v>3</v>
      </c>
      <c r="C41" s="15">
        <v>3</v>
      </c>
      <c r="D41" s="15">
        <v>3</v>
      </c>
      <c r="E41" s="15">
        <v>1</v>
      </c>
      <c r="F41" s="15">
        <v>4</v>
      </c>
      <c r="G41" s="15">
        <v>2</v>
      </c>
      <c r="H41" s="15">
        <v>4</v>
      </c>
      <c r="I41" s="15">
        <v>3</v>
      </c>
      <c r="J41" s="15">
        <v>4</v>
      </c>
      <c r="K41" s="15">
        <v>4</v>
      </c>
      <c r="L41" s="16" t="s">
        <v>45</v>
      </c>
    </row>
    <row r="42" spans="1:12" x14ac:dyDescent="0.4">
      <c r="A42" s="15">
        <v>84</v>
      </c>
      <c r="B42" s="15">
        <v>5</v>
      </c>
      <c r="C42" s="15">
        <v>4</v>
      </c>
      <c r="D42" s="15">
        <v>5</v>
      </c>
      <c r="E42" s="15">
        <v>4</v>
      </c>
      <c r="F42" s="15">
        <v>4</v>
      </c>
      <c r="G42" s="15">
        <v>4</v>
      </c>
      <c r="H42" s="15">
        <v>5</v>
      </c>
      <c r="I42" s="15">
        <v>3</v>
      </c>
      <c r="J42" s="15">
        <v>5</v>
      </c>
      <c r="K42" s="15">
        <v>5</v>
      </c>
      <c r="L42" s="16" t="s">
        <v>45</v>
      </c>
    </row>
    <row r="43" spans="1:12" x14ac:dyDescent="0.4">
      <c r="A43" s="15">
        <v>87</v>
      </c>
      <c r="B43" s="15">
        <v>5</v>
      </c>
      <c r="C43" s="15">
        <v>4</v>
      </c>
      <c r="D43" s="15">
        <v>3</v>
      </c>
      <c r="E43" s="15">
        <v>2</v>
      </c>
      <c r="F43" s="15">
        <v>4</v>
      </c>
      <c r="G43" s="15">
        <v>2</v>
      </c>
      <c r="H43" s="15">
        <v>3</v>
      </c>
      <c r="I43" s="15">
        <v>2</v>
      </c>
      <c r="J43" s="15">
        <v>4</v>
      </c>
      <c r="K43" s="15">
        <v>4</v>
      </c>
      <c r="L43" s="16" t="s">
        <v>45</v>
      </c>
    </row>
    <row r="44" spans="1:12" x14ac:dyDescent="0.4">
      <c r="A44" s="15">
        <v>88</v>
      </c>
      <c r="B44" s="15">
        <v>4</v>
      </c>
      <c r="C44" s="15">
        <v>5</v>
      </c>
      <c r="D44" s="15">
        <v>5</v>
      </c>
      <c r="E44" s="15">
        <v>5</v>
      </c>
      <c r="F44" s="15">
        <v>5</v>
      </c>
      <c r="G44" s="15">
        <v>4</v>
      </c>
      <c r="H44" s="15">
        <v>5</v>
      </c>
      <c r="I44" s="15">
        <v>5</v>
      </c>
      <c r="J44" s="15">
        <v>4</v>
      </c>
      <c r="K44" s="15">
        <v>4</v>
      </c>
      <c r="L44" s="16" t="s">
        <v>45</v>
      </c>
    </row>
    <row r="45" spans="1:12" x14ac:dyDescent="0.4">
      <c r="A45" s="15">
        <v>92</v>
      </c>
      <c r="B45" s="15">
        <v>3</v>
      </c>
      <c r="C45" s="15">
        <v>5</v>
      </c>
      <c r="D45" s="15">
        <v>4</v>
      </c>
      <c r="E45" s="15">
        <v>4</v>
      </c>
      <c r="F45" s="15">
        <v>4</v>
      </c>
      <c r="G45" s="15">
        <v>4</v>
      </c>
      <c r="H45" s="15">
        <v>5</v>
      </c>
      <c r="I45" s="15">
        <v>5</v>
      </c>
      <c r="J45" s="15">
        <v>4</v>
      </c>
      <c r="K45" s="15">
        <v>4</v>
      </c>
      <c r="L45" s="16" t="s">
        <v>45</v>
      </c>
    </row>
    <row r="46" spans="1:12" x14ac:dyDescent="0.4">
      <c r="A46" s="15">
        <v>93</v>
      </c>
      <c r="B46" s="15">
        <v>3</v>
      </c>
      <c r="C46" s="15">
        <v>3</v>
      </c>
      <c r="D46" s="15">
        <v>4</v>
      </c>
      <c r="E46" s="15">
        <v>2</v>
      </c>
      <c r="F46" s="15">
        <v>3</v>
      </c>
      <c r="G46" s="15">
        <v>4</v>
      </c>
      <c r="H46" s="15">
        <v>3</v>
      </c>
      <c r="I46" s="15">
        <v>4</v>
      </c>
      <c r="J46" s="15">
        <v>2</v>
      </c>
      <c r="K46" s="15">
        <v>2</v>
      </c>
      <c r="L46" s="16" t="s">
        <v>55</v>
      </c>
    </row>
    <row r="47" spans="1:12" x14ac:dyDescent="0.4">
      <c r="A47" s="15">
        <v>97</v>
      </c>
      <c r="B47" s="15">
        <v>4</v>
      </c>
      <c r="C47" s="15">
        <v>3</v>
      </c>
      <c r="D47" s="15">
        <v>3</v>
      </c>
      <c r="E47" s="15">
        <v>4</v>
      </c>
      <c r="F47" s="15">
        <v>3</v>
      </c>
      <c r="G47" s="15">
        <v>3</v>
      </c>
      <c r="H47" s="15">
        <v>3</v>
      </c>
      <c r="I47" s="15">
        <v>3</v>
      </c>
      <c r="J47" s="15">
        <v>3</v>
      </c>
      <c r="K47" s="15">
        <v>3</v>
      </c>
      <c r="L47" s="16" t="s">
        <v>45</v>
      </c>
    </row>
    <row r="48" spans="1:12" x14ac:dyDescent="0.4">
      <c r="A48" s="15">
        <v>98</v>
      </c>
      <c r="B48" s="15">
        <v>4</v>
      </c>
      <c r="C48" s="15">
        <v>4</v>
      </c>
      <c r="D48" s="15">
        <v>5</v>
      </c>
      <c r="E48" s="15">
        <v>2</v>
      </c>
      <c r="F48" s="15">
        <v>4</v>
      </c>
      <c r="G48" s="15">
        <v>4</v>
      </c>
      <c r="H48" s="15">
        <v>4</v>
      </c>
      <c r="I48" s="15">
        <v>2</v>
      </c>
      <c r="J48" s="15">
        <v>5</v>
      </c>
      <c r="K48" s="15">
        <v>3</v>
      </c>
      <c r="L48" s="16" t="s">
        <v>45</v>
      </c>
    </row>
    <row r="49" spans="1:12" x14ac:dyDescent="0.4">
      <c r="A49" s="15">
        <v>99</v>
      </c>
      <c r="B49" s="15">
        <v>4</v>
      </c>
      <c r="C49" s="15">
        <v>3</v>
      </c>
      <c r="D49" s="15">
        <v>3</v>
      </c>
      <c r="E49" s="15">
        <v>1</v>
      </c>
      <c r="F49" s="15">
        <v>3</v>
      </c>
      <c r="G49" s="15">
        <v>3</v>
      </c>
      <c r="H49" s="15">
        <v>3</v>
      </c>
      <c r="I49" s="15">
        <v>3</v>
      </c>
      <c r="J49" s="15">
        <v>3</v>
      </c>
      <c r="K49" s="15">
        <v>3</v>
      </c>
      <c r="L49" s="16" t="s">
        <v>45</v>
      </c>
    </row>
    <row r="50" spans="1:12" x14ac:dyDescent="0.4">
      <c r="A50" s="15">
        <v>116</v>
      </c>
      <c r="B50" s="15">
        <v>3</v>
      </c>
      <c r="C50" s="15">
        <v>3</v>
      </c>
      <c r="D50" s="15">
        <v>2</v>
      </c>
      <c r="E50" s="15">
        <v>4</v>
      </c>
      <c r="F50" s="15">
        <v>3</v>
      </c>
      <c r="G50" s="15">
        <v>3</v>
      </c>
      <c r="H50" s="15">
        <v>3</v>
      </c>
      <c r="I50" s="15">
        <v>2</v>
      </c>
      <c r="J50" s="15">
        <v>4</v>
      </c>
      <c r="K50" s="15">
        <v>3</v>
      </c>
      <c r="L50" s="16" t="s">
        <v>45</v>
      </c>
    </row>
    <row r="51" spans="1:12" x14ac:dyDescent="0.4">
      <c r="A51" s="15">
        <v>119</v>
      </c>
      <c r="B51" s="15">
        <v>3</v>
      </c>
      <c r="C51" s="15">
        <v>5</v>
      </c>
      <c r="D51" s="15">
        <v>5</v>
      </c>
      <c r="E51" s="15">
        <v>5</v>
      </c>
      <c r="F51" s="15">
        <v>5</v>
      </c>
      <c r="G51" s="15">
        <v>5</v>
      </c>
      <c r="H51" s="15">
        <v>5</v>
      </c>
      <c r="I51" s="15">
        <v>5</v>
      </c>
      <c r="J51" s="15">
        <v>5</v>
      </c>
      <c r="K51" s="15">
        <v>5</v>
      </c>
      <c r="L51" s="16" t="s">
        <v>45</v>
      </c>
    </row>
    <row r="52" spans="1:12" x14ac:dyDescent="0.4">
      <c r="A52" s="15">
        <v>125</v>
      </c>
      <c r="B52" s="15">
        <v>3</v>
      </c>
      <c r="C52" s="15">
        <v>5</v>
      </c>
      <c r="D52" s="15">
        <v>5</v>
      </c>
      <c r="E52" s="15">
        <v>5</v>
      </c>
      <c r="F52" s="15">
        <v>5</v>
      </c>
      <c r="G52" s="15">
        <v>4</v>
      </c>
      <c r="H52" s="15">
        <v>4</v>
      </c>
      <c r="I52" s="15">
        <v>5</v>
      </c>
      <c r="J52" s="15">
        <v>5</v>
      </c>
      <c r="K52" s="15">
        <v>5</v>
      </c>
      <c r="L52" s="16" t="s">
        <v>45</v>
      </c>
    </row>
    <row r="53" spans="1:12" x14ac:dyDescent="0.4">
      <c r="A53" s="15">
        <v>127</v>
      </c>
      <c r="B53" s="15">
        <v>3</v>
      </c>
      <c r="C53" s="15">
        <v>2</v>
      </c>
      <c r="D53" s="15">
        <v>2</v>
      </c>
      <c r="E53" s="15">
        <v>1</v>
      </c>
      <c r="F53" s="15">
        <v>2</v>
      </c>
      <c r="G53" s="15">
        <v>2</v>
      </c>
      <c r="H53" s="15">
        <v>2</v>
      </c>
      <c r="I53" s="15">
        <v>5</v>
      </c>
      <c r="J53" s="15">
        <v>2</v>
      </c>
      <c r="K53" s="15">
        <v>2</v>
      </c>
      <c r="L53" s="16" t="s">
        <v>45</v>
      </c>
    </row>
    <row r="54" spans="1:12" x14ac:dyDescent="0.4">
      <c r="A54" s="15">
        <v>130</v>
      </c>
      <c r="B54" s="15">
        <v>5</v>
      </c>
      <c r="C54" s="15">
        <v>5</v>
      </c>
      <c r="D54" s="15">
        <v>5</v>
      </c>
      <c r="E54" s="15">
        <v>5</v>
      </c>
      <c r="F54" s="15">
        <v>5</v>
      </c>
      <c r="G54" s="15">
        <v>5</v>
      </c>
      <c r="H54" s="15">
        <v>5</v>
      </c>
      <c r="I54" s="15">
        <v>5</v>
      </c>
      <c r="J54" s="15">
        <v>5</v>
      </c>
      <c r="K54" s="15">
        <v>5</v>
      </c>
      <c r="L54" s="16" t="s">
        <v>45</v>
      </c>
    </row>
    <row r="55" spans="1:12" x14ac:dyDescent="0.4">
      <c r="A55" s="15">
        <v>131</v>
      </c>
      <c r="B55" s="15">
        <v>5</v>
      </c>
      <c r="C55" s="15">
        <v>4</v>
      </c>
      <c r="D55" s="15">
        <v>4</v>
      </c>
      <c r="E55" s="15">
        <v>3</v>
      </c>
      <c r="F55" s="15">
        <v>4</v>
      </c>
      <c r="G55" s="15">
        <v>4</v>
      </c>
      <c r="H55" s="15">
        <v>4</v>
      </c>
      <c r="I55" s="15">
        <v>4</v>
      </c>
      <c r="J55" s="15">
        <v>4</v>
      </c>
      <c r="K55" s="15">
        <v>4</v>
      </c>
      <c r="L55" s="16" t="s">
        <v>45</v>
      </c>
    </row>
    <row r="56" spans="1:12" x14ac:dyDescent="0.4">
      <c r="A56" s="15">
        <v>132</v>
      </c>
      <c r="B56" s="15">
        <v>4</v>
      </c>
      <c r="C56" s="15">
        <v>4</v>
      </c>
      <c r="D56" s="15">
        <v>3</v>
      </c>
      <c r="E56" s="15">
        <v>4</v>
      </c>
      <c r="F56" s="15">
        <v>3</v>
      </c>
      <c r="G56" s="15">
        <v>4</v>
      </c>
      <c r="H56" s="15">
        <v>3</v>
      </c>
      <c r="I56" s="15">
        <v>4</v>
      </c>
      <c r="J56" s="15">
        <v>4</v>
      </c>
      <c r="K56" s="15">
        <v>4</v>
      </c>
      <c r="L56" s="16" t="s">
        <v>45</v>
      </c>
    </row>
    <row r="57" spans="1:12" x14ac:dyDescent="0.4">
      <c r="A57" s="15">
        <v>133</v>
      </c>
      <c r="B57" s="15">
        <v>5</v>
      </c>
      <c r="C57" s="15">
        <v>2</v>
      </c>
      <c r="D57" s="15">
        <v>2</v>
      </c>
      <c r="E57" s="15">
        <v>2</v>
      </c>
      <c r="F57" s="15">
        <v>3</v>
      </c>
      <c r="G57" s="15">
        <v>3</v>
      </c>
      <c r="H57" s="15">
        <v>3</v>
      </c>
      <c r="I57" s="15">
        <v>4</v>
      </c>
      <c r="J57" s="15">
        <v>4</v>
      </c>
      <c r="K57" s="15">
        <v>2</v>
      </c>
      <c r="L57" s="16" t="s">
        <v>45</v>
      </c>
    </row>
    <row r="58" spans="1:12" x14ac:dyDescent="0.4">
      <c r="A58" s="15">
        <v>134</v>
      </c>
      <c r="B58" s="15">
        <v>1</v>
      </c>
      <c r="C58" s="15">
        <v>4</v>
      </c>
      <c r="D58" s="15">
        <v>4</v>
      </c>
      <c r="E58" s="15">
        <v>4</v>
      </c>
      <c r="F58" s="15">
        <v>5</v>
      </c>
      <c r="G58" s="15">
        <v>2</v>
      </c>
      <c r="H58" s="15">
        <v>5</v>
      </c>
      <c r="I58" s="15">
        <v>5</v>
      </c>
      <c r="J58" s="15">
        <v>4</v>
      </c>
      <c r="K58" s="15">
        <v>5</v>
      </c>
      <c r="L58" s="16" t="s">
        <v>45</v>
      </c>
    </row>
    <row r="59" spans="1:12" x14ac:dyDescent="0.4">
      <c r="A59" s="15">
        <v>135</v>
      </c>
      <c r="B59" s="15">
        <v>4</v>
      </c>
      <c r="C59" s="15">
        <v>4</v>
      </c>
      <c r="D59" s="15">
        <v>2</v>
      </c>
      <c r="E59" s="15">
        <v>4</v>
      </c>
      <c r="F59" s="15">
        <v>4</v>
      </c>
      <c r="G59" s="15">
        <v>3</v>
      </c>
      <c r="H59" s="15">
        <v>4</v>
      </c>
      <c r="I59" s="15">
        <v>4</v>
      </c>
      <c r="J59" s="15">
        <v>3</v>
      </c>
      <c r="K59" s="15">
        <v>4</v>
      </c>
      <c r="L59" s="16" t="s">
        <v>45</v>
      </c>
    </row>
    <row r="60" spans="1:12" x14ac:dyDescent="0.4">
      <c r="A60" s="15">
        <v>136</v>
      </c>
      <c r="B60" s="15">
        <v>4</v>
      </c>
      <c r="C60" s="15">
        <v>2</v>
      </c>
      <c r="D60" s="15">
        <v>2</v>
      </c>
      <c r="E60" s="15">
        <v>2</v>
      </c>
      <c r="F60" s="15">
        <v>3</v>
      </c>
      <c r="G60" s="15">
        <v>2</v>
      </c>
      <c r="H60" s="15">
        <v>2</v>
      </c>
      <c r="I60" s="15">
        <v>2</v>
      </c>
      <c r="J60" s="15">
        <v>2</v>
      </c>
      <c r="K60" s="15">
        <v>3</v>
      </c>
      <c r="L60" s="16" t="s">
        <v>45</v>
      </c>
    </row>
    <row r="61" spans="1:12" x14ac:dyDescent="0.4">
      <c r="A61" s="15">
        <v>137</v>
      </c>
      <c r="B61" s="15">
        <v>4</v>
      </c>
      <c r="C61" s="15">
        <v>5</v>
      </c>
      <c r="D61" s="15">
        <v>5</v>
      </c>
      <c r="E61" s="15">
        <v>5</v>
      </c>
      <c r="F61" s="15">
        <v>5</v>
      </c>
      <c r="G61" s="15">
        <v>5</v>
      </c>
      <c r="H61" s="15">
        <v>5</v>
      </c>
      <c r="I61" s="15">
        <v>5</v>
      </c>
      <c r="J61" s="15">
        <v>5</v>
      </c>
      <c r="K61" s="15">
        <v>5</v>
      </c>
      <c r="L61" s="16" t="s">
        <v>45</v>
      </c>
    </row>
    <row r="62" spans="1:12" x14ac:dyDescent="0.4">
      <c r="A62" s="15">
        <v>139</v>
      </c>
      <c r="B62" s="15">
        <v>5</v>
      </c>
      <c r="C62" s="15">
        <v>3</v>
      </c>
      <c r="D62" s="15">
        <v>4</v>
      </c>
      <c r="E62" s="15">
        <v>2</v>
      </c>
      <c r="F62" s="15">
        <v>5</v>
      </c>
      <c r="G62" s="15">
        <v>5</v>
      </c>
      <c r="H62" s="15">
        <v>5</v>
      </c>
      <c r="I62" s="15">
        <v>5</v>
      </c>
      <c r="J62" s="15">
        <v>5</v>
      </c>
      <c r="K62" s="15">
        <v>5</v>
      </c>
      <c r="L62" s="16" t="s">
        <v>45</v>
      </c>
    </row>
    <row r="63" spans="1:12" x14ac:dyDescent="0.4">
      <c r="A63" s="15">
        <v>142</v>
      </c>
      <c r="B63" s="15">
        <v>5</v>
      </c>
      <c r="C63" s="15">
        <v>4</v>
      </c>
      <c r="D63" s="15">
        <v>5</v>
      </c>
      <c r="E63" s="15">
        <v>4</v>
      </c>
      <c r="F63" s="15">
        <v>4</v>
      </c>
      <c r="G63" s="15">
        <v>4</v>
      </c>
      <c r="H63" s="15">
        <v>4</v>
      </c>
      <c r="I63" s="15">
        <v>5</v>
      </c>
      <c r="J63" s="15">
        <v>5</v>
      </c>
      <c r="K63" s="15">
        <v>4</v>
      </c>
      <c r="L63" s="16" t="s">
        <v>45</v>
      </c>
    </row>
    <row r="64" spans="1:12" x14ac:dyDescent="0.4">
      <c r="A64" s="15">
        <v>146</v>
      </c>
      <c r="B64" s="15">
        <v>3</v>
      </c>
      <c r="C64" s="15">
        <v>5</v>
      </c>
      <c r="D64" s="15">
        <v>4</v>
      </c>
      <c r="E64" s="15">
        <v>5</v>
      </c>
      <c r="F64" s="15">
        <v>4</v>
      </c>
      <c r="G64" s="15">
        <v>4</v>
      </c>
      <c r="H64" s="15">
        <v>5</v>
      </c>
      <c r="I64" s="15">
        <v>4</v>
      </c>
      <c r="J64" s="15">
        <v>4</v>
      </c>
      <c r="K64" s="15">
        <v>5</v>
      </c>
      <c r="L64" s="16" t="s">
        <v>45</v>
      </c>
    </row>
    <row r="65" spans="1:12" x14ac:dyDescent="0.4">
      <c r="A65" s="15">
        <v>159</v>
      </c>
      <c r="B65" s="15">
        <v>5</v>
      </c>
      <c r="C65" s="15">
        <v>2</v>
      </c>
      <c r="D65" s="15">
        <v>2</v>
      </c>
      <c r="E65" s="15">
        <v>2</v>
      </c>
      <c r="F65" s="15">
        <v>3</v>
      </c>
      <c r="G65" s="15">
        <v>4</v>
      </c>
      <c r="H65" s="15">
        <v>3</v>
      </c>
      <c r="I65" s="15">
        <v>4</v>
      </c>
      <c r="J65" s="15">
        <v>3</v>
      </c>
      <c r="K65" s="15">
        <v>1</v>
      </c>
      <c r="L65" s="16" t="s">
        <v>45</v>
      </c>
    </row>
    <row r="66" spans="1:12" x14ac:dyDescent="0.4">
      <c r="A66" s="15">
        <v>162</v>
      </c>
      <c r="B66" s="15">
        <v>3</v>
      </c>
      <c r="C66" s="15">
        <v>4</v>
      </c>
      <c r="D66" s="15">
        <v>4</v>
      </c>
      <c r="E66" s="15">
        <v>3</v>
      </c>
      <c r="F66" s="15">
        <v>3</v>
      </c>
      <c r="G66" s="15">
        <v>4</v>
      </c>
      <c r="H66" s="15">
        <v>3</v>
      </c>
      <c r="I66" s="15">
        <v>2</v>
      </c>
      <c r="J66" s="15">
        <v>3</v>
      </c>
      <c r="K66" s="15">
        <v>3</v>
      </c>
      <c r="L66" s="16" t="s">
        <v>45</v>
      </c>
    </row>
    <row r="67" spans="1:12" x14ac:dyDescent="0.4">
      <c r="A67" s="15">
        <v>165</v>
      </c>
      <c r="B67" s="15">
        <v>2</v>
      </c>
      <c r="C67" s="15">
        <v>5</v>
      </c>
      <c r="D67" s="15">
        <v>3</v>
      </c>
      <c r="E67" s="15">
        <v>5</v>
      </c>
      <c r="F67" s="15">
        <v>5</v>
      </c>
      <c r="G67" s="15">
        <v>3</v>
      </c>
      <c r="H67" s="15">
        <v>4</v>
      </c>
      <c r="I67" s="15">
        <v>4</v>
      </c>
      <c r="J67" s="15">
        <v>1</v>
      </c>
      <c r="K67" s="15">
        <v>2</v>
      </c>
      <c r="L67" s="16" t="s">
        <v>45</v>
      </c>
    </row>
    <row r="68" spans="1:12" x14ac:dyDescent="0.4">
      <c r="A68" s="15">
        <v>166</v>
      </c>
      <c r="B68" s="15">
        <v>4</v>
      </c>
      <c r="C68" s="15">
        <v>4</v>
      </c>
      <c r="D68" s="15">
        <v>4</v>
      </c>
      <c r="E68" s="15">
        <v>2</v>
      </c>
      <c r="F68" s="15">
        <v>2</v>
      </c>
      <c r="G68" s="15">
        <v>4</v>
      </c>
      <c r="H68" s="15">
        <v>4</v>
      </c>
      <c r="I68" s="15">
        <v>4</v>
      </c>
      <c r="J68" s="15">
        <v>4</v>
      </c>
      <c r="K68" s="15">
        <v>3</v>
      </c>
      <c r="L68" s="16" t="s">
        <v>45</v>
      </c>
    </row>
    <row r="69" spans="1:12" x14ac:dyDescent="0.4">
      <c r="A69" s="15">
        <v>167</v>
      </c>
      <c r="B69" s="15">
        <v>5</v>
      </c>
      <c r="C69" s="15">
        <v>3</v>
      </c>
      <c r="D69" s="15">
        <v>2</v>
      </c>
      <c r="E69" s="15">
        <v>2</v>
      </c>
      <c r="F69" s="15">
        <v>2</v>
      </c>
      <c r="G69" s="15">
        <v>3</v>
      </c>
      <c r="H69" s="15">
        <v>4</v>
      </c>
      <c r="I69" s="15">
        <v>4</v>
      </c>
      <c r="J69" s="15">
        <v>4</v>
      </c>
      <c r="K69" s="15">
        <v>4</v>
      </c>
      <c r="L69" s="16" t="s">
        <v>45</v>
      </c>
    </row>
    <row r="70" spans="1:12" x14ac:dyDescent="0.4">
      <c r="A70" s="15">
        <v>169</v>
      </c>
      <c r="B70" s="15">
        <v>3</v>
      </c>
      <c r="C70" s="15">
        <v>2</v>
      </c>
      <c r="D70" s="15">
        <v>2</v>
      </c>
      <c r="E70" s="15">
        <v>2</v>
      </c>
      <c r="F70" s="15">
        <v>4</v>
      </c>
      <c r="G70" s="15">
        <v>3</v>
      </c>
      <c r="H70" s="15">
        <v>5</v>
      </c>
      <c r="I70" s="15">
        <v>5</v>
      </c>
      <c r="J70" s="15">
        <v>5</v>
      </c>
      <c r="K70" s="15">
        <v>4</v>
      </c>
      <c r="L70" s="16" t="s">
        <v>45</v>
      </c>
    </row>
    <row r="71" spans="1:12" x14ac:dyDescent="0.4">
      <c r="A71" s="15">
        <v>170</v>
      </c>
      <c r="B71" s="15">
        <v>4</v>
      </c>
      <c r="C71" s="15">
        <v>4</v>
      </c>
      <c r="D71" s="15">
        <v>2</v>
      </c>
      <c r="E71" s="15">
        <v>2</v>
      </c>
      <c r="F71" s="15">
        <v>3</v>
      </c>
      <c r="G71" s="15">
        <v>2</v>
      </c>
      <c r="H71" s="15">
        <v>2</v>
      </c>
      <c r="I71" s="15">
        <v>3</v>
      </c>
      <c r="J71" s="15">
        <v>3</v>
      </c>
      <c r="K71" s="15">
        <v>2</v>
      </c>
      <c r="L71" s="16" t="s">
        <v>45</v>
      </c>
    </row>
    <row r="72" spans="1:12" x14ac:dyDescent="0.4">
      <c r="A72" s="15">
        <v>175</v>
      </c>
      <c r="B72" s="15">
        <v>3</v>
      </c>
      <c r="C72" s="15">
        <v>5</v>
      </c>
      <c r="D72" s="15">
        <v>5</v>
      </c>
      <c r="E72" s="15">
        <v>5</v>
      </c>
      <c r="F72" s="15">
        <v>5</v>
      </c>
      <c r="G72" s="15">
        <v>5</v>
      </c>
      <c r="H72" s="15">
        <v>4</v>
      </c>
      <c r="I72" s="15">
        <v>5</v>
      </c>
      <c r="J72" s="15">
        <v>5</v>
      </c>
      <c r="K72" s="15">
        <v>5</v>
      </c>
      <c r="L72" s="16" t="s">
        <v>45</v>
      </c>
    </row>
    <row r="73" spans="1:12" x14ac:dyDescent="0.4">
      <c r="A73" s="15">
        <v>176</v>
      </c>
      <c r="B73" s="15">
        <v>3</v>
      </c>
      <c r="C73" s="15">
        <v>5</v>
      </c>
      <c r="D73" s="15">
        <v>5</v>
      </c>
      <c r="E73" s="15">
        <v>4</v>
      </c>
      <c r="F73" s="15">
        <v>4</v>
      </c>
      <c r="G73" s="15">
        <v>4</v>
      </c>
      <c r="H73" s="15">
        <v>5</v>
      </c>
      <c r="I73" s="15">
        <v>4</v>
      </c>
      <c r="J73" s="15">
        <v>5</v>
      </c>
      <c r="K73" s="15">
        <v>3</v>
      </c>
      <c r="L73" s="16" t="s">
        <v>45</v>
      </c>
    </row>
    <row r="74" spans="1:12" x14ac:dyDescent="0.4">
      <c r="A74" s="15">
        <v>178</v>
      </c>
      <c r="B74" s="15">
        <v>4</v>
      </c>
      <c r="C74" s="15">
        <v>2</v>
      </c>
      <c r="D74" s="15">
        <v>4</v>
      </c>
      <c r="E74" s="15">
        <v>4</v>
      </c>
      <c r="F74" s="15">
        <v>4</v>
      </c>
      <c r="G74" s="15">
        <v>4</v>
      </c>
      <c r="H74" s="15">
        <v>3</v>
      </c>
      <c r="I74" s="15">
        <v>4</v>
      </c>
      <c r="J74" s="15">
        <v>4</v>
      </c>
      <c r="K74" s="15">
        <v>4</v>
      </c>
      <c r="L74" s="16" t="s">
        <v>45</v>
      </c>
    </row>
    <row r="75" spans="1:12" x14ac:dyDescent="0.4">
      <c r="A75" s="15">
        <v>179</v>
      </c>
      <c r="B75" s="15">
        <v>4</v>
      </c>
      <c r="C75" s="15">
        <v>3</v>
      </c>
      <c r="D75" s="15">
        <v>1</v>
      </c>
      <c r="E75" s="15">
        <v>3</v>
      </c>
      <c r="F75" s="15">
        <v>5</v>
      </c>
      <c r="G75" s="15">
        <v>5</v>
      </c>
      <c r="H75" s="15">
        <v>4</v>
      </c>
      <c r="I75" s="15">
        <v>5</v>
      </c>
      <c r="J75" s="15">
        <v>4</v>
      </c>
      <c r="K75" s="15">
        <v>4</v>
      </c>
      <c r="L75" s="16" t="s">
        <v>45</v>
      </c>
    </row>
    <row r="76" spans="1:12" x14ac:dyDescent="0.4">
      <c r="A76" s="15">
        <v>184</v>
      </c>
      <c r="B76" s="15">
        <v>4</v>
      </c>
      <c r="C76" s="15">
        <v>5</v>
      </c>
      <c r="D76" s="15">
        <v>5</v>
      </c>
      <c r="E76" s="15">
        <v>4</v>
      </c>
      <c r="F76" s="15">
        <v>4</v>
      </c>
      <c r="G76" s="15">
        <v>4</v>
      </c>
      <c r="H76" s="15">
        <v>5</v>
      </c>
      <c r="I76" s="15">
        <v>3</v>
      </c>
      <c r="J76" s="15">
        <v>3</v>
      </c>
      <c r="K76" s="15">
        <v>3</v>
      </c>
      <c r="L76" s="16" t="s">
        <v>45</v>
      </c>
    </row>
    <row r="77" spans="1:12" x14ac:dyDescent="0.4">
      <c r="A77" s="15">
        <v>185</v>
      </c>
      <c r="B77" s="15">
        <v>2</v>
      </c>
      <c r="C77" s="15">
        <v>3</v>
      </c>
      <c r="D77" s="15">
        <v>4</v>
      </c>
      <c r="E77" s="15">
        <v>4</v>
      </c>
      <c r="F77" s="15">
        <v>4</v>
      </c>
      <c r="G77" s="15">
        <v>3</v>
      </c>
      <c r="H77" s="15">
        <v>4</v>
      </c>
      <c r="I77" s="15">
        <v>4</v>
      </c>
      <c r="J77" s="15">
        <v>3</v>
      </c>
      <c r="K77" s="15">
        <v>4</v>
      </c>
      <c r="L77" s="16" t="s">
        <v>45</v>
      </c>
    </row>
    <row r="78" spans="1:12" x14ac:dyDescent="0.4">
      <c r="A78" s="15">
        <v>186</v>
      </c>
      <c r="B78" s="15">
        <v>5</v>
      </c>
      <c r="C78" s="15">
        <v>4</v>
      </c>
      <c r="D78" s="15">
        <v>5</v>
      </c>
      <c r="E78" s="15">
        <v>5</v>
      </c>
      <c r="F78" s="15">
        <v>4</v>
      </c>
      <c r="G78" s="15">
        <v>4</v>
      </c>
      <c r="H78" s="15">
        <v>4</v>
      </c>
      <c r="I78" s="15">
        <v>4</v>
      </c>
      <c r="J78" s="15">
        <v>5</v>
      </c>
      <c r="K78" s="15">
        <v>5</v>
      </c>
      <c r="L78" s="16" t="s">
        <v>45</v>
      </c>
    </row>
    <row r="79" spans="1:12" x14ac:dyDescent="0.4">
      <c r="A79" s="15">
        <v>188</v>
      </c>
      <c r="B79" s="15">
        <v>2</v>
      </c>
      <c r="C79" s="15">
        <v>5</v>
      </c>
      <c r="D79" s="15">
        <v>5</v>
      </c>
      <c r="E79" s="15">
        <v>5</v>
      </c>
      <c r="F79" s="15">
        <v>5</v>
      </c>
      <c r="G79" s="15">
        <v>5</v>
      </c>
      <c r="H79" s="15">
        <v>5</v>
      </c>
      <c r="I79" s="15">
        <v>5</v>
      </c>
      <c r="J79" s="15">
        <v>5</v>
      </c>
      <c r="K79" s="15">
        <v>5</v>
      </c>
      <c r="L79" s="16" t="s">
        <v>45</v>
      </c>
    </row>
    <row r="80" spans="1:12" x14ac:dyDescent="0.4">
      <c r="A80" s="15">
        <v>191</v>
      </c>
      <c r="B80" s="15">
        <v>2</v>
      </c>
      <c r="C80" s="15">
        <v>5</v>
      </c>
      <c r="D80" s="15">
        <v>3</v>
      </c>
      <c r="E80" s="15">
        <v>2</v>
      </c>
      <c r="F80" s="15">
        <v>4</v>
      </c>
      <c r="G80" s="15">
        <v>3</v>
      </c>
      <c r="H80" s="15">
        <v>5</v>
      </c>
      <c r="I80" s="15">
        <v>5</v>
      </c>
      <c r="J80" s="15">
        <v>5</v>
      </c>
      <c r="K80" s="15">
        <v>3</v>
      </c>
      <c r="L80" s="16" t="s">
        <v>45</v>
      </c>
    </row>
    <row r="81" spans="1:13" x14ac:dyDescent="0.4">
      <c r="A81" s="15">
        <v>192</v>
      </c>
      <c r="B81" s="15">
        <v>4</v>
      </c>
      <c r="C81" s="15">
        <v>5</v>
      </c>
      <c r="D81" s="15">
        <v>5</v>
      </c>
      <c r="E81" s="15">
        <v>5</v>
      </c>
      <c r="F81" s="15">
        <v>5</v>
      </c>
      <c r="G81" s="15">
        <v>5</v>
      </c>
      <c r="H81" s="15">
        <v>5</v>
      </c>
      <c r="I81" s="15">
        <v>5</v>
      </c>
      <c r="J81" s="15">
        <v>5</v>
      </c>
      <c r="K81" s="15">
        <v>5</v>
      </c>
      <c r="L81" s="16" t="s">
        <v>45</v>
      </c>
    </row>
    <row r="82" spans="1:13" x14ac:dyDescent="0.4">
      <c r="A82" s="15">
        <v>195</v>
      </c>
      <c r="B82" s="15">
        <v>3</v>
      </c>
      <c r="C82" s="15">
        <v>5</v>
      </c>
      <c r="D82" s="15">
        <v>3</v>
      </c>
      <c r="E82" s="15">
        <v>5</v>
      </c>
      <c r="F82" s="15">
        <v>4</v>
      </c>
      <c r="G82" s="15">
        <v>5</v>
      </c>
      <c r="H82" s="15">
        <v>4</v>
      </c>
      <c r="I82" s="15">
        <v>3</v>
      </c>
      <c r="J82" s="15">
        <v>5</v>
      </c>
      <c r="K82" s="15">
        <v>4</v>
      </c>
      <c r="L82" s="16" t="s">
        <v>45</v>
      </c>
    </row>
    <row r="83" spans="1:13" x14ac:dyDescent="0.4">
      <c r="A83" s="15">
        <v>204</v>
      </c>
      <c r="B83" s="15">
        <v>2</v>
      </c>
      <c r="C83" s="15">
        <v>3</v>
      </c>
      <c r="D83" s="15">
        <v>3</v>
      </c>
      <c r="E83" s="15">
        <v>4</v>
      </c>
      <c r="F83" s="15">
        <v>4</v>
      </c>
      <c r="G83" s="15">
        <v>3</v>
      </c>
      <c r="H83" s="15">
        <v>4</v>
      </c>
      <c r="I83" s="15">
        <v>4</v>
      </c>
      <c r="J83" s="15">
        <v>4</v>
      </c>
      <c r="K83" s="15">
        <v>4</v>
      </c>
      <c r="L83" s="16" t="s">
        <v>45</v>
      </c>
    </row>
    <row r="84" spans="1:13" x14ac:dyDescent="0.4">
      <c r="A84" s="15">
        <v>206</v>
      </c>
      <c r="B84" s="15">
        <v>4</v>
      </c>
      <c r="C84" s="15">
        <v>3</v>
      </c>
      <c r="D84" s="15">
        <v>3</v>
      </c>
      <c r="E84" s="15">
        <v>3</v>
      </c>
      <c r="F84" s="15">
        <v>3</v>
      </c>
      <c r="G84" s="15">
        <v>2</v>
      </c>
      <c r="H84" s="15">
        <v>3</v>
      </c>
      <c r="I84" s="15">
        <v>3</v>
      </c>
      <c r="J84" s="15">
        <v>3</v>
      </c>
      <c r="K84" s="15">
        <v>3</v>
      </c>
      <c r="L84" s="16" t="s">
        <v>45</v>
      </c>
    </row>
    <row r="85" spans="1:13" x14ac:dyDescent="0.4">
      <c r="A85" s="15">
        <v>207</v>
      </c>
      <c r="B85" s="15">
        <v>5</v>
      </c>
      <c r="C85" s="15">
        <v>4</v>
      </c>
      <c r="D85" s="15">
        <v>4</v>
      </c>
      <c r="E85" s="15">
        <v>4</v>
      </c>
      <c r="F85" s="15">
        <v>4</v>
      </c>
      <c r="G85" s="15">
        <v>4</v>
      </c>
      <c r="H85" s="15">
        <v>4</v>
      </c>
      <c r="I85" s="15">
        <v>4</v>
      </c>
      <c r="J85" s="15">
        <v>4</v>
      </c>
      <c r="K85" s="15">
        <v>4</v>
      </c>
      <c r="L85" s="16" t="s">
        <v>45</v>
      </c>
    </row>
    <row r="86" spans="1:13" x14ac:dyDescent="0.4">
      <c r="A86" s="15">
        <v>210</v>
      </c>
      <c r="B86" s="15">
        <v>3</v>
      </c>
      <c r="C86" s="15">
        <v>4</v>
      </c>
      <c r="D86" s="15">
        <v>4</v>
      </c>
      <c r="E86" s="15">
        <v>3</v>
      </c>
      <c r="F86" s="15">
        <v>4</v>
      </c>
      <c r="G86" s="15">
        <v>3</v>
      </c>
      <c r="H86" s="15">
        <v>4</v>
      </c>
      <c r="I86" s="15">
        <v>3</v>
      </c>
      <c r="J86" s="15">
        <v>3</v>
      </c>
      <c r="K86" s="15">
        <v>3</v>
      </c>
      <c r="L86" s="16" t="s">
        <v>45</v>
      </c>
    </row>
    <row r="87" spans="1:13" x14ac:dyDescent="0.4">
      <c r="A87" s="15">
        <v>214</v>
      </c>
      <c r="B87" s="15">
        <v>5</v>
      </c>
      <c r="C87" s="15">
        <v>4</v>
      </c>
      <c r="D87" s="15">
        <v>5</v>
      </c>
      <c r="E87" s="15">
        <v>3</v>
      </c>
      <c r="F87" s="15">
        <v>5</v>
      </c>
      <c r="G87" s="15">
        <v>4</v>
      </c>
      <c r="H87" s="15">
        <v>4</v>
      </c>
      <c r="I87" s="15">
        <v>5</v>
      </c>
      <c r="J87" s="15">
        <v>5</v>
      </c>
      <c r="K87" s="15">
        <v>3</v>
      </c>
      <c r="L87" s="16" t="s">
        <v>45</v>
      </c>
    </row>
    <row r="88" spans="1:13" x14ac:dyDescent="0.4">
      <c r="A88" s="15">
        <v>217</v>
      </c>
      <c r="B88" s="15">
        <v>4</v>
      </c>
      <c r="C88" s="15">
        <v>2</v>
      </c>
      <c r="D88" s="15">
        <v>2</v>
      </c>
      <c r="E88" s="15">
        <v>2</v>
      </c>
      <c r="F88" s="15">
        <v>3</v>
      </c>
      <c r="G88" s="15">
        <v>3</v>
      </c>
      <c r="H88" s="15">
        <v>3</v>
      </c>
      <c r="I88" s="15">
        <v>4</v>
      </c>
      <c r="J88" s="15">
        <v>3</v>
      </c>
      <c r="K88" s="15">
        <v>2</v>
      </c>
      <c r="L88" s="16" t="s">
        <v>45</v>
      </c>
    </row>
    <row r="89" spans="1:13" x14ac:dyDescent="0.4">
      <c r="A89" s="15">
        <v>223</v>
      </c>
      <c r="B89" s="15">
        <v>4</v>
      </c>
      <c r="C89" s="15">
        <v>4</v>
      </c>
      <c r="D89" s="15">
        <v>4</v>
      </c>
      <c r="E89" s="15">
        <v>3</v>
      </c>
      <c r="F89" s="15">
        <v>4</v>
      </c>
      <c r="G89" s="15">
        <v>4</v>
      </c>
      <c r="H89" s="15">
        <v>4</v>
      </c>
      <c r="I89" s="15">
        <v>4</v>
      </c>
      <c r="J89" s="15">
        <v>4</v>
      </c>
      <c r="K89" s="15">
        <v>4</v>
      </c>
      <c r="L89" s="16" t="s">
        <v>45</v>
      </c>
      <c r="M89" s="9">
        <f>COUNTA(L5:L89)</f>
        <v>85</v>
      </c>
    </row>
    <row r="90" spans="1:13" x14ac:dyDescent="0.4">
      <c r="A90" s="17">
        <v>8</v>
      </c>
      <c r="B90" s="17">
        <v>3</v>
      </c>
      <c r="C90" s="17">
        <v>5</v>
      </c>
      <c r="D90" s="17">
        <v>5</v>
      </c>
      <c r="E90" s="17">
        <v>5</v>
      </c>
      <c r="F90" s="17">
        <v>5</v>
      </c>
      <c r="G90" s="17">
        <v>5</v>
      </c>
      <c r="H90" s="17">
        <v>5</v>
      </c>
      <c r="I90" s="17">
        <v>5</v>
      </c>
      <c r="J90" s="17">
        <v>4</v>
      </c>
      <c r="K90" s="17">
        <v>5</v>
      </c>
      <c r="L90" s="18" t="s">
        <v>46</v>
      </c>
      <c r="M90" s="9">
        <f>COUNTA(L90:L132)</f>
        <v>43</v>
      </c>
    </row>
    <row r="91" spans="1:13" x14ac:dyDescent="0.4">
      <c r="A91" s="17">
        <v>43</v>
      </c>
      <c r="B91" s="17">
        <v>4</v>
      </c>
      <c r="C91" s="17">
        <v>5</v>
      </c>
      <c r="D91" s="17">
        <v>5</v>
      </c>
      <c r="E91" s="17">
        <v>5</v>
      </c>
      <c r="F91" s="17">
        <v>5</v>
      </c>
      <c r="G91" s="17">
        <v>5</v>
      </c>
      <c r="H91" s="17">
        <v>5</v>
      </c>
      <c r="I91" s="17">
        <v>4</v>
      </c>
      <c r="J91" s="17">
        <v>5</v>
      </c>
      <c r="K91" s="17">
        <v>5</v>
      </c>
      <c r="L91" s="18" t="s">
        <v>46</v>
      </c>
    </row>
    <row r="92" spans="1:13" x14ac:dyDescent="0.4">
      <c r="A92" s="17">
        <v>156</v>
      </c>
      <c r="B92" s="17">
        <v>4</v>
      </c>
      <c r="C92" s="17">
        <v>4</v>
      </c>
      <c r="D92" s="17">
        <v>4</v>
      </c>
      <c r="E92" s="17">
        <v>4</v>
      </c>
      <c r="F92" s="17">
        <v>4</v>
      </c>
      <c r="G92" s="17">
        <v>4</v>
      </c>
      <c r="H92" s="17">
        <v>3</v>
      </c>
      <c r="I92" s="17">
        <v>3</v>
      </c>
      <c r="J92" s="17">
        <v>4</v>
      </c>
      <c r="K92" s="17">
        <v>3</v>
      </c>
      <c r="L92" s="18" t="s">
        <v>46</v>
      </c>
    </row>
    <row r="93" spans="1:13" x14ac:dyDescent="0.4">
      <c r="A93" s="17">
        <v>11</v>
      </c>
      <c r="B93" s="17">
        <v>3</v>
      </c>
      <c r="C93" s="17">
        <v>5</v>
      </c>
      <c r="D93" s="17">
        <v>5</v>
      </c>
      <c r="E93" s="17">
        <v>5</v>
      </c>
      <c r="F93" s="17">
        <v>5</v>
      </c>
      <c r="G93" s="17">
        <v>5</v>
      </c>
      <c r="H93" s="17">
        <v>3</v>
      </c>
      <c r="I93" s="17">
        <v>5</v>
      </c>
      <c r="J93" s="17">
        <v>4</v>
      </c>
      <c r="K93" s="17">
        <v>4</v>
      </c>
      <c r="L93" s="18" t="s">
        <v>47</v>
      </c>
    </row>
    <row r="94" spans="1:13" x14ac:dyDescent="0.4">
      <c r="A94" s="17">
        <v>14</v>
      </c>
      <c r="B94" s="17">
        <v>2</v>
      </c>
      <c r="C94" s="17">
        <v>4</v>
      </c>
      <c r="D94" s="17">
        <v>5</v>
      </c>
      <c r="E94" s="17">
        <v>2</v>
      </c>
      <c r="F94" s="17">
        <v>4</v>
      </c>
      <c r="G94" s="17">
        <v>4</v>
      </c>
      <c r="H94" s="17">
        <v>4</v>
      </c>
      <c r="I94" s="17">
        <v>4</v>
      </c>
      <c r="J94" s="17">
        <v>4</v>
      </c>
      <c r="K94" s="17">
        <v>2</v>
      </c>
      <c r="L94" s="18" t="s">
        <v>47</v>
      </c>
    </row>
    <row r="95" spans="1:13" x14ac:dyDescent="0.4">
      <c r="A95" s="17">
        <v>33</v>
      </c>
      <c r="B95" s="17">
        <v>3</v>
      </c>
      <c r="C95" s="17">
        <v>5</v>
      </c>
      <c r="D95" s="17">
        <v>5</v>
      </c>
      <c r="E95" s="17">
        <v>5</v>
      </c>
      <c r="F95" s="17">
        <v>5</v>
      </c>
      <c r="G95" s="17">
        <v>5</v>
      </c>
      <c r="H95" s="17">
        <v>5</v>
      </c>
      <c r="I95" s="17">
        <v>4</v>
      </c>
      <c r="J95" s="17">
        <v>5</v>
      </c>
      <c r="K95" s="17">
        <v>5</v>
      </c>
      <c r="L95" s="18" t="s">
        <v>47</v>
      </c>
    </row>
    <row r="96" spans="1:13" x14ac:dyDescent="0.4">
      <c r="A96" s="17">
        <v>34</v>
      </c>
      <c r="B96" s="17">
        <v>3</v>
      </c>
      <c r="C96" s="17">
        <v>3</v>
      </c>
      <c r="D96" s="17">
        <v>4</v>
      </c>
      <c r="E96" s="17">
        <v>2</v>
      </c>
      <c r="F96" s="17">
        <v>3</v>
      </c>
      <c r="G96" s="17">
        <v>4</v>
      </c>
      <c r="H96" s="17">
        <v>3</v>
      </c>
      <c r="I96" s="17">
        <v>4</v>
      </c>
      <c r="J96" s="17">
        <v>4</v>
      </c>
      <c r="K96" s="17">
        <v>2</v>
      </c>
      <c r="L96" s="18" t="s">
        <v>47</v>
      </c>
    </row>
    <row r="97" spans="1:12" x14ac:dyDescent="0.4">
      <c r="A97" s="17">
        <v>36</v>
      </c>
      <c r="B97" s="17">
        <v>3</v>
      </c>
      <c r="C97" s="17">
        <v>4</v>
      </c>
      <c r="D97" s="17">
        <v>4</v>
      </c>
      <c r="E97" s="17">
        <v>4</v>
      </c>
      <c r="F97" s="17">
        <v>4</v>
      </c>
      <c r="G97" s="17">
        <v>4</v>
      </c>
      <c r="H97" s="17">
        <v>4</v>
      </c>
      <c r="I97" s="17">
        <v>4</v>
      </c>
      <c r="J97" s="17">
        <v>4</v>
      </c>
      <c r="K97" s="17">
        <v>4</v>
      </c>
      <c r="L97" s="18" t="s">
        <v>47</v>
      </c>
    </row>
    <row r="98" spans="1:12" x14ac:dyDescent="0.4">
      <c r="A98" s="17">
        <v>46</v>
      </c>
      <c r="B98" s="17">
        <v>4</v>
      </c>
      <c r="C98" s="17">
        <v>1</v>
      </c>
      <c r="D98" s="17">
        <v>5</v>
      </c>
      <c r="E98" s="17">
        <v>4</v>
      </c>
      <c r="F98" s="17">
        <v>2</v>
      </c>
      <c r="G98" s="17">
        <v>4</v>
      </c>
      <c r="H98" s="17">
        <v>4</v>
      </c>
      <c r="I98" s="17">
        <v>3</v>
      </c>
      <c r="J98" s="17">
        <v>2</v>
      </c>
      <c r="K98" s="17">
        <v>2</v>
      </c>
      <c r="L98" s="18" t="s">
        <v>47</v>
      </c>
    </row>
    <row r="99" spans="1:12" x14ac:dyDescent="0.4">
      <c r="A99" s="17">
        <v>47</v>
      </c>
      <c r="B99" s="17">
        <v>2</v>
      </c>
      <c r="C99" s="17">
        <v>2</v>
      </c>
      <c r="D99" s="17">
        <v>2</v>
      </c>
      <c r="E99" s="17">
        <v>1</v>
      </c>
      <c r="F99" s="17">
        <v>2</v>
      </c>
      <c r="G99" s="17">
        <v>1</v>
      </c>
      <c r="H99" s="17">
        <v>3</v>
      </c>
      <c r="I99" s="17">
        <v>3</v>
      </c>
      <c r="J99" s="17">
        <v>4</v>
      </c>
      <c r="K99" s="17">
        <v>2</v>
      </c>
      <c r="L99" s="18" t="s">
        <v>47</v>
      </c>
    </row>
    <row r="100" spans="1:12" x14ac:dyDescent="0.4">
      <c r="A100" s="17">
        <v>54</v>
      </c>
      <c r="B100" s="17">
        <v>4</v>
      </c>
      <c r="C100" s="17">
        <v>4</v>
      </c>
      <c r="D100" s="17">
        <v>3</v>
      </c>
      <c r="E100" s="17">
        <v>4</v>
      </c>
      <c r="F100" s="17">
        <v>3</v>
      </c>
      <c r="G100" s="17">
        <v>4</v>
      </c>
      <c r="H100" s="17">
        <v>3</v>
      </c>
      <c r="I100" s="17">
        <v>4</v>
      </c>
      <c r="J100" s="17">
        <v>3</v>
      </c>
      <c r="K100" s="17">
        <v>4</v>
      </c>
      <c r="L100" s="18" t="s">
        <v>53</v>
      </c>
    </row>
    <row r="101" spans="1:12" x14ac:dyDescent="0.4">
      <c r="A101" s="17">
        <v>56</v>
      </c>
      <c r="B101" s="17">
        <v>3</v>
      </c>
      <c r="C101" s="17">
        <v>4</v>
      </c>
      <c r="D101" s="17">
        <v>3</v>
      </c>
      <c r="E101" s="17">
        <v>4</v>
      </c>
      <c r="F101" s="17">
        <v>3</v>
      </c>
      <c r="G101" s="17">
        <v>4</v>
      </c>
      <c r="H101" s="17">
        <v>3</v>
      </c>
      <c r="I101" s="17">
        <v>4</v>
      </c>
      <c r="J101" s="17">
        <v>3</v>
      </c>
      <c r="K101" s="17">
        <v>4</v>
      </c>
      <c r="L101" s="18" t="s">
        <v>47</v>
      </c>
    </row>
    <row r="102" spans="1:12" x14ac:dyDescent="0.4">
      <c r="A102" s="17">
        <v>62</v>
      </c>
      <c r="B102" s="17">
        <v>3</v>
      </c>
      <c r="C102" s="17">
        <v>3</v>
      </c>
      <c r="D102" s="17">
        <v>3</v>
      </c>
      <c r="E102" s="17">
        <v>2</v>
      </c>
      <c r="F102" s="17">
        <v>3</v>
      </c>
      <c r="G102" s="17">
        <v>3</v>
      </c>
      <c r="H102" s="17">
        <v>3</v>
      </c>
      <c r="I102" s="17">
        <v>4</v>
      </c>
      <c r="J102" s="17">
        <v>3</v>
      </c>
      <c r="K102" s="17">
        <v>2</v>
      </c>
      <c r="L102" s="18" t="s">
        <v>47</v>
      </c>
    </row>
    <row r="103" spans="1:12" x14ac:dyDescent="0.4">
      <c r="A103" s="17">
        <v>63</v>
      </c>
      <c r="B103" s="17">
        <v>4</v>
      </c>
      <c r="C103" s="17">
        <v>4</v>
      </c>
      <c r="D103" s="17">
        <v>4</v>
      </c>
      <c r="E103" s="17">
        <v>2</v>
      </c>
      <c r="F103" s="17">
        <v>3</v>
      </c>
      <c r="G103" s="17">
        <v>3</v>
      </c>
      <c r="H103" s="17">
        <v>4</v>
      </c>
      <c r="I103" s="17">
        <v>4</v>
      </c>
      <c r="J103" s="17">
        <v>5</v>
      </c>
      <c r="K103" s="17">
        <v>3</v>
      </c>
      <c r="L103" s="18" t="s">
        <v>47</v>
      </c>
    </row>
    <row r="104" spans="1:12" x14ac:dyDescent="0.4">
      <c r="A104" s="17">
        <v>72</v>
      </c>
      <c r="B104" s="17">
        <v>4</v>
      </c>
      <c r="C104" s="17">
        <v>4</v>
      </c>
      <c r="D104" s="17">
        <v>5</v>
      </c>
      <c r="E104" s="17">
        <v>2</v>
      </c>
      <c r="F104" s="17">
        <v>4</v>
      </c>
      <c r="G104" s="17">
        <v>3</v>
      </c>
      <c r="H104" s="17">
        <v>4</v>
      </c>
      <c r="I104" s="17">
        <v>4</v>
      </c>
      <c r="J104" s="17">
        <v>5</v>
      </c>
      <c r="K104" s="17">
        <v>4</v>
      </c>
      <c r="L104" s="18" t="s">
        <v>47</v>
      </c>
    </row>
    <row r="105" spans="1:12" x14ac:dyDescent="0.4">
      <c r="A105" s="17">
        <v>75</v>
      </c>
      <c r="B105" s="17">
        <v>5</v>
      </c>
      <c r="C105" s="17">
        <v>3</v>
      </c>
      <c r="D105" s="17">
        <v>5</v>
      </c>
      <c r="E105" s="17">
        <v>4</v>
      </c>
      <c r="F105" s="17">
        <v>4</v>
      </c>
      <c r="G105" s="17">
        <v>4</v>
      </c>
      <c r="H105" s="17">
        <v>5</v>
      </c>
      <c r="I105" s="17">
        <v>4</v>
      </c>
      <c r="J105" s="17">
        <v>4</v>
      </c>
      <c r="K105" s="17">
        <v>4</v>
      </c>
      <c r="L105" s="18" t="s">
        <v>47</v>
      </c>
    </row>
    <row r="106" spans="1:12" x14ac:dyDescent="0.4">
      <c r="A106" s="17">
        <v>76</v>
      </c>
      <c r="B106" s="17">
        <v>3</v>
      </c>
      <c r="C106" s="17">
        <v>5</v>
      </c>
      <c r="D106" s="17">
        <v>5</v>
      </c>
      <c r="E106" s="17">
        <v>4</v>
      </c>
      <c r="F106" s="17">
        <v>5</v>
      </c>
      <c r="G106" s="17">
        <v>3</v>
      </c>
      <c r="H106" s="17">
        <v>2</v>
      </c>
      <c r="I106" s="17">
        <v>5</v>
      </c>
      <c r="J106" s="17">
        <v>5</v>
      </c>
      <c r="K106" s="17">
        <v>5</v>
      </c>
      <c r="L106" s="18" t="s">
        <v>47</v>
      </c>
    </row>
    <row r="107" spans="1:12" x14ac:dyDescent="0.4">
      <c r="A107" s="17">
        <v>78</v>
      </c>
      <c r="B107" s="17">
        <v>4</v>
      </c>
      <c r="C107" s="17">
        <v>4</v>
      </c>
      <c r="D107" s="17">
        <v>4</v>
      </c>
      <c r="E107" s="17">
        <v>4</v>
      </c>
      <c r="F107" s="17">
        <v>4</v>
      </c>
      <c r="G107" s="17">
        <v>3</v>
      </c>
      <c r="H107" s="17">
        <v>4</v>
      </c>
      <c r="I107" s="17">
        <v>5</v>
      </c>
      <c r="J107" s="17">
        <v>3</v>
      </c>
      <c r="K107" s="17">
        <v>3</v>
      </c>
      <c r="L107" s="18" t="s">
        <v>47</v>
      </c>
    </row>
    <row r="108" spans="1:12" x14ac:dyDescent="0.4">
      <c r="A108" s="17">
        <v>79</v>
      </c>
      <c r="B108" s="17">
        <v>4</v>
      </c>
      <c r="C108" s="17">
        <v>5</v>
      </c>
      <c r="D108" s="17">
        <v>5</v>
      </c>
      <c r="E108" s="17">
        <v>5</v>
      </c>
      <c r="F108" s="17">
        <v>4</v>
      </c>
      <c r="G108" s="17">
        <v>4</v>
      </c>
      <c r="H108" s="17">
        <v>4</v>
      </c>
      <c r="I108" s="17">
        <v>5</v>
      </c>
      <c r="J108" s="17">
        <v>5</v>
      </c>
      <c r="K108" s="17">
        <v>5</v>
      </c>
      <c r="L108" s="18" t="s">
        <v>53</v>
      </c>
    </row>
    <row r="109" spans="1:12" x14ac:dyDescent="0.4">
      <c r="A109" s="17">
        <v>81</v>
      </c>
      <c r="B109" s="17">
        <v>3</v>
      </c>
      <c r="C109" s="17">
        <v>4</v>
      </c>
      <c r="D109" s="17">
        <v>4</v>
      </c>
      <c r="E109" s="17">
        <v>5</v>
      </c>
      <c r="F109" s="17">
        <v>5</v>
      </c>
      <c r="G109" s="17">
        <v>4</v>
      </c>
      <c r="H109" s="17">
        <v>5</v>
      </c>
      <c r="I109" s="17">
        <v>4</v>
      </c>
      <c r="J109" s="17">
        <v>5</v>
      </c>
      <c r="K109" s="17">
        <v>5</v>
      </c>
      <c r="L109" s="18" t="s">
        <v>53</v>
      </c>
    </row>
    <row r="110" spans="1:12" x14ac:dyDescent="0.4">
      <c r="A110" s="17">
        <v>86</v>
      </c>
      <c r="B110" s="17">
        <v>3</v>
      </c>
      <c r="C110" s="17">
        <v>5</v>
      </c>
      <c r="D110" s="17">
        <v>5</v>
      </c>
      <c r="E110" s="17">
        <v>4</v>
      </c>
      <c r="F110" s="17">
        <v>4</v>
      </c>
      <c r="G110" s="17">
        <v>4</v>
      </c>
      <c r="H110" s="17">
        <v>5</v>
      </c>
      <c r="I110" s="17">
        <v>5</v>
      </c>
      <c r="J110" s="17">
        <v>4</v>
      </c>
      <c r="K110" s="17">
        <v>5</v>
      </c>
      <c r="L110" s="18" t="s">
        <v>47</v>
      </c>
    </row>
    <row r="111" spans="1:12" x14ac:dyDescent="0.4">
      <c r="A111" s="17">
        <v>90</v>
      </c>
      <c r="B111" s="17">
        <v>3</v>
      </c>
      <c r="C111" s="17">
        <v>3</v>
      </c>
      <c r="D111" s="17">
        <v>3</v>
      </c>
      <c r="E111" s="17">
        <v>3</v>
      </c>
      <c r="F111" s="17">
        <v>4</v>
      </c>
      <c r="G111" s="17">
        <v>4</v>
      </c>
      <c r="H111" s="17">
        <v>4</v>
      </c>
      <c r="I111" s="17">
        <v>4</v>
      </c>
      <c r="J111" s="17">
        <v>4</v>
      </c>
      <c r="K111" s="17">
        <v>4</v>
      </c>
      <c r="L111" s="18" t="s">
        <v>47</v>
      </c>
    </row>
    <row r="112" spans="1:12" x14ac:dyDescent="0.4">
      <c r="A112" s="17">
        <v>95</v>
      </c>
      <c r="B112" s="17">
        <v>4</v>
      </c>
      <c r="C112" s="17">
        <v>4</v>
      </c>
      <c r="D112" s="17">
        <v>4</v>
      </c>
      <c r="E112" s="17">
        <v>5</v>
      </c>
      <c r="F112" s="17">
        <v>5</v>
      </c>
      <c r="G112" s="17">
        <v>5</v>
      </c>
      <c r="H112" s="17">
        <v>5</v>
      </c>
      <c r="I112" s="17">
        <v>4</v>
      </c>
      <c r="J112" s="17">
        <v>5</v>
      </c>
      <c r="K112" s="17">
        <v>5</v>
      </c>
      <c r="L112" s="18" t="s">
        <v>53</v>
      </c>
    </row>
    <row r="113" spans="1:12" x14ac:dyDescent="0.4">
      <c r="A113" s="17">
        <v>96</v>
      </c>
      <c r="B113" s="17">
        <v>3</v>
      </c>
      <c r="C113" s="17">
        <v>4</v>
      </c>
      <c r="D113" s="17">
        <v>4</v>
      </c>
      <c r="E113" s="17">
        <v>4</v>
      </c>
      <c r="F113" s="17">
        <v>3</v>
      </c>
      <c r="G113" s="17">
        <v>3</v>
      </c>
      <c r="H113" s="17">
        <v>3</v>
      </c>
      <c r="I113" s="17">
        <v>3</v>
      </c>
      <c r="J113" s="17">
        <v>4</v>
      </c>
      <c r="K113" s="17">
        <v>4</v>
      </c>
      <c r="L113" s="18" t="s">
        <v>47</v>
      </c>
    </row>
    <row r="114" spans="1:12" x14ac:dyDescent="0.4">
      <c r="A114" s="17">
        <v>115</v>
      </c>
      <c r="B114" s="17">
        <v>3</v>
      </c>
      <c r="C114" s="17">
        <v>3</v>
      </c>
      <c r="D114" s="17">
        <v>4</v>
      </c>
      <c r="E114" s="17">
        <v>1</v>
      </c>
      <c r="F114" s="17">
        <v>3</v>
      </c>
      <c r="G114" s="17">
        <v>3</v>
      </c>
      <c r="H114" s="17">
        <v>4</v>
      </c>
      <c r="I114" s="17">
        <v>3</v>
      </c>
      <c r="J114" s="17">
        <v>4</v>
      </c>
      <c r="K114" s="17">
        <v>3</v>
      </c>
      <c r="L114" s="18" t="s">
        <v>47</v>
      </c>
    </row>
    <row r="115" spans="1:12" x14ac:dyDescent="0.4">
      <c r="A115" s="17">
        <v>118</v>
      </c>
      <c r="B115" s="17">
        <v>2</v>
      </c>
      <c r="C115" s="17">
        <v>4</v>
      </c>
      <c r="D115" s="17">
        <v>4</v>
      </c>
      <c r="E115" s="17">
        <v>5</v>
      </c>
      <c r="F115" s="17">
        <v>5</v>
      </c>
      <c r="G115" s="17">
        <v>4</v>
      </c>
      <c r="H115" s="17">
        <v>4</v>
      </c>
      <c r="I115" s="17">
        <v>5</v>
      </c>
      <c r="J115" s="17">
        <v>5</v>
      </c>
      <c r="K115" s="17">
        <v>4</v>
      </c>
      <c r="L115" s="18" t="s">
        <v>47</v>
      </c>
    </row>
    <row r="116" spans="1:12" x14ac:dyDescent="0.4">
      <c r="A116" s="17">
        <v>120</v>
      </c>
      <c r="B116" s="17">
        <v>4</v>
      </c>
      <c r="C116" s="17">
        <v>4</v>
      </c>
      <c r="D116" s="17">
        <v>4</v>
      </c>
      <c r="E116" s="17">
        <v>3</v>
      </c>
      <c r="F116" s="17">
        <v>4</v>
      </c>
      <c r="G116" s="17">
        <v>3</v>
      </c>
      <c r="H116" s="17">
        <v>4</v>
      </c>
      <c r="I116" s="17">
        <v>3</v>
      </c>
      <c r="J116" s="17">
        <v>4</v>
      </c>
      <c r="K116" s="17">
        <v>4</v>
      </c>
      <c r="L116" s="18" t="s">
        <v>47</v>
      </c>
    </row>
    <row r="117" spans="1:12" x14ac:dyDescent="0.4">
      <c r="A117" s="17">
        <v>121</v>
      </c>
      <c r="B117" s="17">
        <v>5</v>
      </c>
      <c r="C117" s="17">
        <v>3</v>
      </c>
      <c r="D117" s="17">
        <v>4</v>
      </c>
      <c r="E117" s="17">
        <v>4</v>
      </c>
      <c r="F117" s="17">
        <v>4</v>
      </c>
      <c r="G117" s="17">
        <v>4</v>
      </c>
      <c r="H117" s="17">
        <v>4</v>
      </c>
      <c r="I117" s="17">
        <v>4</v>
      </c>
      <c r="J117" s="17">
        <v>3</v>
      </c>
      <c r="K117" s="17">
        <v>2</v>
      </c>
      <c r="L117" s="18" t="s">
        <v>53</v>
      </c>
    </row>
    <row r="118" spans="1:12" x14ac:dyDescent="0.4">
      <c r="A118" s="17">
        <v>123</v>
      </c>
      <c r="B118" s="17">
        <v>1</v>
      </c>
      <c r="C118" s="17">
        <v>3</v>
      </c>
      <c r="D118" s="17">
        <v>2</v>
      </c>
      <c r="E118" s="17">
        <v>4</v>
      </c>
      <c r="F118" s="17">
        <v>3</v>
      </c>
      <c r="G118" s="17">
        <v>5</v>
      </c>
      <c r="H118" s="17">
        <v>5</v>
      </c>
      <c r="I118" s="17">
        <v>3</v>
      </c>
      <c r="J118" s="17">
        <v>4</v>
      </c>
      <c r="K118" s="17">
        <v>3</v>
      </c>
      <c r="L118" s="18" t="s">
        <v>47</v>
      </c>
    </row>
    <row r="119" spans="1:12" x14ac:dyDescent="0.4">
      <c r="A119" s="17">
        <v>126</v>
      </c>
      <c r="B119" s="17">
        <v>4</v>
      </c>
      <c r="C119" s="17">
        <v>4</v>
      </c>
      <c r="D119" s="17">
        <v>4</v>
      </c>
      <c r="E119" s="17">
        <v>5</v>
      </c>
      <c r="F119" s="17">
        <v>4</v>
      </c>
      <c r="G119" s="17">
        <v>4</v>
      </c>
      <c r="H119" s="17">
        <v>4</v>
      </c>
      <c r="I119" s="17">
        <v>5</v>
      </c>
      <c r="J119" s="17">
        <v>5</v>
      </c>
      <c r="K119" s="17">
        <v>5</v>
      </c>
      <c r="L119" s="18" t="s">
        <v>47</v>
      </c>
    </row>
    <row r="120" spans="1:12" x14ac:dyDescent="0.4">
      <c r="A120" s="17">
        <v>140</v>
      </c>
      <c r="B120" s="17">
        <v>5</v>
      </c>
      <c r="C120" s="17">
        <v>4</v>
      </c>
      <c r="D120" s="17">
        <v>5</v>
      </c>
      <c r="E120" s="17">
        <v>3</v>
      </c>
      <c r="F120" s="17">
        <v>5</v>
      </c>
      <c r="G120" s="17">
        <v>5</v>
      </c>
      <c r="H120" s="17">
        <v>5</v>
      </c>
      <c r="I120" s="17">
        <v>5</v>
      </c>
      <c r="J120" s="17">
        <v>5</v>
      </c>
      <c r="K120" s="17">
        <v>2</v>
      </c>
      <c r="L120" s="18" t="s">
        <v>53</v>
      </c>
    </row>
    <row r="121" spans="1:12" x14ac:dyDescent="0.4">
      <c r="A121" s="17">
        <v>150</v>
      </c>
      <c r="B121" s="17">
        <v>2</v>
      </c>
      <c r="C121" s="17">
        <v>4</v>
      </c>
      <c r="D121" s="17">
        <v>5</v>
      </c>
      <c r="E121" s="17">
        <v>2</v>
      </c>
      <c r="F121" s="17">
        <v>2</v>
      </c>
      <c r="G121" s="17">
        <v>2</v>
      </c>
      <c r="H121" s="17">
        <v>2</v>
      </c>
      <c r="I121" s="17">
        <v>4</v>
      </c>
      <c r="J121" s="17">
        <v>2</v>
      </c>
      <c r="K121" s="17">
        <v>2</v>
      </c>
      <c r="L121" s="18" t="s">
        <v>47</v>
      </c>
    </row>
    <row r="122" spans="1:12" x14ac:dyDescent="0.4">
      <c r="A122" s="17">
        <v>152</v>
      </c>
      <c r="B122" s="17">
        <v>2</v>
      </c>
      <c r="C122" s="17">
        <v>3</v>
      </c>
      <c r="D122" s="17">
        <v>4</v>
      </c>
      <c r="E122" s="17">
        <v>5</v>
      </c>
      <c r="F122" s="17">
        <v>5</v>
      </c>
      <c r="G122" s="17">
        <v>4</v>
      </c>
      <c r="H122" s="17">
        <v>1</v>
      </c>
      <c r="I122" s="17">
        <v>5</v>
      </c>
      <c r="J122" s="17">
        <v>4</v>
      </c>
      <c r="K122" s="17">
        <v>3</v>
      </c>
      <c r="L122" s="18" t="s">
        <v>47</v>
      </c>
    </row>
    <row r="123" spans="1:12" x14ac:dyDescent="0.4">
      <c r="A123" s="17">
        <v>161</v>
      </c>
      <c r="B123" s="17">
        <v>4</v>
      </c>
      <c r="C123" s="17">
        <v>4</v>
      </c>
      <c r="D123" s="17">
        <v>4</v>
      </c>
      <c r="E123" s="17">
        <v>5</v>
      </c>
      <c r="F123" s="17">
        <v>5</v>
      </c>
      <c r="G123" s="17">
        <v>4</v>
      </c>
      <c r="H123" s="17">
        <v>5</v>
      </c>
      <c r="I123" s="17">
        <v>4</v>
      </c>
      <c r="J123" s="17">
        <v>4</v>
      </c>
      <c r="K123" s="17">
        <v>5</v>
      </c>
      <c r="L123" s="18" t="s">
        <v>47</v>
      </c>
    </row>
    <row r="124" spans="1:12" x14ac:dyDescent="0.4">
      <c r="A124" s="17">
        <v>163</v>
      </c>
      <c r="B124" s="17">
        <v>4</v>
      </c>
      <c r="C124" s="17">
        <v>4</v>
      </c>
      <c r="D124" s="17">
        <v>3</v>
      </c>
      <c r="E124" s="17">
        <v>3</v>
      </c>
      <c r="F124" s="17">
        <v>4</v>
      </c>
      <c r="G124" s="17">
        <v>4</v>
      </c>
      <c r="H124" s="17">
        <v>4</v>
      </c>
      <c r="I124" s="17">
        <v>4</v>
      </c>
      <c r="J124" s="17">
        <v>4</v>
      </c>
      <c r="K124" s="17">
        <v>4</v>
      </c>
      <c r="L124" s="18" t="s">
        <v>53</v>
      </c>
    </row>
    <row r="125" spans="1:12" x14ac:dyDescent="0.4">
      <c r="A125" s="17">
        <v>168</v>
      </c>
      <c r="B125" s="17">
        <v>4</v>
      </c>
      <c r="C125" s="17">
        <v>4</v>
      </c>
      <c r="D125" s="17">
        <v>4</v>
      </c>
      <c r="E125" s="17">
        <v>2</v>
      </c>
      <c r="F125" s="17">
        <v>4</v>
      </c>
      <c r="G125" s="17">
        <v>1</v>
      </c>
      <c r="H125" s="17">
        <v>1</v>
      </c>
      <c r="I125" s="17">
        <v>4</v>
      </c>
      <c r="J125" s="17">
        <v>2</v>
      </c>
      <c r="K125" s="17">
        <v>3</v>
      </c>
      <c r="L125" s="18" t="s">
        <v>53</v>
      </c>
    </row>
    <row r="126" spans="1:12" x14ac:dyDescent="0.4">
      <c r="A126" s="17">
        <v>171</v>
      </c>
      <c r="B126" s="17">
        <v>4</v>
      </c>
      <c r="C126" s="17">
        <v>3</v>
      </c>
      <c r="D126" s="17">
        <v>3</v>
      </c>
      <c r="E126" s="17">
        <v>4</v>
      </c>
      <c r="F126" s="17">
        <v>4</v>
      </c>
      <c r="G126" s="17">
        <v>4</v>
      </c>
      <c r="H126" s="17">
        <v>4</v>
      </c>
      <c r="I126" s="17">
        <v>4</v>
      </c>
      <c r="J126" s="17">
        <v>4</v>
      </c>
      <c r="K126" s="17">
        <v>3</v>
      </c>
      <c r="L126" s="18" t="s">
        <v>47</v>
      </c>
    </row>
    <row r="127" spans="1:12" x14ac:dyDescent="0.4">
      <c r="A127" s="17">
        <v>173</v>
      </c>
      <c r="B127" s="17">
        <v>2</v>
      </c>
      <c r="C127" s="17">
        <v>4</v>
      </c>
      <c r="D127" s="17">
        <v>5</v>
      </c>
      <c r="E127" s="17">
        <v>4</v>
      </c>
      <c r="F127" s="17">
        <v>5</v>
      </c>
      <c r="G127" s="17">
        <v>5</v>
      </c>
      <c r="H127" s="17">
        <v>5</v>
      </c>
      <c r="I127" s="17">
        <v>5</v>
      </c>
      <c r="J127" s="17">
        <v>5</v>
      </c>
      <c r="K127" s="17">
        <v>4</v>
      </c>
      <c r="L127" s="18" t="s">
        <v>47</v>
      </c>
    </row>
    <row r="128" spans="1:12" x14ac:dyDescent="0.4">
      <c r="A128" s="17">
        <v>183</v>
      </c>
      <c r="B128" s="17">
        <v>3</v>
      </c>
      <c r="C128" s="17">
        <v>4</v>
      </c>
      <c r="D128" s="17">
        <v>4</v>
      </c>
      <c r="E128" s="17">
        <v>3</v>
      </c>
      <c r="F128" s="17">
        <v>4</v>
      </c>
      <c r="G128" s="17">
        <v>4</v>
      </c>
      <c r="H128" s="17">
        <v>4</v>
      </c>
      <c r="I128" s="17">
        <v>4</v>
      </c>
      <c r="J128" s="17">
        <v>5</v>
      </c>
      <c r="K128" s="17">
        <v>4</v>
      </c>
      <c r="L128" s="18" t="s">
        <v>47</v>
      </c>
    </row>
    <row r="129" spans="1:13" x14ac:dyDescent="0.4">
      <c r="A129" s="17">
        <v>189</v>
      </c>
      <c r="B129" s="17">
        <v>3</v>
      </c>
      <c r="C129" s="17">
        <v>5</v>
      </c>
      <c r="D129" s="17">
        <v>4</v>
      </c>
      <c r="E129" s="17">
        <v>4</v>
      </c>
      <c r="F129" s="17">
        <v>4</v>
      </c>
      <c r="G129" s="17">
        <v>5</v>
      </c>
      <c r="H129" s="17">
        <v>4</v>
      </c>
      <c r="I129" s="17">
        <v>4</v>
      </c>
      <c r="J129" s="17">
        <v>5</v>
      </c>
      <c r="K129" s="17">
        <v>4</v>
      </c>
      <c r="L129" s="18" t="s">
        <v>47</v>
      </c>
    </row>
    <row r="130" spans="1:13" x14ac:dyDescent="0.4">
      <c r="A130" s="17">
        <v>190</v>
      </c>
      <c r="B130" s="17">
        <v>5</v>
      </c>
      <c r="C130" s="17">
        <v>2</v>
      </c>
      <c r="D130" s="17">
        <v>2</v>
      </c>
      <c r="E130" s="17">
        <v>1</v>
      </c>
      <c r="F130" s="17">
        <v>4</v>
      </c>
      <c r="G130" s="17">
        <v>3</v>
      </c>
      <c r="H130" s="17">
        <v>4</v>
      </c>
      <c r="I130" s="17">
        <v>4</v>
      </c>
      <c r="J130" s="17">
        <v>1</v>
      </c>
      <c r="K130" s="17">
        <v>1</v>
      </c>
      <c r="L130" s="18" t="s">
        <v>47</v>
      </c>
    </row>
    <row r="131" spans="1:13" x14ac:dyDescent="0.4">
      <c r="A131" s="17">
        <v>203</v>
      </c>
      <c r="B131" s="17">
        <v>4</v>
      </c>
      <c r="C131" s="17">
        <v>3</v>
      </c>
      <c r="D131" s="17">
        <v>3</v>
      </c>
      <c r="E131" s="17">
        <v>3</v>
      </c>
      <c r="F131" s="17">
        <v>3</v>
      </c>
      <c r="G131" s="17">
        <v>3</v>
      </c>
      <c r="H131" s="17">
        <v>3</v>
      </c>
      <c r="I131" s="17">
        <v>3</v>
      </c>
      <c r="J131" s="17">
        <v>3</v>
      </c>
      <c r="K131" s="17">
        <v>3</v>
      </c>
      <c r="L131" s="18" t="s">
        <v>47</v>
      </c>
    </row>
    <row r="132" spans="1:13" x14ac:dyDescent="0.4">
      <c r="A132" s="17">
        <v>209</v>
      </c>
      <c r="B132" s="17">
        <v>5</v>
      </c>
      <c r="C132" s="17">
        <v>4</v>
      </c>
      <c r="D132" s="17">
        <v>3</v>
      </c>
      <c r="E132" s="17">
        <v>4</v>
      </c>
      <c r="F132" s="17">
        <v>3</v>
      </c>
      <c r="G132" s="17">
        <v>4</v>
      </c>
      <c r="H132" s="17">
        <v>3</v>
      </c>
      <c r="I132" s="17">
        <v>2</v>
      </c>
      <c r="J132" s="17">
        <v>3</v>
      </c>
      <c r="K132" s="17">
        <v>4</v>
      </c>
      <c r="L132" s="18" t="s">
        <v>47</v>
      </c>
    </row>
    <row r="133" spans="1:13" x14ac:dyDescent="0.4">
      <c r="A133" s="19">
        <v>153</v>
      </c>
      <c r="B133" s="19">
        <v>2</v>
      </c>
      <c r="C133" s="19">
        <v>4</v>
      </c>
      <c r="D133" s="19">
        <v>3</v>
      </c>
      <c r="E133" s="19">
        <v>3</v>
      </c>
      <c r="F133" s="19">
        <v>3</v>
      </c>
      <c r="G133" s="19">
        <v>4</v>
      </c>
      <c r="H133" s="19">
        <v>4</v>
      </c>
      <c r="I133" s="19">
        <v>3</v>
      </c>
      <c r="J133" s="19">
        <v>4</v>
      </c>
      <c r="K133" s="19">
        <v>4</v>
      </c>
      <c r="L133" s="20" t="s">
        <v>56</v>
      </c>
      <c r="M133" s="9">
        <f>COUNTA(L133:L159)</f>
        <v>27</v>
      </c>
    </row>
    <row r="134" spans="1:13" x14ac:dyDescent="0.4">
      <c r="A134" s="19">
        <v>158</v>
      </c>
      <c r="B134" s="19">
        <v>5</v>
      </c>
      <c r="C134" s="19">
        <v>5</v>
      </c>
      <c r="D134" s="19">
        <v>5</v>
      </c>
      <c r="E134" s="19">
        <v>3</v>
      </c>
      <c r="F134" s="19">
        <v>3</v>
      </c>
      <c r="G134" s="19">
        <v>3</v>
      </c>
      <c r="H134" s="19">
        <v>4</v>
      </c>
      <c r="I134" s="19">
        <v>4</v>
      </c>
      <c r="J134" s="19">
        <v>4</v>
      </c>
      <c r="K134" s="19">
        <v>3</v>
      </c>
      <c r="L134" s="20" t="s">
        <v>56</v>
      </c>
    </row>
    <row r="135" spans="1:13" x14ac:dyDescent="0.4">
      <c r="A135" s="19">
        <v>12</v>
      </c>
      <c r="B135" s="19">
        <v>5</v>
      </c>
      <c r="C135" s="19">
        <v>4</v>
      </c>
      <c r="D135" s="19">
        <v>4</v>
      </c>
      <c r="E135" s="19">
        <v>4</v>
      </c>
      <c r="F135" s="19">
        <v>4</v>
      </c>
      <c r="G135" s="19">
        <v>4</v>
      </c>
      <c r="H135" s="19">
        <v>4</v>
      </c>
      <c r="I135" s="19">
        <v>4</v>
      </c>
      <c r="J135" s="19">
        <v>4</v>
      </c>
      <c r="K135" s="19">
        <v>4</v>
      </c>
      <c r="L135" s="20" t="s">
        <v>48</v>
      </c>
    </row>
    <row r="136" spans="1:13" x14ac:dyDescent="0.4">
      <c r="A136" s="19">
        <v>18</v>
      </c>
      <c r="B136" s="19">
        <v>4</v>
      </c>
      <c r="C136" s="19">
        <v>4</v>
      </c>
      <c r="D136" s="19">
        <v>2</v>
      </c>
      <c r="E136" s="19">
        <v>2</v>
      </c>
      <c r="F136" s="19">
        <v>2</v>
      </c>
      <c r="G136" s="19">
        <v>2</v>
      </c>
      <c r="H136" s="19">
        <v>4</v>
      </c>
      <c r="I136" s="19">
        <v>4</v>
      </c>
      <c r="J136" s="19">
        <v>3</v>
      </c>
      <c r="K136" s="19">
        <v>3</v>
      </c>
      <c r="L136" s="20" t="s">
        <v>48</v>
      </c>
    </row>
    <row r="137" spans="1:13" x14ac:dyDescent="0.4">
      <c r="A137" s="19">
        <v>26</v>
      </c>
      <c r="B137" s="19">
        <v>5</v>
      </c>
      <c r="C137" s="19">
        <v>5</v>
      </c>
      <c r="D137" s="19">
        <v>4</v>
      </c>
      <c r="E137" s="19">
        <v>3</v>
      </c>
      <c r="F137" s="19">
        <v>4</v>
      </c>
      <c r="G137" s="19">
        <v>4</v>
      </c>
      <c r="H137" s="19">
        <v>4</v>
      </c>
      <c r="I137" s="19">
        <v>4</v>
      </c>
      <c r="J137" s="19">
        <v>5</v>
      </c>
      <c r="K137" s="19">
        <v>3</v>
      </c>
      <c r="L137" s="20" t="s">
        <v>48</v>
      </c>
    </row>
    <row r="138" spans="1:13" x14ac:dyDescent="0.4">
      <c r="A138" s="19">
        <v>32</v>
      </c>
      <c r="B138" s="19">
        <v>5</v>
      </c>
      <c r="C138" s="19">
        <v>2</v>
      </c>
      <c r="D138" s="19">
        <v>5</v>
      </c>
      <c r="E138" s="19">
        <v>5</v>
      </c>
      <c r="F138" s="19">
        <v>5</v>
      </c>
      <c r="G138" s="19">
        <v>4</v>
      </c>
      <c r="H138" s="19">
        <v>5</v>
      </c>
      <c r="I138" s="19">
        <v>5</v>
      </c>
      <c r="J138" s="19">
        <v>5</v>
      </c>
      <c r="K138" s="19">
        <v>2</v>
      </c>
      <c r="L138" s="20" t="s">
        <v>48</v>
      </c>
    </row>
    <row r="139" spans="1:13" x14ac:dyDescent="0.4">
      <c r="A139" s="19">
        <v>41</v>
      </c>
      <c r="B139" s="19">
        <v>5</v>
      </c>
      <c r="C139" s="19">
        <v>4</v>
      </c>
      <c r="D139" s="19">
        <v>4</v>
      </c>
      <c r="E139" s="19">
        <v>5</v>
      </c>
      <c r="F139" s="19">
        <v>5</v>
      </c>
      <c r="G139" s="19">
        <v>4</v>
      </c>
      <c r="H139" s="19">
        <v>5</v>
      </c>
      <c r="I139" s="19">
        <v>5</v>
      </c>
      <c r="J139" s="19">
        <v>4</v>
      </c>
      <c r="K139" s="19">
        <v>4</v>
      </c>
      <c r="L139" s="20" t="s">
        <v>52</v>
      </c>
    </row>
    <row r="140" spans="1:13" x14ac:dyDescent="0.4">
      <c r="A140" s="19">
        <v>42</v>
      </c>
      <c r="B140" s="19">
        <v>3</v>
      </c>
      <c r="C140" s="19">
        <v>3</v>
      </c>
      <c r="D140" s="19">
        <v>3</v>
      </c>
      <c r="E140" s="19">
        <v>3</v>
      </c>
      <c r="F140" s="19">
        <v>4</v>
      </c>
      <c r="G140" s="19">
        <v>4</v>
      </c>
      <c r="H140" s="19">
        <v>4</v>
      </c>
      <c r="I140" s="19">
        <v>4</v>
      </c>
      <c r="J140" s="19">
        <v>3</v>
      </c>
      <c r="K140" s="19">
        <v>3</v>
      </c>
      <c r="L140" s="20" t="s">
        <v>52</v>
      </c>
    </row>
    <row r="141" spans="1:13" x14ac:dyDescent="0.4">
      <c r="A141" s="19">
        <v>48</v>
      </c>
      <c r="B141" s="19">
        <v>4</v>
      </c>
      <c r="C141" s="19">
        <v>4</v>
      </c>
      <c r="D141" s="19">
        <v>2</v>
      </c>
      <c r="E141" s="19">
        <v>4</v>
      </c>
      <c r="F141" s="19">
        <v>5</v>
      </c>
      <c r="G141" s="19">
        <v>4</v>
      </c>
      <c r="H141" s="19">
        <v>4</v>
      </c>
      <c r="I141" s="19">
        <v>3</v>
      </c>
      <c r="J141" s="19">
        <v>3</v>
      </c>
      <c r="K141" s="19">
        <v>4</v>
      </c>
      <c r="L141" s="20" t="s">
        <v>48</v>
      </c>
    </row>
    <row r="142" spans="1:13" x14ac:dyDescent="0.4">
      <c r="A142" s="19">
        <v>49</v>
      </c>
      <c r="B142" s="19">
        <v>1</v>
      </c>
      <c r="C142" s="19">
        <v>5</v>
      </c>
      <c r="D142" s="19">
        <v>4</v>
      </c>
      <c r="E142" s="19">
        <v>3</v>
      </c>
      <c r="F142" s="19">
        <v>3</v>
      </c>
      <c r="G142" s="19">
        <v>3</v>
      </c>
      <c r="H142" s="19">
        <v>5</v>
      </c>
      <c r="I142" s="19">
        <v>4</v>
      </c>
      <c r="J142" s="19">
        <v>4</v>
      </c>
      <c r="K142" s="19">
        <v>3</v>
      </c>
      <c r="L142" s="20" t="s">
        <v>48</v>
      </c>
    </row>
    <row r="143" spans="1:13" x14ac:dyDescent="0.4">
      <c r="A143" s="19">
        <v>58</v>
      </c>
      <c r="B143" s="19">
        <v>3</v>
      </c>
      <c r="C143" s="19">
        <v>5</v>
      </c>
      <c r="D143" s="19">
        <v>5</v>
      </c>
      <c r="E143" s="19">
        <v>4</v>
      </c>
      <c r="F143" s="19">
        <v>4</v>
      </c>
      <c r="G143" s="19">
        <v>5</v>
      </c>
      <c r="H143" s="19">
        <v>5</v>
      </c>
      <c r="I143" s="19">
        <v>5</v>
      </c>
      <c r="J143" s="19">
        <v>5</v>
      </c>
      <c r="K143" s="19">
        <v>3</v>
      </c>
      <c r="L143" s="20" t="s">
        <v>52</v>
      </c>
    </row>
    <row r="144" spans="1:13" x14ac:dyDescent="0.4">
      <c r="A144" s="19">
        <v>70</v>
      </c>
      <c r="B144" s="19">
        <v>5</v>
      </c>
      <c r="C144" s="19">
        <v>5</v>
      </c>
      <c r="D144" s="19">
        <v>5</v>
      </c>
      <c r="E144" s="19">
        <v>3</v>
      </c>
      <c r="F144" s="19">
        <v>3</v>
      </c>
      <c r="G144" s="19">
        <v>4</v>
      </c>
      <c r="H144" s="19">
        <v>4</v>
      </c>
      <c r="I144" s="19">
        <v>5</v>
      </c>
      <c r="J144" s="19">
        <v>5</v>
      </c>
      <c r="K144" s="19">
        <v>2</v>
      </c>
      <c r="L144" s="20" t="s">
        <v>48</v>
      </c>
    </row>
    <row r="145" spans="1:13" x14ac:dyDescent="0.4">
      <c r="A145" s="19">
        <v>91</v>
      </c>
      <c r="B145" s="19">
        <v>4</v>
      </c>
      <c r="C145" s="19">
        <v>4</v>
      </c>
      <c r="D145" s="19">
        <v>5</v>
      </c>
      <c r="E145" s="19">
        <v>2</v>
      </c>
      <c r="F145" s="19">
        <v>4</v>
      </c>
      <c r="G145" s="19">
        <v>4</v>
      </c>
      <c r="H145" s="19">
        <v>4</v>
      </c>
      <c r="I145" s="19">
        <v>5</v>
      </c>
      <c r="J145" s="19">
        <v>4</v>
      </c>
      <c r="K145" s="19">
        <v>2</v>
      </c>
      <c r="L145" s="20" t="s">
        <v>48</v>
      </c>
    </row>
    <row r="146" spans="1:13" x14ac:dyDescent="0.4">
      <c r="A146" s="19">
        <v>101</v>
      </c>
      <c r="B146" s="19">
        <v>4</v>
      </c>
      <c r="C146" s="19">
        <v>5</v>
      </c>
      <c r="D146" s="19">
        <v>4</v>
      </c>
      <c r="E146" s="19">
        <v>5</v>
      </c>
      <c r="F146" s="19">
        <v>5</v>
      </c>
      <c r="G146" s="19">
        <v>5</v>
      </c>
      <c r="H146" s="19">
        <v>5</v>
      </c>
      <c r="I146" s="19">
        <v>5</v>
      </c>
      <c r="J146" s="19">
        <v>5</v>
      </c>
      <c r="K146" s="19">
        <v>5</v>
      </c>
      <c r="L146" s="20" t="s">
        <v>48</v>
      </c>
    </row>
    <row r="147" spans="1:13" x14ac:dyDescent="0.4">
      <c r="A147" s="19">
        <v>105</v>
      </c>
      <c r="B147" s="19">
        <v>5</v>
      </c>
      <c r="C147" s="19">
        <v>5</v>
      </c>
      <c r="D147" s="19">
        <v>5</v>
      </c>
      <c r="E147" s="19">
        <v>5</v>
      </c>
      <c r="F147" s="19">
        <v>5</v>
      </c>
      <c r="G147" s="19">
        <v>5</v>
      </c>
      <c r="H147" s="19">
        <v>5</v>
      </c>
      <c r="I147" s="19">
        <v>5</v>
      </c>
      <c r="J147" s="19">
        <v>5</v>
      </c>
      <c r="K147" s="19">
        <v>5</v>
      </c>
      <c r="L147" s="20" t="s">
        <v>48</v>
      </c>
    </row>
    <row r="148" spans="1:13" x14ac:dyDescent="0.4">
      <c r="A148" s="19">
        <v>107</v>
      </c>
      <c r="B148" s="19">
        <v>2</v>
      </c>
      <c r="C148" s="19">
        <v>2</v>
      </c>
      <c r="D148" s="19">
        <v>4</v>
      </c>
      <c r="E148" s="19">
        <v>1</v>
      </c>
      <c r="F148" s="19">
        <v>3</v>
      </c>
      <c r="G148" s="19">
        <v>3</v>
      </c>
      <c r="H148" s="19">
        <v>2</v>
      </c>
      <c r="I148" s="19">
        <v>3</v>
      </c>
      <c r="J148" s="19">
        <v>4</v>
      </c>
      <c r="K148" s="19">
        <v>5</v>
      </c>
      <c r="L148" s="20" t="s">
        <v>48</v>
      </c>
    </row>
    <row r="149" spans="1:13" x14ac:dyDescent="0.4">
      <c r="A149" s="19">
        <v>110</v>
      </c>
      <c r="B149" s="19">
        <v>4</v>
      </c>
      <c r="C149" s="19">
        <v>1</v>
      </c>
      <c r="D149" s="19">
        <v>1</v>
      </c>
      <c r="E149" s="19">
        <v>1</v>
      </c>
      <c r="F149" s="19">
        <v>1</v>
      </c>
      <c r="G149" s="19">
        <v>1</v>
      </c>
      <c r="H149" s="19">
        <v>1</v>
      </c>
      <c r="I149" s="19">
        <v>1</v>
      </c>
      <c r="J149" s="19">
        <v>1</v>
      </c>
      <c r="K149" s="19">
        <v>1</v>
      </c>
      <c r="L149" s="20" t="s">
        <v>48</v>
      </c>
    </row>
    <row r="150" spans="1:13" x14ac:dyDescent="0.4">
      <c r="A150" s="19">
        <v>113</v>
      </c>
      <c r="B150" s="19">
        <v>4</v>
      </c>
      <c r="C150" s="19">
        <v>4</v>
      </c>
      <c r="D150" s="19">
        <v>4</v>
      </c>
      <c r="E150" s="19">
        <v>2</v>
      </c>
      <c r="F150" s="19">
        <v>4</v>
      </c>
      <c r="G150" s="19">
        <v>4</v>
      </c>
      <c r="H150" s="19">
        <v>5</v>
      </c>
      <c r="I150" s="19">
        <v>4</v>
      </c>
      <c r="J150" s="19">
        <v>2</v>
      </c>
      <c r="K150" s="19">
        <v>4</v>
      </c>
      <c r="L150" s="20" t="s">
        <v>48</v>
      </c>
    </row>
    <row r="151" spans="1:13" x14ac:dyDescent="0.4">
      <c r="A151" s="19">
        <v>117</v>
      </c>
      <c r="B151" s="19">
        <v>5</v>
      </c>
      <c r="C151" s="19">
        <v>3</v>
      </c>
      <c r="D151" s="19">
        <v>4</v>
      </c>
      <c r="E151" s="19">
        <v>4</v>
      </c>
      <c r="F151" s="19">
        <v>3</v>
      </c>
      <c r="G151" s="19">
        <v>3</v>
      </c>
      <c r="H151" s="19">
        <v>4</v>
      </c>
      <c r="I151" s="19">
        <v>4</v>
      </c>
      <c r="J151" s="19">
        <v>5</v>
      </c>
      <c r="K151" s="19">
        <v>4</v>
      </c>
      <c r="L151" s="20" t="s">
        <v>48</v>
      </c>
    </row>
    <row r="152" spans="1:13" x14ac:dyDescent="0.4">
      <c r="A152" s="19">
        <v>122</v>
      </c>
      <c r="B152" s="19">
        <v>4</v>
      </c>
      <c r="C152" s="19">
        <v>3</v>
      </c>
      <c r="D152" s="19">
        <v>3</v>
      </c>
      <c r="E152" s="19">
        <v>5</v>
      </c>
      <c r="F152" s="19">
        <v>3</v>
      </c>
      <c r="G152" s="19">
        <v>5</v>
      </c>
      <c r="H152" s="19">
        <v>5</v>
      </c>
      <c r="I152" s="19">
        <v>5</v>
      </c>
      <c r="J152" s="19">
        <v>5</v>
      </c>
      <c r="K152" s="19">
        <v>5</v>
      </c>
      <c r="L152" s="20" t="s">
        <v>48</v>
      </c>
    </row>
    <row r="153" spans="1:13" x14ac:dyDescent="0.4">
      <c r="A153" s="19">
        <v>141</v>
      </c>
      <c r="B153" s="19">
        <v>5</v>
      </c>
      <c r="C153" s="19">
        <v>3</v>
      </c>
      <c r="D153" s="19">
        <v>4</v>
      </c>
      <c r="E153" s="19">
        <v>2</v>
      </c>
      <c r="F153" s="19">
        <v>2</v>
      </c>
      <c r="G153" s="19">
        <v>1</v>
      </c>
      <c r="H153" s="19">
        <v>4</v>
      </c>
      <c r="I153" s="19">
        <v>4</v>
      </c>
      <c r="J153" s="19">
        <v>5</v>
      </c>
      <c r="K153" s="19">
        <v>1</v>
      </c>
      <c r="L153" s="20" t="s">
        <v>52</v>
      </c>
    </row>
    <row r="154" spans="1:13" x14ac:dyDescent="0.4">
      <c r="A154" s="19">
        <v>145</v>
      </c>
      <c r="B154" s="19">
        <v>5</v>
      </c>
      <c r="C154" s="19">
        <v>2</v>
      </c>
      <c r="D154" s="19">
        <v>3</v>
      </c>
      <c r="E154" s="19">
        <v>1</v>
      </c>
      <c r="F154" s="19">
        <v>3</v>
      </c>
      <c r="G154" s="19">
        <v>3</v>
      </c>
      <c r="H154" s="19">
        <v>3</v>
      </c>
      <c r="I154" s="19">
        <v>3</v>
      </c>
      <c r="J154" s="19">
        <v>1</v>
      </c>
      <c r="K154" s="19">
        <v>3</v>
      </c>
      <c r="L154" s="20" t="s">
        <v>48</v>
      </c>
    </row>
    <row r="155" spans="1:13" x14ac:dyDescent="0.4">
      <c r="A155" s="19">
        <v>181</v>
      </c>
      <c r="B155" s="19">
        <v>4</v>
      </c>
      <c r="C155" s="19">
        <v>5</v>
      </c>
      <c r="D155" s="19">
        <v>5</v>
      </c>
      <c r="E155" s="19">
        <v>5</v>
      </c>
      <c r="F155" s="19">
        <v>5</v>
      </c>
      <c r="G155" s="19">
        <v>5</v>
      </c>
      <c r="H155" s="19">
        <v>5</v>
      </c>
      <c r="I155" s="19">
        <v>4</v>
      </c>
      <c r="J155" s="19">
        <v>4</v>
      </c>
      <c r="K155" s="19">
        <v>4</v>
      </c>
      <c r="L155" s="20" t="s">
        <v>48</v>
      </c>
    </row>
    <row r="156" spans="1:13" x14ac:dyDescent="0.4">
      <c r="A156" s="19">
        <v>199</v>
      </c>
      <c r="B156" s="19">
        <v>4</v>
      </c>
      <c r="C156" s="19">
        <v>4</v>
      </c>
      <c r="D156" s="19">
        <v>3</v>
      </c>
      <c r="E156" s="19">
        <v>2</v>
      </c>
      <c r="F156" s="19">
        <v>4</v>
      </c>
      <c r="G156" s="19">
        <v>3</v>
      </c>
      <c r="H156" s="19">
        <v>4</v>
      </c>
      <c r="I156" s="19">
        <v>3</v>
      </c>
      <c r="J156" s="19">
        <v>2</v>
      </c>
      <c r="K156" s="19">
        <v>2</v>
      </c>
      <c r="L156" s="20" t="s">
        <v>48</v>
      </c>
    </row>
    <row r="157" spans="1:13" x14ac:dyDescent="0.4">
      <c r="A157" s="19">
        <v>213</v>
      </c>
      <c r="B157" s="19">
        <v>4</v>
      </c>
      <c r="C157" s="19">
        <v>4</v>
      </c>
      <c r="D157" s="19">
        <v>4</v>
      </c>
      <c r="E157" s="19">
        <v>4</v>
      </c>
      <c r="F157" s="19">
        <v>4</v>
      </c>
      <c r="G157" s="19">
        <v>4</v>
      </c>
      <c r="H157" s="19">
        <v>5</v>
      </c>
      <c r="I157" s="19">
        <v>3</v>
      </c>
      <c r="J157" s="19">
        <v>3</v>
      </c>
      <c r="K157" s="19">
        <v>3</v>
      </c>
      <c r="L157" s="20" t="s">
        <v>48</v>
      </c>
    </row>
    <row r="158" spans="1:13" x14ac:dyDescent="0.4">
      <c r="A158" s="19">
        <v>216</v>
      </c>
      <c r="B158" s="19">
        <v>4</v>
      </c>
      <c r="C158" s="19">
        <v>4</v>
      </c>
      <c r="D158" s="19">
        <v>2</v>
      </c>
      <c r="E158" s="19">
        <v>3</v>
      </c>
      <c r="F158" s="19">
        <v>3</v>
      </c>
      <c r="G158" s="19">
        <v>3</v>
      </c>
      <c r="H158" s="19">
        <v>5</v>
      </c>
      <c r="I158" s="19">
        <v>4</v>
      </c>
      <c r="J158" s="19">
        <v>3</v>
      </c>
      <c r="K158" s="19">
        <v>3</v>
      </c>
      <c r="L158" s="20" t="s">
        <v>48</v>
      </c>
    </row>
    <row r="159" spans="1:13" x14ac:dyDescent="0.4">
      <c r="A159" s="19">
        <v>218</v>
      </c>
      <c r="B159" s="19">
        <v>5</v>
      </c>
      <c r="C159" s="19">
        <v>4</v>
      </c>
      <c r="D159" s="19">
        <v>4</v>
      </c>
      <c r="E159" s="19">
        <v>4</v>
      </c>
      <c r="F159" s="19">
        <v>4</v>
      </c>
      <c r="G159" s="19">
        <v>4</v>
      </c>
      <c r="H159" s="19">
        <v>4</v>
      </c>
      <c r="I159" s="19">
        <v>4</v>
      </c>
      <c r="J159" s="19">
        <v>4</v>
      </c>
      <c r="K159" s="19">
        <v>4</v>
      </c>
      <c r="L159" s="20" t="s">
        <v>48</v>
      </c>
    </row>
    <row r="160" spans="1:13" x14ac:dyDescent="0.4">
      <c r="A160" s="21">
        <v>4</v>
      </c>
      <c r="B160" s="21">
        <v>5</v>
      </c>
      <c r="C160" s="21">
        <v>3</v>
      </c>
      <c r="D160" s="21">
        <v>5</v>
      </c>
      <c r="E160" s="21">
        <v>1</v>
      </c>
      <c r="F160" s="21">
        <v>3</v>
      </c>
      <c r="G160" s="21">
        <v>3</v>
      </c>
      <c r="H160" s="21">
        <v>4</v>
      </c>
      <c r="I160" s="21">
        <v>4</v>
      </c>
      <c r="J160" s="21">
        <v>5</v>
      </c>
      <c r="K160" s="21">
        <v>1</v>
      </c>
      <c r="L160" s="22" t="s">
        <v>43</v>
      </c>
      <c r="M160" s="9">
        <f>COUNTA(L160:L190)</f>
        <v>31</v>
      </c>
    </row>
    <row r="161" spans="1:12" x14ac:dyDescent="0.4">
      <c r="A161" s="21">
        <v>7</v>
      </c>
      <c r="B161" s="21">
        <v>2</v>
      </c>
      <c r="C161" s="21">
        <v>2</v>
      </c>
      <c r="D161" s="21">
        <v>4</v>
      </c>
      <c r="E161" s="21">
        <v>5</v>
      </c>
      <c r="F161" s="21">
        <v>5</v>
      </c>
      <c r="G161" s="21">
        <v>3</v>
      </c>
      <c r="H161" s="21">
        <v>4</v>
      </c>
      <c r="I161" s="21">
        <v>1</v>
      </c>
      <c r="J161" s="21">
        <v>4</v>
      </c>
      <c r="K161" s="21">
        <v>5</v>
      </c>
      <c r="L161" s="22" t="s">
        <v>43</v>
      </c>
    </row>
    <row r="162" spans="1:12" x14ac:dyDescent="0.4">
      <c r="A162" s="21">
        <v>27</v>
      </c>
      <c r="B162" s="21">
        <v>4</v>
      </c>
      <c r="C162" s="21">
        <v>5</v>
      </c>
      <c r="D162" s="21">
        <v>5</v>
      </c>
      <c r="E162" s="21">
        <v>5</v>
      </c>
      <c r="F162" s="21">
        <v>5</v>
      </c>
      <c r="G162" s="21">
        <v>5</v>
      </c>
      <c r="H162" s="21">
        <v>5</v>
      </c>
      <c r="I162" s="21">
        <v>3</v>
      </c>
      <c r="J162" s="21">
        <v>4</v>
      </c>
      <c r="K162" s="21">
        <v>4</v>
      </c>
      <c r="L162" s="22" t="s">
        <v>43</v>
      </c>
    </row>
    <row r="163" spans="1:12" x14ac:dyDescent="0.4">
      <c r="A163" s="21">
        <v>38</v>
      </c>
      <c r="B163" s="21">
        <v>5</v>
      </c>
      <c r="C163" s="21">
        <v>4</v>
      </c>
      <c r="D163" s="21">
        <v>3</v>
      </c>
      <c r="E163" s="21">
        <v>4</v>
      </c>
      <c r="F163" s="21">
        <v>3</v>
      </c>
      <c r="G163" s="21">
        <v>3</v>
      </c>
      <c r="H163" s="21">
        <v>4</v>
      </c>
      <c r="I163" s="21">
        <v>3</v>
      </c>
      <c r="J163" s="21">
        <v>2</v>
      </c>
      <c r="K163" s="21">
        <v>4</v>
      </c>
      <c r="L163" s="22" t="s">
        <v>43</v>
      </c>
    </row>
    <row r="164" spans="1:12" x14ac:dyDescent="0.4">
      <c r="A164" s="21">
        <v>50</v>
      </c>
      <c r="B164" s="21">
        <v>4</v>
      </c>
      <c r="C164" s="21">
        <v>3</v>
      </c>
      <c r="D164" s="21">
        <v>4</v>
      </c>
      <c r="E164" s="21">
        <v>2</v>
      </c>
      <c r="F164" s="21">
        <v>4</v>
      </c>
      <c r="G164" s="21">
        <v>4</v>
      </c>
      <c r="H164" s="21">
        <v>2</v>
      </c>
      <c r="I164" s="21">
        <v>4</v>
      </c>
      <c r="J164" s="21">
        <v>4</v>
      </c>
      <c r="K164" s="21">
        <v>5</v>
      </c>
      <c r="L164" s="22" t="s">
        <v>43</v>
      </c>
    </row>
    <row r="165" spans="1:12" x14ac:dyDescent="0.4">
      <c r="A165" s="21">
        <v>55</v>
      </c>
      <c r="B165" s="21">
        <v>5</v>
      </c>
      <c r="C165" s="21">
        <v>5</v>
      </c>
      <c r="D165" s="21">
        <v>5</v>
      </c>
      <c r="E165" s="21">
        <v>5</v>
      </c>
      <c r="F165" s="21">
        <v>5</v>
      </c>
      <c r="G165" s="21">
        <v>5</v>
      </c>
      <c r="H165" s="21">
        <v>5</v>
      </c>
      <c r="I165" s="21">
        <v>5</v>
      </c>
      <c r="J165" s="21">
        <v>5</v>
      </c>
      <c r="K165" s="21">
        <v>5</v>
      </c>
      <c r="L165" s="22" t="s">
        <v>43</v>
      </c>
    </row>
    <row r="166" spans="1:12" x14ac:dyDescent="0.4">
      <c r="A166" s="21">
        <v>85</v>
      </c>
      <c r="B166" s="21">
        <v>4</v>
      </c>
      <c r="C166" s="21">
        <v>5</v>
      </c>
      <c r="D166" s="21">
        <v>5</v>
      </c>
      <c r="E166" s="21">
        <v>5</v>
      </c>
      <c r="F166" s="21">
        <v>5</v>
      </c>
      <c r="G166" s="21">
        <v>5</v>
      </c>
      <c r="H166" s="21">
        <v>5</v>
      </c>
      <c r="I166" s="21">
        <v>5</v>
      </c>
      <c r="J166" s="21">
        <v>5</v>
      </c>
      <c r="K166" s="21">
        <v>1</v>
      </c>
      <c r="L166" s="22" t="s">
        <v>43</v>
      </c>
    </row>
    <row r="167" spans="1:12" x14ac:dyDescent="0.4">
      <c r="A167" s="21">
        <v>103</v>
      </c>
      <c r="B167" s="21">
        <v>5</v>
      </c>
      <c r="C167" s="21">
        <v>4</v>
      </c>
      <c r="D167" s="21">
        <v>3</v>
      </c>
      <c r="E167" s="21">
        <v>1</v>
      </c>
      <c r="F167" s="21">
        <v>2</v>
      </c>
      <c r="G167" s="21">
        <v>3</v>
      </c>
      <c r="H167" s="21">
        <v>4</v>
      </c>
      <c r="I167" s="21">
        <v>4</v>
      </c>
      <c r="J167" s="21">
        <v>2</v>
      </c>
      <c r="K167" s="21">
        <v>2</v>
      </c>
      <c r="L167" s="22" t="s">
        <v>43</v>
      </c>
    </row>
    <row r="168" spans="1:12" x14ac:dyDescent="0.4">
      <c r="A168" s="21">
        <v>108</v>
      </c>
      <c r="B168" s="21">
        <v>2</v>
      </c>
      <c r="C168" s="21">
        <v>3</v>
      </c>
      <c r="D168" s="21">
        <v>2</v>
      </c>
      <c r="E168" s="21">
        <v>3</v>
      </c>
      <c r="F168" s="21">
        <v>2</v>
      </c>
      <c r="G168" s="21">
        <v>3</v>
      </c>
      <c r="H168" s="21">
        <v>3</v>
      </c>
      <c r="I168" s="21">
        <v>4</v>
      </c>
      <c r="J168" s="21">
        <v>2</v>
      </c>
      <c r="K168" s="21">
        <v>2</v>
      </c>
      <c r="L168" s="22" t="s">
        <v>43</v>
      </c>
    </row>
    <row r="169" spans="1:12" x14ac:dyDescent="0.4">
      <c r="A169" s="21">
        <v>147</v>
      </c>
      <c r="B169" s="21">
        <v>5</v>
      </c>
      <c r="C169" s="21">
        <v>5</v>
      </c>
      <c r="D169" s="21">
        <v>5</v>
      </c>
      <c r="E169" s="21">
        <v>5</v>
      </c>
      <c r="F169" s="21">
        <v>5</v>
      </c>
      <c r="G169" s="21">
        <v>5</v>
      </c>
      <c r="H169" s="21">
        <v>5</v>
      </c>
      <c r="I169" s="21">
        <v>5</v>
      </c>
      <c r="J169" s="21">
        <v>5</v>
      </c>
      <c r="K169" s="21">
        <v>5</v>
      </c>
      <c r="L169" s="22" t="s">
        <v>43</v>
      </c>
    </row>
    <row r="170" spans="1:12" x14ac:dyDescent="0.4">
      <c r="A170" s="21">
        <v>182</v>
      </c>
      <c r="B170" s="21">
        <v>1</v>
      </c>
      <c r="C170" s="21">
        <v>5</v>
      </c>
      <c r="D170" s="21">
        <v>5</v>
      </c>
      <c r="E170" s="21">
        <v>2</v>
      </c>
      <c r="F170" s="21">
        <v>5</v>
      </c>
      <c r="G170" s="21">
        <v>5</v>
      </c>
      <c r="H170" s="21">
        <v>5</v>
      </c>
      <c r="I170" s="21">
        <v>5</v>
      </c>
      <c r="J170" s="21">
        <v>5</v>
      </c>
      <c r="K170" s="21">
        <v>3</v>
      </c>
      <c r="L170" s="22" t="s">
        <v>43</v>
      </c>
    </row>
    <row r="171" spans="1:12" x14ac:dyDescent="0.4">
      <c r="A171" s="21">
        <v>193</v>
      </c>
      <c r="B171" s="21">
        <v>4</v>
      </c>
      <c r="C171" s="21">
        <v>5</v>
      </c>
      <c r="D171" s="21">
        <v>4</v>
      </c>
      <c r="E171" s="21">
        <v>4</v>
      </c>
      <c r="F171" s="21">
        <v>5</v>
      </c>
      <c r="G171" s="21">
        <v>5</v>
      </c>
      <c r="H171" s="21">
        <v>4</v>
      </c>
      <c r="I171" s="21">
        <v>4</v>
      </c>
      <c r="J171" s="21">
        <v>5</v>
      </c>
      <c r="K171" s="21">
        <v>4</v>
      </c>
      <c r="L171" s="22" t="s">
        <v>43</v>
      </c>
    </row>
    <row r="172" spans="1:12" x14ac:dyDescent="0.4">
      <c r="A172" s="21">
        <v>202</v>
      </c>
      <c r="B172" s="21">
        <v>4</v>
      </c>
      <c r="C172" s="21">
        <v>4</v>
      </c>
      <c r="D172" s="21">
        <v>4</v>
      </c>
      <c r="E172" s="21">
        <v>4</v>
      </c>
      <c r="F172" s="21">
        <v>4</v>
      </c>
      <c r="G172" s="21">
        <v>4</v>
      </c>
      <c r="H172" s="21">
        <v>3</v>
      </c>
      <c r="I172" s="21">
        <v>3</v>
      </c>
      <c r="J172" s="21">
        <v>3</v>
      </c>
      <c r="K172" s="21">
        <v>3</v>
      </c>
      <c r="L172" s="22" t="s">
        <v>43</v>
      </c>
    </row>
    <row r="173" spans="1:12" x14ac:dyDescent="0.4">
      <c r="A173" s="21">
        <v>16</v>
      </c>
      <c r="B173" s="21">
        <v>5</v>
      </c>
      <c r="C173" s="21">
        <v>4</v>
      </c>
      <c r="D173" s="21">
        <v>4</v>
      </c>
      <c r="E173" s="21">
        <v>3</v>
      </c>
      <c r="F173" s="21">
        <v>3</v>
      </c>
      <c r="G173" s="21">
        <v>3</v>
      </c>
      <c r="H173" s="21">
        <v>2</v>
      </c>
      <c r="I173" s="21">
        <v>5</v>
      </c>
      <c r="J173" s="21">
        <v>4</v>
      </c>
      <c r="K173" s="21">
        <v>3</v>
      </c>
      <c r="L173" s="22" t="s">
        <v>51</v>
      </c>
    </row>
    <row r="174" spans="1:12" x14ac:dyDescent="0.4">
      <c r="A174" s="21">
        <v>69</v>
      </c>
      <c r="B174" s="21">
        <v>5</v>
      </c>
      <c r="C174" s="21">
        <v>3</v>
      </c>
      <c r="D174" s="21">
        <v>3</v>
      </c>
      <c r="E174" s="21">
        <v>3</v>
      </c>
      <c r="F174" s="21">
        <v>2</v>
      </c>
      <c r="G174" s="21">
        <v>3</v>
      </c>
      <c r="H174" s="21">
        <v>3</v>
      </c>
      <c r="I174" s="21">
        <v>3</v>
      </c>
      <c r="J174" s="21">
        <v>3</v>
      </c>
      <c r="K174" s="21">
        <v>2</v>
      </c>
      <c r="L174" s="22" t="s">
        <v>51</v>
      </c>
    </row>
    <row r="175" spans="1:12" x14ac:dyDescent="0.4">
      <c r="A175" s="21">
        <v>83</v>
      </c>
      <c r="B175" s="21">
        <v>4</v>
      </c>
      <c r="C175" s="21">
        <v>5</v>
      </c>
      <c r="D175" s="21">
        <v>5</v>
      </c>
      <c r="E175" s="21">
        <v>4</v>
      </c>
      <c r="F175" s="21">
        <v>5</v>
      </c>
      <c r="G175" s="21">
        <v>5</v>
      </c>
      <c r="H175" s="21">
        <v>5</v>
      </c>
      <c r="I175" s="21">
        <v>5</v>
      </c>
      <c r="J175" s="21">
        <v>4</v>
      </c>
      <c r="K175" s="21">
        <v>5</v>
      </c>
      <c r="L175" s="22" t="s">
        <v>54</v>
      </c>
    </row>
    <row r="176" spans="1:12" x14ac:dyDescent="0.4">
      <c r="A176" s="21">
        <v>100</v>
      </c>
      <c r="B176" s="21">
        <v>5</v>
      </c>
      <c r="C176" s="21">
        <v>2</v>
      </c>
      <c r="D176" s="21">
        <v>4</v>
      </c>
      <c r="E176" s="21">
        <v>4</v>
      </c>
      <c r="F176" s="21">
        <v>5</v>
      </c>
      <c r="G176" s="21">
        <v>3</v>
      </c>
      <c r="H176" s="21">
        <v>4</v>
      </c>
      <c r="I176" s="21">
        <v>5</v>
      </c>
      <c r="J176" s="21">
        <v>4</v>
      </c>
      <c r="K176" s="21">
        <v>4</v>
      </c>
      <c r="L176" s="22" t="s">
        <v>51</v>
      </c>
    </row>
    <row r="177" spans="1:13" x14ac:dyDescent="0.4">
      <c r="A177" s="21">
        <v>109</v>
      </c>
      <c r="B177" s="21">
        <v>3</v>
      </c>
      <c r="C177" s="21">
        <v>4</v>
      </c>
      <c r="D177" s="21">
        <v>3</v>
      </c>
      <c r="E177" s="21">
        <v>4</v>
      </c>
      <c r="F177" s="21">
        <v>2</v>
      </c>
      <c r="G177" s="21">
        <v>4</v>
      </c>
      <c r="H177" s="21">
        <v>5</v>
      </c>
      <c r="I177" s="21">
        <v>4</v>
      </c>
      <c r="J177" s="21">
        <v>4</v>
      </c>
      <c r="K177" s="21">
        <v>4</v>
      </c>
      <c r="L177" s="22" t="s">
        <v>51</v>
      </c>
    </row>
    <row r="178" spans="1:13" x14ac:dyDescent="0.4">
      <c r="A178" s="21">
        <v>124</v>
      </c>
      <c r="B178" s="21">
        <v>4</v>
      </c>
      <c r="C178" s="21">
        <v>2</v>
      </c>
      <c r="D178" s="21">
        <v>2</v>
      </c>
      <c r="E178" s="21">
        <v>1</v>
      </c>
      <c r="F178" s="21">
        <v>2</v>
      </c>
      <c r="G178" s="21">
        <v>2</v>
      </c>
      <c r="H178" s="21">
        <v>3</v>
      </c>
      <c r="I178" s="21">
        <v>4</v>
      </c>
      <c r="J178" s="21">
        <v>3</v>
      </c>
      <c r="K178" s="21">
        <v>2</v>
      </c>
      <c r="L178" s="22" t="s">
        <v>51</v>
      </c>
    </row>
    <row r="179" spans="1:13" x14ac:dyDescent="0.4">
      <c r="A179" s="21">
        <v>129</v>
      </c>
      <c r="B179" s="21">
        <v>5</v>
      </c>
      <c r="C179" s="21">
        <v>3</v>
      </c>
      <c r="D179" s="21">
        <v>5</v>
      </c>
      <c r="E179" s="21">
        <v>5</v>
      </c>
      <c r="F179" s="21">
        <v>2</v>
      </c>
      <c r="G179" s="21">
        <v>5</v>
      </c>
      <c r="H179" s="21">
        <v>5</v>
      </c>
      <c r="I179" s="21">
        <v>5</v>
      </c>
      <c r="J179" s="21">
        <v>5</v>
      </c>
      <c r="K179" s="21">
        <v>2</v>
      </c>
      <c r="L179" s="22" t="s">
        <v>51</v>
      </c>
    </row>
    <row r="180" spans="1:13" x14ac:dyDescent="0.4">
      <c r="A180" s="21">
        <v>138</v>
      </c>
      <c r="B180" s="21">
        <v>4</v>
      </c>
      <c r="C180" s="21">
        <v>4</v>
      </c>
      <c r="D180" s="21">
        <v>4</v>
      </c>
      <c r="E180" s="21">
        <v>4</v>
      </c>
      <c r="F180" s="21">
        <v>4</v>
      </c>
      <c r="G180" s="21">
        <v>4</v>
      </c>
      <c r="H180" s="21">
        <v>4</v>
      </c>
      <c r="I180" s="21">
        <v>4</v>
      </c>
      <c r="J180" s="21">
        <v>4</v>
      </c>
      <c r="K180" s="21">
        <v>4</v>
      </c>
      <c r="L180" s="22" t="s">
        <v>51</v>
      </c>
    </row>
    <row r="181" spans="1:13" x14ac:dyDescent="0.4">
      <c r="A181" s="21">
        <v>144</v>
      </c>
      <c r="B181" s="21">
        <v>4</v>
      </c>
      <c r="C181" s="21">
        <v>4</v>
      </c>
      <c r="D181" s="21">
        <v>3</v>
      </c>
      <c r="E181" s="21">
        <v>4</v>
      </c>
      <c r="F181" s="21">
        <v>5</v>
      </c>
      <c r="G181" s="21">
        <v>4</v>
      </c>
      <c r="H181" s="21">
        <v>5</v>
      </c>
      <c r="I181" s="21">
        <v>5</v>
      </c>
      <c r="J181" s="21">
        <v>5</v>
      </c>
      <c r="K181" s="21">
        <v>5</v>
      </c>
      <c r="L181" s="22" t="s">
        <v>51</v>
      </c>
    </row>
    <row r="182" spans="1:13" x14ac:dyDescent="0.4">
      <c r="A182" s="21">
        <v>151</v>
      </c>
      <c r="B182" s="21">
        <v>4</v>
      </c>
      <c r="C182" s="21">
        <v>5</v>
      </c>
      <c r="D182" s="21">
        <v>3</v>
      </c>
      <c r="E182" s="21">
        <v>5</v>
      </c>
      <c r="F182" s="21">
        <v>3</v>
      </c>
      <c r="G182" s="21">
        <v>2</v>
      </c>
      <c r="H182" s="21">
        <v>3</v>
      </c>
      <c r="I182" s="21">
        <v>3</v>
      </c>
      <c r="J182" s="21">
        <v>1</v>
      </c>
      <c r="K182" s="21">
        <v>4</v>
      </c>
      <c r="L182" s="22" t="s">
        <v>51</v>
      </c>
    </row>
    <row r="183" spans="1:13" x14ac:dyDescent="0.4">
      <c r="A183" s="21">
        <v>174</v>
      </c>
      <c r="B183" s="21">
        <v>4</v>
      </c>
      <c r="C183" s="21">
        <v>5</v>
      </c>
      <c r="D183" s="21">
        <v>5</v>
      </c>
      <c r="E183" s="21">
        <v>5</v>
      </c>
      <c r="F183" s="21">
        <v>5</v>
      </c>
      <c r="G183" s="21">
        <v>5</v>
      </c>
      <c r="H183" s="21">
        <v>5</v>
      </c>
      <c r="I183" s="21">
        <v>5</v>
      </c>
      <c r="J183" s="21">
        <v>5</v>
      </c>
      <c r="K183" s="21">
        <v>5</v>
      </c>
      <c r="L183" s="22" t="s">
        <v>51</v>
      </c>
    </row>
    <row r="184" spans="1:13" x14ac:dyDescent="0.4">
      <c r="A184" s="21">
        <v>177</v>
      </c>
      <c r="B184" s="21">
        <v>4</v>
      </c>
      <c r="C184" s="21">
        <v>3</v>
      </c>
      <c r="D184" s="21">
        <v>2</v>
      </c>
      <c r="E184" s="21">
        <v>1</v>
      </c>
      <c r="F184" s="21">
        <v>1</v>
      </c>
      <c r="G184" s="21">
        <v>1</v>
      </c>
      <c r="H184" s="21">
        <v>2</v>
      </c>
      <c r="I184" s="21">
        <v>1</v>
      </c>
      <c r="J184" s="21">
        <v>1</v>
      </c>
      <c r="K184" s="21">
        <v>2</v>
      </c>
      <c r="L184" s="22" t="s">
        <v>51</v>
      </c>
    </row>
    <row r="185" spans="1:13" x14ac:dyDescent="0.4">
      <c r="A185" s="21">
        <v>198</v>
      </c>
      <c r="B185" s="21">
        <v>5</v>
      </c>
      <c r="C185" s="21">
        <v>5</v>
      </c>
      <c r="D185" s="21">
        <v>5</v>
      </c>
      <c r="E185" s="21">
        <v>4</v>
      </c>
      <c r="F185" s="21">
        <v>4</v>
      </c>
      <c r="G185" s="21">
        <v>4</v>
      </c>
      <c r="H185" s="21">
        <v>4</v>
      </c>
      <c r="I185" s="21">
        <v>4</v>
      </c>
      <c r="J185" s="21">
        <v>4</v>
      </c>
      <c r="K185" s="21">
        <v>4</v>
      </c>
      <c r="L185" s="22" t="s">
        <v>51</v>
      </c>
    </row>
    <row r="186" spans="1:13" x14ac:dyDescent="0.4">
      <c r="A186" s="21">
        <v>200</v>
      </c>
      <c r="B186" s="21">
        <v>4</v>
      </c>
      <c r="C186" s="21">
        <v>4</v>
      </c>
      <c r="D186" s="21">
        <v>3</v>
      </c>
      <c r="E186" s="21">
        <v>3</v>
      </c>
      <c r="F186" s="21">
        <v>4</v>
      </c>
      <c r="G186" s="21">
        <v>4</v>
      </c>
      <c r="H186" s="21">
        <v>5</v>
      </c>
      <c r="I186" s="21">
        <v>5</v>
      </c>
      <c r="J186" s="21">
        <v>5</v>
      </c>
      <c r="K186" s="21">
        <v>5</v>
      </c>
      <c r="L186" s="22" t="s">
        <v>51</v>
      </c>
    </row>
    <row r="187" spans="1:13" x14ac:dyDescent="0.4">
      <c r="A187" s="21">
        <v>201</v>
      </c>
      <c r="B187" s="21">
        <v>3</v>
      </c>
      <c r="C187" s="21">
        <v>4</v>
      </c>
      <c r="D187" s="21">
        <v>4</v>
      </c>
      <c r="E187" s="21">
        <v>3</v>
      </c>
      <c r="F187" s="21">
        <v>3</v>
      </c>
      <c r="G187" s="21">
        <v>4</v>
      </c>
      <c r="H187" s="21">
        <v>4</v>
      </c>
      <c r="I187" s="21">
        <v>4</v>
      </c>
      <c r="J187" s="21">
        <v>4</v>
      </c>
      <c r="K187" s="21">
        <v>4</v>
      </c>
      <c r="L187" s="22" t="s">
        <v>51</v>
      </c>
    </row>
    <row r="188" spans="1:13" x14ac:dyDescent="0.4">
      <c r="A188" s="21">
        <v>208</v>
      </c>
      <c r="B188" s="21">
        <v>5</v>
      </c>
      <c r="C188" s="21">
        <v>3</v>
      </c>
      <c r="D188" s="21">
        <v>4</v>
      </c>
      <c r="E188" s="21">
        <v>2</v>
      </c>
      <c r="F188" s="21">
        <v>2</v>
      </c>
      <c r="G188" s="21">
        <v>3</v>
      </c>
      <c r="H188" s="21">
        <v>3</v>
      </c>
      <c r="I188" s="21">
        <v>2</v>
      </c>
      <c r="J188" s="21">
        <v>3</v>
      </c>
      <c r="K188" s="21">
        <v>4</v>
      </c>
      <c r="L188" s="22" t="s">
        <v>51</v>
      </c>
    </row>
    <row r="189" spans="1:13" x14ac:dyDescent="0.4">
      <c r="A189" s="21">
        <v>212</v>
      </c>
      <c r="B189" s="21">
        <v>4</v>
      </c>
      <c r="C189" s="21">
        <v>5</v>
      </c>
      <c r="D189" s="21">
        <v>5</v>
      </c>
      <c r="E189" s="21">
        <v>5</v>
      </c>
      <c r="F189" s="21">
        <v>5</v>
      </c>
      <c r="G189" s="21">
        <v>5</v>
      </c>
      <c r="H189" s="21">
        <v>5</v>
      </c>
      <c r="I189" s="21">
        <v>5</v>
      </c>
      <c r="J189" s="21">
        <v>5</v>
      </c>
      <c r="K189" s="21">
        <v>5</v>
      </c>
      <c r="L189" s="22" t="s">
        <v>54</v>
      </c>
    </row>
    <row r="190" spans="1:13" x14ac:dyDescent="0.4">
      <c r="A190" s="21">
        <v>219</v>
      </c>
      <c r="B190" s="21">
        <v>5</v>
      </c>
      <c r="C190" s="21">
        <v>4</v>
      </c>
      <c r="D190" s="21">
        <v>4</v>
      </c>
      <c r="E190" s="21">
        <v>4</v>
      </c>
      <c r="F190" s="21">
        <v>4</v>
      </c>
      <c r="G190" s="21">
        <v>3</v>
      </c>
      <c r="H190" s="21">
        <v>4</v>
      </c>
      <c r="I190" s="21">
        <v>4</v>
      </c>
      <c r="J190" s="21">
        <v>4</v>
      </c>
      <c r="K190" s="21">
        <v>2</v>
      </c>
      <c r="L190" s="22" t="s">
        <v>51</v>
      </c>
    </row>
    <row r="191" spans="1:13" x14ac:dyDescent="0.4">
      <c r="A191" s="23">
        <v>13</v>
      </c>
      <c r="B191" s="23">
        <v>3</v>
      </c>
      <c r="C191" s="23">
        <v>4</v>
      </c>
      <c r="D191" s="23">
        <v>2</v>
      </c>
      <c r="E191" s="23">
        <v>4</v>
      </c>
      <c r="F191" s="23">
        <v>4</v>
      </c>
      <c r="G191" s="23">
        <v>4</v>
      </c>
      <c r="H191" s="23">
        <v>4</v>
      </c>
      <c r="I191" s="23">
        <v>5</v>
      </c>
      <c r="J191" s="23">
        <v>4</v>
      </c>
      <c r="K191" s="23">
        <v>2</v>
      </c>
      <c r="L191" s="24" t="s">
        <v>49</v>
      </c>
      <c r="M191" s="9">
        <f>COUNTA(L191:L232)</f>
        <v>42</v>
      </c>
    </row>
    <row r="192" spans="1:13" x14ac:dyDescent="0.4">
      <c r="A192" s="23">
        <v>111</v>
      </c>
      <c r="B192" s="23">
        <v>1</v>
      </c>
      <c r="C192" s="23">
        <v>2</v>
      </c>
      <c r="D192" s="23">
        <v>2</v>
      </c>
      <c r="E192" s="23">
        <v>2</v>
      </c>
      <c r="F192" s="23">
        <v>2</v>
      </c>
      <c r="G192" s="23">
        <v>2</v>
      </c>
      <c r="H192" s="23">
        <v>4</v>
      </c>
      <c r="I192" s="23">
        <v>4</v>
      </c>
      <c r="J192" s="23">
        <v>4</v>
      </c>
      <c r="K192" s="23">
        <v>4</v>
      </c>
      <c r="L192" s="24" t="s">
        <v>49</v>
      </c>
    </row>
    <row r="193" spans="1:12" x14ac:dyDescent="0.4">
      <c r="A193" s="23">
        <v>224</v>
      </c>
      <c r="B193" s="23">
        <v>2</v>
      </c>
      <c r="C193" s="23">
        <v>3</v>
      </c>
      <c r="D193" s="23">
        <v>4</v>
      </c>
      <c r="E193" s="23">
        <v>1</v>
      </c>
      <c r="F193" s="23">
        <v>3</v>
      </c>
      <c r="G193" s="23">
        <v>3</v>
      </c>
      <c r="H193" s="23">
        <v>4</v>
      </c>
      <c r="I193" s="23">
        <v>3</v>
      </c>
      <c r="J193" s="23">
        <v>3</v>
      </c>
      <c r="K193" s="23">
        <v>2</v>
      </c>
      <c r="L193" s="24" t="s">
        <v>49</v>
      </c>
    </row>
    <row r="194" spans="1:12" x14ac:dyDescent="0.4">
      <c r="A194" s="23">
        <v>228</v>
      </c>
      <c r="B194" s="23">
        <v>4</v>
      </c>
      <c r="C194" s="23">
        <v>5</v>
      </c>
      <c r="D194" s="23">
        <v>4</v>
      </c>
      <c r="E194" s="23">
        <v>5</v>
      </c>
      <c r="F194" s="23">
        <v>5</v>
      </c>
      <c r="G194" s="23">
        <v>4</v>
      </c>
      <c r="H194" s="23">
        <v>5</v>
      </c>
      <c r="I194" s="23">
        <v>3</v>
      </c>
      <c r="J194" s="23">
        <v>4</v>
      </c>
      <c r="K194" s="23">
        <v>2</v>
      </c>
      <c r="L194" s="24" t="s">
        <v>49</v>
      </c>
    </row>
    <row r="195" spans="1:12" x14ac:dyDescent="0.4">
      <c r="A195" s="23">
        <v>5</v>
      </c>
      <c r="B195" s="23">
        <v>4</v>
      </c>
      <c r="C195" s="23">
        <v>4</v>
      </c>
      <c r="D195" s="23">
        <v>5</v>
      </c>
      <c r="E195" s="23">
        <v>1</v>
      </c>
      <c r="F195" s="23">
        <v>2</v>
      </c>
      <c r="G195" s="23">
        <v>4</v>
      </c>
      <c r="H195" s="23">
        <v>5</v>
      </c>
      <c r="I195" s="23">
        <v>4</v>
      </c>
      <c r="J195" s="23">
        <v>5</v>
      </c>
      <c r="K195" s="23">
        <v>4</v>
      </c>
      <c r="L195" s="24" t="s">
        <v>44</v>
      </c>
    </row>
    <row r="196" spans="1:12" x14ac:dyDescent="0.4">
      <c r="A196" s="23">
        <v>15</v>
      </c>
      <c r="B196" s="23">
        <v>4</v>
      </c>
      <c r="C196" s="23">
        <v>4</v>
      </c>
      <c r="D196" s="23">
        <v>3</v>
      </c>
      <c r="E196" s="23">
        <v>3</v>
      </c>
      <c r="F196" s="23">
        <v>3</v>
      </c>
      <c r="G196" s="23">
        <v>3</v>
      </c>
      <c r="H196" s="23">
        <v>4</v>
      </c>
      <c r="I196" s="23">
        <v>4</v>
      </c>
      <c r="J196" s="23">
        <v>4</v>
      </c>
      <c r="K196" s="23">
        <v>4</v>
      </c>
      <c r="L196" s="24" t="s">
        <v>50</v>
      </c>
    </row>
    <row r="197" spans="1:12" x14ac:dyDescent="0.4">
      <c r="A197" s="23">
        <v>19</v>
      </c>
      <c r="B197" s="23">
        <v>4</v>
      </c>
      <c r="C197" s="23">
        <v>4</v>
      </c>
      <c r="D197" s="23">
        <v>4</v>
      </c>
      <c r="E197" s="23">
        <v>5</v>
      </c>
      <c r="F197" s="23">
        <v>4</v>
      </c>
      <c r="G197" s="23">
        <v>5</v>
      </c>
      <c r="H197" s="23">
        <v>5</v>
      </c>
      <c r="I197" s="23">
        <v>5</v>
      </c>
      <c r="J197" s="23">
        <v>4</v>
      </c>
      <c r="K197" s="23">
        <v>5</v>
      </c>
      <c r="L197" s="24" t="s">
        <v>50</v>
      </c>
    </row>
    <row r="198" spans="1:12" x14ac:dyDescent="0.4">
      <c r="A198" s="23">
        <v>29</v>
      </c>
      <c r="B198" s="23">
        <v>4</v>
      </c>
      <c r="C198" s="23">
        <v>3</v>
      </c>
      <c r="D198" s="23">
        <v>4</v>
      </c>
      <c r="E198" s="23">
        <v>3</v>
      </c>
      <c r="F198" s="23">
        <v>2</v>
      </c>
      <c r="G198" s="23">
        <v>2</v>
      </c>
      <c r="H198" s="23">
        <v>2</v>
      </c>
      <c r="I198" s="23">
        <v>4</v>
      </c>
      <c r="J198" s="23">
        <v>4</v>
      </c>
      <c r="K198" s="23">
        <v>3</v>
      </c>
      <c r="L198" s="24" t="s">
        <v>44</v>
      </c>
    </row>
    <row r="199" spans="1:12" x14ac:dyDescent="0.4">
      <c r="A199" s="23">
        <v>37</v>
      </c>
      <c r="B199" s="23">
        <v>3</v>
      </c>
      <c r="C199" s="23">
        <v>5</v>
      </c>
      <c r="D199" s="23">
        <v>5</v>
      </c>
      <c r="E199" s="23">
        <v>5</v>
      </c>
      <c r="F199" s="23">
        <v>5</v>
      </c>
      <c r="G199" s="23">
        <v>4</v>
      </c>
      <c r="H199" s="23">
        <v>5</v>
      </c>
      <c r="I199" s="23">
        <v>5</v>
      </c>
      <c r="J199" s="23">
        <v>5</v>
      </c>
      <c r="K199" s="23">
        <v>5</v>
      </c>
      <c r="L199" s="24" t="s">
        <v>50</v>
      </c>
    </row>
    <row r="200" spans="1:12" x14ac:dyDescent="0.4">
      <c r="A200" s="23">
        <v>39</v>
      </c>
      <c r="B200" s="23">
        <v>4</v>
      </c>
      <c r="C200" s="23">
        <v>5</v>
      </c>
      <c r="D200" s="23">
        <v>4</v>
      </c>
      <c r="E200" s="23">
        <v>3</v>
      </c>
      <c r="F200" s="23">
        <v>5</v>
      </c>
      <c r="G200" s="23">
        <v>3</v>
      </c>
      <c r="H200" s="23">
        <v>4</v>
      </c>
      <c r="I200" s="23">
        <v>2</v>
      </c>
      <c r="J200" s="23">
        <v>5</v>
      </c>
      <c r="K200" s="23">
        <v>1</v>
      </c>
      <c r="L200" s="24" t="s">
        <v>50</v>
      </c>
    </row>
    <row r="201" spans="1:12" x14ac:dyDescent="0.4">
      <c r="A201" s="23">
        <v>44</v>
      </c>
      <c r="B201" s="23">
        <v>2</v>
      </c>
      <c r="C201" s="23">
        <v>4</v>
      </c>
      <c r="D201" s="23">
        <v>4</v>
      </c>
      <c r="E201" s="23">
        <v>4</v>
      </c>
      <c r="F201" s="23">
        <v>4</v>
      </c>
      <c r="G201" s="23">
        <v>3</v>
      </c>
      <c r="H201" s="23">
        <v>4</v>
      </c>
      <c r="I201" s="23">
        <v>3</v>
      </c>
      <c r="J201" s="23">
        <v>3</v>
      </c>
      <c r="K201" s="23">
        <v>5</v>
      </c>
      <c r="L201" s="24" t="s">
        <v>50</v>
      </c>
    </row>
    <row r="202" spans="1:12" x14ac:dyDescent="0.4">
      <c r="A202" s="23">
        <v>51</v>
      </c>
      <c r="B202" s="23">
        <v>4</v>
      </c>
      <c r="C202" s="23">
        <v>4</v>
      </c>
      <c r="D202" s="23">
        <v>4</v>
      </c>
      <c r="E202" s="23">
        <v>4</v>
      </c>
      <c r="F202" s="23">
        <v>4</v>
      </c>
      <c r="G202" s="23">
        <v>4</v>
      </c>
      <c r="H202" s="23">
        <v>4</v>
      </c>
      <c r="I202" s="23">
        <v>4</v>
      </c>
      <c r="J202" s="23">
        <v>4</v>
      </c>
      <c r="K202" s="23">
        <v>3</v>
      </c>
      <c r="L202" s="24" t="s">
        <v>50</v>
      </c>
    </row>
    <row r="203" spans="1:12" x14ac:dyDescent="0.4">
      <c r="A203" s="23">
        <v>64</v>
      </c>
      <c r="B203" s="23">
        <v>5</v>
      </c>
      <c r="C203" s="23">
        <v>4</v>
      </c>
      <c r="D203" s="23">
        <v>4</v>
      </c>
      <c r="E203" s="23">
        <v>2</v>
      </c>
      <c r="F203" s="23">
        <v>4</v>
      </c>
      <c r="G203" s="23">
        <v>4</v>
      </c>
      <c r="H203" s="23">
        <v>3</v>
      </c>
      <c r="I203" s="23">
        <v>3</v>
      </c>
      <c r="J203" s="23">
        <v>4</v>
      </c>
      <c r="K203" s="23">
        <v>3</v>
      </c>
      <c r="L203" s="24" t="s">
        <v>44</v>
      </c>
    </row>
    <row r="204" spans="1:12" x14ac:dyDescent="0.4">
      <c r="A204" s="23">
        <v>66</v>
      </c>
      <c r="B204" s="23">
        <v>3</v>
      </c>
      <c r="C204" s="23">
        <v>5</v>
      </c>
      <c r="D204" s="23">
        <v>5</v>
      </c>
      <c r="E204" s="23">
        <v>5</v>
      </c>
      <c r="F204" s="23">
        <v>5</v>
      </c>
      <c r="G204" s="23">
        <v>5</v>
      </c>
      <c r="H204" s="23">
        <v>5</v>
      </c>
      <c r="I204" s="23">
        <v>5</v>
      </c>
      <c r="J204" s="23">
        <v>5</v>
      </c>
      <c r="K204" s="23">
        <v>5</v>
      </c>
      <c r="L204" s="24" t="s">
        <v>44</v>
      </c>
    </row>
    <row r="205" spans="1:12" x14ac:dyDescent="0.4">
      <c r="A205" s="23">
        <v>67</v>
      </c>
      <c r="B205" s="23">
        <v>5</v>
      </c>
      <c r="C205" s="23">
        <v>5</v>
      </c>
      <c r="D205" s="23">
        <v>5</v>
      </c>
      <c r="E205" s="23">
        <v>5</v>
      </c>
      <c r="F205" s="23">
        <v>5</v>
      </c>
      <c r="G205" s="23">
        <v>4</v>
      </c>
      <c r="H205" s="23">
        <v>3</v>
      </c>
      <c r="I205" s="23">
        <v>3</v>
      </c>
      <c r="J205" s="23">
        <v>5</v>
      </c>
      <c r="K205" s="23">
        <v>3</v>
      </c>
      <c r="L205" s="24" t="s">
        <v>50</v>
      </c>
    </row>
    <row r="206" spans="1:12" x14ac:dyDescent="0.4">
      <c r="A206" s="23">
        <v>71</v>
      </c>
      <c r="B206" s="23">
        <v>4</v>
      </c>
      <c r="C206" s="23">
        <v>5</v>
      </c>
      <c r="D206" s="23">
        <v>5</v>
      </c>
      <c r="E206" s="23">
        <v>5</v>
      </c>
      <c r="F206" s="23">
        <v>5</v>
      </c>
      <c r="G206" s="23">
        <v>5</v>
      </c>
      <c r="H206" s="23">
        <v>5</v>
      </c>
      <c r="I206" s="23">
        <v>5</v>
      </c>
      <c r="J206" s="23">
        <v>5</v>
      </c>
      <c r="K206" s="23">
        <v>5</v>
      </c>
      <c r="L206" s="24" t="s">
        <v>50</v>
      </c>
    </row>
    <row r="207" spans="1:12" x14ac:dyDescent="0.4">
      <c r="A207" s="23">
        <v>89</v>
      </c>
      <c r="B207" s="23">
        <v>4</v>
      </c>
      <c r="C207" s="23">
        <v>5</v>
      </c>
      <c r="D207" s="23">
        <v>2</v>
      </c>
      <c r="E207" s="23">
        <v>3</v>
      </c>
      <c r="F207" s="23">
        <v>3</v>
      </c>
      <c r="G207" s="23">
        <v>3</v>
      </c>
      <c r="H207" s="23">
        <v>3</v>
      </c>
      <c r="I207" s="23">
        <v>4</v>
      </c>
      <c r="J207" s="23">
        <v>2</v>
      </c>
      <c r="K207" s="23">
        <v>3</v>
      </c>
      <c r="L207" s="24" t="s">
        <v>44</v>
      </c>
    </row>
    <row r="208" spans="1:12" x14ac:dyDescent="0.4">
      <c r="A208" s="23">
        <v>94</v>
      </c>
      <c r="B208" s="23">
        <v>5</v>
      </c>
      <c r="C208" s="23">
        <v>2</v>
      </c>
      <c r="D208" s="23">
        <v>2</v>
      </c>
      <c r="E208" s="23">
        <v>2</v>
      </c>
      <c r="F208" s="23">
        <v>2</v>
      </c>
      <c r="G208" s="23">
        <v>2</v>
      </c>
      <c r="H208" s="23">
        <v>2</v>
      </c>
      <c r="I208" s="23">
        <v>2</v>
      </c>
      <c r="J208" s="23">
        <v>2</v>
      </c>
      <c r="K208" s="23">
        <v>2</v>
      </c>
      <c r="L208" s="24" t="s">
        <v>50</v>
      </c>
    </row>
    <row r="209" spans="1:12" x14ac:dyDescent="0.4">
      <c r="A209" s="23">
        <v>102</v>
      </c>
      <c r="B209" s="23">
        <v>5</v>
      </c>
      <c r="C209" s="23">
        <v>4</v>
      </c>
      <c r="D209" s="23">
        <v>4</v>
      </c>
      <c r="E209" s="23">
        <v>1</v>
      </c>
      <c r="F209" s="23">
        <v>4</v>
      </c>
      <c r="G209" s="23">
        <v>2</v>
      </c>
      <c r="H209" s="23">
        <v>4</v>
      </c>
      <c r="I209" s="23">
        <v>5</v>
      </c>
      <c r="J209" s="23">
        <v>5</v>
      </c>
      <c r="K209" s="23">
        <v>3</v>
      </c>
      <c r="L209" s="24" t="s">
        <v>44</v>
      </c>
    </row>
    <row r="210" spans="1:12" x14ac:dyDescent="0.4">
      <c r="A210" s="23">
        <v>104</v>
      </c>
      <c r="B210" s="23">
        <v>3</v>
      </c>
      <c r="C210" s="23">
        <v>5</v>
      </c>
      <c r="D210" s="23">
        <v>5</v>
      </c>
      <c r="E210" s="23">
        <v>5</v>
      </c>
      <c r="F210" s="23">
        <v>5</v>
      </c>
      <c r="G210" s="23">
        <v>5</v>
      </c>
      <c r="H210" s="23">
        <v>5</v>
      </c>
      <c r="I210" s="23">
        <v>5</v>
      </c>
      <c r="J210" s="23">
        <v>5</v>
      </c>
      <c r="K210" s="23">
        <v>5</v>
      </c>
      <c r="L210" s="24" t="s">
        <v>50</v>
      </c>
    </row>
    <row r="211" spans="1:12" x14ac:dyDescent="0.4">
      <c r="A211" s="23">
        <v>106</v>
      </c>
      <c r="B211" s="23">
        <v>2</v>
      </c>
      <c r="C211" s="23">
        <v>5</v>
      </c>
      <c r="D211" s="23">
        <v>5</v>
      </c>
      <c r="E211" s="23">
        <v>4</v>
      </c>
      <c r="F211" s="23">
        <v>5</v>
      </c>
      <c r="G211" s="23">
        <v>4</v>
      </c>
      <c r="H211" s="23">
        <v>5</v>
      </c>
      <c r="I211" s="23">
        <v>4</v>
      </c>
      <c r="J211" s="23">
        <v>5</v>
      </c>
      <c r="K211" s="23">
        <v>5</v>
      </c>
      <c r="L211" s="24" t="s">
        <v>50</v>
      </c>
    </row>
    <row r="212" spans="1:12" x14ac:dyDescent="0.4">
      <c r="A212" s="23">
        <v>112</v>
      </c>
      <c r="B212" s="23">
        <v>2</v>
      </c>
      <c r="C212" s="23">
        <v>4</v>
      </c>
      <c r="D212" s="23">
        <v>4</v>
      </c>
      <c r="E212" s="23">
        <v>5</v>
      </c>
      <c r="F212" s="23">
        <v>4</v>
      </c>
      <c r="G212" s="23">
        <v>4</v>
      </c>
      <c r="H212" s="23">
        <v>4</v>
      </c>
      <c r="I212" s="23">
        <v>4</v>
      </c>
      <c r="J212" s="23">
        <v>4</v>
      </c>
      <c r="K212" s="23">
        <v>4</v>
      </c>
      <c r="L212" s="24" t="s">
        <v>44</v>
      </c>
    </row>
    <row r="213" spans="1:12" x14ac:dyDescent="0.4">
      <c r="A213" s="23">
        <v>114</v>
      </c>
      <c r="B213" s="23">
        <v>5</v>
      </c>
      <c r="C213" s="23">
        <v>4</v>
      </c>
      <c r="D213" s="23">
        <v>4</v>
      </c>
      <c r="E213" s="23">
        <v>1</v>
      </c>
      <c r="F213" s="23">
        <v>3</v>
      </c>
      <c r="G213" s="23">
        <v>5</v>
      </c>
      <c r="H213" s="23">
        <v>5</v>
      </c>
      <c r="I213" s="23">
        <v>4</v>
      </c>
      <c r="J213" s="23">
        <v>5</v>
      </c>
      <c r="K213" s="23">
        <v>3</v>
      </c>
      <c r="L213" s="24" t="s">
        <v>50</v>
      </c>
    </row>
    <row r="214" spans="1:12" x14ac:dyDescent="0.4">
      <c r="A214" s="23">
        <v>128</v>
      </c>
      <c r="B214" s="23">
        <v>5</v>
      </c>
      <c r="C214" s="23">
        <v>5</v>
      </c>
      <c r="D214" s="23">
        <v>4</v>
      </c>
      <c r="E214" s="23">
        <v>4</v>
      </c>
      <c r="F214" s="23">
        <v>4</v>
      </c>
      <c r="G214" s="23">
        <v>4</v>
      </c>
      <c r="H214" s="23">
        <v>4</v>
      </c>
      <c r="I214" s="23">
        <v>4</v>
      </c>
      <c r="J214" s="23">
        <v>3</v>
      </c>
      <c r="K214" s="23">
        <v>4</v>
      </c>
      <c r="L214" s="24" t="s">
        <v>50</v>
      </c>
    </row>
    <row r="215" spans="1:12" x14ac:dyDescent="0.4">
      <c r="A215" s="23">
        <v>143</v>
      </c>
      <c r="B215" s="23">
        <v>4</v>
      </c>
      <c r="C215" s="23">
        <v>5</v>
      </c>
      <c r="D215" s="23">
        <v>4</v>
      </c>
      <c r="E215" s="23">
        <v>5</v>
      </c>
      <c r="F215" s="23">
        <v>4</v>
      </c>
      <c r="G215" s="23">
        <v>5</v>
      </c>
      <c r="H215" s="23">
        <v>5</v>
      </c>
      <c r="I215" s="23">
        <v>5</v>
      </c>
      <c r="J215" s="23">
        <v>5</v>
      </c>
      <c r="K215" s="23">
        <v>4</v>
      </c>
      <c r="L215" s="24" t="s">
        <v>50</v>
      </c>
    </row>
    <row r="216" spans="1:12" x14ac:dyDescent="0.4">
      <c r="A216" s="23">
        <v>149</v>
      </c>
      <c r="B216" s="23">
        <v>3</v>
      </c>
      <c r="C216" s="23">
        <v>5</v>
      </c>
      <c r="D216" s="23">
        <v>5</v>
      </c>
      <c r="E216" s="23">
        <v>5</v>
      </c>
      <c r="F216" s="23">
        <v>5</v>
      </c>
      <c r="G216" s="23">
        <v>5</v>
      </c>
      <c r="H216" s="23">
        <v>5</v>
      </c>
      <c r="I216" s="23">
        <v>5</v>
      </c>
      <c r="J216" s="23">
        <v>5</v>
      </c>
      <c r="K216" s="23">
        <v>5</v>
      </c>
      <c r="L216" s="24" t="s">
        <v>44</v>
      </c>
    </row>
    <row r="217" spans="1:12" x14ac:dyDescent="0.4">
      <c r="A217" s="23">
        <v>154</v>
      </c>
      <c r="B217" s="23">
        <v>4</v>
      </c>
      <c r="C217" s="23">
        <v>3</v>
      </c>
      <c r="D217" s="23">
        <v>3</v>
      </c>
      <c r="E217" s="23">
        <v>2</v>
      </c>
      <c r="F217" s="23">
        <v>2</v>
      </c>
      <c r="G217" s="23">
        <v>3</v>
      </c>
      <c r="H217" s="23">
        <v>3</v>
      </c>
      <c r="I217" s="23">
        <v>3</v>
      </c>
      <c r="J217" s="23">
        <v>2</v>
      </c>
      <c r="K217" s="23">
        <v>3</v>
      </c>
      <c r="L217" s="24" t="s">
        <v>50</v>
      </c>
    </row>
    <row r="218" spans="1:12" x14ac:dyDescent="0.4">
      <c r="A218" s="23">
        <v>160</v>
      </c>
      <c r="B218" s="23">
        <v>4</v>
      </c>
      <c r="C218" s="23">
        <v>4</v>
      </c>
      <c r="D218" s="23">
        <v>3</v>
      </c>
      <c r="E218" s="23">
        <v>3</v>
      </c>
      <c r="F218" s="23">
        <v>4</v>
      </c>
      <c r="G218" s="23">
        <v>3</v>
      </c>
      <c r="H218" s="23">
        <v>4</v>
      </c>
      <c r="I218" s="23">
        <v>5</v>
      </c>
      <c r="J218" s="23">
        <v>2</v>
      </c>
      <c r="K218" s="23">
        <v>2</v>
      </c>
      <c r="L218" s="24" t="s">
        <v>50</v>
      </c>
    </row>
    <row r="219" spans="1:12" x14ac:dyDescent="0.4">
      <c r="A219" s="23">
        <v>164</v>
      </c>
      <c r="B219" s="23">
        <v>4</v>
      </c>
      <c r="C219" s="23">
        <v>4</v>
      </c>
      <c r="D219" s="23">
        <v>4</v>
      </c>
      <c r="E219" s="23">
        <v>4</v>
      </c>
      <c r="F219" s="23">
        <v>4</v>
      </c>
      <c r="G219" s="23">
        <v>4</v>
      </c>
      <c r="H219" s="23">
        <v>3</v>
      </c>
      <c r="I219" s="23">
        <v>3</v>
      </c>
      <c r="J219" s="23">
        <v>4</v>
      </c>
      <c r="K219" s="23">
        <v>2</v>
      </c>
      <c r="L219" s="24" t="s">
        <v>50</v>
      </c>
    </row>
    <row r="220" spans="1:12" x14ac:dyDescent="0.4">
      <c r="A220" s="23">
        <v>172</v>
      </c>
      <c r="B220" s="23">
        <v>2</v>
      </c>
      <c r="C220" s="23">
        <v>5</v>
      </c>
      <c r="D220" s="23">
        <v>5</v>
      </c>
      <c r="E220" s="23">
        <v>2</v>
      </c>
      <c r="F220" s="23">
        <v>2</v>
      </c>
      <c r="G220" s="23">
        <v>5</v>
      </c>
      <c r="H220" s="23">
        <v>4</v>
      </c>
      <c r="I220" s="23">
        <v>5</v>
      </c>
      <c r="J220" s="23">
        <v>4</v>
      </c>
      <c r="K220" s="23">
        <v>1</v>
      </c>
      <c r="L220" s="24" t="s">
        <v>50</v>
      </c>
    </row>
    <row r="221" spans="1:12" x14ac:dyDescent="0.4">
      <c r="A221" s="23">
        <v>180</v>
      </c>
      <c r="B221" s="23">
        <v>3</v>
      </c>
      <c r="C221" s="23">
        <v>5</v>
      </c>
      <c r="D221" s="23">
        <v>5</v>
      </c>
      <c r="E221" s="23">
        <v>5</v>
      </c>
      <c r="F221" s="23">
        <v>5</v>
      </c>
      <c r="G221" s="23">
        <v>5</v>
      </c>
      <c r="H221" s="23">
        <v>5</v>
      </c>
      <c r="I221" s="23">
        <v>5</v>
      </c>
      <c r="J221" s="23">
        <v>5</v>
      </c>
      <c r="K221" s="23">
        <v>5</v>
      </c>
      <c r="L221" s="24" t="s">
        <v>44</v>
      </c>
    </row>
    <row r="222" spans="1:12" x14ac:dyDescent="0.4">
      <c r="A222" s="23">
        <v>187</v>
      </c>
      <c r="B222" s="23">
        <v>4</v>
      </c>
      <c r="C222" s="23">
        <v>5</v>
      </c>
      <c r="D222" s="23">
        <v>4</v>
      </c>
      <c r="E222" s="23">
        <v>4</v>
      </c>
      <c r="F222" s="23">
        <v>4</v>
      </c>
      <c r="G222" s="23">
        <v>4</v>
      </c>
      <c r="H222" s="23">
        <v>3</v>
      </c>
      <c r="I222" s="23">
        <v>3</v>
      </c>
      <c r="J222" s="23">
        <v>5</v>
      </c>
      <c r="K222" s="23">
        <v>3</v>
      </c>
      <c r="L222" s="24" t="s">
        <v>44</v>
      </c>
    </row>
    <row r="223" spans="1:12" x14ac:dyDescent="0.4">
      <c r="A223" s="23">
        <v>194</v>
      </c>
      <c r="B223" s="23">
        <v>3</v>
      </c>
      <c r="C223" s="23">
        <v>4</v>
      </c>
      <c r="D223" s="23">
        <v>3</v>
      </c>
      <c r="E223" s="23">
        <v>2</v>
      </c>
      <c r="F223" s="23">
        <v>2</v>
      </c>
      <c r="G223" s="23">
        <v>3</v>
      </c>
      <c r="H223" s="23">
        <v>3</v>
      </c>
      <c r="I223" s="23">
        <v>4</v>
      </c>
      <c r="J223" s="23">
        <v>4</v>
      </c>
      <c r="K223" s="23">
        <v>3</v>
      </c>
      <c r="L223" s="24" t="s">
        <v>44</v>
      </c>
    </row>
    <row r="224" spans="1:12" x14ac:dyDescent="0.4">
      <c r="A224" s="23">
        <v>196</v>
      </c>
      <c r="B224" s="23">
        <v>4</v>
      </c>
      <c r="C224" s="23">
        <v>3</v>
      </c>
      <c r="D224" s="23">
        <v>3</v>
      </c>
      <c r="E224" s="23">
        <v>3</v>
      </c>
      <c r="F224" s="23">
        <v>3</v>
      </c>
      <c r="G224" s="23">
        <v>3</v>
      </c>
      <c r="H224" s="23">
        <v>3</v>
      </c>
      <c r="I224" s="23">
        <v>3</v>
      </c>
      <c r="J224" s="23">
        <v>3</v>
      </c>
      <c r="K224" s="23">
        <v>3</v>
      </c>
      <c r="L224" s="24" t="s">
        <v>50</v>
      </c>
    </row>
    <row r="225" spans="1:14" x14ac:dyDescent="0.4">
      <c r="A225" s="23">
        <v>197</v>
      </c>
      <c r="B225" s="23">
        <v>3</v>
      </c>
      <c r="C225" s="23">
        <v>5</v>
      </c>
      <c r="D225" s="23">
        <v>5</v>
      </c>
      <c r="E225" s="23">
        <v>3</v>
      </c>
      <c r="F225" s="23">
        <v>4</v>
      </c>
      <c r="G225" s="23">
        <v>3</v>
      </c>
      <c r="H225" s="23">
        <v>4</v>
      </c>
      <c r="I225" s="23">
        <v>5</v>
      </c>
      <c r="J225" s="23">
        <v>4</v>
      </c>
      <c r="K225" s="23">
        <v>4</v>
      </c>
      <c r="L225" s="24" t="s">
        <v>44</v>
      </c>
    </row>
    <row r="226" spans="1:14" x14ac:dyDescent="0.4">
      <c r="A226" s="23">
        <v>205</v>
      </c>
      <c r="B226" s="23">
        <v>3</v>
      </c>
      <c r="C226" s="23">
        <v>3</v>
      </c>
      <c r="D226" s="23">
        <v>3</v>
      </c>
      <c r="E226" s="23">
        <v>3</v>
      </c>
      <c r="F226" s="23">
        <v>3</v>
      </c>
      <c r="G226" s="23">
        <v>3</v>
      </c>
      <c r="H226" s="23">
        <v>3</v>
      </c>
      <c r="I226" s="23">
        <v>3</v>
      </c>
      <c r="J226" s="23">
        <v>3</v>
      </c>
      <c r="K226" s="23">
        <v>3</v>
      </c>
      <c r="L226" s="24" t="s">
        <v>50</v>
      </c>
    </row>
    <row r="227" spans="1:14" x14ac:dyDescent="0.4">
      <c r="A227" s="23">
        <v>211</v>
      </c>
      <c r="B227" s="23">
        <v>2</v>
      </c>
      <c r="C227" s="23">
        <v>4</v>
      </c>
      <c r="D227" s="23">
        <v>3</v>
      </c>
      <c r="E227" s="23">
        <v>3</v>
      </c>
      <c r="F227" s="23">
        <v>3</v>
      </c>
      <c r="G227" s="23">
        <v>3</v>
      </c>
      <c r="H227" s="23">
        <v>4</v>
      </c>
      <c r="I227" s="23">
        <v>4</v>
      </c>
      <c r="J227" s="23">
        <v>4</v>
      </c>
      <c r="K227" s="23">
        <v>4</v>
      </c>
      <c r="L227" s="24" t="s">
        <v>44</v>
      </c>
    </row>
    <row r="228" spans="1:14" x14ac:dyDescent="0.4">
      <c r="A228" s="23">
        <v>215</v>
      </c>
      <c r="B228" s="23">
        <v>3</v>
      </c>
      <c r="C228" s="23">
        <v>5</v>
      </c>
      <c r="D228" s="23">
        <v>5</v>
      </c>
      <c r="E228" s="23">
        <v>5</v>
      </c>
      <c r="F228" s="23">
        <v>5</v>
      </c>
      <c r="G228" s="23">
        <v>5</v>
      </c>
      <c r="H228" s="23">
        <v>5</v>
      </c>
      <c r="I228" s="23">
        <v>5</v>
      </c>
      <c r="J228" s="23">
        <v>5</v>
      </c>
      <c r="K228" s="23">
        <v>5</v>
      </c>
      <c r="L228" s="24" t="s">
        <v>50</v>
      </c>
    </row>
    <row r="229" spans="1:14" x14ac:dyDescent="0.4">
      <c r="A229" s="23">
        <v>220</v>
      </c>
      <c r="B229" s="23">
        <v>3</v>
      </c>
      <c r="C229" s="23">
        <v>5</v>
      </c>
      <c r="D229" s="23">
        <v>5</v>
      </c>
      <c r="E229" s="23">
        <v>5</v>
      </c>
      <c r="F229" s="23">
        <v>5</v>
      </c>
      <c r="G229" s="23">
        <v>5</v>
      </c>
      <c r="H229" s="23">
        <v>5</v>
      </c>
      <c r="I229" s="23">
        <v>5</v>
      </c>
      <c r="J229" s="23">
        <v>5</v>
      </c>
      <c r="K229" s="23">
        <v>5</v>
      </c>
      <c r="L229" s="24" t="s">
        <v>50</v>
      </c>
    </row>
    <row r="230" spans="1:14" x14ac:dyDescent="0.4">
      <c r="A230" s="23">
        <v>221</v>
      </c>
      <c r="B230" s="23">
        <v>4</v>
      </c>
      <c r="C230" s="23">
        <v>5</v>
      </c>
      <c r="D230" s="23">
        <v>3</v>
      </c>
      <c r="E230" s="23">
        <v>4</v>
      </c>
      <c r="F230" s="23">
        <v>2</v>
      </c>
      <c r="G230" s="23">
        <v>3</v>
      </c>
      <c r="H230" s="23">
        <v>5</v>
      </c>
      <c r="I230" s="23">
        <v>1</v>
      </c>
      <c r="J230" s="23">
        <v>3</v>
      </c>
      <c r="K230" s="23">
        <v>3</v>
      </c>
      <c r="L230" s="24" t="s">
        <v>44</v>
      </c>
    </row>
    <row r="231" spans="1:14" x14ac:dyDescent="0.4">
      <c r="A231" s="23">
        <v>222</v>
      </c>
      <c r="B231" s="23">
        <v>5</v>
      </c>
      <c r="C231" s="23">
        <v>2</v>
      </c>
      <c r="D231" s="23">
        <v>2</v>
      </c>
      <c r="E231" s="23">
        <v>2</v>
      </c>
      <c r="F231" s="23">
        <v>2</v>
      </c>
      <c r="G231" s="23">
        <v>2</v>
      </c>
      <c r="H231" s="23">
        <v>4</v>
      </c>
      <c r="I231" s="23">
        <v>4</v>
      </c>
      <c r="J231" s="23">
        <v>4</v>
      </c>
      <c r="K231" s="23">
        <v>2</v>
      </c>
      <c r="L231" s="24" t="s">
        <v>50</v>
      </c>
    </row>
    <row r="232" spans="1:14" x14ac:dyDescent="0.4">
      <c r="A232" s="23">
        <v>227</v>
      </c>
      <c r="B232" s="23">
        <v>3</v>
      </c>
      <c r="C232" s="23">
        <v>4</v>
      </c>
      <c r="D232" s="23">
        <v>4</v>
      </c>
      <c r="E232" s="23">
        <v>3</v>
      </c>
      <c r="F232" s="23">
        <v>3</v>
      </c>
      <c r="G232" s="23">
        <v>3</v>
      </c>
      <c r="H232" s="23">
        <v>3</v>
      </c>
      <c r="I232" s="23">
        <v>4</v>
      </c>
      <c r="J232" s="23">
        <v>4</v>
      </c>
      <c r="K232" s="23">
        <v>3</v>
      </c>
      <c r="L232" s="24" t="s">
        <v>50</v>
      </c>
    </row>
    <row r="234" spans="1:14" ht="18" x14ac:dyDescent="0.45">
      <c r="A234" s="49" t="s">
        <v>33</v>
      </c>
    </row>
    <row r="235" spans="1:14" x14ac:dyDescent="0.4">
      <c r="A235" s="10"/>
      <c r="B235" s="13" t="s">
        <v>25</v>
      </c>
      <c r="C235" s="13" t="s">
        <v>21</v>
      </c>
      <c r="D235" s="13" t="s">
        <v>37</v>
      </c>
      <c r="E235" s="13" t="s">
        <v>41</v>
      </c>
      <c r="F235" s="13" t="s">
        <v>59</v>
      </c>
      <c r="G235" s="13" t="s">
        <v>22</v>
      </c>
      <c r="H235" s="13" t="s">
        <v>40</v>
      </c>
      <c r="I235" s="13" t="s">
        <v>39</v>
      </c>
      <c r="J235" s="13" t="s">
        <v>23</v>
      </c>
      <c r="K235" s="13" t="s">
        <v>24</v>
      </c>
      <c r="L235" s="25"/>
    </row>
    <row r="236" spans="1:14" x14ac:dyDescent="0.4">
      <c r="A236" s="10" t="s">
        <v>27</v>
      </c>
      <c r="B236" s="10">
        <f>COUNTIF(B$5:B$89,$M236)</f>
        <v>2</v>
      </c>
      <c r="C236" s="10">
        <f t="shared" ref="C236:K240" si="0">COUNTIF(C$5:C$89,$M236)</f>
        <v>0</v>
      </c>
      <c r="D236" s="10">
        <f t="shared" si="0"/>
        <v>1</v>
      </c>
      <c r="E236" s="10">
        <f t="shared" si="0"/>
        <v>4</v>
      </c>
      <c r="F236" s="10">
        <f t="shared" si="0"/>
        <v>0</v>
      </c>
      <c r="G236" s="10">
        <f t="shared" si="0"/>
        <v>0</v>
      </c>
      <c r="H236" s="10">
        <f t="shared" si="0"/>
        <v>0</v>
      </c>
      <c r="I236" s="10">
        <f t="shared" si="0"/>
        <v>1</v>
      </c>
      <c r="J236" s="10">
        <f t="shared" si="0"/>
        <v>1</v>
      </c>
      <c r="K236" s="10">
        <f t="shared" si="0"/>
        <v>1</v>
      </c>
      <c r="M236" s="9">
        <v>1</v>
      </c>
      <c r="N236" s="9" t="s">
        <v>27</v>
      </c>
    </row>
    <row r="237" spans="1:14" x14ac:dyDescent="0.4">
      <c r="A237" s="10" t="s">
        <v>28</v>
      </c>
      <c r="B237" s="10">
        <f t="shared" ref="B237:B240" si="1">COUNTIF(B$5:B$89,$M237)</f>
        <v>15</v>
      </c>
      <c r="C237" s="10">
        <f t="shared" si="0"/>
        <v>12</v>
      </c>
      <c r="D237" s="10">
        <f t="shared" si="0"/>
        <v>13</v>
      </c>
      <c r="E237" s="10">
        <f t="shared" si="0"/>
        <v>23</v>
      </c>
      <c r="F237" s="10">
        <f t="shared" si="0"/>
        <v>5</v>
      </c>
      <c r="G237" s="10">
        <f t="shared" si="0"/>
        <v>12</v>
      </c>
      <c r="H237" s="10">
        <f t="shared" si="0"/>
        <v>5</v>
      </c>
      <c r="I237" s="10">
        <f t="shared" si="0"/>
        <v>8</v>
      </c>
      <c r="J237" s="10">
        <f t="shared" si="0"/>
        <v>7</v>
      </c>
      <c r="K237" s="10">
        <f t="shared" si="0"/>
        <v>11</v>
      </c>
      <c r="M237" s="9">
        <v>2</v>
      </c>
      <c r="N237" s="9" t="s">
        <v>28</v>
      </c>
    </row>
    <row r="238" spans="1:14" x14ac:dyDescent="0.4">
      <c r="A238" s="10" t="s">
        <v>26</v>
      </c>
      <c r="B238" s="10">
        <f t="shared" si="1"/>
        <v>20</v>
      </c>
      <c r="C238" s="10">
        <f t="shared" si="0"/>
        <v>13</v>
      </c>
      <c r="D238" s="10">
        <f t="shared" si="0"/>
        <v>12</v>
      </c>
      <c r="E238" s="10">
        <f t="shared" si="0"/>
        <v>11</v>
      </c>
      <c r="F238" s="10">
        <f t="shared" si="0"/>
        <v>22</v>
      </c>
      <c r="G238" s="10">
        <f t="shared" si="0"/>
        <v>28</v>
      </c>
      <c r="H238" s="10">
        <f t="shared" si="0"/>
        <v>21</v>
      </c>
      <c r="I238" s="10">
        <f t="shared" si="0"/>
        <v>19</v>
      </c>
      <c r="J238" s="10">
        <f t="shared" si="0"/>
        <v>15</v>
      </c>
      <c r="K238" s="10">
        <f t="shared" si="0"/>
        <v>20</v>
      </c>
      <c r="M238" s="9">
        <v>3</v>
      </c>
      <c r="N238" s="9" t="s">
        <v>26</v>
      </c>
    </row>
    <row r="239" spans="1:14" x14ac:dyDescent="0.4">
      <c r="A239" s="10" t="s">
        <v>29</v>
      </c>
      <c r="B239" s="10">
        <f t="shared" si="1"/>
        <v>29</v>
      </c>
      <c r="C239" s="10">
        <f t="shared" si="0"/>
        <v>36</v>
      </c>
      <c r="D239" s="10">
        <f t="shared" si="0"/>
        <v>37</v>
      </c>
      <c r="E239" s="10">
        <f t="shared" si="0"/>
        <v>28</v>
      </c>
      <c r="F239" s="10">
        <f t="shared" si="0"/>
        <v>40</v>
      </c>
      <c r="G239" s="10">
        <f t="shared" si="0"/>
        <v>30</v>
      </c>
      <c r="H239" s="10">
        <f t="shared" si="0"/>
        <v>38</v>
      </c>
      <c r="I239" s="10">
        <f t="shared" si="0"/>
        <v>33</v>
      </c>
      <c r="J239" s="10">
        <f t="shared" si="0"/>
        <v>34</v>
      </c>
      <c r="K239" s="10">
        <f t="shared" si="0"/>
        <v>30</v>
      </c>
      <c r="M239" s="9">
        <v>4</v>
      </c>
      <c r="N239" s="9" t="s">
        <v>29</v>
      </c>
    </row>
    <row r="240" spans="1:14" x14ac:dyDescent="0.4">
      <c r="A240" s="10" t="s">
        <v>30</v>
      </c>
      <c r="B240" s="10">
        <f t="shared" si="1"/>
        <v>19</v>
      </c>
      <c r="C240" s="10">
        <f t="shared" si="0"/>
        <v>24</v>
      </c>
      <c r="D240" s="10">
        <f t="shared" si="0"/>
        <v>22</v>
      </c>
      <c r="E240" s="10">
        <f t="shared" si="0"/>
        <v>19</v>
      </c>
      <c r="F240" s="10">
        <f t="shared" si="0"/>
        <v>18</v>
      </c>
      <c r="G240" s="10">
        <f t="shared" si="0"/>
        <v>15</v>
      </c>
      <c r="H240" s="10">
        <f t="shared" si="0"/>
        <v>21</v>
      </c>
      <c r="I240" s="10">
        <f t="shared" si="0"/>
        <v>24</v>
      </c>
      <c r="J240" s="10">
        <f t="shared" si="0"/>
        <v>28</v>
      </c>
      <c r="K240" s="10">
        <f t="shared" si="0"/>
        <v>23</v>
      </c>
      <c r="M240" s="9">
        <v>5</v>
      </c>
      <c r="N240" s="9" t="s">
        <v>30</v>
      </c>
    </row>
    <row r="241" spans="1:14" x14ac:dyDescent="0.4">
      <c r="A241" s="11" t="s">
        <v>31</v>
      </c>
      <c r="B241" s="11">
        <f>SUM(B239:B240)</f>
        <v>48</v>
      </c>
      <c r="C241" s="11">
        <f>SUM(C239:C240)</f>
        <v>60</v>
      </c>
      <c r="D241" s="11">
        <f t="shared" ref="D241:K241" si="2">SUM(D239:D240)</f>
        <v>59</v>
      </c>
      <c r="E241" s="11">
        <f t="shared" si="2"/>
        <v>47</v>
      </c>
      <c r="F241" s="11">
        <f t="shared" si="2"/>
        <v>58</v>
      </c>
      <c r="G241" s="11">
        <f t="shared" si="2"/>
        <v>45</v>
      </c>
      <c r="H241" s="11">
        <f t="shared" si="2"/>
        <v>59</v>
      </c>
      <c r="I241" s="11">
        <f t="shared" si="2"/>
        <v>57</v>
      </c>
      <c r="J241" s="11">
        <f t="shared" si="2"/>
        <v>62</v>
      </c>
      <c r="K241" s="11">
        <f t="shared" si="2"/>
        <v>53</v>
      </c>
    </row>
    <row r="242" spans="1:14" x14ac:dyDescent="0.4">
      <c r="A242" s="11" t="s">
        <v>32</v>
      </c>
      <c r="B242" s="12">
        <f>B241/SUM(B236:B240)</f>
        <v>0.56470588235294117</v>
      </c>
      <c r="C242" s="12">
        <f>C241/SUM(C236:C240)</f>
        <v>0.70588235294117652</v>
      </c>
      <c r="D242" s="12">
        <f>D241/SUM(D236:D240)</f>
        <v>0.69411764705882351</v>
      </c>
      <c r="E242" s="12">
        <f t="shared" ref="E242:K242" si="3">E241/SUM(E236:E240)</f>
        <v>0.55294117647058827</v>
      </c>
      <c r="F242" s="12">
        <f t="shared" si="3"/>
        <v>0.68235294117647061</v>
      </c>
      <c r="G242" s="12">
        <f t="shared" si="3"/>
        <v>0.52941176470588236</v>
      </c>
      <c r="H242" s="12">
        <f t="shared" si="3"/>
        <v>0.69411764705882351</v>
      </c>
      <c r="I242" s="12">
        <f t="shared" si="3"/>
        <v>0.6705882352941176</v>
      </c>
      <c r="J242" s="12">
        <f t="shared" si="3"/>
        <v>0.72941176470588232</v>
      </c>
      <c r="K242" s="12">
        <f t="shared" si="3"/>
        <v>0.62352941176470589</v>
      </c>
    </row>
    <row r="244" spans="1:14" ht="18" x14ac:dyDescent="0.45">
      <c r="A244" s="49" t="s">
        <v>58</v>
      </c>
    </row>
    <row r="245" spans="1:14" x14ac:dyDescent="0.4">
      <c r="A245" s="10"/>
      <c r="B245" s="13" t="s">
        <v>25</v>
      </c>
      <c r="C245" s="13" t="s">
        <v>21</v>
      </c>
      <c r="D245" s="13" t="s">
        <v>37</v>
      </c>
      <c r="E245" s="13" t="s">
        <v>41</v>
      </c>
      <c r="F245" s="13" t="s">
        <v>59</v>
      </c>
      <c r="G245" s="13" t="s">
        <v>22</v>
      </c>
      <c r="H245" s="13" t="s">
        <v>40</v>
      </c>
      <c r="I245" s="13" t="s">
        <v>39</v>
      </c>
      <c r="J245" s="13" t="s">
        <v>23</v>
      </c>
      <c r="K245" s="13" t="s">
        <v>24</v>
      </c>
      <c r="L245" s="25"/>
    </row>
    <row r="246" spans="1:14" x14ac:dyDescent="0.4">
      <c r="A246" s="10" t="s">
        <v>27</v>
      </c>
      <c r="B246" s="10">
        <f>COUNTIF(B$90:B$132,$M246)</f>
        <v>1</v>
      </c>
      <c r="C246" s="10">
        <f t="shared" ref="C246:K250" si="4">COUNTIF(C$90:C$132,$M246)</f>
        <v>1</v>
      </c>
      <c r="D246" s="10">
        <f t="shared" si="4"/>
        <v>0</v>
      </c>
      <c r="E246" s="10">
        <f t="shared" si="4"/>
        <v>3</v>
      </c>
      <c r="F246" s="10">
        <f t="shared" si="4"/>
        <v>0</v>
      </c>
      <c r="G246" s="10">
        <f t="shared" si="4"/>
        <v>2</v>
      </c>
      <c r="H246" s="10">
        <f t="shared" si="4"/>
        <v>2</v>
      </c>
      <c r="I246" s="10">
        <f t="shared" si="4"/>
        <v>0</v>
      </c>
      <c r="J246" s="10">
        <f t="shared" si="4"/>
        <v>1</v>
      </c>
      <c r="K246" s="10">
        <f t="shared" si="4"/>
        <v>1</v>
      </c>
      <c r="M246" s="9">
        <v>1</v>
      </c>
      <c r="N246" s="9" t="s">
        <v>27</v>
      </c>
    </row>
    <row r="247" spans="1:14" x14ac:dyDescent="0.4">
      <c r="A247" s="10" t="s">
        <v>28</v>
      </c>
      <c r="B247" s="10">
        <f t="shared" ref="B247:B250" si="5">COUNTIF(B$90:B$132,$M247)</f>
        <v>6</v>
      </c>
      <c r="C247" s="10">
        <f t="shared" si="4"/>
        <v>2</v>
      </c>
      <c r="D247" s="10">
        <f t="shared" si="4"/>
        <v>3</v>
      </c>
      <c r="E247" s="10">
        <f t="shared" si="4"/>
        <v>7</v>
      </c>
      <c r="F247" s="10">
        <f t="shared" si="4"/>
        <v>3</v>
      </c>
      <c r="G247" s="10">
        <f t="shared" si="4"/>
        <v>1</v>
      </c>
      <c r="H247" s="10">
        <f t="shared" si="4"/>
        <v>2</v>
      </c>
      <c r="I247" s="10">
        <f t="shared" si="4"/>
        <v>1</v>
      </c>
      <c r="J247" s="10">
        <f t="shared" si="4"/>
        <v>3</v>
      </c>
      <c r="K247" s="10">
        <f t="shared" si="4"/>
        <v>8</v>
      </c>
      <c r="M247" s="9">
        <v>2</v>
      </c>
      <c r="N247" s="9" t="s">
        <v>28</v>
      </c>
    </row>
    <row r="248" spans="1:14" x14ac:dyDescent="0.4">
      <c r="A248" s="10" t="s">
        <v>26</v>
      </c>
      <c r="B248" s="10">
        <f t="shared" si="5"/>
        <v>15</v>
      </c>
      <c r="C248" s="10">
        <f t="shared" si="4"/>
        <v>10</v>
      </c>
      <c r="D248" s="10">
        <f t="shared" si="4"/>
        <v>8</v>
      </c>
      <c r="E248" s="10">
        <f t="shared" si="4"/>
        <v>6</v>
      </c>
      <c r="F248" s="10">
        <f t="shared" si="4"/>
        <v>10</v>
      </c>
      <c r="G248" s="10">
        <f t="shared" si="4"/>
        <v>10</v>
      </c>
      <c r="H248" s="10">
        <f t="shared" si="4"/>
        <v>10</v>
      </c>
      <c r="I248" s="10">
        <f t="shared" si="4"/>
        <v>8</v>
      </c>
      <c r="J248" s="10">
        <f t="shared" si="4"/>
        <v>7</v>
      </c>
      <c r="K248" s="10">
        <f t="shared" si="4"/>
        <v>9</v>
      </c>
      <c r="M248" s="9">
        <v>3</v>
      </c>
      <c r="N248" s="9" t="s">
        <v>26</v>
      </c>
    </row>
    <row r="249" spans="1:14" x14ac:dyDescent="0.4">
      <c r="A249" s="10" t="s">
        <v>29</v>
      </c>
      <c r="B249" s="10">
        <f t="shared" si="5"/>
        <v>16</v>
      </c>
      <c r="C249" s="10">
        <f t="shared" si="4"/>
        <v>22</v>
      </c>
      <c r="D249" s="10">
        <f t="shared" si="4"/>
        <v>18</v>
      </c>
      <c r="E249" s="10">
        <f t="shared" si="4"/>
        <v>16</v>
      </c>
      <c r="F249" s="10">
        <f t="shared" si="4"/>
        <v>18</v>
      </c>
      <c r="G249" s="10">
        <f t="shared" si="4"/>
        <v>21</v>
      </c>
      <c r="H249" s="10">
        <f t="shared" si="4"/>
        <v>18</v>
      </c>
      <c r="I249" s="10">
        <f t="shared" si="4"/>
        <v>23</v>
      </c>
      <c r="J249" s="10">
        <f t="shared" si="4"/>
        <v>18</v>
      </c>
      <c r="K249" s="10">
        <f t="shared" si="4"/>
        <v>15</v>
      </c>
      <c r="M249" s="9">
        <v>4</v>
      </c>
      <c r="N249" s="9" t="s">
        <v>29</v>
      </c>
    </row>
    <row r="250" spans="1:14" x14ac:dyDescent="0.4">
      <c r="A250" s="10" t="s">
        <v>30</v>
      </c>
      <c r="B250" s="10">
        <f t="shared" si="5"/>
        <v>5</v>
      </c>
      <c r="C250" s="10">
        <f t="shared" si="4"/>
        <v>8</v>
      </c>
      <c r="D250" s="10">
        <f t="shared" si="4"/>
        <v>14</v>
      </c>
      <c r="E250" s="10">
        <f t="shared" si="4"/>
        <v>11</v>
      </c>
      <c r="F250" s="10">
        <f t="shared" si="4"/>
        <v>12</v>
      </c>
      <c r="G250" s="10">
        <f t="shared" si="4"/>
        <v>9</v>
      </c>
      <c r="H250" s="10">
        <f t="shared" si="4"/>
        <v>11</v>
      </c>
      <c r="I250" s="10">
        <f t="shared" si="4"/>
        <v>11</v>
      </c>
      <c r="J250" s="10">
        <f t="shared" si="4"/>
        <v>14</v>
      </c>
      <c r="K250" s="10">
        <f t="shared" si="4"/>
        <v>10</v>
      </c>
      <c r="M250" s="9">
        <v>5</v>
      </c>
      <c r="N250" s="9" t="s">
        <v>30</v>
      </c>
    </row>
    <row r="251" spans="1:14" x14ac:dyDescent="0.4">
      <c r="A251" s="11" t="s">
        <v>31</v>
      </c>
      <c r="B251" s="11">
        <f>SUM(B249:B250)</f>
        <v>21</v>
      </c>
      <c r="C251" s="11">
        <f>SUM(C249:C250)</f>
        <v>30</v>
      </c>
      <c r="D251" s="11">
        <f t="shared" ref="D251:K251" si="6">SUM(D249:D250)</f>
        <v>32</v>
      </c>
      <c r="E251" s="11">
        <f t="shared" si="6"/>
        <v>27</v>
      </c>
      <c r="F251" s="11">
        <f t="shared" si="6"/>
        <v>30</v>
      </c>
      <c r="G251" s="11">
        <f t="shared" si="6"/>
        <v>30</v>
      </c>
      <c r="H251" s="11">
        <f t="shared" si="6"/>
        <v>29</v>
      </c>
      <c r="I251" s="11">
        <f t="shared" si="6"/>
        <v>34</v>
      </c>
      <c r="J251" s="11">
        <f t="shared" si="6"/>
        <v>32</v>
      </c>
      <c r="K251" s="11">
        <f t="shared" si="6"/>
        <v>25</v>
      </c>
    </row>
    <row r="252" spans="1:14" x14ac:dyDescent="0.4">
      <c r="A252" s="11" t="s">
        <v>32</v>
      </c>
      <c r="B252" s="12">
        <f>B251/SUM(B246:B250)</f>
        <v>0.48837209302325579</v>
      </c>
      <c r="C252" s="12">
        <f>C251/SUM(C246:C250)</f>
        <v>0.69767441860465118</v>
      </c>
      <c r="D252" s="12">
        <f>D251/SUM(D246:D250)</f>
        <v>0.7441860465116279</v>
      </c>
      <c r="E252" s="12">
        <f t="shared" ref="E252:K252" si="7">E251/SUM(E246:E250)</f>
        <v>0.62790697674418605</v>
      </c>
      <c r="F252" s="12">
        <f t="shared" si="7"/>
        <v>0.69767441860465118</v>
      </c>
      <c r="G252" s="12">
        <f t="shared" si="7"/>
        <v>0.69767441860465118</v>
      </c>
      <c r="H252" s="12">
        <f t="shared" si="7"/>
        <v>0.67441860465116277</v>
      </c>
      <c r="I252" s="12">
        <f t="shared" si="7"/>
        <v>0.79069767441860461</v>
      </c>
      <c r="J252" s="12">
        <f t="shared" si="7"/>
        <v>0.7441860465116279</v>
      </c>
      <c r="K252" s="12">
        <f t="shared" si="7"/>
        <v>0.58139534883720934</v>
      </c>
    </row>
    <row r="254" spans="1:14" ht="18" x14ac:dyDescent="0.45">
      <c r="A254" s="49" t="s">
        <v>60</v>
      </c>
    </row>
    <row r="255" spans="1:14" x14ac:dyDescent="0.4">
      <c r="A255" s="10"/>
      <c r="B255" s="13" t="s">
        <v>25</v>
      </c>
      <c r="C255" s="13" t="s">
        <v>21</v>
      </c>
      <c r="D255" s="13" t="s">
        <v>37</v>
      </c>
      <c r="E255" s="13" t="s">
        <v>41</v>
      </c>
      <c r="F255" s="13" t="s">
        <v>59</v>
      </c>
      <c r="G255" s="13" t="s">
        <v>22</v>
      </c>
      <c r="H255" s="13" t="s">
        <v>40</v>
      </c>
      <c r="I255" s="13" t="s">
        <v>39</v>
      </c>
      <c r="J255" s="13" t="s">
        <v>23</v>
      </c>
      <c r="K255" s="13" t="s">
        <v>24</v>
      </c>
      <c r="L255" s="25"/>
    </row>
    <row r="256" spans="1:14" x14ac:dyDescent="0.4">
      <c r="A256" s="10" t="s">
        <v>27</v>
      </c>
      <c r="B256" s="10">
        <f>COUNTIF(B$133:B$159,$M256)</f>
        <v>1</v>
      </c>
      <c r="C256" s="10">
        <f t="shared" ref="C256:K260" si="8">COUNTIF(C$133:C$159,$M256)</f>
        <v>1</v>
      </c>
      <c r="D256" s="10">
        <f t="shared" si="8"/>
        <v>1</v>
      </c>
      <c r="E256" s="10">
        <f t="shared" si="8"/>
        <v>3</v>
      </c>
      <c r="F256" s="10">
        <f t="shared" si="8"/>
        <v>1</v>
      </c>
      <c r="G256" s="10">
        <f t="shared" si="8"/>
        <v>2</v>
      </c>
      <c r="H256" s="10">
        <f t="shared" si="8"/>
        <v>1</v>
      </c>
      <c r="I256" s="10">
        <f t="shared" si="8"/>
        <v>1</v>
      </c>
      <c r="J256" s="10">
        <f t="shared" si="8"/>
        <v>2</v>
      </c>
      <c r="K256" s="10">
        <f t="shared" si="8"/>
        <v>2</v>
      </c>
      <c r="M256" s="9">
        <v>1</v>
      </c>
      <c r="N256" s="9" t="s">
        <v>27</v>
      </c>
    </row>
    <row r="257" spans="1:14" x14ac:dyDescent="0.4">
      <c r="A257" s="10" t="s">
        <v>28</v>
      </c>
      <c r="B257" s="10">
        <f t="shared" ref="B257:B260" si="9">COUNTIF(B$133:B$159,$M257)</f>
        <v>2</v>
      </c>
      <c r="C257" s="10">
        <f t="shared" si="8"/>
        <v>3</v>
      </c>
      <c r="D257" s="10">
        <f t="shared" si="8"/>
        <v>3</v>
      </c>
      <c r="E257" s="10">
        <f t="shared" si="8"/>
        <v>5</v>
      </c>
      <c r="F257" s="10">
        <f t="shared" si="8"/>
        <v>2</v>
      </c>
      <c r="G257" s="10">
        <f t="shared" si="8"/>
        <v>1</v>
      </c>
      <c r="H257" s="10">
        <f t="shared" si="8"/>
        <v>1</v>
      </c>
      <c r="I257" s="10">
        <f t="shared" si="8"/>
        <v>0</v>
      </c>
      <c r="J257" s="10">
        <f t="shared" si="8"/>
        <v>2</v>
      </c>
      <c r="K257" s="10">
        <f t="shared" si="8"/>
        <v>4</v>
      </c>
      <c r="M257" s="9">
        <v>2</v>
      </c>
      <c r="N257" s="9" t="s">
        <v>28</v>
      </c>
    </row>
    <row r="258" spans="1:14" x14ac:dyDescent="0.4">
      <c r="A258" s="10" t="s">
        <v>26</v>
      </c>
      <c r="B258" s="10">
        <f t="shared" si="9"/>
        <v>2</v>
      </c>
      <c r="C258" s="10">
        <f t="shared" si="8"/>
        <v>4</v>
      </c>
      <c r="D258" s="10">
        <f t="shared" si="8"/>
        <v>5</v>
      </c>
      <c r="E258" s="10">
        <f t="shared" si="8"/>
        <v>7</v>
      </c>
      <c r="F258" s="10">
        <f t="shared" si="8"/>
        <v>9</v>
      </c>
      <c r="G258" s="10">
        <f t="shared" si="8"/>
        <v>7</v>
      </c>
      <c r="H258" s="10">
        <f t="shared" si="8"/>
        <v>1</v>
      </c>
      <c r="I258" s="10">
        <f t="shared" si="8"/>
        <v>6</v>
      </c>
      <c r="J258" s="10">
        <f t="shared" si="8"/>
        <v>5</v>
      </c>
      <c r="K258" s="10">
        <f t="shared" si="8"/>
        <v>9</v>
      </c>
      <c r="M258" s="9">
        <v>3</v>
      </c>
      <c r="N258" s="9" t="s">
        <v>26</v>
      </c>
    </row>
    <row r="259" spans="1:14" x14ac:dyDescent="0.4">
      <c r="A259" s="10" t="s">
        <v>29</v>
      </c>
      <c r="B259" s="10">
        <f t="shared" si="9"/>
        <v>11</v>
      </c>
      <c r="C259" s="10">
        <f t="shared" si="8"/>
        <v>11</v>
      </c>
      <c r="D259" s="10">
        <f t="shared" si="8"/>
        <v>11</v>
      </c>
      <c r="E259" s="10">
        <f t="shared" si="8"/>
        <v>6</v>
      </c>
      <c r="F259" s="10">
        <f t="shared" si="8"/>
        <v>9</v>
      </c>
      <c r="G259" s="10">
        <f t="shared" si="8"/>
        <v>12</v>
      </c>
      <c r="H259" s="10">
        <f t="shared" si="8"/>
        <v>13</v>
      </c>
      <c r="I259" s="10">
        <f t="shared" si="8"/>
        <v>12</v>
      </c>
      <c r="J259" s="10">
        <f t="shared" si="8"/>
        <v>9</v>
      </c>
      <c r="K259" s="10">
        <f t="shared" si="8"/>
        <v>8</v>
      </c>
      <c r="M259" s="9">
        <v>4</v>
      </c>
      <c r="N259" s="9" t="s">
        <v>29</v>
      </c>
    </row>
    <row r="260" spans="1:14" x14ac:dyDescent="0.4">
      <c r="A260" s="10" t="s">
        <v>30</v>
      </c>
      <c r="B260" s="10">
        <f t="shared" si="9"/>
        <v>11</v>
      </c>
      <c r="C260" s="10">
        <f t="shared" si="8"/>
        <v>8</v>
      </c>
      <c r="D260" s="10">
        <f t="shared" si="8"/>
        <v>7</v>
      </c>
      <c r="E260" s="10">
        <f t="shared" si="8"/>
        <v>6</v>
      </c>
      <c r="F260" s="10">
        <f t="shared" si="8"/>
        <v>6</v>
      </c>
      <c r="G260" s="10">
        <f t="shared" si="8"/>
        <v>5</v>
      </c>
      <c r="H260" s="10">
        <f t="shared" si="8"/>
        <v>11</v>
      </c>
      <c r="I260" s="10">
        <f t="shared" si="8"/>
        <v>8</v>
      </c>
      <c r="J260" s="10">
        <f t="shared" si="8"/>
        <v>9</v>
      </c>
      <c r="K260" s="10">
        <f t="shared" si="8"/>
        <v>4</v>
      </c>
      <c r="M260" s="9">
        <v>5</v>
      </c>
      <c r="N260" s="9" t="s">
        <v>30</v>
      </c>
    </row>
    <row r="261" spans="1:14" x14ac:dyDescent="0.4">
      <c r="A261" s="11" t="s">
        <v>31</v>
      </c>
      <c r="B261" s="11">
        <f>SUM(B259:B260)</f>
        <v>22</v>
      </c>
      <c r="C261" s="11">
        <f>SUM(C259:C260)</f>
        <v>19</v>
      </c>
      <c r="D261" s="11">
        <f t="shared" ref="D261:K261" si="10">SUM(D259:D260)</f>
        <v>18</v>
      </c>
      <c r="E261" s="11">
        <f t="shared" si="10"/>
        <v>12</v>
      </c>
      <c r="F261" s="11">
        <f t="shared" si="10"/>
        <v>15</v>
      </c>
      <c r="G261" s="11">
        <f t="shared" si="10"/>
        <v>17</v>
      </c>
      <c r="H261" s="11">
        <f t="shared" si="10"/>
        <v>24</v>
      </c>
      <c r="I261" s="11">
        <f t="shared" si="10"/>
        <v>20</v>
      </c>
      <c r="J261" s="11">
        <f t="shared" si="10"/>
        <v>18</v>
      </c>
      <c r="K261" s="11">
        <f t="shared" si="10"/>
        <v>12</v>
      </c>
    </row>
    <row r="262" spans="1:14" x14ac:dyDescent="0.4">
      <c r="A262" s="11" t="s">
        <v>32</v>
      </c>
      <c r="B262" s="12">
        <f>B261/SUM(B256:B260)</f>
        <v>0.81481481481481477</v>
      </c>
      <c r="C262" s="12">
        <f>C261/SUM(C256:C260)</f>
        <v>0.70370370370370372</v>
      </c>
      <c r="D262" s="12">
        <f>D261/SUM(D256:D260)</f>
        <v>0.66666666666666663</v>
      </c>
      <c r="E262" s="12">
        <f t="shared" ref="E262:K262" si="11">E261/SUM(E256:E260)</f>
        <v>0.44444444444444442</v>
      </c>
      <c r="F262" s="12">
        <f t="shared" si="11"/>
        <v>0.55555555555555558</v>
      </c>
      <c r="G262" s="12">
        <f t="shared" si="11"/>
        <v>0.62962962962962965</v>
      </c>
      <c r="H262" s="12">
        <f t="shared" si="11"/>
        <v>0.88888888888888884</v>
      </c>
      <c r="I262" s="12">
        <f t="shared" si="11"/>
        <v>0.7407407407407407</v>
      </c>
      <c r="J262" s="12">
        <f t="shared" si="11"/>
        <v>0.66666666666666663</v>
      </c>
      <c r="K262" s="12">
        <f t="shared" si="11"/>
        <v>0.44444444444444442</v>
      </c>
    </row>
    <row r="264" spans="1:14" ht="18" x14ac:dyDescent="0.45">
      <c r="A264" s="49" t="s">
        <v>61</v>
      </c>
    </row>
    <row r="265" spans="1:14" x14ac:dyDescent="0.4">
      <c r="A265" s="10"/>
      <c r="B265" s="13" t="s">
        <v>25</v>
      </c>
      <c r="C265" s="13" t="s">
        <v>21</v>
      </c>
      <c r="D265" s="13" t="s">
        <v>37</v>
      </c>
      <c r="E265" s="13" t="s">
        <v>41</v>
      </c>
      <c r="F265" s="13" t="s">
        <v>59</v>
      </c>
      <c r="G265" s="13" t="s">
        <v>22</v>
      </c>
      <c r="H265" s="13" t="s">
        <v>40</v>
      </c>
      <c r="I265" s="13" t="s">
        <v>39</v>
      </c>
      <c r="J265" s="13" t="s">
        <v>23</v>
      </c>
      <c r="K265" s="13" t="s">
        <v>24</v>
      </c>
      <c r="L265" s="25"/>
    </row>
    <row r="266" spans="1:14" x14ac:dyDescent="0.4">
      <c r="A266" s="10" t="s">
        <v>27</v>
      </c>
      <c r="B266" s="10">
        <f>COUNTIF(B$160:B$190,$M266)</f>
        <v>1</v>
      </c>
      <c r="C266" s="10">
        <f t="shared" ref="C266:K270" si="12">COUNTIF(C$160:C$190,$M266)</f>
        <v>0</v>
      </c>
      <c r="D266" s="10">
        <f t="shared" si="12"/>
        <v>0</v>
      </c>
      <c r="E266" s="10">
        <f t="shared" si="12"/>
        <v>4</v>
      </c>
      <c r="F266" s="10">
        <f t="shared" si="12"/>
        <v>1</v>
      </c>
      <c r="G266" s="10">
        <f t="shared" si="12"/>
        <v>1</v>
      </c>
      <c r="H266" s="10">
        <f t="shared" si="12"/>
        <v>0</v>
      </c>
      <c r="I266" s="10">
        <f t="shared" si="12"/>
        <v>2</v>
      </c>
      <c r="J266" s="10">
        <f t="shared" si="12"/>
        <v>2</v>
      </c>
      <c r="K266" s="10">
        <f t="shared" si="12"/>
        <v>2</v>
      </c>
      <c r="M266" s="9">
        <v>1</v>
      </c>
      <c r="N266" s="9" t="s">
        <v>27</v>
      </c>
    </row>
    <row r="267" spans="1:14" x14ac:dyDescent="0.4">
      <c r="A267" s="10" t="s">
        <v>28</v>
      </c>
      <c r="B267" s="10">
        <f t="shared" ref="B267:B270" si="13">COUNTIF(B$160:B$190,$M267)</f>
        <v>2</v>
      </c>
      <c r="C267" s="10">
        <f t="shared" si="12"/>
        <v>3</v>
      </c>
      <c r="D267" s="10">
        <f t="shared" si="12"/>
        <v>3</v>
      </c>
      <c r="E267" s="10">
        <f t="shared" si="12"/>
        <v>3</v>
      </c>
      <c r="F267" s="10">
        <f t="shared" si="12"/>
        <v>7</v>
      </c>
      <c r="G267" s="10">
        <f t="shared" si="12"/>
        <v>2</v>
      </c>
      <c r="H267" s="10">
        <f t="shared" si="12"/>
        <v>3</v>
      </c>
      <c r="I267" s="10">
        <f t="shared" si="12"/>
        <v>1</v>
      </c>
      <c r="J267" s="10">
        <f t="shared" si="12"/>
        <v>3</v>
      </c>
      <c r="K267" s="10">
        <f t="shared" si="12"/>
        <v>7</v>
      </c>
      <c r="M267" s="9">
        <v>2</v>
      </c>
      <c r="N267" s="9" t="s">
        <v>28</v>
      </c>
    </row>
    <row r="268" spans="1:14" x14ac:dyDescent="0.4">
      <c r="A268" s="10" t="s">
        <v>26</v>
      </c>
      <c r="B268" s="10">
        <f t="shared" si="13"/>
        <v>2</v>
      </c>
      <c r="C268" s="10">
        <f t="shared" si="12"/>
        <v>7</v>
      </c>
      <c r="D268" s="10">
        <f t="shared" si="12"/>
        <v>7</v>
      </c>
      <c r="E268" s="10">
        <f t="shared" si="12"/>
        <v>5</v>
      </c>
      <c r="F268" s="10">
        <f t="shared" si="12"/>
        <v>5</v>
      </c>
      <c r="G268" s="10">
        <f t="shared" si="12"/>
        <v>10</v>
      </c>
      <c r="H268" s="10">
        <f t="shared" si="12"/>
        <v>6</v>
      </c>
      <c r="I268" s="10">
        <f t="shared" si="12"/>
        <v>5</v>
      </c>
      <c r="J268" s="10">
        <f t="shared" si="12"/>
        <v>4</v>
      </c>
      <c r="K268" s="10">
        <f t="shared" si="12"/>
        <v>3</v>
      </c>
      <c r="M268" s="9">
        <v>3</v>
      </c>
      <c r="N268" s="9" t="s">
        <v>26</v>
      </c>
    </row>
    <row r="269" spans="1:14" x14ac:dyDescent="0.4">
      <c r="A269" s="10" t="s">
        <v>29</v>
      </c>
      <c r="B269" s="10">
        <f t="shared" si="13"/>
        <v>14</v>
      </c>
      <c r="C269" s="10">
        <f t="shared" si="12"/>
        <v>10</v>
      </c>
      <c r="D269" s="10">
        <f t="shared" si="12"/>
        <v>10</v>
      </c>
      <c r="E269" s="10">
        <f t="shared" si="12"/>
        <v>10</v>
      </c>
      <c r="F269" s="10">
        <f t="shared" si="12"/>
        <v>6</v>
      </c>
      <c r="G269" s="10">
        <f t="shared" si="12"/>
        <v>8</v>
      </c>
      <c r="H269" s="10">
        <f t="shared" si="12"/>
        <v>10</v>
      </c>
      <c r="I269" s="10">
        <f t="shared" si="12"/>
        <v>11</v>
      </c>
      <c r="J269" s="10">
        <f t="shared" si="12"/>
        <v>11</v>
      </c>
      <c r="K269" s="10">
        <f t="shared" si="12"/>
        <v>10</v>
      </c>
      <c r="M269" s="9">
        <v>4</v>
      </c>
      <c r="N269" s="9" t="s">
        <v>29</v>
      </c>
    </row>
    <row r="270" spans="1:14" x14ac:dyDescent="0.4">
      <c r="A270" s="10" t="s">
        <v>30</v>
      </c>
      <c r="B270" s="10">
        <f t="shared" si="13"/>
        <v>12</v>
      </c>
      <c r="C270" s="10">
        <f t="shared" si="12"/>
        <v>11</v>
      </c>
      <c r="D270" s="10">
        <f t="shared" si="12"/>
        <v>11</v>
      </c>
      <c r="E270" s="10">
        <f t="shared" si="12"/>
        <v>9</v>
      </c>
      <c r="F270" s="10">
        <f t="shared" si="12"/>
        <v>12</v>
      </c>
      <c r="G270" s="10">
        <f t="shared" si="12"/>
        <v>10</v>
      </c>
      <c r="H270" s="10">
        <f t="shared" si="12"/>
        <v>12</v>
      </c>
      <c r="I270" s="10">
        <f t="shared" si="12"/>
        <v>12</v>
      </c>
      <c r="J270" s="10">
        <f t="shared" si="12"/>
        <v>11</v>
      </c>
      <c r="K270" s="10">
        <f t="shared" si="12"/>
        <v>9</v>
      </c>
      <c r="M270" s="9">
        <v>5</v>
      </c>
      <c r="N270" s="9" t="s">
        <v>30</v>
      </c>
    </row>
    <row r="271" spans="1:14" x14ac:dyDescent="0.4">
      <c r="A271" s="11" t="s">
        <v>31</v>
      </c>
      <c r="B271" s="11">
        <f>SUM(B269:B270)</f>
        <v>26</v>
      </c>
      <c r="C271" s="11">
        <f>SUM(C269:C270)</f>
        <v>21</v>
      </c>
      <c r="D271" s="11">
        <f t="shared" ref="D271:K271" si="14">SUM(D269:D270)</f>
        <v>21</v>
      </c>
      <c r="E271" s="11">
        <f t="shared" si="14"/>
        <v>19</v>
      </c>
      <c r="F271" s="11">
        <f t="shared" si="14"/>
        <v>18</v>
      </c>
      <c r="G271" s="11">
        <f t="shared" si="14"/>
        <v>18</v>
      </c>
      <c r="H271" s="11">
        <f t="shared" si="14"/>
        <v>22</v>
      </c>
      <c r="I271" s="11">
        <f t="shared" si="14"/>
        <v>23</v>
      </c>
      <c r="J271" s="11">
        <f t="shared" si="14"/>
        <v>22</v>
      </c>
      <c r="K271" s="11">
        <f t="shared" si="14"/>
        <v>19</v>
      </c>
    </row>
    <row r="272" spans="1:14" x14ac:dyDescent="0.4">
      <c r="A272" s="11" t="s">
        <v>32</v>
      </c>
      <c r="B272" s="12">
        <f>B271/SUM(B266:B270)</f>
        <v>0.83870967741935487</v>
      </c>
      <c r="C272" s="12">
        <f>C271/SUM(C266:C270)</f>
        <v>0.67741935483870963</v>
      </c>
      <c r="D272" s="12">
        <f>D271/SUM(D266:D270)</f>
        <v>0.67741935483870963</v>
      </c>
      <c r="E272" s="12">
        <f t="shared" ref="E272:K272" si="15">E271/SUM(E266:E270)</f>
        <v>0.61290322580645162</v>
      </c>
      <c r="F272" s="12">
        <f t="shared" si="15"/>
        <v>0.58064516129032262</v>
      </c>
      <c r="G272" s="12">
        <f t="shared" si="15"/>
        <v>0.58064516129032262</v>
      </c>
      <c r="H272" s="12">
        <f t="shared" si="15"/>
        <v>0.70967741935483875</v>
      </c>
      <c r="I272" s="12">
        <f t="shared" si="15"/>
        <v>0.74193548387096775</v>
      </c>
      <c r="J272" s="12">
        <f t="shared" si="15"/>
        <v>0.70967741935483875</v>
      </c>
      <c r="K272" s="12">
        <f t="shared" si="15"/>
        <v>0.61290322580645162</v>
      </c>
    </row>
    <row r="274" spans="1:14" ht="18" x14ac:dyDescent="0.45">
      <c r="A274" s="49" t="s">
        <v>34</v>
      </c>
    </row>
    <row r="275" spans="1:14" x14ac:dyDescent="0.4">
      <c r="A275" s="10"/>
      <c r="B275" s="13" t="s">
        <v>25</v>
      </c>
      <c r="C275" s="13" t="s">
        <v>21</v>
      </c>
      <c r="D275" s="13" t="s">
        <v>37</v>
      </c>
      <c r="E275" s="13" t="s">
        <v>41</v>
      </c>
      <c r="F275" s="13" t="s">
        <v>59</v>
      </c>
      <c r="G275" s="13" t="s">
        <v>22</v>
      </c>
      <c r="H275" s="13" t="s">
        <v>40</v>
      </c>
      <c r="I275" s="13" t="s">
        <v>39</v>
      </c>
      <c r="J275" s="13" t="s">
        <v>23</v>
      </c>
      <c r="K275" s="13" t="s">
        <v>24</v>
      </c>
      <c r="L275" s="25"/>
    </row>
    <row r="276" spans="1:14" x14ac:dyDescent="0.4">
      <c r="A276" s="10" t="s">
        <v>27</v>
      </c>
      <c r="B276" s="10">
        <f>COUNTIF(B$191:B$232,$M276)</f>
        <v>1</v>
      </c>
      <c r="C276" s="10">
        <f t="shared" ref="C276:K280" si="16">COUNTIF(C$191:C$232,$M276)</f>
        <v>0</v>
      </c>
      <c r="D276" s="10">
        <f t="shared" si="16"/>
        <v>0</v>
      </c>
      <c r="E276" s="10">
        <f t="shared" si="16"/>
        <v>4</v>
      </c>
      <c r="F276" s="10">
        <f t="shared" si="16"/>
        <v>0</v>
      </c>
      <c r="G276" s="10">
        <f t="shared" si="16"/>
        <v>0</v>
      </c>
      <c r="H276" s="10">
        <f t="shared" si="16"/>
        <v>0</v>
      </c>
      <c r="I276" s="10">
        <f t="shared" si="16"/>
        <v>1</v>
      </c>
      <c r="J276" s="10">
        <f t="shared" si="16"/>
        <v>0</v>
      </c>
      <c r="K276" s="10">
        <f t="shared" si="16"/>
        <v>2</v>
      </c>
      <c r="M276" s="9">
        <v>1</v>
      </c>
      <c r="N276" s="9" t="s">
        <v>27</v>
      </c>
    </row>
    <row r="277" spans="1:14" x14ac:dyDescent="0.4">
      <c r="A277" s="10" t="s">
        <v>28</v>
      </c>
      <c r="B277" s="10">
        <f t="shared" ref="B277:B280" si="17">COUNTIF(B$191:B$232,$M277)</f>
        <v>6</v>
      </c>
      <c r="C277" s="10">
        <f t="shared" si="16"/>
        <v>3</v>
      </c>
      <c r="D277" s="10">
        <f t="shared" si="16"/>
        <v>5</v>
      </c>
      <c r="E277" s="10">
        <f t="shared" si="16"/>
        <v>7</v>
      </c>
      <c r="F277" s="10">
        <f t="shared" si="16"/>
        <v>9</v>
      </c>
      <c r="G277" s="10">
        <f t="shared" si="16"/>
        <v>5</v>
      </c>
      <c r="H277" s="10">
        <f t="shared" si="16"/>
        <v>2</v>
      </c>
      <c r="I277" s="10">
        <f t="shared" si="16"/>
        <v>2</v>
      </c>
      <c r="J277" s="10">
        <f t="shared" si="16"/>
        <v>4</v>
      </c>
      <c r="K277" s="10">
        <f t="shared" si="16"/>
        <v>7</v>
      </c>
      <c r="M277" s="9">
        <v>2</v>
      </c>
      <c r="N277" s="9" t="s">
        <v>28</v>
      </c>
    </row>
    <row r="278" spans="1:14" x14ac:dyDescent="0.4">
      <c r="A278" s="10" t="s">
        <v>26</v>
      </c>
      <c r="B278" s="10">
        <f t="shared" si="17"/>
        <v>12</v>
      </c>
      <c r="C278" s="10">
        <f t="shared" si="16"/>
        <v>5</v>
      </c>
      <c r="D278" s="10">
        <f t="shared" si="16"/>
        <v>8</v>
      </c>
      <c r="E278" s="10">
        <f t="shared" si="16"/>
        <v>10</v>
      </c>
      <c r="F278" s="10">
        <f t="shared" si="16"/>
        <v>8</v>
      </c>
      <c r="G278" s="10">
        <f t="shared" si="16"/>
        <v>14</v>
      </c>
      <c r="H278" s="10">
        <f t="shared" si="16"/>
        <v>10</v>
      </c>
      <c r="I278" s="10">
        <f t="shared" si="16"/>
        <v>10</v>
      </c>
      <c r="J278" s="10">
        <f t="shared" si="16"/>
        <v>6</v>
      </c>
      <c r="K278" s="10">
        <f t="shared" si="16"/>
        <v>14</v>
      </c>
      <c r="M278" s="9">
        <v>3</v>
      </c>
      <c r="N278" s="9" t="s">
        <v>26</v>
      </c>
    </row>
    <row r="279" spans="1:14" x14ac:dyDescent="0.4">
      <c r="A279" s="10" t="s">
        <v>29</v>
      </c>
      <c r="B279" s="10">
        <f t="shared" si="17"/>
        <v>16</v>
      </c>
      <c r="C279" s="10">
        <f t="shared" si="16"/>
        <v>15</v>
      </c>
      <c r="D279" s="10">
        <f t="shared" si="16"/>
        <v>16</v>
      </c>
      <c r="E279" s="10">
        <f t="shared" si="16"/>
        <v>8</v>
      </c>
      <c r="F279" s="10">
        <f t="shared" si="16"/>
        <v>13</v>
      </c>
      <c r="G279" s="10">
        <f t="shared" si="16"/>
        <v>12</v>
      </c>
      <c r="H279" s="10">
        <f t="shared" si="16"/>
        <v>15</v>
      </c>
      <c r="I279" s="10">
        <f t="shared" si="16"/>
        <v>14</v>
      </c>
      <c r="J279" s="10">
        <f t="shared" si="16"/>
        <v>16</v>
      </c>
      <c r="K279" s="10">
        <f t="shared" si="16"/>
        <v>8</v>
      </c>
      <c r="M279" s="9">
        <v>4</v>
      </c>
      <c r="N279" s="9" t="s">
        <v>29</v>
      </c>
    </row>
    <row r="280" spans="1:14" x14ac:dyDescent="0.4">
      <c r="A280" s="10" t="s">
        <v>30</v>
      </c>
      <c r="B280" s="10">
        <f t="shared" si="17"/>
        <v>7</v>
      </c>
      <c r="C280" s="10">
        <f t="shared" si="16"/>
        <v>19</v>
      </c>
      <c r="D280" s="10">
        <f t="shared" si="16"/>
        <v>13</v>
      </c>
      <c r="E280" s="10">
        <f t="shared" si="16"/>
        <v>13</v>
      </c>
      <c r="F280" s="10">
        <f t="shared" si="16"/>
        <v>12</v>
      </c>
      <c r="G280" s="10">
        <f t="shared" si="16"/>
        <v>11</v>
      </c>
      <c r="H280" s="10">
        <f t="shared" si="16"/>
        <v>15</v>
      </c>
      <c r="I280" s="10">
        <f t="shared" si="16"/>
        <v>15</v>
      </c>
      <c r="J280" s="10">
        <f t="shared" si="16"/>
        <v>16</v>
      </c>
      <c r="K280" s="10">
        <f t="shared" si="16"/>
        <v>11</v>
      </c>
      <c r="M280" s="9">
        <v>5</v>
      </c>
      <c r="N280" s="9" t="s">
        <v>30</v>
      </c>
    </row>
    <row r="281" spans="1:14" x14ac:dyDescent="0.4">
      <c r="A281" s="11" t="s">
        <v>31</v>
      </c>
      <c r="B281" s="11">
        <f>SUM(B279:B280)</f>
        <v>23</v>
      </c>
      <c r="C281" s="11">
        <f>SUM(C279:C280)</f>
        <v>34</v>
      </c>
      <c r="D281" s="11">
        <f t="shared" ref="D281:K281" si="18">SUM(D279:D280)</f>
        <v>29</v>
      </c>
      <c r="E281" s="11">
        <f t="shared" si="18"/>
        <v>21</v>
      </c>
      <c r="F281" s="11">
        <f t="shared" si="18"/>
        <v>25</v>
      </c>
      <c r="G281" s="11">
        <f t="shared" si="18"/>
        <v>23</v>
      </c>
      <c r="H281" s="11">
        <f t="shared" si="18"/>
        <v>30</v>
      </c>
      <c r="I281" s="11">
        <f t="shared" si="18"/>
        <v>29</v>
      </c>
      <c r="J281" s="11">
        <f t="shared" si="18"/>
        <v>32</v>
      </c>
      <c r="K281" s="11">
        <f t="shared" si="18"/>
        <v>19</v>
      </c>
    </row>
    <row r="282" spans="1:14" x14ac:dyDescent="0.4">
      <c r="A282" s="11" t="s">
        <v>32</v>
      </c>
      <c r="B282" s="12">
        <f>B281/SUM(B276:B280)</f>
        <v>0.54761904761904767</v>
      </c>
      <c r="C282" s="12">
        <f>C281/SUM(C276:C280)</f>
        <v>0.80952380952380953</v>
      </c>
      <c r="D282" s="12">
        <f>D281/SUM(D276:D280)</f>
        <v>0.69047619047619047</v>
      </c>
      <c r="E282" s="12">
        <f t="shared" ref="E282:K282" si="19">E281/SUM(E276:E280)</f>
        <v>0.5</v>
      </c>
      <c r="F282" s="12">
        <f t="shared" si="19"/>
        <v>0.59523809523809523</v>
      </c>
      <c r="G282" s="12">
        <f t="shared" si="19"/>
        <v>0.54761904761904767</v>
      </c>
      <c r="H282" s="12">
        <f t="shared" si="19"/>
        <v>0.7142857142857143</v>
      </c>
      <c r="I282" s="12">
        <f t="shared" si="19"/>
        <v>0.69047619047619047</v>
      </c>
      <c r="J282" s="12">
        <f t="shared" si="19"/>
        <v>0.76190476190476186</v>
      </c>
      <c r="K282" s="12">
        <f t="shared" si="19"/>
        <v>0.45238095238095238</v>
      </c>
    </row>
    <row r="284" spans="1:14" ht="15.6" x14ac:dyDescent="0.4">
      <c r="A284" s="29" t="s">
        <v>351</v>
      </c>
    </row>
    <row r="285" spans="1:14" ht="15.6" x14ac:dyDescent="0.4">
      <c r="A285" s="43" t="s">
        <v>353</v>
      </c>
    </row>
    <row r="286" spans="1:14" x14ac:dyDescent="0.4">
      <c r="A286" s="9" t="s">
        <v>350</v>
      </c>
      <c r="B286" s="79" t="s">
        <v>342</v>
      </c>
      <c r="C286" s="80"/>
      <c r="D286" s="79" t="s">
        <v>343</v>
      </c>
      <c r="E286" s="80"/>
      <c r="F286" s="79" t="s">
        <v>344</v>
      </c>
      <c r="G286" s="80"/>
      <c r="H286" s="79" t="s">
        <v>345</v>
      </c>
      <c r="I286" s="80"/>
      <c r="J286" s="79" t="s">
        <v>346</v>
      </c>
      <c r="K286" s="80"/>
    </row>
    <row r="287" spans="1:14" x14ac:dyDescent="0.4">
      <c r="A287" s="9" t="s">
        <v>349</v>
      </c>
      <c r="B287" s="13" t="s">
        <v>347</v>
      </c>
      <c r="C287" s="13" t="s">
        <v>348</v>
      </c>
      <c r="D287" s="13" t="s">
        <v>347</v>
      </c>
      <c r="E287" s="13" t="s">
        <v>348</v>
      </c>
      <c r="F287" s="13" t="s">
        <v>347</v>
      </c>
      <c r="G287" s="13" t="s">
        <v>348</v>
      </c>
      <c r="H287" s="13" t="s">
        <v>347</v>
      </c>
      <c r="I287" s="13" t="s">
        <v>348</v>
      </c>
      <c r="J287" s="13" t="s">
        <v>347</v>
      </c>
      <c r="K287" s="13" t="s">
        <v>348</v>
      </c>
    </row>
    <row r="288" spans="1:14" x14ac:dyDescent="0.4">
      <c r="A288" s="13" t="s">
        <v>25</v>
      </c>
      <c r="B288" s="10">
        <f>COUNTIF(B$5:B$89,$M240)</f>
        <v>19</v>
      </c>
      <c r="C288" s="10">
        <f>COUNTIF(B$191:B$232,$M280)</f>
        <v>7</v>
      </c>
      <c r="D288" s="10">
        <f>COUNTIF(B$5:B$89,$M239)</f>
        <v>29</v>
      </c>
      <c r="E288" s="10">
        <f>COUNTIF(B$191:B$232,$M279)</f>
        <v>16</v>
      </c>
      <c r="F288" s="10">
        <f>COUNTIF(B$5:B$89,$M238)</f>
        <v>20</v>
      </c>
      <c r="G288" s="10">
        <f>COUNTIF(B$191:B$232,$M278)</f>
        <v>12</v>
      </c>
      <c r="H288" s="10">
        <f>COUNTIF(B$5:B$89,$M237)</f>
        <v>15</v>
      </c>
      <c r="I288" s="10">
        <f>COUNTIF(B$191:B$232,$M277)</f>
        <v>6</v>
      </c>
      <c r="J288" s="10">
        <f>COUNTIF(B$5:B$89,$M236)</f>
        <v>2</v>
      </c>
      <c r="K288" s="10">
        <f>COUNTIF(B$191:B$232,$M276)</f>
        <v>1</v>
      </c>
    </row>
    <row r="289" spans="1:11" x14ac:dyDescent="0.4">
      <c r="A289" s="13" t="s">
        <v>21</v>
      </c>
      <c r="B289" s="10">
        <f>COUNTIF(C$5:C$89,$M240)</f>
        <v>24</v>
      </c>
      <c r="C289" s="10">
        <f>COUNTIF(C$191:C$232,$M280)</f>
        <v>19</v>
      </c>
      <c r="D289" s="10">
        <f>COUNTIF(C$5:C$89,$M239)</f>
        <v>36</v>
      </c>
      <c r="E289" s="10">
        <f>COUNTIF(C$191:C$232,$M279)</f>
        <v>15</v>
      </c>
      <c r="F289" s="10">
        <f>COUNTIF(C$5:C$89,$M238)</f>
        <v>13</v>
      </c>
      <c r="G289" s="10">
        <f>COUNTIF(C$191:C$232,$M278)</f>
        <v>5</v>
      </c>
      <c r="H289" s="10">
        <f>COUNTIF(C$5:C$89,$M237)</f>
        <v>12</v>
      </c>
      <c r="I289" s="10">
        <f>COUNTIF(C$191:C$232,$M277)</f>
        <v>3</v>
      </c>
      <c r="J289" s="10">
        <f>COUNTIF(C$5:C$89,$M236)</f>
        <v>0</v>
      </c>
      <c r="K289" s="10">
        <f>COUNTIF(C$191:C$232,$M276)</f>
        <v>0</v>
      </c>
    </row>
    <row r="290" spans="1:11" x14ac:dyDescent="0.4">
      <c r="A290" s="13" t="s">
        <v>37</v>
      </c>
      <c r="B290" s="10">
        <f>COUNTIF(D$5:D$89,$M240)</f>
        <v>22</v>
      </c>
      <c r="C290" s="10">
        <f>COUNTIF(D$191:D$232,$M280)</f>
        <v>13</v>
      </c>
      <c r="D290" s="10">
        <f>COUNTIF(D$5:D$89,$M239)</f>
        <v>37</v>
      </c>
      <c r="E290" s="10">
        <f>COUNTIF(D$191:D$232,$M279)</f>
        <v>16</v>
      </c>
      <c r="F290" s="10">
        <f>COUNTIF(D$5:D$89,$M238)</f>
        <v>12</v>
      </c>
      <c r="G290" s="10">
        <f>COUNTIF(D$191:D$232,$M278)</f>
        <v>8</v>
      </c>
      <c r="H290" s="10">
        <f>COUNTIF(D$5:D$89,$M237)</f>
        <v>13</v>
      </c>
      <c r="I290" s="10">
        <f>COUNTIF(D$191:D$232,$M277)</f>
        <v>5</v>
      </c>
      <c r="J290" s="10">
        <f>COUNTIF(D$5:D$89,$M236)</f>
        <v>1</v>
      </c>
      <c r="K290" s="10">
        <f>COUNTIF(D$191:D$232,$M276)</f>
        <v>0</v>
      </c>
    </row>
    <row r="291" spans="1:11" x14ac:dyDescent="0.4">
      <c r="A291" s="13" t="s">
        <v>41</v>
      </c>
      <c r="B291" s="10">
        <f>COUNTIF(E$5:E$89,$M240)</f>
        <v>19</v>
      </c>
      <c r="C291" s="10">
        <f>COUNTIF(E$191:E$232,$M280)</f>
        <v>13</v>
      </c>
      <c r="D291" s="10">
        <f>COUNTIF(E$5:E$89,$M239)</f>
        <v>28</v>
      </c>
      <c r="E291" s="10">
        <f>COUNTIF(E$191:E$232,$M279)</f>
        <v>8</v>
      </c>
      <c r="F291" s="10">
        <f>COUNTIF(E$5:E$89,$M238)</f>
        <v>11</v>
      </c>
      <c r="G291" s="10">
        <f>COUNTIF(E$191:E$232,$M278)</f>
        <v>10</v>
      </c>
      <c r="H291" s="10">
        <f>COUNTIF(E$5:E$89,$M237)</f>
        <v>23</v>
      </c>
      <c r="I291" s="10">
        <f>COUNTIF(E$191:E$232,$M277)</f>
        <v>7</v>
      </c>
      <c r="J291" s="10">
        <f>COUNTIF(E$5:E$89,$M236)</f>
        <v>4</v>
      </c>
      <c r="K291" s="10">
        <f>COUNTIF(E$191:E$232,$M276)</f>
        <v>4</v>
      </c>
    </row>
    <row r="292" spans="1:11" x14ac:dyDescent="0.4">
      <c r="A292" s="13" t="s">
        <v>59</v>
      </c>
      <c r="B292" s="10">
        <f>COUNTIF(F$5:F$89,$M240)</f>
        <v>18</v>
      </c>
      <c r="C292" s="10">
        <f>COUNTIF(F$191:F$232,$M280)</f>
        <v>12</v>
      </c>
      <c r="D292" s="10">
        <f>COUNTIF(F$5:F$89,$M239)</f>
        <v>40</v>
      </c>
      <c r="E292" s="10">
        <f>COUNTIF(F$191:F$232,$M279)</f>
        <v>13</v>
      </c>
      <c r="F292" s="10">
        <f>COUNTIF(F$5:F$89,$M238)</f>
        <v>22</v>
      </c>
      <c r="G292" s="10">
        <f>COUNTIF(F$191:F$232,$M278)</f>
        <v>8</v>
      </c>
      <c r="H292" s="10">
        <f>COUNTIF(F$5:F$89,$M237)</f>
        <v>5</v>
      </c>
      <c r="I292" s="10">
        <f>COUNTIF(F$191:F$232,$M277)</f>
        <v>9</v>
      </c>
      <c r="J292" s="10">
        <f>COUNTIF(F$5:F$89,$M236)</f>
        <v>0</v>
      </c>
      <c r="K292" s="10">
        <f>COUNTIF(F$191:F$232,$M276)</f>
        <v>0</v>
      </c>
    </row>
    <row r="293" spans="1:11" x14ac:dyDescent="0.4">
      <c r="A293" s="13" t="s">
        <v>22</v>
      </c>
      <c r="B293" s="10">
        <f>COUNTIF(G$5:G$89,$M240)</f>
        <v>15</v>
      </c>
      <c r="C293" s="10">
        <f>COUNTIF(G$191:G$232,$M280)</f>
        <v>11</v>
      </c>
      <c r="D293" s="10">
        <f>COUNTIF(G$5:G$89,$M239)</f>
        <v>30</v>
      </c>
      <c r="E293" s="10">
        <f>COUNTIF(G$191:G$232,$M279)</f>
        <v>12</v>
      </c>
      <c r="F293" s="10">
        <f>COUNTIF(G$5:G$89,$M238)</f>
        <v>28</v>
      </c>
      <c r="G293" s="10">
        <f>COUNTIF(G$191:G$232,$M278)</f>
        <v>14</v>
      </c>
      <c r="H293" s="10">
        <f>COUNTIF(G$5:G$89,$M237)</f>
        <v>12</v>
      </c>
      <c r="I293" s="10">
        <f>COUNTIF(G$191:G$232,$M277)</f>
        <v>5</v>
      </c>
      <c r="J293" s="10">
        <f>COUNTIF(G$5:G$89,$M236)</f>
        <v>0</v>
      </c>
      <c r="K293" s="10">
        <f>COUNTIF(G$191:G$232,$M276)</f>
        <v>0</v>
      </c>
    </row>
    <row r="294" spans="1:11" x14ac:dyDescent="0.4">
      <c r="A294" s="13" t="s">
        <v>40</v>
      </c>
      <c r="B294" s="10">
        <f>COUNTIF(H$5:H$89,$M240)</f>
        <v>21</v>
      </c>
      <c r="C294" s="10">
        <f>COUNTIF(H$191:H$232,$M280)</f>
        <v>15</v>
      </c>
      <c r="D294" s="10">
        <f>COUNTIF(H$5:H$89,$M239)</f>
        <v>38</v>
      </c>
      <c r="E294" s="10">
        <f>COUNTIF(H$191:H$232,$M279)</f>
        <v>15</v>
      </c>
      <c r="F294" s="10">
        <f>COUNTIF(H$5:H$89,$M238)</f>
        <v>21</v>
      </c>
      <c r="G294" s="10">
        <f>COUNTIF(H$191:H$232,$M278)</f>
        <v>10</v>
      </c>
      <c r="H294" s="10">
        <f>COUNTIF(H$5:H$89,$M237)</f>
        <v>5</v>
      </c>
      <c r="I294" s="10">
        <f>COUNTIF(H$191:H$232,$M277)</f>
        <v>2</v>
      </c>
      <c r="J294" s="10">
        <f>COUNTIF(H$5:H$89,$M236)</f>
        <v>0</v>
      </c>
      <c r="K294" s="10">
        <f>COUNTIF(H$191:H$232,$M276)</f>
        <v>0</v>
      </c>
    </row>
    <row r="295" spans="1:11" x14ac:dyDescent="0.4">
      <c r="A295" s="13" t="s">
        <v>39</v>
      </c>
      <c r="B295" s="10">
        <f>COUNTIF(I$5:I$89,$M240)</f>
        <v>24</v>
      </c>
      <c r="C295" s="10">
        <f>COUNTIF(I$191:I$232,$M280)</f>
        <v>15</v>
      </c>
      <c r="D295" s="10">
        <f>COUNTIF(I$5:I$89,$M239)</f>
        <v>33</v>
      </c>
      <c r="E295" s="10">
        <f>COUNTIF(I$191:I$232,$M279)</f>
        <v>14</v>
      </c>
      <c r="F295" s="10">
        <f>COUNTIF(I$5:I$89,$M238)</f>
        <v>19</v>
      </c>
      <c r="G295" s="10">
        <f>COUNTIF(I$191:I$232,$M278)</f>
        <v>10</v>
      </c>
      <c r="H295" s="10">
        <f>COUNTIF(I$5:I$89,$M237)</f>
        <v>8</v>
      </c>
      <c r="I295" s="10">
        <f>COUNTIF(I$191:I$232,$M277)</f>
        <v>2</v>
      </c>
      <c r="J295" s="10">
        <f>COUNTIF(I$5:I$89,$M236)</f>
        <v>1</v>
      </c>
      <c r="K295" s="10">
        <f>COUNTIF(I$191:I$232,$M276)</f>
        <v>1</v>
      </c>
    </row>
    <row r="296" spans="1:11" x14ac:dyDescent="0.4">
      <c r="A296" s="13" t="s">
        <v>23</v>
      </c>
      <c r="B296" s="10">
        <f>COUNTIF(J$5:J$89,$M240)</f>
        <v>28</v>
      </c>
      <c r="C296" s="10">
        <f>COUNTIF(J$191:J$232,$M280)</f>
        <v>16</v>
      </c>
      <c r="D296" s="10">
        <f>COUNTIF(J$5:J$89,$M239)</f>
        <v>34</v>
      </c>
      <c r="E296" s="10">
        <f>COUNTIF(J$191:J$232,$M279)</f>
        <v>16</v>
      </c>
      <c r="F296" s="10">
        <f>COUNTIF(J$5:J$89,$M238)</f>
        <v>15</v>
      </c>
      <c r="G296" s="10">
        <f>COUNTIF(J$191:J$232,$M278)</f>
        <v>6</v>
      </c>
      <c r="H296" s="10">
        <f>COUNTIF(J$5:J$89,$M237)</f>
        <v>7</v>
      </c>
      <c r="I296" s="10">
        <f>COUNTIF(J$191:J$232,$M277)</f>
        <v>4</v>
      </c>
      <c r="J296" s="10">
        <f>COUNTIF(J$5:J$89,$M236)</f>
        <v>1</v>
      </c>
      <c r="K296" s="10">
        <f>COUNTIF(J$191:J$232,$M276)</f>
        <v>0</v>
      </c>
    </row>
    <row r="297" spans="1:11" x14ac:dyDescent="0.4">
      <c r="A297" s="13" t="s">
        <v>24</v>
      </c>
      <c r="B297" s="10">
        <f>COUNTIF(K$5:K$89,$M240)</f>
        <v>23</v>
      </c>
      <c r="C297" s="10">
        <f>COUNTIF(K$191:K$232,$M280)</f>
        <v>11</v>
      </c>
      <c r="D297" s="10">
        <f>COUNTIF(K$5:K$89,$M239)</f>
        <v>30</v>
      </c>
      <c r="E297" s="10">
        <f>COUNTIF(K$191:K$232,$M279)</f>
        <v>8</v>
      </c>
      <c r="F297" s="10">
        <f>COUNTIF(K$5:K$89,$M238)</f>
        <v>20</v>
      </c>
      <c r="G297" s="10">
        <f>COUNTIF(K$191:K$232,$M278)</f>
        <v>14</v>
      </c>
      <c r="H297" s="10">
        <f>COUNTIF(K$5:K$89,$M237)</f>
        <v>11</v>
      </c>
      <c r="I297" s="10">
        <f>COUNTIF(K$191:K$232,$M277)</f>
        <v>7</v>
      </c>
      <c r="J297" s="10">
        <f>COUNTIF(K$5:K$89,$M236)</f>
        <v>1</v>
      </c>
      <c r="K297" s="10">
        <f>COUNTIF(K$191:K$232,$M276)</f>
        <v>2</v>
      </c>
    </row>
    <row r="299" spans="1:11" ht="15.6" x14ac:dyDescent="0.4">
      <c r="A299" s="29" t="s">
        <v>352</v>
      </c>
    </row>
    <row r="300" spans="1:11" ht="15.6" x14ac:dyDescent="0.4">
      <c r="A300" s="52" t="s">
        <v>354</v>
      </c>
    </row>
    <row r="318" spans="1:1" ht="15.6" x14ac:dyDescent="0.4">
      <c r="A318" s="29" t="s">
        <v>355</v>
      </c>
    </row>
    <row r="319" spans="1:1" ht="15.6" x14ac:dyDescent="0.4">
      <c r="A319" s="52" t="s">
        <v>356</v>
      </c>
    </row>
  </sheetData>
  <sortState ref="A5:L232">
    <sortCondition ref="L5:L232"/>
  </sortState>
  <mergeCells count="5">
    <mergeCell ref="B286:C286"/>
    <mergeCell ref="D286:E286"/>
    <mergeCell ref="F286:G286"/>
    <mergeCell ref="H286:I286"/>
    <mergeCell ref="J286:K286"/>
  </mergeCells>
  <phoneticPr fontId="2"/>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AE4B1-5BAA-48C4-B028-825AE5850EE0}">
  <dimension ref="A1:M229"/>
  <sheetViews>
    <sheetView workbookViewId="0"/>
  </sheetViews>
  <sheetFormatPr defaultRowHeight="13.2" x14ac:dyDescent="0.2"/>
  <cols>
    <col min="1" max="1" width="68.88671875" style="66" customWidth="1"/>
    <col min="2" max="3" width="8.88671875" style="66"/>
    <col min="4" max="4" width="9.5546875" style="66" bestFit="1" customWidth="1"/>
    <col min="5" max="5" width="11.5546875" style="66" bestFit="1" customWidth="1"/>
    <col min="6" max="6" width="18.33203125" style="66" customWidth="1"/>
    <col min="7" max="8" width="10.6640625" style="66" customWidth="1"/>
    <col min="9" max="9" width="11.5546875" style="66" customWidth="1"/>
    <col min="10" max="10" width="20.33203125" style="66" customWidth="1"/>
    <col min="11" max="11" width="7.44140625" style="66" customWidth="1"/>
    <col min="12" max="12" width="20.33203125" style="66" bestFit="1" customWidth="1"/>
    <col min="13" max="13" width="10.6640625" style="66" bestFit="1" customWidth="1"/>
    <col min="14" max="16384" width="8.88671875" style="66"/>
  </cols>
  <sheetData>
    <row r="1" spans="1:13" x14ac:dyDescent="0.2">
      <c r="A1" s="61" t="s">
        <v>77</v>
      </c>
      <c r="B1" s="61" t="s">
        <v>6</v>
      </c>
      <c r="C1" s="61" t="s">
        <v>62</v>
      </c>
      <c r="D1" s="61" t="s">
        <v>386</v>
      </c>
      <c r="E1" s="62" t="s">
        <v>387</v>
      </c>
      <c r="F1" s="63" t="s">
        <v>388</v>
      </c>
      <c r="G1" s="64" t="s">
        <v>389</v>
      </c>
      <c r="H1" s="65"/>
    </row>
    <row r="2" spans="1:13" x14ac:dyDescent="0.2">
      <c r="A2" s="67" t="s">
        <v>78</v>
      </c>
      <c r="B2" s="67" t="s">
        <v>5</v>
      </c>
      <c r="C2" s="67" t="s">
        <v>63</v>
      </c>
      <c r="D2" s="67" t="s">
        <v>42</v>
      </c>
      <c r="E2" s="67">
        <v>4</v>
      </c>
      <c r="F2" s="67" t="str">
        <f>VLOOKUP(E2,$I$2:$J$7,2,FALSE)</f>
        <v>やや満足</v>
      </c>
      <c r="G2" s="67" t="str">
        <f t="shared" ref="G2:G65" si="0">VLOOKUP(F2,$L$3:$M$7,2,FALSE)</f>
        <v>Positive</v>
      </c>
      <c r="H2" s="68"/>
      <c r="I2" s="62" t="s">
        <v>387</v>
      </c>
      <c r="J2" s="63" t="s">
        <v>390</v>
      </c>
      <c r="L2" s="63" t="s">
        <v>388</v>
      </c>
      <c r="M2" s="64" t="s">
        <v>389</v>
      </c>
    </row>
    <row r="3" spans="1:13" x14ac:dyDescent="0.2">
      <c r="A3" s="67" t="s">
        <v>79</v>
      </c>
      <c r="B3" s="67" t="s">
        <v>64</v>
      </c>
      <c r="C3" s="67" t="s">
        <v>65</v>
      </c>
      <c r="D3" s="67" t="s">
        <v>42</v>
      </c>
      <c r="E3" s="67">
        <v>4</v>
      </c>
      <c r="F3" s="67" t="str">
        <f t="shared" ref="F3:F66" si="1">VLOOKUP(E3,$I$2:$J$7,2,FALSE)</f>
        <v>やや満足</v>
      </c>
      <c r="G3" s="67" t="str">
        <f t="shared" si="0"/>
        <v>Positive</v>
      </c>
      <c r="H3" s="68"/>
      <c r="I3" s="69">
        <v>5</v>
      </c>
      <c r="J3" s="70" t="s">
        <v>391</v>
      </c>
      <c r="L3" s="70" t="s">
        <v>391</v>
      </c>
      <c r="M3" s="71" t="s">
        <v>392</v>
      </c>
    </row>
    <row r="4" spans="1:13" x14ac:dyDescent="0.2">
      <c r="A4" s="67" t="s">
        <v>80</v>
      </c>
      <c r="B4" s="67" t="s">
        <v>64</v>
      </c>
      <c r="C4" s="67" t="s">
        <v>65</v>
      </c>
      <c r="D4" s="67" t="s">
        <v>42</v>
      </c>
      <c r="E4" s="67">
        <v>2</v>
      </c>
      <c r="F4" s="67" t="str">
        <f t="shared" si="1"/>
        <v>やや不満</v>
      </c>
      <c r="G4" s="67" t="str">
        <f t="shared" si="0"/>
        <v>Negative</v>
      </c>
      <c r="H4" s="68"/>
      <c r="I4" s="69">
        <v>4</v>
      </c>
      <c r="J4" s="70" t="s">
        <v>393</v>
      </c>
      <c r="L4" s="70" t="s">
        <v>393</v>
      </c>
      <c r="M4" s="71" t="s">
        <v>392</v>
      </c>
    </row>
    <row r="5" spans="1:13" x14ac:dyDescent="0.2">
      <c r="A5" s="72" t="s">
        <v>81</v>
      </c>
      <c r="B5" s="67" t="s">
        <v>64</v>
      </c>
      <c r="C5" s="67" t="s">
        <v>66</v>
      </c>
      <c r="D5" s="67" t="s">
        <v>43</v>
      </c>
      <c r="E5" s="67">
        <v>5</v>
      </c>
      <c r="F5" s="67" t="str">
        <f t="shared" si="1"/>
        <v>満足</v>
      </c>
      <c r="G5" s="67" t="str">
        <f t="shared" si="0"/>
        <v>Positive</v>
      </c>
      <c r="H5" s="68"/>
      <c r="I5" s="69">
        <v>3</v>
      </c>
      <c r="J5" s="70" t="s">
        <v>394</v>
      </c>
      <c r="L5" s="70" t="s">
        <v>394</v>
      </c>
      <c r="M5" s="71" t="s">
        <v>395</v>
      </c>
    </row>
    <row r="6" spans="1:13" x14ac:dyDescent="0.2">
      <c r="A6" s="67" t="s">
        <v>82</v>
      </c>
      <c r="B6" s="67" t="s">
        <v>3</v>
      </c>
      <c r="C6" s="67" t="s">
        <v>67</v>
      </c>
      <c r="D6" s="67" t="s">
        <v>44</v>
      </c>
      <c r="E6" s="67">
        <v>4</v>
      </c>
      <c r="F6" s="67" t="str">
        <f t="shared" si="1"/>
        <v>やや満足</v>
      </c>
      <c r="G6" s="67" t="str">
        <f t="shared" si="0"/>
        <v>Positive</v>
      </c>
      <c r="H6" s="68"/>
      <c r="I6" s="69">
        <v>2</v>
      </c>
      <c r="J6" s="70" t="s">
        <v>396</v>
      </c>
      <c r="L6" s="70" t="s">
        <v>396</v>
      </c>
      <c r="M6" s="71" t="s">
        <v>397</v>
      </c>
    </row>
    <row r="7" spans="1:13" x14ac:dyDescent="0.2">
      <c r="A7" s="67" t="s">
        <v>83</v>
      </c>
      <c r="B7" s="67" t="s">
        <v>3</v>
      </c>
      <c r="C7" s="67" t="s">
        <v>67</v>
      </c>
      <c r="D7" s="67" t="s">
        <v>45</v>
      </c>
      <c r="E7" s="67">
        <v>4</v>
      </c>
      <c r="F7" s="67" t="str">
        <f t="shared" si="1"/>
        <v>やや満足</v>
      </c>
      <c r="G7" s="67" t="str">
        <f t="shared" si="0"/>
        <v>Positive</v>
      </c>
      <c r="H7" s="68"/>
      <c r="I7" s="69">
        <v>1</v>
      </c>
      <c r="J7" s="70" t="s">
        <v>398</v>
      </c>
      <c r="L7" s="70" t="s">
        <v>398</v>
      </c>
      <c r="M7" s="71" t="s">
        <v>397</v>
      </c>
    </row>
    <row r="8" spans="1:13" x14ac:dyDescent="0.2">
      <c r="A8" s="67" t="s">
        <v>84</v>
      </c>
      <c r="B8" s="67" t="s">
        <v>5</v>
      </c>
      <c r="C8" s="67" t="s">
        <v>63</v>
      </c>
      <c r="D8" s="67" t="s">
        <v>43</v>
      </c>
      <c r="E8" s="67">
        <v>2</v>
      </c>
      <c r="F8" s="67" t="str">
        <f t="shared" si="1"/>
        <v>やや不満</v>
      </c>
      <c r="G8" s="67" t="str">
        <f t="shared" si="0"/>
        <v>Negative</v>
      </c>
      <c r="H8" s="68"/>
    </row>
    <row r="9" spans="1:13" x14ac:dyDescent="0.2">
      <c r="A9" s="67" t="s">
        <v>85</v>
      </c>
      <c r="B9" s="67" t="s">
        <v>64</v>
      </c>
      <c r="C9" s="67" t="s">
        <v>63</v>
      </c>
      <c r="D9" s="67" t="s">
        <v>46</v>
      </c>
      <c r="E9" s="67">
        <v>3</v>
      </c>
      <c r="F9" s="67" t="str">
        <f t="shared" si="1"/>
        <v>どちらともいえない</v>
      </c>
      <c r="G9" s="67" t="str">
        <f t="shared" si="0"/>
        <v>Neutral</v>
      </c>
      <c r="H9" s="68"/>
    </row>
    <row r="10" spans="1:13" x14ac:dyDescent="0.2">
      <c r="A10" s="67" t="s">
        <v>86</v>
      </c>
      <c r="B10" s="67" t="s">
        <v>3</v>
      </c>
      <c r="C10" s="67" t="s">
        <v>68</v>
      </c>
      <c r="D10" s="67" t="s">
        <v>45</v>
      </c>
      <c r="E10" s="67">
        <v>5</v>
      </c>
      <c r="F10" s="67" t="str">
        <f t="shared" si="1"/>
        <v>満足</v>
      </c>
      <c r="G10" s="67" t="str">
        <f t="shared" si="0"/>
        <v>Positive</v>
      </c>
      <c r="H10" s="68"/>
    </row>
    <row r="11" spans="1:13" x14ac:dyDescent="0.2">
      <c r="A11" s="67" t="s">
        <v>87</v>
      </c>
      <c r="B11" s="67" t="s">
        <v>3</v>
      </c>
      <c r="C11" s="67" t="s">
        <v>68</v>
      </c>
      <c r="D11" s="67" t="s">
        <v>45</v>
      </c>
      <c r="E11" s="67">
        <v>1</v>
      </c>
      <c r="F11" s="67" t="str">
        <f t="shared" si="1"/>
        <v>不満</v>
      </c>
      <c r="G11" s="67" t="str">
        <f t="shared" si="0"/>
        <v>Negative</v>
      </c>
      <c r="H11" s="68"/>
    </row>
    <row r="12" spans="1:13" x14ac:dyDescent="0.2">
      <c r="A12" s="67" t="s">
        <v>88</v>
      </c>
      <c r="B12" s="67" t="s">
        <v>3</v>
      </c>
      <c r="C12" s="67" t="s">
        <v>68</v>
      </c>
      <c r="D12" s="67" t="s">
        <v>47</v>
      </c>
      <c r="E12" s="67">
        <v>3</v>
      </c>
      <c r="F12" s="67" t="str">
        <f t="shared" si="1"/>
        <v>どちらともいえない</v>
      </c>
      <c r="G12" s="67" t="str">
        <f t="shared" si="0"/>
        <v>Neutral</v>
      </c>
      <c r="H12" s="68"/>
    </row>
    <row r="13" spans="1:13" x14ac:dyDescent="0.2">
      <c r="A13" s="67" t="s">
        <v>89</v>
      </c>
      <c r="B13" s="67" t="s">
        <v>3</v>
      </c>
      <c r="C13" s="67" t="s">
        <v>68</v>
      </c>
      <c r="D13" s="67" t="s">
        <v>48</v>
      </c>
      <c r="E13" s="67">
        <v>5</v>
      </c>
      <c r="F13" s="67" t="str">
        <f t="shared" si="1"/>
        <v>満足</v>
      </c>
      <c r="G13" s="67" t="str">
        <f t="shared" si="0"/>
        <v>Positive</v>
      </c>
      <c r="H13" s="68"/>
    </row>
    <row r="14" spans="1:13" x14ac:dyDescent="0.2">
      <c r="A14" s="67" t="s">
        <v>90</v>
      </c>
      <c r="B14" s="67" t="s">
        <v>5</v>
      </c>
      <c r="C14" s="67" t="s">
        <v>66</v>
      </c>
      <c r="D14" s="67" t="s">
        <v>49</v>
      </c>
      <c r="E14" s="67">
        <v>3</v>
      </c>
      <c r="F14" s="67" t="str">
        <f t="shared" si="1"/>
        <v>どちらともいえない</v>
      </c>
      <c r="G14" s="67" t="str">
        <f t="shared" si="0"/>
        <v>Neutral</v>
      </c>
      <c r="H14" s="68"/>
    </row>
    <row r="15" spans="1:13" x14ac:dyDescent="0.2">
      <c r="A15" s="67" t="s">
        <v>91</v>
      </c>
      <c r="B15" s="67" t="s">
        <v>5</v>
      </c>
      <c r="C15" s="67" t="s">
        <v>63</v>
      </c>
      <c r="D15" s="67" t="s">
        <v>47</v>
      </c>
      <c r="E15" s="67">
        <v>2</v>
      </c>
      <c r="F15" s="67" t="str">
        <f t="shared" si="1"/>
        <v>やや不満</v>
      </c>
      <c r="G15" s="67" t="str">
        <f t="shared" si="0"/>
        <v>Negative</v>
      </c>
      <c r="H15" s="68"/>
    </row>
    <row r="16" spans="1:13" x14ac:dyDescent="0.2">
      <c r="A16" s="67" t="s">
        <v>92</v>
      </c>
      <c r="B16" s="67" t="s">
        <v>3</v>
      </c>
      <c r="C16" s="67" t="s">
        <v>68</v>
      </c>
      <c r="D16" s="67" t="s">
        <v>50</v>
      </c>
      <c r="E16" s="67">
        <v>4</v>
      </c>
      <c r="F16" s="67" t="str">
        <f t="shared" si="1"/>
        <v>やや満足</v>
      </c>
      <c r="G16" s="67" t="str">
        <f t="shared" si="0"/>
        <v>Positive</v>
      </c>
      <c r="H16" s="68"/>
    </row>
    <row r="17" spans="1:8" x14ac:dyDescent="0.2">
      <c r="A17" s="67" t="s">
        <v>93</v>
      </c>
      <c r="B17" s="67" t="s">
        <v>64</v>
      </c>
      <c r="C17" s="67" t="s">
        <v>68</v>
      </c>
      <c r="D17" s="67" t="s">
        <v>51</v>
      </c>
      <c r="E17" s="67">
        <v>5</v>
      </c>
      <c r="F17" s="67" t="str">
        <f t="shared" si="1"/>
        <v>満足</v>
      </c>
      <c r="G17" s="67" t="str">
        <f t="shared" si="0"/>
        <v>Positive</v>
      </c>
      <c r="H17" s="68"/>
    </row>
    <row r="18" spans="1:8" x14ac:dyDescent="0.2">
      <c r="A18" s="67" t="s">
        <v>94</v>
      </c>
      <c r="B18" s="67" t="s">
        <v>64</v>
      </c>
      <c r="C18" s="67" t="s">
        <v>63</v>
      </c>
      <c r="D18" s="67" t="s">
        <v>45</v>
      </c>
      <c r="E18" s="67">
        <v>3</v>
      </c>
      <c r="F18" s="67" t="str">
        <f t="shared" si="1"/>
        <v>どちらともいえない</v>
      </c>
      <c r="G18" s="67" t="str">
        <f t="shared" si="0"/>
        <v>Neutral</v>
      </c>
      <c r="H18" s="68"/>
    </row>
    <row r="19" spans="1:8" x14ac:dyDescent="0.2">
      <c r="A19" s="67" t="s">
        <v>95</v>
      </c>
      <c r="B19" s="67" t="s">
        <v>64</v>
      </c>
      <c r="C19" s="67" t="s">
        <v>68</v>
      </c>
      <c r="D19" s="67" t="s">
        <v>48</v>
      </c>
      <c r="E19" s="67">
        <v>4</v>
      </c>
      <c r="F19" s="67" t="str">
        <f t="shared" si="1"/>
        <v>やや満足</v>
      </c>
      <c r="G19" s="67" t="str">
        <f t="shared" si="0"/>
        <v>Positive</v>
      </c>
      <c r="H19" s="68"/>
    </row>
    <row r="20" spans="1:8" x14ac:dyDescent="0.2">
      <c r="A20" s="67" t="s">
        <v>96</v>
      </c>
      <c r="B20" s="67" t="s">
        <v>3</v>
      </c>
      <c r="C20" s="67" t="s">
        <v>68</v>
      </c>
      <c r="D20" s="67" t="s">
        <v>50</v>
      </c>
      <c r="E20" s="67">
        <v>4</v>
      </c>
      <c r="F20" s="67" t="str">
        <f t="shared" si="1"/>
        <v>やや満足</v>
      </c>
      <c r="G20" s="67" t="str">
        <f t="shared" si="0"/>
        <v>Positive</v>
      </c>
      <c r="H20" s="68"/>
    </row>
    <row r="21" spans="1:8" x14ac:dyDescent="0.2">
      <c r="A21" s="67" t="s">
        <v>97</v>
      </c>
      <c r="B21" s="67" t="s">
        <v>5</v>
      </c>
      <c r="C21" s="67" t="s">
        <v>66</v>
      </c>
      <c r="D21" s="67" t="s">
        <v>45</v>
      </c>
      <c r="E21" s="67">
        <v>5</v>
      </c>
      <c r="F21" s="67" t="str">
        <f t="shared" si="1"/>
        <v>満足</v>
      </c>
      <c r="G21" s="67" t="str">
        <f t="shared" si="0"/>
        <v>Positive</v>
      </c>
      <c r="H21" s="68"/>
    </row>
    <row r="22" spans="1:8" x14ac:dyDescent="0.2">
      <c r="A22" s="67" t="s">
        <v>98</v>
      </c>
      <c r="B22" s="67" t="s">
        <v>3</v>
      </c>
      <c r="C22" s="67" t="s">
        <v>68</v>
      </c>
      <c r="D22" s="67" t="s">
        <v>45</v>
      </c>
      <c r="E22" s="67">
        <v>2</v>
      </c>
      <c r="F22" s="67" t="str">
        <f t="shared" si="1"/>
        <v>やや不満</v>
      </c>
      <c r="G22" s="67" t="str">
        <f t="shared" si="0"/>
        <v>Negative</v>
      </c>
      <c r="H22" s="68"/>
    </row>
    <row r="23" spans="1:8" x14ac:dyDescent="0.2">
      <c r="A23" s="67" t="s">
        <v>99</v>
      </c>
      <c r="B23" s="67" t="s">
        <v>64</v>
      </c>
      <c r="C23" s="67" t="s">
        <v>63</v>
      </c>
      <c r="D23" s="67" t="s">
        <v>45</v>
      </c>
      <c r="E23" s="67">
        <v>2</v>
      </c>
      <c r="F23" s="67" t="str">
        <f t="shared" si="1"/>
        <v>やや不満</v>
      </c>
      <c r="G23" s="67" t="str">
        <f t="shared" si="0"/>
        <v>Negative</v>
      </c>
      <c r="H23" s="68"/>
    </row>
    <row r="24" spans="1:8" x14ac:dyDescent="0.2">
      <c r="A24" s="67" t="s">
        <v>100</v>
      </c>
      <c r="B24" s="67" t="s">
        <v>5</v>
      </c>
      <c r="C24" s="67" t="s">
        <v>65</v>
      </c>
      <c r="D24" s="67" t="s">
        <v>45</v>
      </c>
      <c r="E24" s="67">
        <v>4</v>
      </c>
      <c r="F24" s="67" t="str">
        <f t="shared" si="1"/>
        <v>やや満足</v>
      </c>
      <c r="G24" s="67" t="str">
        <f t="shared" si="0"/>
        <v>Positive</v>
      </c>
      <c r="H24" s="68"/>
    </row>
    <row r="25" spans="1:8" x14ac:dyDescent="0.2">
      <c r="A25" s="67" t="s">
        <v>101</v>
      </c>
      <c r="B25" s="67" t="s">
        <v>3</v>
      </c>
      <c r="C25" s="67" t="s">
        <v>68</v>
      </c>
      <c r="D25" s="67" t="s">
        <v>45</v>
      </c>
      <c r="E25" s="67">
        <v>4</v>
      </c>
      <c r="F25" s="67" t="str">
        <f t="shared" si="1"/>
        <v>やや満足</v>
      </c>
      <c r="G25" s="67" t="str">
        <f t="shared" si="0"/>
        <v>Positive</v>
      </c>
      <c r="H25" s="68"/>
    </row>
    <row r="26" spans="1:8" x14ac:dyDescent="0.2">
      <c r="A26" s="67" t="s">
        <v>102</v>
      </c>
      <c r="B26" s="67" t="s">
        <v>64</v>
      </c>
      <c r="C26" s="67" t="s">
        <v>65</v>
      </c>
      <c r="D26" s="67" t="s">
        <v>45</v>
      </c>
      <c r="E26" s="67">
        <v>4</v>
      </c>
      <c r="F26" s="67" t="str">
        <f t="shared" si="1"/>
        <v>やや満足</v>
      </c>
      <c r="G26" s="67" t="str">
        <f t="shared" si="0"/>
        <v>Positive</v>
      </c>
      <c r="H26" s="68"/>
    </row>
    <row r="27" spans="1:8" x14ac:dyDescent="0.2">
      <c r="A27" s="67" t="s">
        <v>103</v>
      </c>
      <c r="B27" s="67" t="s">
        <v>5</v>
      </c>
      <c r="C27" s="67" t="s">
        <v>63</v>
      </c>
      <c r="D27" s="67" t="s">
        <v>48</v>
      </c>
      <c r="E27" s="67">
        <v>5</v>
      </c>
      <c r="F27" s="67" t="str">
        <f t="shared" si="1"/>
        <v>満足</v>
      </c>
      <c r="G27" s="67" t="str">
        <f t="shared" si="0"/>
        <v>Positive</v>
      </c>
      <c r="H27" s="68"/>
    </row>
    <row r="28" spans="1:8" x14ac:dyDescent="0.2">
      <c r="A28" s="67" t="s">
        <v>104</v>
      </c>
      <c r="B28" s="67" t="s">
        <v>3</v>
      </c>
      <c r="C28" s="67" t="s">
        <v>68</v>
      </c>
      <c r="D28" s="67" t="s">
        <v>43</v>
      </c>
      <c r="E28" s="67">
        <v>4</v>
      </c>
      <c r="F28" s="67" t="str">
        <f t="shared" si="1"/>
        <v>やや満足</v>
      </c>
      <c r="G28" s="67" t="str">
        <f t="shared" si="0"/>
        <v>Positive</v>
      </c>
      <c r="H28" s="68"/>
    </row>
    <row r="29" spans="1:8" x14ac:dyDescent="0.2">
      <c r="A29" s="67" t="s">
        <v>105</v>
      </c>
      <c r="B29" s="67" t="s">
        <v>3</v>
      </c>
      <c r="C29" s="67" t="s">
        <v>68</v>
      </c>
      <c r="D29" s="67" t="s">
        <v>45</v>
      </c>
      <c r="E29" s="67">
        <v>2</v>
      </c>
      <c r="F29" s="67" t="str">
        <f t="shared" si="1"/>
        <v>やや不満</v>
      </c>
      <c r="G29" s="67" t="str">
        <f t="shared" si="0"/>
        <v>Negative</v>
      </c>
      <c r="H29" s="68"/>
    </row>
    <row r="30" spans="1:8" x14ac:dyDescent="0.2">
      <c r="A30" s="67" t="s">
        <v>106</v>
      </c>
      <c r="B30" s="67" t="s">
        <v>3</v>
      </c>
      <c r="C30" s="67" t="s">
        <v>68</v>
      </c>
      <c r="D30" s="67" t="s">
        <v>44</v>
      </c>
      <c r="E30" s="67">
        <v>4</v>
      </c>
      <c r="F30" s="67" t="str">
        <f t="shared" si="1"/>
        <v>やや満足</v>
      </c>
      <c r="G30" s="67" t="str">
        <f t="shared" si="0"/>
        <v>Positive</v>
      </c>
      <c r="H30" s="68"/>
    </row>
    <row r="31" spans="1:8" x14ac:dyDescent="0.2">
      <c r="A31" s="67" t="s">
        <v>107</v>
      </c>
      <c r="B31" s="67" t="s">
        <v>5</v>
      </c>
      <c r="C31" s="67" t="s">
        <v>63</v>
      </c>
      <c r="D31" s="67" t="s">
        <v>45</v>
      </c>
      <c r="E31" s="67">
        <v>5</v>
      </c>
      <c r="F31" s="67" t="str">
        <f t="shared" si="1"/>
        <v>満足</v>
      </c>
      <c r="G31" s="67" t="str">
        <f t="shared" si="0"/>
        <v>Positive</v>
      </c>
      <c r="H31" s="68"/>
    </row>
    <row r="32" spans="1:8" x14ac:dyDescent="0.2">
      <c r="A32" s="67" t="s">
        <v>108</v>
      </c>
      <c r="B32" s="67" t="s">
        <v>3</v>
      </c>
      <c r="C32" s="67" t="s">
        <v>68</v>
      </c>
      <c r="D32" s="67" t="s">
        <v>45</v>
      </c>
      <c r="E32" s="67">
        <v>5</v>
      </c>
      <c r="F32" s="67" t="str">
        <f t="shared" si="1"/>
        <v>満足</v>
      </c>
      <c r="G32" s="67" t="str">
        <f t="shared" si="0"/>
        <v>Positive</v>
      </c>
      <c r="H32" s="68"/>
    </row>
    <row r="33" spans="1:8" x14ac:dyDescent="0.2">
      <c r="A33" s="67" t="s">
        <v>109</v>
      </c>
      <c r="B33" s="67" t="s">
        <v>64</v>
      </c>
      <c r="C33" s="67" t="s">
        <v>72</v>
      </c>
      <c r="D33" s="67" t="s">
        <v>48</v>
      </c>
      <c r="E33" s="67">
        <v>5</v>
      </c>
      <c r="F33" s="67" t="str">
        <f t="shared" si="1"/>
        <v>満足</v>
      </c>
      <c r="G33" s="67" t="str">
        <f t="shared" si="0"/>
        <v>Positive</v>
      </c>
      <c r="H33" s="68"/>
    </row>
    <row r="34" spans="1:8" x14ac:dyDescent="0.2">
      <c r="A34" s="67" t="s">
        <v>110</v>
      </c>
      <c r="B34" s="67" t="s">
        <v>3</v>
      </c>
      <c r="C34" s="67" t="s">
        <v>68</v>
      </c>
      <c r="D34" s="67" t="s">
        <v>47</v>
      </c>
      <c r="E34" s="67">
        <v>3</v>
      </c>
      <c r="F34" s="67" t="str">
        <f t="shared" si="1"/>
        <v>どちらともいえない</v>
      </c>
      <c r="G34" s="67" t="str">
        <f t="shared" si="0"/>
        <v>Neutral</v>
      </c>
      <c r="H34" s="68"/>
    </row>
    <row r="35" spans="1:8" x14ac:dyDescent="0.2">
      <c r="A35" s="67" t="s">
        <v>111</v>
      </c>
      <c r="B35" s="67" t="s">
        <v>3</v>
      </c>
      <c r="C35" s="67" t="s">
        <v>68</v>
      </c>
      <c r="D35" s="67" t="s">
        <v>47</v>
      </c>
      <c r="E35" s="67">
        <v>3</v>
      </c>
      <c r="F35" s="67" t="str">
        <f t="shared" si="1"/>
        <v>どちらともいえない</v>
      </c>
      <c r="G35" s="67" t="str">
        <f t="shared" si="0"/>
        <v>Neutral</v>
      </c>
      <c r="H35" s="68"/>
    </row>
    <row r="36" spans="1:8" x14ac:dyDescent="0.2">
      <c r="A36" s="67" t="s">
        <v>112</v>
      </c>
      <c r="B36" s="67" t="s">
        <v>64</v>
      </c>
      <c r="C36" s="67" t="s">
        <v>68</v>
      </c>
      <c r="D36" s="67" t="s">
        <v>45</v>
      </c>
      <c r="E36" s="67">
        <v>4</v>
      </c>
      <c r="F36" s="67" t="str">
        <f t="shared" si="1"/>
        <v>やや満足</v>
      </c>
      <c r="G36" s="67" t="str">
        <f t="shared" si="0"/>
        <v>Positive</v>
      </c>
      <c r="H36" s="68"/>
    </row>
    <row r="37" spans="1:8" x14ac:dyDescent="0.2">
      <c r="A37" s="67" t="s">
        <v>113</v>
      </c>
      <c r="B37" s="67" t="s">
        <v>3</v>
      </c>
      <c r="C37" s="67" t="s">
        <v>68</v>
      </c>
      <c r="D37" s="67" t="s">
        <v>47</v>
      </c>
      <c r="E37" s="67">
        <v>3</v>
      </c>
      <c r="F37" s="67" t="str">
        <f t="shared" si="1"/>
        <v>どちらともいえない</v>
      </c>
      <c r="G37" s="67" t="str">
        <f t="shared" si="0"/>
        <v>Neutral</v>
      </c>
      <c r="H37" s="68"/>
    </row>
    <row r="38" spans="1:8" x14ac:dyDescent="0.2">
      <c r="A38" s="67" t="s">
        <v>114</v>
      </c>
      <c r="B38" s="67" t="s">
        <v>3</v>
      </c>
      <c r="C38" s="67" t="s">
        <v>68</v>
      </c>
      <c r="D38" s="67" t="s">
        <v>50</v>
      </c>
      <c r="E38" s="67">
        <v>3</v>
      </c>
      <c r="F38" s="67" t="str">
        <f t="shared" si="1"/>
        <v>どちらともいえない</v>
      </c>
      <c r="G38" s="67" t="str">
        <f t="shared" si="0"/>
        <v>Neutral</v>
      </c>
      <c r="H38" s="68"/>
    </row>
    <row r="39" spans="1:8" x14ac:dyDescent="0.2">
      <c r="A39" s="67" t="s">
        <v>115</v>
      </c>
      <c r="B39" s="67" t="s">
        <v>5</v>
      </c>
      <c r="C39" s="67" t="s">
        <v>68</v>
      </c>
      <c r="D39" s="67" t="s">
        <v>43</v>
      </c>
      <c r="E39" s="67">
        <v>5</v>
      </c>
      <c r="F39" s="67" t="str">
        <f t="shared" si="1"/>
        <v>満足</v>
      </c>
      <c r="G39" s="67" t="str">
        <f t="shared" si="0"/>
        <v>Positive</v>
      </c>
      <c r="H39" s="68"/>
    </row>
    <row r="40" spans="1:8" x14ac:dyDescent="0.2">
      <c r="A40" s="67" t="s">
        <v>116</v>
      </c>
      <c r="B40" s="67" t="s">
        <v>64</v>
      </c>
      <c r="C40" s="67" t="s">
        <v>68</v>
      </c>
      <c r="D40" s="67" t="s">
        <v>50</v>
      </c>
      <c r="E40" s="67">
        <v>4</v>
      </c>
      <c r="F40" s="67" t="str">
        <f t="shared" si="1"/>
        <v>やや満足</v>
      </c>
      <c r="G40" s="67" t="str">
        <f t="shared" si="0"/>
        <v>Positive</v>
      </c>
      <c r="H40" s="68"/>
    </row>
    <row r="41" spans="1:8" x14ac:dyDescent="0.2">
      <c r="A41" s="67" t="s">
        <v>117</v>
      </c>
      <c r="B41" s="67" t="s">
        <v>64</v>
      </c>
      <c r="C41" s="67" t="s">
        <v>68</v>
      </c>
      <c r="D41" s="67" t="s">
        <v>45</v>
      </c>
      <c r="E41" s="67">
        <v>4</v>
      </c>
      <c r="F41" s="67" t="str">
        <f t="shared" si="1"/>
        <v>やや満足</v>
      </c>
      <c r="G41" s="67" t="str">
        <f t="shared" si="0"/>
        <v>Positive</v>
      </c>
      <c r="H41" s="68"/>
    </row>
    <row r="42" spans="1:8" x14ac:dyDescent="0.2">
      <c r="A42" s="67" t="s">
        <v>118</v>
      </c>
      <c r="B42" s="67" t="s">
        <v>64</v>
      </c>
      <c r="C42" s="67" t="s">
        <v>68</v>
      </c>
      <c r="D42" s="67" t="s">
        <v>52</v>
      </c>
      <c r="E42" s="67">
        <v>5</v>
      </c>
      <c r="F42" s="67" t="str">
        <f t="shared" si="1"/>
        <v>満足</v>
      </c>
      <c r="G42" s="67" t="str">
        <f t="shared" si="0"/>
        <v>Positive</v>
      </c>
      <c r="H42" s="68"/>
    </row>
    <row r="43" spans="1:8" x14ac:dyDescent="0.2">
      <c r="A43" s="67" t="s">
        <v>119</v>
      </c>
      <c r="B43" s="67" t="s">
        <v>5</v>
      </c>
      <c r="C43" s="67" t="s">
        <v>63</v>
      </c>
      <c r="D43" s="67" t="s">
        <v>52</v>
      </c>
      <c r="E43" s="67">
        <v>3</v>
      </c>
      <c r="F43" s="67" t="str">
        <f t="shared" si="1"/>
        <v>どちらともいえない</v>
      </c>
      <c r="G43" s="67" t="str">
        <f t="shared" si="0"/>
        <v>Neutral</v>
      </c>
      <c r="H43" s="68"/>
    </row>
    <row r="44" spans="1:8" x14ac:dyDescent="0.2">
      <c r="A44" s="67" t="s">
        <v>120</v>
      </c>
      <c r="B44" s="67" t="s">
        <v>3</v>
      </c>
      <c r="C44" s="67" t="s">
        <v>68</v>
      </c>
      <c r="D44" s="67" t="s">
        <v>46</v>
      </c>
      <c r="E44" s="67">
        <v>4</v>
      </c>
      <c r="F44" s="67" t="str">
        <f t="shared" si="1"/>
        <v>やや満足</v>
      </c>
      <c r="G44" s="67" t="str">
        <f t="shared" si="0"/>
        <v>Positive</v>
      </c>
      <c r="H44" s="68"/>
    </row>
    <row r="45" spans="1:8" x14ac:dyDescent="0.2">
      <c r="A45" s="67" t="s">
        <v>121</v>
      </c>
      <c r="B45" s="67" t="s">
        <v>5</v>
      </c>
      <c r="C45" s="67" t="s">
        <v>63</v>
      </c>
      <c r="D45" s="67" t="s">
        <v>50</v>
      </c>
      <c r="E45" s="67">
        <v>2</v>
      </c>
      <c r="F45" s="67" t="str">
        <f t="shared" si="1"/>
        <v>やや不満</v>
      </c>
      <c r="G45" s="67" t="str">
        <f t="shared" si="0"/>
        <v>Negative</v>
      </c>
      <c r="H45" s="68"/>
    </row>
    <row r="46" spans="1:8" x14ac:dyDescent="0.2">
      <c r="A46" s="67" t="s">
        <v>122</v>
      </c>
      <c r="B46" s="67" t="s">
        <v>5</v>
      </c>
      <c r="C46" s="67" t="s">
        <v>68</v>
      </c>
      <c r="D46" s="67" t="s">
        <v>45</v>
      </c>
      <c r="E46" s="67">
        <v>4</v>
      </c>
      <c r="F46" s="67" t="str">
        <f t="shared" si="1"/>
        <v>やや満足</v>
      </c>
      <c r="G46" s="67" t="str">
        <f t="shared" si="0"/>
        <v>Positive</v>
      </c>
      <c r="H46" s="68"/>
    </row>
    <row r="47" spans="1:8" x14ac:dyDescent="0.2">
      <c r="A47" s="67" t="s">
        <v>123</v>
      </c>
      <c r="B47" s="67" t="s">
        <v>64</v>
      </c>
      <c r="C47" s="67" t="s">
        <v>68</v>
      </c>
      <c r="D47" s="67" t="s">
        <v>47</v>
      </c>
      <c r="E47" s="67">
        <v>4</v>
      </c>
      <c r="F47" s="67" t="str">
        <f t="shared" si="1"/>
        <v>やや満足</v>
      </c>
      <c r="G47" s="67" t="str">
        <f t="shared" si="0"/>
        <v>Positive</v>
      </c>
      <c r="H47" s="68"/>
    </row>
    <row r="48" spans="1:8" x14ac:dyDescent="0.2">
      <c r="A48" s="67" t="s">
        <v>124</v>
      </c>
      <c r="B48" s="67" t="s">
        <v>5</v>
      </c>
      <c r="C48" s="67" t="s">
        <v>68</v>
      </c>
      <c r="D48" s="67" t="s">
        <v>47</v>
      </c>
      <c r="E48" s="67">
        <v>2</v>
      </c>
      <c r="F48" s="67" t="str">
        <f t="shared" si="1"/>
        <v>やや不満</v>
      </c>
      <c r="G48" s="67" t="str">
        <f t="shared" si="0"/>
        <v>Negative</v>
      </c>
      <c r="H48" s="68"/>
    </row>
    <row r="49" spans="1:8" x14ac:dyDescent="0.2">
      <c r="A49" s="67" t="s">
        <v>125</v>
      </c>
      <c r="B49" s="67" t="s">
        <v>3</v>
      </c>
      <c r="C49" s="67" t="s">
        <v>73</v>
      </c>
      <c r="D49" s="67" t="s">
        <v>48</v>
      </c>
      <c r="E49" s="67">
        <v>4</v>
      </c>
      <c r="F49" s="67" t="str">
        <f t="shared" si="1"/>
        <v>やや満足</v>
      </c>
      <c r="G49" s="67" t="str">
        <f t="shared" si="0"/>
        <v>Positive</v>
      </c>
      <c r="H49" s="68"/>
    </row>
    <row r="50" spans="1:8" x14ac:dyDescent="0.2">
      <c r="A50" s="67" t="s">
        <v>126</v>
      </c>
      <c r="B50" s="67" t="s">
        <v>64</v>
      </c>
      <c r="C50" s="67" t="s">
        <v>63</v>
      </c>
      <c r="D50" s="67" t="s">
        <v>48</v>
      </c>
      <c r="E50" s="67">
        <v>1</v>
      </c>
      <c r="F50" s="67" t="str">
        <f t="shared" si="1"/>
        <v>不満</v>
      </c>
      <c r="G50" s="67" t="str">
        <f t="shared" si="0"/>
        <v>Negative</v>
      </c>
      <c r="H50" s="68"/>
    </row>
    <row r="51" spans="1:8" x14ac:dyDescent="0.2">
      <c r="A51" s="67" t="s">
        <v>127</v>
      </c>
      <c r="B51" s="67" t="s">
        <v>3</v>
      </c>
      <c r="C51" s="67" t="s">
        <v>73</v>
      </c>
      <c r="D51" s="67" t="s">
        <v>43</v>
      </c>
      <c r="E51" s="67">
        <v>4</v>
      </c>
      <c r="F51" s="67" t="str">
        <f t="shared" si="1"/>
        <v>やや満足</v>
      </c>
      <c r="G51" s="67" t="str">
        <f t="shared" si="0"/>
        <v>Positive</v>
      </c>
      <c r="H51" s="68"/>
    </row>
    <row r="52" spans="1:8" x14ac:dyDescent="0.2">
      <c r="A52" s="67" t="s">
        <v>128</v>
      </c>
      <c r="B52" s="67" t="s">
        <v>5</v>
      </c>
      <c r="C52" s="67" t="s">
        <v>72</v>
      </c>
      <c r="D52" s="67" t="s">
        <v>50</v>
      </c>
      <c r="E52" s="67">
        <v>4</v>
      </c>
      <c r="F52" s="67" t="str">
        <f t="shared" si="1"/>
        <v>やや満足</v>
      </c>
      <c r="G52" s="67" t="str">
        <f t="shared" si="0"/>
        <v>Positive</v>
      </c>
      <c r="H52" s="68"/>
    </row>
    <row r="53" spans="1:8" x14ac:dyDescent="0.2">
      <c r="A53" s="67" t="s">
        <v>129</v>
      </c>
      <c r="B53" s="67" t="s">
        <v>64</v>
      </c>
      <c r="C53" s="67" t="s">
        <v>63</v>
      </c>
      <c r="D53" s="67" t="s">
        <v>45</v>
      </c>
      <c r="E53" s="67">
        <v>3</v>
      </c>
      <c r="F53" s="67" t="str">
        <f t="shared" si="1"/>
        <v>どちらともいえない</v>
      </c>
      <c r="G53" s="67" t="str">
        <f t="shared" si="0"/>
        <v>Neutral</v>
      </c>
      <c r="H53" s="68"/>
    </row>
    <row r="54" spans="1:8" x14ac:dyDescent="0.2">
      <c r="A54" s="67" t="s">
        <v>130</v>
      </c>
      <c r="B54" s="67" t="s">
        <v>3</v>
      </c>
      <c r="C54" s="67" t="s">
        <v>74</v>
      </c>
      <c r="D54" s="67" t="s">
        <v>45</v>
      </c>
      <c r="E54" s="67">
        <v>4</v>
      </c>
      <c r="F54" s="67" t="str">
        <f t="shared" si="1"/>
        <v>やや満足</v>
      </c>
      <c r="G54" s="67" t="str">
        <f t="shared" si="0"/>
        <v>Positive</v>
      </c>
      <c r="H54" s="68"/>
    </row>
    <row r="55" spans="1:8" x14ac:dyDescent="0.2">
      <c r="A55" s="67" t="s">
        <v>131</v>
      </c>
      <c r="B55" s="67" t="s">
        <v>3</v>
      </c>
      <c r="C55" s="67" t="s">
        <v>63</v>
      </c>
      <c r="D55" s="67" t="s">
        <v>53</v>
      </c>
      <c r="E55" s="67">
        <v>4</v>
      </c>
      <c r="F55" s="67" t="str">
        <f t="shared" si="1"/>
        <v>やや満足</v>
      </c>
      <c r="G55" s="67" t="str">
        <f t="shared" si="0"/>
        <v>Positive</v>
      </c>
      <c r="H55" s="68"/>
    </row>
    <row r="56" spans="1:8" x14ac:dyDescent="0.2">
      <c r="A56" s="67" t="s">
        <v>132</v>
      </c>
      <c r="B56" s="67" t="s">
        <v>5</v>
      </c>
      <c r="C56" s="67" t="s">
        <v>63</v>
      </c>
      <c r="D56" s="67" t="s">
        <v>43</v>
      </c>
      <c r="E56" s="67">
        <v>5</v>
      </c>
      <c r="F56" s="67" t="str">
        <f t="shared" si="1"/>
        <v>満足</v>
      </c>
      <c r="G56" s="67" t="str">
        <f t="shared" si="0"/>
        <v>Positive</v>
      </c>
      <c r="H56" s="68"/>
    </row>
    <row r="57" spans="1:8" x14ac:dyDescent="0.2">
      <c r="A57" s="67" t="s">
        <v>133</v>
      </c>
      <c r="B57" s="67" t="s">
        <v>5</v>
      </c>
      <c r="C57" s="67" t="s">
        <v>66</v>
      </c>
      <c r="D57" s="67" t="s">
        <v>47</v>
      </c>
      <c r="E57" s="67">
        <v>3</v>
      </c>
      <c r="F57" s="67" t="str">
        <f t="shared" si="1"/>
        <v>どちらともいえない</v>
      </c>
      <c r="G57" s="67" t="str">
        <f t="shared" si="0"/>
        <v>Neutral</v>
      </c>
      <c r="H57" s="68"/>
    </row>
    <row r="58" spans="1:8" x14ac:dyDescent="0.2">
      <c r="A58" s="67" t="s">
        <v>134</v>
      </c>
      <c r="B58" s="67" t="s">
        <v>3</v>
      </c>
      <c r="C58" s="67" t="s">
        <v>73</v>
      </c>
      <c r="D58" s="67" t="s">
        <v>45</v>
      </c>
      <c r="E58" s="67">
        <v>4</v>
      </c>
      <c r="F58" s="67" t="str">
        <f t="shared" si="1"/>
        <v>やや満足</v>
      </c>
      <c r="G58" s="67" t="str">
        <f t="shared" si="0"/>
        <v>Positive</v>
      </c>
      <c r="H58" s="68"/>
    </row>
    <row r="59" spans="1:8" x14ac:dyDescent="0.2">
      <c r="A59" s="67" t="s">
        <v>135</v>
      </c>
      <c r="B59" s="67" t="s">
        <v>3</v>
      </c>
      <c r="C59" s="67" t="s">
        <v>73</v>
      </c>
      <c r="D59" s="67" t="s">
        <v>52</v>
      </c>
      <c r="E59" s="67">
        <v>3</v>
      </c>
      <c r="F59" s="67" t="str">
        <f t="shared" si="1"/>
        <v>どちらともいえない</v>
      </c>
      <c r="G59" s="67" t="str">
        <f t="shared" si="0"/>
        <v>Neutral</v>
      </c>
      <c r="H59" s="68"/>
    </row>
    <row r="60" spans="1:8" x14ac:dyDescent="0.2">
      <c r="A60" s="67" t="s">
        <v>136</v>
      </c>
      <c r="B60" s="67" t="s">
        <v>64</v>
      </c>
      <c r="C60" s="67" t="s">
        <v>63</v>
      </c>
      <c r="D60" s="67" t="s">
        <v>45</v>
      </c>
      <c r="E60" s="67">
        <v>4</v>
      </c>
      <c r="F60" s="67" t="str">
        <f t="shared" si="1"/>
        <v>やや満足</v>
      </c>
      <c r="G60" s="67" t="str">
        <f t="shared" si="0"/>
        <v>Positive</v>
      </c>
      <c r="H60" s="68"/>
    </row>
    <row r="61" spans="1:8" x14ac:dyDescent="0.2">
      <c r="A61" s="67" t="s">
        <v>137</v>
      </c>
      <c r="B61" s="67" t="s">
        <v>3</v>
      </c>
      <c r="C61" s="67" t="s">
        <v>73</v>
      </c>
      <c r="D61" s="67" t="s">
        <v>45</v>
      </c>
      <c r="E61" s="67">
        <v>2</v>
      </c>
      <c r="F61" s="67" t="str">
        <f t="shared" si="1"/>
        <v>やや不満</v>
      </c>
      <c r="G61" s="67" t="str">
        <f t="shared" si="0"/>
        <v>Negative</v>
      </c>
      <c r="H61" s="68"/>
    </row>
    <row r="62" spans="1:8" x14ac:dyDescent="0.2">
      <c r="A62" s="67" t="s">
        <v>138</v>
      </c>
      <c r="B62" s="67" t="s">
        <v>3</v>
      </c>
      <c r="C62" s="67" t="s">
        <v>63</v>
      </c>
      <c r="D62" s="67" t="s">
        <v>45</v>
      </c>
      <c r="E62" s="67">
        <v>4</v>
      </c>
      <c r="F62" s="67" t="str">
        <f t="shared" si="1"/>
        <v>やや満足</v>
      </c>
      <c r="G62" s="67" t="str">
        <f t="shared" si="0"/>
        <v>Positive</v>
      </c>
      <c r="H62" s="68"/>
    </row>
    <row r="63" spans="1:8" x14ac:dyDescent="0.2">
      <c r="A63" s="67" t="s">
        <v>139</v>
      </c>
      <c r="B63" s="67" t="s">
        <v>3</v>
      </c>
      <c r="C63" s="67" t="s">
        <v>63</v>
      </c>
      <c r="D63" s="67" t="s">
        <v>47</v>
      </c>
      <c r="E63" s="67">
        <v>3</v>
      </c>
      <c r="F63" s="67" t="str">
        <f t="shared" si="1"/>
        <v>どちらともいえない</v>
      </c>
      <c r="G63" s="67" t="str">
        <f t="shared" si="0"/>
        <v>Neutral</v>
      </c>
      <c r="H63" s="68"/>
    </row>
    <row r="64" spans="1:8" x14ac:dyDescent="0.2">
      <c r="A64" s="67" t="s">
        <v>140</v>
      </c>
      <c r="B64" s="67" t="s">
        <v>3</v>
      </c>
      <c r="C64" s="67" t="s">
        <v>73</v>
      </c>
      <c r="D64" s="67" t="s">
        <v>47</v>
      </c>
      <c r="E64" s="67">
        <v>4</v>
      </c>
      <c r="F64" s="67" t="str">
        <f t="shared" si="1"/>
        <v>やや満足</v>
      </c>
      <c r="G64" s="67" t="str">
        <f t="shared" si="0"/>
        <v>Positive</v>
      </c>
      <c r="H64" s="68"/>
    </row>
    <row r="65" spans="1:8" x14ac:dyDescent="0.2">
      <c r="A65" s="67" t="s">
        <v>141</v>
      </c>
      <c r="B65" s="67" t="s">
        <v>3</v>
      </c>
      <c r="C65" s="67" t="s">
        <v>73</v>
      </c>
      <c r="D65" s="67" t="s">
        <v>44</v>
      </c>
      <c r="E65" s="67">
        <v>5</v>
      </c>
      <c r="F65" s="67" t="str">
        <f t="shared" si="1"/>
        <v>満足</v>
      </c>
      <c r="G65" s="67" t="str">
        <f t="shared" si="0"/>
        <v>Positive</v>
      </c>
      <c r="H65" s="68"/>
    </row>
    <row r="66" spans="1:8" x14ac:dyDescent="0.2">
      <c r="A66" s="67" t="s">
        <v>142</v>
      </c>
      <c r="B66" s="67" t="s">
        <v>64</v>
      </c>
      <c r="C66" s="67" t="s">
        <v>67</v>
      </c>
      <c r="D66" s="67" t="s">
        <v>45</v>
      </c>
      <c r="E66" s="67">
        <v>5</v>
      </c>
      <c r="F66" s="67" t="str">
        <f t="shared" si="1"/>
        <v>満足</v>
      </c>
      <c r="G66" s="67" t="str">
        <f t="shared" ref="G66:G129" si="2">VLOOKUP(F66,$L$3:$M$7,2,FALSE)</f>
        <v>Positive</v>
      </c>
      <c r="H66" s="68"/>
    </row>
    <row r="67" spans="1:8" x14ac:dyDescent="0.2">
      <c r="A67" s="67" t="s">
        <v>143</v>
      </c>
      <c r="B67" s="67" t="s">
        <v>3</v>
      </c>
      <c r="C67" s="67" t="s">
        <v>73</v>
      </c>
      <c r="D67" s="67" t="s">
        <v>44</v>
      </c>
      <c r="E67" s="67">
        <v>4</v>
      </c>
      <c r="F67" s="67" t="str">
        <f t="shared" ref="F67:F130" si="3">VLOOKUP(E67,$I$2:$J$7,2,FALSE)</f>
        <v>やや満足</v>
      </c>
      <c r="G67" s="67" t="str">
        <f t="shared" si="2"/>
        <v>Positive</v>
      </c>
      <c r="H67" s="68"/>
    </row>
    <row r="68" spans="1:8" x14ac:dyDescent="0.2">
      <c r="A68" s="67" t="s">
        <v>144</v>
      </c>
      <c r="B68" s="67" t="s">
        <v>3</v>
      </c>
      <c r="C68" s="67" t="s">
        <v>63</v>
      </c>
      <c r="D68" s="67" t="s">
        <v>50</v>
      </c>
      <c r="E68" s="67">
        <v>5</v>
      </c>
      <c r="F68" s="67" t="str">
        <f t="shared" si="3"/>
        <v>満足</v>
      </c>
      <c r="G68" s="67" t="str">
        <f t="shared" si="2"/>
        <v>Positive</v>
      </c>
      <c r="H68" s="68"/>
    </row>
    <row r="69" spans="1:8" x14ac:dyDescent="0.2">
      <c r="A69" s="67" t="s">
        <v>145</v>
      </c>
      <c r="B69" s="67" t="s">
        <v>5</v>
      </c>
      <c r="C69" s="67" t="s">
        <v>68</v>
      </c>
      <c r="D69" s="67" t="s">
        <v>45</v>
      </c>
      <c r="E69" s="67">
        <v>2</v>
      </c>
      <c r="F69" s="67" t="str">
        <f t="shared" si="3"/>
        <v>やや不満</v>
      </c>
      <c r="G69" s="67" t="str">
        <f t="shared" si="2"/>
        <v>Negative</v>
      </c>
      <c r="H69" s="68"/>
    </row>
    <row r="70" spans="1:8" x14ac:dyDescent="0.2">
      <c r="A70" s="67" t="s">
        <v>146</v>
      </c>
      <c r="B70" s="67" t="s">
        <v>3</v>
      </c>
      <c r="C70" s="67" t="s">
        <v>73</v>
      </c>
      <c r="D70" s="67" t="s">
        <v>51</v>
      </c>
      <c r="E70" s="67">
        <v>5</v>
      </c>
      <c r="F70" s="67" t="str">
        <f t="shared" si="3"/>
        <v>満足</v>
      </c>
      <c r="G70" s="67" t="str">
        <f t="shared" si="2"/>
        <v>Positive</v>
      </c>
      <c r="H70" s="68"/>
    </row>
    <row r="71" spans="1:8" x14ac:dyDescent="0.2">
      <c r="A71" s="67" t="s">
        <v>147</v>
      </c>
      <c r="B71" s="67" t="s">
        <v>64</v>
      </c>
      <c r="C71" s="67" t="s">
        <v>63</v>
      </c>
      <c r="D71" s="67" t="s">
        <v>48</v>
      </c>
      <c r="E71" s="67">
        <v>5</v>
      </c>
      <c r="F71" s="67" t="str">
        <f t="shared" si="3"/>
        <v>満足</v>
      </c>
      <c r="G71" s="67" t="str">
        <f t="shared" si="2"/>
        <v>Positive</v>
      </c>
      <c r="H71" s="68"/>
    </row>
    <row r="72" spans="1:8" x14ac:dyDescent="0.2">
      <c r="A72" s="67" t="s">
        <v>148</v>
      </c>
      <c r="B72" s="67" t="s">
        <v>64</v>
      </c>
      <c r="C72" s="67" t="s">
        <v>63</v>
      </c>
      <c r="D72" s="67" t="s">
        <v>50</v>
      </c>
      <c r="E72" s="67">
        <v>4</v>
      </c>
      <c r="F72" s="67" t="str">
        <f t="shared" si="3"/>
        <v>やや満足</v>
      </c>
      <c r="G72" s="67" t="str">
        <f t="shared" si="2"/>
        <v>Positive</v>
      </c>
      <c r="H72" s="68"/>
    </row>
    <row r="73" spans="1:8" x14ac:dyDescent="0.2">
      <c r="A73" s="67" t="s">
        <v>149</v>
      </c>
      <c r="B73" s="67" t="s">
        <v>5</v>
      </c>
      <c r="C73" s="67" t="s">
        <v>63</v>
      </c>
      <c r="D73" s="67" t="s">
        <v>47</v>
      </c>
      <c r="E73" s="67">
        <v>4</v>
      </c>
      <c r="F73" s="67" t="str">
        <f t="shared" si="3"/>
        <v>やや満足</v>
      </c>
      <c r="G73" s="67" t="str">
        <f t="shared" si="2"/>
        <v>Positive</v>
      </c>
      <c r="H73" s="68"/>
    </row>
    <row r="74" spans="1:8" x14ac:dyDescent="0.2">
      <c r="A74" s="67" t="s">
        <v>150</v>
      </c>
      <c r="B74" s="67" t="s">
        <v>3</v>
      </c>
      <c r="C74" s="67" t="s">
        <v>63</v>
      </c>
      <c r="D74" s="67" t="s">
        <v>45</v>
      </c>
      <c r="E74" s="67">
        <v>3</v>
      </c>
      <c r="F74" s="67" t="str">
        <f t="shared" si="3"/>
        <v>どちらともいえない</v>
      </c>
      <c r="G74" s="67" t="str">
        <f t="shared" si="2"/>
        <v>Neutral</v>
      </c>
      <c r="H74" s="68"/>
    </row>
    <row r="75" spans="1:8" x14ac:dyDescent="0.2">
      <c r="A75" s="67" t="s">
        <v>151</v>
      </c>
      <c r="B75" s="67" t="s">
        <v>3</v>
      </c>
      <c r="C75" s="67" t="s">
        <v>63</v>
      </c>
      <c r="D75" s="67" t="s">
        <v>45</v>
      </c>
      <c r="E75" s="67">
        <v>3</v>
      </c>
      <c r="F75" s="67" t="str">
        <f t="shared" si="3"/>
        <v>どちらともいえない</v>
      </c>
      <c r="G75" s="67" t="str">
        <f t="shared" si="2"/>
        <v>Neutral</v>
      </c>
      <c r="H75" s="68"/>
    </row>
    <row r="76" spans="1:8" x14ac:dyDescent="0.2">
      <c r="A76" s="67" t="s">
        <v>152</v>
      </c>
      <c r="B76" s="67" t="s">
        <v>5</v>
      </c>
      <c r="C76" s="67" t="s">
        <v>66</v>
      </c>
      <c r="D76" s="67" t="s">
        <v>47</v>
      </c>
      <c r="E76" s="67">
        <v>5</v>
      </c>
      <c r="F76" s="67" t="str">
        <f t="shared" si="3"/>
        <v>満足</v>
      </c>
      <c r="G76" s="67" t="str">
        <f t="shared" si="2"/>
        <v>Positive</v>
      </c>
      <c r="H76" s="68"/>
    </row>
    <row r="77" spans="1:8" x14ac:dyDescent="0.2">
      <c r="A77" s="67" t="s">
        <v>153</v>
      </c>
      <c r="B77" s="67" t="s">
        <v>64</v>
      </c>
      <c r="C77" s="67" t="s">
        <v>68</v>
      </c>
      <c r="D77" s="67" t="s">
        <v>47</v>
      </c>
      <c r="E77" s="67">
        <v>3</v>
      </c>
      <c r="F77" s="67" t="str">
        <f t="shared" si="3"/>
        <v>どちらともいえない</v>
      </c>
      <c r="G77" s="67" t="str">
        <f t="shared" si="2"/>
        <v>Neutral</v>
      </c>
      <c r="H77" s="68"/>
    </row>
    <row r="78" spans="1:8" x14ac:dyDescent="0.2">
      <c r="A78" s="67" t="s">
        <v>154</v>
      </c>
      <c r="B78" s="67" t="s">
        <v>3</v>
      </c>
      <c r="C78" s="67" t="s">
        <v>63</v>
      </c>
      <c r="D78" s="67" t="s">
        <v>45</v>
      </c>
      <c r="E78" s="67">
        <v>2</v>
      </c>
      <c r="F78" s="67" t="str">
        <f t="shared" si="3"/>
        <v>やや不満</v>
      </c>
      <c r="G78" s="67" t="str">
        <f t="shared" si="2"/>
        <v>Negative</v>
      </c>
      <c r="H78" s="68"/>
    </row>
    <row r="79" spans="1:8" x14ac:dyDescent="0.2">
      <c r="A79" s="67" t="s">
        <v>155</v>
      </c>
      <c r="B79" s="67" t="s">
        <v>5</v>
      </c>
      <c r="C79" s="67" t="s">
        <v>66</v>
      </c>
      <c r="D79" s="67" t="s">
        <v>47</v>
      </c>
      <c r="E79" s="67">
        <v>4</v>
      </c>
      <c r="F79" s="67" t="str">
        <f t="shared" si="3"/>
        <v>やや満足</v>
      </c>
      <c r="G79" s="67" t="str">
        <f t="shared" si="2"/>
        <v>Positive</v>
      </c>
      <c r="H79" s="68"/>
    </row>
    <row r="80" spans="1:8" x14ac:dyDescent="0.2">
      <c r="A80" s="67" t="s">
        <v>156</v>
      </c>
      <c r="B80" s="67" t="s">
        <v>5</v>
      </c>
      <c r="C80" s="67" t="s">
        <v>68</v>
      </c>
      <c r="D80" s="67" t="s">
        <v>53</v>
      </c>
      <c r="E80" s="67">
        <v>4</v>
      </c>
      <c r="F80" s="67" t="str">
        <f t="shared" si="3"/>
        <v>やや満足</v>
      </c>
      <c r="G80" s="67" t="str">
        <f t="shared" si="2"/>
        <v>Positive</v>
      </c>
      <c r="H80" s="68"/>
    </row>
    <row r="81" spans="1:8" x14ac:dyDescent="0.2">
      <c r="A81" s="67" t="s">
        <v>157</v>
      </c>
      <c r="B81" s="67" t="s">
        <v>3</v>
      </c>
      <c r="C81" s="67" t="s">
        <v>63</v>
      </c>
      <c r="D81" s="67" t="s">
        <v>45</v>
      </c>
      <c r="E81" s="67">
        <v>3</v>
      </c>
      <c r="F81" s="67" t="str">
        <f t="shared" si="3"/>
        <v>どちらともいえない</v>
      </c>
      <c r="G81" s="67" t="str">
        <f t="shared" si="2"/>
        <v>Neutral</v>
      </c>
      <c r="H81" s="68"/>
    </row>
    <row r="82" spans="1:8" x14ac:dyDescent="0.2">
      <c r="A82" s="67" t="s">
        <v>158</v>
      </c>
      <c r="B82" s="67" t="s">
        <v>64</v>
      </c>
      <c r="C82" s="67" t="s">
        <v>65</v>
      </c>
      <c r="D82" s="67" t="s">
        <v>53</v>
      </c>
      <c r="E82" s="67">
        <v>3</v>
      </c>
      <c r="F82" s="67" t="str">
        <f t="shared" si="3"/>
        <v>どちらともいえない</v>
      </c>
      <c r="G82" s="67" t="str">
        <f t="shared" si="2"/>
        <v>Neutral</v>
      </c>
      <c r="H82" s="68"/>
    </row>
    <row r="83" spans="1:8" x14ac:dyDescent="0.2">
      <c r="A83" s="67" t="s">
        <v>159</v>
      </c>
      <c r="B83" s="67" t="s">
        <v>3</v>
      </c>
      <c r="C83" s="67" t="s">
        <v>63</v>
      </c>
      <c r="D83" s="67" t="s">
        <v>45</v>
      </c>
      <c r="E83" s="67">
        <v>3</v>
      </c>
      <c r="F83" s="67" t="str">
        <f t="shared" si="3"/>
        <v>どちらともいえない</v>
      </c>
      <c r="G83" s="67" t="str">
        <f t="shared" si="2"/>
        <v>Neutral</v>
      </c>
      <c r="H83" s="68"/>
    </row>
    <row r="84" spans="1:8" x14ac:dyDescent="0.2">
      <c r="A84" s="67" t="s">
        <v>160</v>
      </c>
      <c r="B84" s="67" t="s">
        <v>64</v>
      </c>
      <c r="C84" s="67" t="s">
        <v>68</v>
      </c>
      <c r="D84" s="67" t="s">
        <v>54</v>
      </c>
      <c r="E84" s="67">
        <v>4</v>
      </c>
      <c r="F84" s="67" t="str">
        <f t="shared" si="3"/>
        <v>やや満足</v>
      </c>
      <c r="G84" s="67" t="str">
        <f t="shared" si="2"/>
        <v>Positive</v>
      </c>
      <c r="H84" s="68"/>
    </row>
    <row r="85" spans="1:8" x14ac:dyDescent="0.2">
      <c r="A85" s="67" t="s">
        <v>161</v>
      </c>
      <c r="B85" s="67" t="s">
        <v>3</v>
      </c>
      <c r="C85" s="67" t="s">
        <v>73</v>
      </c>
      <c r="D85" s="67" t="s">
        <v>45</v>
      </c>
      <c r="E85" s="67">
        <v>5</v>
      </c>
      <c r="F85" s="67" t="str">
        <f t="shared" si="3"/>
        <v>満足</v>
      </c>
      <c r="G85" s="67" t="str">
        <f t="shared" si="2"/>
        <v>Positive</v>
      </c>
      <c r="H85" s="68"/>
    </row>
    <row r="86" spans="1:8" x14ac:dyDescent="0.2">
      <c r="A86" s="67" t="s">
        <v>162</v>
      </c>
      <c r="B86" s="67" t="s">
        <v>64</v>
      </c>
      <c r="C86" s="67" t="s">
        <v>68</v>
      </c>
      <c r="D86" s="67" t="s">
        <v>43</v>
      </c>
      <c r="E86" s="67">
        <v>4</v>
      </c>
      <c r="F86" s="67" t="str">
        <f t="shared" si="3"/>
        <v>やや満足</v>
      </c>
      <c r="G86" s="67" t="str">
        <f t="shared" si="2"/>
        <v>Positive</v>
      </c>
      <c r="H86" s="68"/>
    </row>
    <row r="87" spans="1:8" x14ac:dyDescent="0.2">
      <c r="A87" s="67" t="s">
        <v>163</v>
      </c>
      <c r="B87" s="67" t="s">
        <v>5</v>
      </c>
      <c r="C87" s="67" t="s">
        <v>63</v>
      </c>
      <c r="D87" s="67" t="s">
        <v>47</v>
      </c>
      <c r="E87" s="67">
        <v>3</v>
      </c>
      <c r="F87" s="67" t="str">
        <f t="shared" si="3"/>
        <v>どちらともいえない</v>
      </c>
      <c r="G87" s="67" t="str">
        <f t="shared" si="2"/>
        <v>Neutral</v>
      </c>
      <c r="H87" s="68"/>
    </row>
    <row r="88" spans="1:8" x14ac:dyDescent="0.2">
      <c r="A88" s="67" t="s">
        <v>164</v>
      </c>
      <c r="B88" s="67" t="s">
        <v>3</v>
      </c>
      <c r="C88" s="67" t="s">
        <v>73</v>
      </c>
      <c r="D88" s="67" t="s">
        <v>45</v>
      </c>
      <c r="E88" s="67">
        <v>5</v>
      </c>
      <c r="F88" s="67" t="str">
        <f t="shared" si="3"/>
        <v>満足</v>
      </c>
      <c r="G88" s="67" t="str">
        <f t="shared" si="2"/>
        <v>Positive</v>
      </c>
      <c r="H88" s="68"/>
    </row>
    <row r="89" spans="1:8" x14ac:dyDescent="0.2">
      <c r="A89" s="67" t="s">
        <v>165</v>
      </c>
      <c r="B89" s="67" t="s">
        <v>3</v>
      </c>
      <c r="C89" s="67" t="s">
        <v>73</v>
      </c>
      <c r="D89" s="67" t="s">
        <v>45</v>
      </c>
      <c r="E89" s="67">
        <v>4</v>
      </c>
      <c r="F89" s="67" t="str">
        <f t="shared" si="3"/>
        <v>やや満足</v>
      </c>
      <c r="G89" s="67" t="str">
        <f t="shared" si="2"/>
        <v>Positive</v>
      </c>
      <c r="H89" s="68"/>
    </row>
    <row r="90" spans="1:8" x14ac:dyDescent="0.2">
      <c r="A90" s="67" t="s">
        <v>166</v>
      </c>
      <c r="B90" s="67" t="s">
        <v>3</v>
      </c>
      <c r="C90" s="67" t="s">
        <v>74</v>
      </c>
      <c r="D90" s="67" t="s">
        <v>44</v>
      </c>
      <c r="E90" s="67">
        <v>4</v>
      </c>
      <c r="F90" s="67" t="str">
        <f t="shared" si="3"/>
        <v>やや満足</v>
      </c>
      <c r="G90" s="67" t="str">
        <f t="shared" si="2"/>
        <v>Positive</v>
      </c>
      <c r="H90" s="68"/>
    </row>
    <row r="91" spans="1:8" x14ac:dyDescent="0.2">
      <c r="A91" s="67" t="s">
        <v>167</v>
      </c>
      <c r="B91" s="67" t="s">
        <v>3</v>
      </c>
      <c r="C91" s="67" t="s">
        <v>63</v>
      </c>
      <c r="D91" s="67" t="s">
        <v>47</v>
      </c>
      <c r="E91" s="67">
        <v>3</v>
      </c>
      <c r="F91" s="67" t="str">
        <f t="shared" si="3"/>
        <v>どちらともいえない</v>
      </c>
      <c r="G91" s="67" t="str">
        <f t="shared" si="2"/>
        <v>Neutral</v>
      </c>
      <c r="H91" s="68"/>
    </row>
    <row r="92" spans="1:8" x14ac:dyDescent="0.2">
      <c r="A92" s="67" t="s">
        <v>168</v>
      </c>
      <c r="B92" s="67" t="s">
        <v>64</v>
      </c>
      <c r="C92" s="67" t="s">
        <v>63</v>
      </c>
      <c r="D92" s="67" t="s">
        <v>48</v>
      </c>
      <c r="E92" s="67">
        <v>4</v>
      </c>
      <c r="F92" s="67" t="str">
        <f t="shared" si="3"/>
        <v>やや満足</v>
      </c>
      <c r="G92" s="67" t="str">
        <f t="shared" si="2"/>
        <v>Positive</v>
      </c>
      <c r="H92" s="68"/>
    </row>
    <row r="93" spans="1:8" x14ac:dyDescent="0.2">
      <c r="A93" s="67" t="s">
        <v>169</v>
      </c>
      <c r="B93" s="67" t="s">
        <v>5</v>
      </c>
      <c r="C93" s="67" t="s">
        <v>66</v>
      </c>
      <c r="D93" s="67" t="s">
        <v>45</v>
      </c>
      <c r="E93" s="67">
        <v>3</v>
      </c>
      <c r="F93" s="67" t="str">
        <f t="shared" si="3"/>
        <v>どちらともいえない</v>
      </c>
      <c r="G93" s="67" t="str">
        <f t="shared" si="2"/>
        <v>Neutral</v>
      </c>
      <c r="H93" s="68"/>
    </row>
    <row r="94" spans="1:8" x14ac:dyDescent="0.2">
      <c r="A94" s="67" t="s">
        <v>170</v>
      </c>
      <c r="B94" s="67" t="s">
        <v>3</v>
      </c>
      <c r="C94" s="67" t="s">
        <v>73</v>
      </c>
      <c r="D94" s="67" t="s">
        <v>55</v>
      </c>
      <c r="E94" s="67">
        <v>3</v>
      </c>
      <c r="F94" s="67" t="str">
        <f t="shared" si="3"/>
        <v>どちらともいえない</v>
      </c>
      <c r="G94" s="67" t="str">
        <f t="shared" si="2"/>
        <v>Neutral</v>
      </c>
      <c r="H94" s="68"/>
    </row>
    <row r="95" spans="1:8" x14ac:dyDescent="0.2">
      <c r="A95" s="67" t="s">
        <v>171</v>
      </c>
      <c r="B95" s="67" t="s">
        <v>5</v>
      </c>
      <c r="C95" s="67" t="s">
        <v>63</v>
      </c>
      <c r="D95" s="67" t="s">
        <v>50</v>
      </c>
      <c r="E95" s="67">
        <v>5</v>
      </c>
      <c r="F95" s="67" t="str">
        <f t="shared" si="3"/>
        <v>満足</v>
      </c>
      <c r="G95" s="67" t="str">
        <f t="shared" si="2"/>
        <v>Positive</v>
      </c>
      <c r="H95" s="68"/>
    </row>
    <row r="96" spans="1:8" x14ac:dyDescent="0.2">
      <c r="A96" s="67" t="s">
        <v>172</v>
      </c>
      <c r="B96" s="67" t="s">
        <v>64</v>
      </c>
      <c r="C96" s="67" t="s">
        <v>68</v>
      </c>
      <c r="D96" s="67" t="s">
        <v>53</v>
      </c>
      <c r="E96" s="67">
        <v>4</v>
      </c>
      <c r="F96" s="67" t="str">
        <f t="shared" si="3"/>
        <v>やや満足</v>
      </c>
      <c r="G96" s="67" t="str">
        <f t="shared" si="2"/>
        <v>Positive</v>
      </c>
      <c r="H96" s="68"/>
    </row>
    <row r="97" spans="1:8" x14ac:dyDescent="0.2">
      <c r="A97" s="67" t="s">
        <v>173</v>
      </c>
      <c r="B97" s="67" t="s">
        <v>5</v>
      </c>
      <c r="C97" s="67" t="s">
        <v>68</v>
      </c>
      <c r="D97" s="67" t="s">
        <v>47</v>
      </c>
      <c r="E97" s="67">
        <v>3</v>
      </c>
      <c r="F97" s="67" t="str">
        <f t="shared" si="3"/>
        <v>どちらともいえない</v>
      </c>
      <c r="G97" s="67" t="str">
        <f t="shared" si="2"/>
        <v>Neutral</v>
      </c>
      <c r="H97" s="68"/>
    </row>
    <row r="98" spans="1:8" x14ac:dyDescent="0.2">
      <c r="A98" s="67" t="s">
        <v>174</v>
      </c>
      <c r="B98" s="67" t="s">
        <v>3</v>
      </c>
      <c r="C98" s="67" t="s">
        <v>73</v>
      </c>
      <c r="D98" s="67" t="s">
        <v>45</v>
      </c>
      <c r="E98" s="67">
        <v>4</v>
      </c>
      <c r="F98" s="67" t="str">
        <f t="shared" si="3"/>
        <v>やや満足</v>
      </c>
      <c r="G98" s="67" t="str">
        <f t="shared" si="2"/>
        <v>Positive</v>
      </c>
      <c r="H98" s="68"/>
    </row>
    <row r="99" spans="1:8" x14ac:dyDescent="0.2">
      <c r="A99" s="67" t="s">
        <v>175</v>
      </c>
      <c r="B99" s="67" t="s">
        <v>3</v>
      </c>
      <c r="C99" s="67" t="s">
        <v>63</v>
      </c>
      <c r="D99" s="67" t="s">
        <v>45</v>
      </c>
      <c r="E99" s="67">
        <v>4</v>
      </c>
      <c r="F99" s="67" t="str">
        <f t="shared" si="3"/>
        <v>やや満足</v>
      </c>
      <c r="G99" s="67" t="str">
        <f t="shared" si="2"/>
        <v>Positive</v>
      </c>
      <c r="H99" s="68"/>
    </row>
    <row r="100" spans="1:8" x14ac:dyDescent="0.2">
      <c r="A100" s="67" t="s">
        <v>176</v>
      </c>
      <c r="B100" s="67" t="s">
        <v>3</v>
      </c>
      <c r="C100" s="67" t="s">
        <v>73</v>
      </c>
      <c r="D100" s="67" t="s">
        <v>45</v>
      </c>
      <c r="E100" s="67">
        <v>4</v>
      </c>
      <c r="F100" s="67" t="str">
        <f t="shared" si="3"/>
        <v>やや満足</v>
      </c>
      <c r="G100" s="67" t="str">
        <f t="shared" si="2"/>
        <v>Positive</v>
      </c>
      <c r="H100" s="68"/>
    </row>
    <row r="101" spans="1:8" x14ac:dyDescent="0.2">
      <c r="A101" s="67" t="s">
        <v>177</v>
      </c>
      <c r="B101" s="67" t="s">
        <v>64</v>
      </c>
      <c r="C101" s="67" t="s">
        <v>68</v>
      </c>
      <c r="D101" s="67" t="s">
        <v>51</v>
      </c>
      <c r="E101" s="67">
        <v>5</v>
      </c>
      <c r="F101" s="67" t="str">
        <f t="shared" si="3"/>
        <v>満足</v>
      </c>
      <c r="G101" s="67" t="str">
        <f t="shared" si="2"/>
        <v>Positive</v>
      </c>
      <c r="H101" s="68"/>
    </row>
    <row r="102" spans="1:8" x14ac:dyDescent="0.2">
      <c r="A102" s="67" t="s">
        <v>178</v>
      </c>
      <c r="B102" s="67" t="s">
        <v>3</v>
      </c>
      <c r="C102" s="67" t="s">
        <v>63</v>
      </c>
      <c r="D102" s="67" t="s">
        <v>48</v>
      </c>
      <c r="E102" s="67">
        <v>4</v>
      </c>
      <c r="F102" s="67" t="str">
        <f t="shared" si="3"/>
        <v>やや満足</v>
      </c>
      <c r="G102" s="67" t="str">
        <f t="shared" si="2"/>
        <v>Positive</v>
      </c>
      <c r="H102" s="68"/>
    </row>
    <row r="103" spans="1:8" x14ac:dyDescent="0.2">
      <c r="A103" s="67" t="s">
        <v>179</v>
      </c>
      <c r="B103" s="67" t="s">
        <v>3</v>
      </c>
      <c r="C103" s="67" t="s">
        <v>63</v>
      </c>
      <c r="D103" s="67" t="s">
        <v>44</v>
      </c>
      <c r="E103" s="67">
        <v>5</v>
      </c>
      <c r="F103" s="67" t="str">
        <f t="shared" si="3"/>
        <v>満足</v>
      </c>
      <c r="G103" s="67" t="str">
        <f t="shared" si="2"/>
        <v>Positive</v>
      </c>
      <c r="H103" s="68"/>
    </row>
    <row r="104" spans="1:8" x14ac:dyDescent="0.2">
      <c r="A104" s="67" t="s">
        <v>180</v>
      </c>
      <c r="B104" s="67" t="s">
        <v>5</v>
      </c>
      <c r="C104" s="67" t="s">
        <v>63</v>
      </c>
      <c r="D104" s="67" t="s">
        <v>43</v>
      </c>
      <c r="E104" s="67">
        <v>5</v>
      </c>
      <c r="F104" s="67" t="str">
        <f t="shared" si="3"/>
        <v>満足</v>
      </c>
      <c r="G104" s="67" t="str">
        <f t="shared" si="2"/>
        <v>Positive</v>
      </c>
      <c r="H104" s="68"/>
    </row>
    <row r="105" spans="1:8" x14ac:dyDescent="0.2">
      <c r="A105" s="67" t="s">
        <v>181</v>
      </c>
      <c r="B105" s="67" t="s">
        <v>3</v>
      </c>
      <c r="C105" s="67" t="s">
        <v>73</v>
      </c>
      <c r="D105" s="67" t="s">
        <v>50</v>
      </c>
      <c r="E105" s="67">
        <v>3</v>
      </c>
      <c r="F105" s="67" t="str">
        <f t="shared" si="3"/>
        <v>どちらともいえない</v>
      </c>
      <c r="G105" s="67" t="str">
        <f t="shared" si="2"/>
        <v>Neutral</v>
      </c>
      <c r="H105" s="68"/>
    </row>
    <row r="106" spans="1:8" x14ac:dyDescent="0.2">
      <c r="A106" s="67" t="s">
        <v>182</v>
      </c>
      <c r="B106" s="67" t="s">
        <v>5</v>
      </c>
      <c r="C106" s="67" t="s">
        <v>63</v>
      </c>
      <c r="D106" s="67" t="s">
        <v>48</v>
      </c>
      <c r="E106" s="67">
        <v>5</v>
      </c>
      <c r="F106" s="67" t="str">
        <f t="shared" si="3"/>
        <v>満足</v>
      </c>
      <c r="G106" s="67" t="str">
        <f t="shared" si="2"/>
        <v>Positive</v>
      </c>
      <c r="H106" s="68"/>
    </row>
    <row r="107" spans="1:8" x14ac:dyDescent="0.2">
      <c r="A107" s="67" t="s">
        <v>183</v>
      </c>
      <c r="B107" s="67" t="s">
        <v>3</v>
      </c>
      <c r="C107" s="67" t="s">
        <v>63</v>
      </c>
      <c r="D107" s="67" t="s">
        <v>50</v>
      </c>
      <c r="E107" s="67">
        <v>2</v>
      </c>
      <c r="F107" s="67" t="str">
        <f t="shared" si="3"/>
        <v>やや不満</v>
      </c>
      <c r="G107" s="67" t="str">
        <f t="shared" si="2"/>
        <v>Negative</v>
      </c>
      <c r="H107" s="68"/>
    </row>
    <row r="108" spans="1:8" x14ac:dyDescent="0.2">
      <c r="A108" s="67" t="s">
        <v>184</v>
      </c>
      <c r="B108" s="67" t="s">
        <v>3</v>
      </c>
      <c r="C108" s="67" t="s">
        <v>63</v>
      </c>
      <c r="D108" s="67" t="s">
        <v>48</v>
      </c>
      <c r="E108" s="67">
        <v>2</v>
      </c>
      <c r="F108" s="67" t="str">
        <f t="shared" si="3"/>
        <v>やや不満</v>
      </c>
      <c r="G108" s="67" t="str">
        <f t="shared" si="2"/>
        <v>Negative</v>
      </c>
      <c r="H108" s="68"/>
    </row>
    <row r="109" spans="1:8" x14ac:dyDescent="0.2">
      <c r="A109" s="67" t="s">
        <v>185</v>
      </c>
      <c r="B109" s="67" t="s">
        <v>3</v>
      </c>
      <c r="C109" s="67" t="s">
        <v>73</v>
      </c>
      <c r="D109" s="67" t="s">
        <v>43</v>
      </c>
      <c r="E109" s="67">
        <v>2</v>
      </c>
      <c r="F109" s="67" t="str">
        <f t="shared" si="3"/>
        <v>やや不満</v>
      </c>
      <c r="G109" s="67" t="str">
        <f t="shared" si="2"/>
        <v>Negative</v>
      </c>
      <c r="H109" s="68"/>
    </row>
    <row r="110" spans="1:8" x14ac:dyDescent="0.2">
      <c r="A110" s="67" t="s">
        <v>186</v>
      </c>
      <c r="B110" s="67" t="s">
        <v>3</v>
      </c>
      <c r="C110" s="67" t="s">
        <v>72</v>
      </c>
      <c r="D110" s="67" t="s">
        <v>51</v>
      </c>
      <c r="E110" s="67">
        <v>3</v>
      </c>
      <c r="F110" s="67" t="str">
        <f t="shared" si="3"/>
        <v>どちらともいえない</v>
      </c>
      <c r="G110" s="67" t="str">
        <f t="shared" si="2"/>
        <v>Neutral</v>
      </c>
      <c r="H110" s="68"/>
    </row>
    <row r="111" spans="1:8" x14ac:dyDescent="0.2">
      <c r="A111" s="67" t="s">
        <v>187</v>
      </c>
      <c r="B111" s="67" t="s">
        <v>64</v>
      </c>
      <c r="C111" s="67" t="s">
        <v>72</v>
      </c>
      <c r="D111" s="67" t="s">
        <v>48</v>
      </c>
      <c r="E111" s="67">
        <v>4</v>
      </c>
      <c r="F111" s="67" t="str">
        <f t="shared" si="3"/>
        <v>やや満足</v>
      </c>
      <c r="G111" s="67" t="str">
        <f t="shared" si="2"/>
        <v>Positive</v>
      </c>
      <c r="H111" s="68"/>
    </row>
    <row r="112" spans="1:8" x14ac:dyDescent="0.2">
      <c r="A112" s="67" t="s">
        <v>188</v>
      </c>
      <c r="B112" s="67" t="s">
        <v>3</v>
      </c>
      <c r="C112" s="67" t="s">
        <v>65</v>
      </c>
      <c r="D112" s="67" t="s">
        <v>49</v>
      </c>
      <c r="E112" s="67">
        <v>4</v>
      </c>
      <c r="F112" s="67" t="str">
        <f t="shared" si="3"/>
        <v>やや満足</v>
      </c>
      <c r="G112" s="67" t="str">
        <f t="shared" si="2"/>
        <v>Positive</v>
      </c>
      <c r="H112" s="68"/>
    </row>
    <row r="113" spans="1:8" x14ac:dyDescent="0.2">
      <c r="A113" s="67" t="s">
        <v>189</v>
      </c>
      <c r="B113" s="67" t="s">
        <v>3</v>
      </c>
      <c r="C113" s="67" t="s">
        <v>65</v>
      </c>
      <c r="D113" s="67" t="s">
        <v>44</v>
      </c>
      <c r="E113" s="67">
        <v>4</v>
      </c>
      <c r="F113" s="67" t="str">
        <f t="shared" si="3"/>
        <v>やや満足</v>
      </c>
      <c r="G113" s="67" t="str">
        <f t="shared" si="2"/>
        <v>Positive</v>
      </c>
      <c r="H113" s="68"/>
    </row>
    <row r="114" spans="1:8" x14ac:dyDescent="0.2">
      <c r="A114" s="67" t="s">
        <v>190</v>
      </c>
      <c r="B114" s="67" t="s">
        <v>3</v>
      </c>
      <c r="C114" s="67" t="s">
        <v>67</v>
      </c>
      <c r="D114" s="67" t="s">
        <v>48</v>
      </c>
      <c r="E114" s="67">
        <v>4</v>
      </c>
      <c r="F114" s="67" t="str">
        <f t="shared" si="3"/>
        <v>やや満足</v>
      </c>
      <c r="G114" s="67" t="str">
        <f t="shared" si="2"/>
        <v>Positive</v>
      </c>
      <c r="H114" s="68"/>
    </row>
    <row r="115" spans="1:8" x14ac:dyDescent="0.2">
      <c r="A115" s="67" t="s">
        <v>191</v>
      </c>
      <c r="B115" s="67" t="s">
        <v>64</v>
      </c>
      <c r="C115" s="67" t="s">
        <v>72</v>
      </c>
      <c r="D115" s="67" t="s">
        <v>50</v>
      </c>
      <c r="E115" s="67">
        <v>5</v>
      </c>
      <c r="F115" s="67" t="str">
        <f t="shared" si="3"/>
        <v>満足</v>
      </c>
      <c r="G115" s="67" t="str">
        <f t="shared" si="2"/>
        <v>Positive</v>
      </c>
      <c r="H115" s="68"/>
    </row>
    <row r="116" spans="1:8" x14ac:dyDescent="0.2">
      <c r="A116" s="67" t="s">
        <v>192</v>
      </c>
      <c r="B116" s="67" t="s">
        <v>64</v>
      </c>
      <c r="C116" s="67" t="s">
        <v>72</v>
      </c>
      <c r="D116" s="67" t="s">
        <v>47</v>
      </c>
      <c r="E116" s="67">
        <v>4</v>
      </c>
      <c r="F116" s="67" t="str">
        <f t="shared" si="3"/>
        <v>やや満足</v>
      </c>
      <c r="G116" s="67" t="str">
        <f t="shared" si="2"/>
        <v>Positive</v>
      </c>
      <c r="H116" s="68"/>
    </row>
    <row r="117" spans="1:8" x14ac:dyDescent="0.2">
      <c r="A117" s="67" t="s">
        <v>193</v>
      </c>
      <c r="B117" s="67" t="s">
        <v>3</v>
      </c>
      <c r="C117" s="67" t="s">
        <v>65</v>
      </c>
      <c r="D117" s="67" t="s">
        <v>45</v>
      </c>
      <c r="E117" s="67">
        <v>3</v>
      </c>
      <c r="F117" s="67" t="str">
        <f t="shared" si="3"/>
        <v>どちらともいえない</v>
      </c>
      <c r="G117" s="67" t="str">
        <f t="shared" si="2"/>
        <v>Neutral</v>
      </c>
      <c r="H117" s="68"/>
    </row>
    <row r="118" spans="1:8" x14ac:dyDescent="0.2">
      <c r="A118" s="67" t="s">
        <v>194</v>
      </c>
      <c r="B118" s="67" t="s">
        <v>64</v>
      </c>
      <c r="C118" s="67" t="s">
        <v>67</v>
      </c>
      <c r="D118" s="67" t="s">
        <v>48</v>
      </c>
      <c r="E118" s="67">
        <v>5</v>
      </c>
      <c r="F118" s="67" t="str">
        <f t="shared" si="3"/>
        <v>満足</v>
      </c>
      <c r="G118" s="67" t="str">
        <f t="shared" si="2"/>
        <v>Positive</v>
      </c>
      <c r="H118" s="68"/>
    </row>
    <row r="119" spans="1:8" x14ac:dyDescent="0.2">
      <c r="A119" s="67" t="s">
        <v>195</v>
      </c>
      <c r="B119" s="67" t="s">
        <v>3</v>
      </c>
      <c r="C119" s="67" t="s">
        <v>65</v>
      </c>
      <c r="D119" s="67" t="s">
        <v>47</v>
      </c>
      <c r="E119" s="67">
        <v>2</v>
      </c>
      <c r="F119" s="67" t="str">
        <f t="shared" si="3"/>
        <v>やや不満</v>
      </c>
      <c r="G119" s="67" t="str">
        <f t="shared" si="2"/>
        <v>Negative</v>
      </c>
      <c r="H119" s="68"/>
    </row>
    <row r="120" spans="1:8" x14ac:dyDescent="0.2">
      <c r="A120" s="67" t="s">
        <v>196</v>
      </c>
      <c r="B120" s="67" t="s">
        <v>3</v>
      </c>
      <c r="C120" s="67" t="s">
        <v>65</v>
      </c>
      <c r="D120" s="67" t="s">
        <v>45</v>
      </c>
      <c r="E120" s="67">
        <v>3</v>
      </c>
      <c r="F120" s="67" t="str">
        <f t="shared" si="3"/>
        <v>どちらともいえない</v>
      </c>
      <c r="G120" s="67" t="str">
        <f t="shared" si="2"/>
        <v>Neutral</v>
      </c>
      <c r="H120" s="68"/>
    </row>
    <row r="121" spans="1:8" x14ac:dyDescent="0.2">
      <c r="A121" s="67" t="s">
        <v>197</v>
      </c>
      <c r="B121" s="67" t="s">
        <v>3</v>
      </c>
      <c r="C121" s="67" t="s">
        <v>65</v>
      </c>
      <c r="D121" s="67" t="s">
        <v>47</v>
      </c>
      <c r="E121" s="67">
        <v>4</v>
      </c>
      <c r="F121" s="67" t="str">
        <f t="shared" si="3"/>
        <v>やや満足</v>
      </c>
      <c r="G121" s="67" t="str">
        <f t="shared" si="2"/>
        <v>Positive</v>
      </c>
      <c r="H121" s="68"/>
    </row>
    <row r="122" spans="1:8" x14ac:dyDescent="0.2">
      <c r="A122" s="67" t="s">
        <v>198</v>
      </c>
      <c r="B122" s="67" t="s">
        <v>3</v>
      </c>
      <c r="C122" s="67" t="s">
        <v>65</v>
      </c>
      <c r="D122" s="67" t="s">
        <v>53</v>
      </c>
      <c r="E122" s="67">
        <v>5</v>
      </c>
      <c r="F122" s="67" t="str">
        <f t="shared" si="3"/>
        <v>満足</v>
      </c>
      <c r="G122" s="67" t="str">
        <f t="shared" si="2"/>
        <v>Positive</v>
      </c>
      <c r="H122" s="68"/>
    </row>
    <row r="123" spans="1:8" x14ac:dyDescent="0.2">
      <c r="A123" s="67" t="s">
        <v>199</v>
      </c>
      <c r="B123" s="67" t="s">
        <v>3</v>
      </c>
      <c r="C123" s="67" t="s">
        <v>65</v>
      </c>
      <c r="D123" s="67" t="s">
        <v>48</v>
      </c>
      <c r="E123" s="67">
        <v>4</v>
      </c>
      <c r="F123" s="67" t="str">
        <f t="shared" si="3"/>
        <v>やや満足</v>
      </c>
      <c r="G123" s="67" t="str">
        <f t="shared" si="2"/>
        <v>Positive</v>
      </c>
      <c r="H123" s="68"/>
    </row>
    <row r="124" spans="1:8" x14ac:dyDescent="0.2">
      <c r="A124" s="67" t="s">
        <v>200</v>
      </c>
      <c r="B124" s="67" t="s">
        <v>3</v>
      </c>
      <c r="C124" s="67" t="s">
        <v>65</v>
      </c>
      <c r="D124" s="67" t="s">
        <v>47</v>
      </c>
      <c r="E124" s="67">
        <v>1</v>
      </c>
      <c r="F124" s="67" t="str">
        <f t="shared" si="3"/>
        <v>不満</v>
      </c>
      <c r="G124" s="67" t="str">
        <f t="shared" si="2"/>
        <v>Negative</v>
      </c>
      <c r="H124" s="68"/>
    </row>
    <row r="125" spans="1:8" x14ac:dyDescent="0.2">
      <c r="A125" s="67" t="s">
        <v>201</v>
      </c>
      <c r="B125" s="67" t="s">
        <v>3</v>
      </c>
      <c r="C125" s="67" t="s">
        <v>65</v>
      </c>
      <c r="D125" s="67" t="s">
        <v>51</v>
      </c>
      <c r="E125" s="67">
        <v>4</v>
      </c>
      <c r="F125" s="67" t="str">
        <f t="shared" si="3"/>
        <v>やや満足</v>
      </c>
      <c r="G125" s="67" t="str">
        <f t="shared" si="2"/>
        <v>Positive</v>
      </c>
      <c r="H125" s="68"/>
    </row>
    <row r="126" spans="1:8" x14ac:dyDescent="0.2">
      <c r="A126" s="67" t="s">
        <v>202</v>
      </c>
      <c r="B126" s="67" t="s">
        <v>3</v>
      </c>
      <c r="C126" s="67" t="s">
        <v>65</v>
      </c>
      <c r="D126" s="67" t="s">
        <v>45</v>
      </c>
      <c r="E126" s="67">
        <v>3</v>
      </c>
      <c r="F126" s="67" t="str">
        <f t="shared" si="3"/>
        <v>どちらともいえない</v>
      </c>
      <c r="G126" s="67" t="str">
        <f t="shared" si="2"/>
        <v>Neutral</v>
      </c>
      <c r="H126" s="68"/>
    </row>
    <row r="127" spans="1:8" x14ac:dyDescent="0.2">
      <c r="A127" s="67" t="s">
        <v>203</v>
      </c>
      <c r="B127" s="67" t="s">
        <v>5</v>
      </c>
      <c r="C127" s="67" t="s">
        <v>73</v>
      </c>
      <c r="D127" s="67" t="s">
        <v>47</v>
      </c>
      <c r="E127" s="67">
        <v>4</v>
      </c>
      <c r="F127" s="67" t="str">
        <f t="shared" si="3"/>
        <v>やや満足</v>
      </c>
      <c r="G127" s="67" t="str">
        <f t="shared" si="2"/>
        <v>Positive</v>
      </c>
      <c r="H127" s="68"/>
    </row>
    <row r="128" spans="1:8" x14ac:dyDescent="0.2">
      <c r="A128" s="67" t="s">
        <v>204</v>
      </c>
      <c r="B128" s="67" t="s">
        <v>64</v>
      </c>
      <c r="C128" s="67" t="s">
        <v>66</v>
      </c>
      <c r="D128" s="67" t="s">
        <v>45</v>
      </c>
      <c r="E128" s="67">
        <v>4</v>
      </c>
      <c r="F128" s="67" t="str">
        <f t="shared" si="3"/>
        <v>やや満足</v>
      </c>
      <c r="G128" s="67" t="str">
        <f t="shared" si="2"/>
        <v>Positive</v>
      </c>
      <c r="H128" s="68"/>
    </row>
    <row r="129" spans="1:8" x14ac:dyDescent="0.2">
      <c r="A129" s="67" t="s">
        <v>205</v>
      </c>
      <c r="B129" s="67" t="s">
        <v>64</v>
      </c>
      <c r="C129" s="67" t="s">
        <v>65</v>
      </c>
      <c r="D129" s="67" t="s">
        <v>50</v>
      </c>
      <c r="E129" s="67">
        <v>5</v>
      </c>
      <c r="F129" s="67" t="str">
        <f t="shared" si="3"/>
        <v>満足</v>
      </c>
      <c r="G129" s="67" t="str">
        <f t="shared" si="2"/>
        <v>Positive</v>
      </c>
      <c r="H129" s="68"/>
    </row>
    <row r="130" spans="1:8" x14ac:dyDescent="0.2">
      <c r="A130" s="67" t="s">
        <v>206</v>
      </c>
      <c r="B130" s="67" t="s">
        <v>3</v>
      </c>
      <c r="C130" s="67" t="s">
        <v>65</v>
      </c>
      <c r="D130" s="67" t="s">
        <v>51</v>
      </c>
      <c r="E130" s="67">
        <v>5</v>
      </c>
      <c r="F130" s="67" t="str">
        <f t="shared" si="3"/>
        <v>満足</v>
      </c>
      <c r="G130" s="67" t="str">
        <f t="shared" ref="G130:G193" si="4">VLOOKUP(F130,$L$3:$M$7,2,FALSE)</f>
        <v>Positive</v>
      </c>
      <c r="H130" s="68"/>
    </row>
    <row r="131" spans="1:8" x14ac:dyDescent="0.2">
      <c r="A131" s="67" t="s">
        <v>207</v>
      </c>
      <c r="B131" s="67" t="s">
        <v>3</v>
      </c>
      <c r="C131" s="67" t="s">
        <v>65</v>
      </c>
      <c r="D131" s="67" t="s">
        <v>45</v>
      </c>
      <c r="E131" s="67">
        <v>5</v>
      </c>
      <c r="F131" s="67" t="str">
        <f t="shared" ref="F131:F194" si="5">VLOOKUP(E131,$I$2:$J$7,2,FALSE)</f>
        <v>満足</v>
      </c>
      <c r="G131" s="67" t="str">
        <f t="shared" si="4"/>
        <v>Positive</v>
      </c>
      <c r="H131" s="68"/>
    </row>
    <row r="132" spans="1:8" x14ac:dyDescent="0.2">
      <c r="A132" s="67" t="s">
        <v>208</v>
      </c>
      <c r="B132" s="67" t="s">
        <v>3</v>
      </c>
      <c r="C132" s="67" t="s">
        <v>65</v>
      </c>
      <c r="D132" s="67" t="s">
        <v>45</v>
      </c>
      <c r="E132" s="67">
        <v>5</v>
      </c>
      <c r="F132" s="67" t="str">
        <f t="shared" si="5"/>
        <v>満足</v>
      </c>
      <c r="G132" s="67" t="str">
        <f t="shared" si="4"/>
        <v>Positive</v>
      </c>
      <c r="H132" s="68"/>
    </row>
    <row r="133" spans="1:8" x14ac:dyDescent="0.2">
      <c r="A133" s="67" t="s">
        <v>209</v>
      </c>
      <c r="B133" s="67" t="s">
        <v>3</v>
      </c>
      <c r="C133" s="67" t="s">
        <v>65</v>
      </c>
      <c r="D133" s="67" t="s">
        <v>45</v>
      </c>
      <c r="E133" s="67">
        <v>4</v>
      </c>
      <c r="F133" s="67" t="str">
        <f t="shared" si="5"/>
        <v>やや満足</v>
      </c>
      <c r="G133" s="67" t="str">
        <f t="shared" si="4"/>
        <v>Positive</v>
      </c>
      <c r="H133" s="68"/>
    </row>
    <row r="134" spans="1:8" x14ac:dyDescent="0.2">
      <c r="A134" s="67" t="s">
        <v>210</v>
      </c>
      <c r="B134" s="67" t="s">
        <v>3</v>
      </c>
      <c r="C134" s="67" t="s">
        <v>65</v>
      </c>
      <c r="D134" s="67" t="s">
        <v>45</v>
      </c>
      <c r="E134" s="67">
        <v>5</v>
      </c>
      <c r="F134" s="67" t="str">
        <f t="shared" si="5"/>
        <v>満足</v>
      </c>
      <c r="G134" s="67" t="str">
        <f t="shared" si="4"/>
        <v>Positive</v>
      </c>
      <c r="H134" s="68"/>
    </row>
    <row r="135" spans="1:8" x14ac:dyDescent="0.2">
      <c r="A135" s="67" t="s">
        <v>211</v>
      </c>
      <c r="B135" s="67" t="s">
        <v>3</v>
      </c>
      <c r="C135" s="67" t="s">
        <v>65</v>
      </c>
      <c r="D135" s="67" t="s">
        <v>45</v>
      </c>
      <c r="E135" s="67">
        <v>1</v>
      </c>
      <c r="F135" s="67" t="str">
        <f t="shared" si="5"/>
        <v>不満</v>
      </c>
      <c r="G135" s="67" t="str">
        <f t="shared" si="4"/>
        <v>Negative</v>
      </c>
      <c r="H135" s="68"/>
    </row>
    <row r="136" spans="1:8" x14ac:dyDescent="0.2">
      <c r="A136" s="67" t="s">
        <v>212</v>
      </c>
      <c r="B136" s="67" t="s">
        <v>3</v>
      </c>
      <c r="C136" s="67" t="s">
        <v>65</v>
      </c>
      <c r="D136" s="67" t="s">
        <v>45</v>
      </c>
      <c r="E136" s="67">
        <v>4</v>
      </c>
      <c r="F136" s="67" t="str">
        <f t="shared" si="5"/>
        <v>やや満足</v>
      </c>
      <c r="G136" s="67" t="str">
        <f t="shared" si="4"/>
        <v>Positive</v>
      </c>
      <c r="H136" s="68"/>
    </row>
    <row r="137" spans="1:8" x14ac:dyDescent="0.2">
      <c r="A137" s="67" t="s">
        <v>213</v>
      </c>
      <c r="B137" s="67" t="s">
        <v>64</v>
      </c>
      <c r="C137" s="67" t="s">
        <v>73</v>
      </c>
      <c r="D137" s="67" t="s">
        <v>45</v>
      </c>
      <c r="E137" s="67">
        <v>4</v>
      </c>
      <c r="F137" s="67" t="str">
        <f t="shared" si="5"/>
        <v>やや満足</v>
      </c>
      <c r="G137" s="67" t="str">
        <f t="shared" si="4"/>
        <v>Positive</v>
      </c>
      <c r="H137" s="68"/>
    </row>
    <row r="138" spans="1:8" x14ac:dyDescent="0.2">
      <c r="A138" s="67" t="s">
        <v>214</v>
      </c>
      <c r="B138" s="67" t="s">
        <v>3</v>
      </c>
      <c r="C138" s="67" t="s">
        <v>65</v>
      </c>
      <c r="D138" s="67" t="s">
        <v>45</v>
      </c>
      <c r="E138" s="67">
        <v>4</v>
      </c>
      <c r="F138" s="67" t="str">
        <f t="shared" si="5"/>
        <v>やや満足</v>
      </c>
      <c r="G138" s="67" t="str">
        <f t="shared" si="4"/>
        <v>Positive</v>
      </c>
      <c r="H138" s="68"/>
    </row>
    <row r="139" spans="1:8" x14ac:dyDescent="0.2">
      <c r="A139" s="67" t="s">
        <v>215</v>
      </c>
      <c r="B139" s="67" t="s">
        <v>3</v>
      </c>
      <c r="C139" s="67" t="s">
        <v>65</v>
      </c>
      <c r="D139" s="67" t="s">
        <v>51</v>
      </c>
      <c r="E139" s="67">
        <v>4</v>
      </c>
      <c r="F139" s="67" t="str">
        <f t="shared" si="5"/>
        <v>やや満足</v>
      </c>
      <c r="G139" s="67" t="str">
        <f t="shared" si="4"/>
        <v>Positive</v>
      </c>
      <c r="H139" s="68"/>
    </row>
    <row r="140" spans="1:8" x14ac:dyDescent="0.2">
      <c r="A140" s="67" t="s">
        <v>216</v>
      </c>
      <c r="B140" s="67" t="s">
        <v>3</v>
      </c>
      <c r="C140" s="67" t="s">
        <v>65</v>
      </c>
      <c r="D140" s="67" t="s">
        <v>45</v>
      </c>
      <c r="E140" s="67">
        <v>5</v>
      </c>
      <c r="F140" s="67" t="str">
        <f t="shared" si="5"/>
        <v>満足</v>
      </c>
      <c r="G140" s="67" t="str">
        <f t="shared" si="4"/>
        <v>Positive</v>
      </c>
      <c r="H140" s="68"/>
    </row>
    <row r="141" spans="1:8" x14ac:dyDescent="0.2">
      <c r="A141" s="67" t="s">
        <v>217</v>
      </c>
      <c r="B141" s="67" t="s">
        <v>3</v>
      </c>
      <c r="C141" s="67" t="s">
        <v>74</v>
      </c>
      <c r="D141" s="67" t="s">
        <v>53</v>
      </c>
      <c r="E141" s="67">
        <v>5</v>
      </c>
      <c r="F141" s="67" t="str">
        <f t="shared" si="5"/>
        <v>満足</v>
      </c>
      <c r="G141" s="67" t="str">
        <f t="shared" si="4"/>
        <v>Positive</v>
      </c>
      <c r="H141" s="68"/>
    </row>
    <row r="142" spans="1:8" x14ac:dyDescent="0.2">
      <c r="A142" s="67" t="s">
        <v>218</v>
      </c>
      <c r="B142" s="67" t="s">
        <v>5</v>
      </c>
      <c r="C142" s="67" t="s">
        <v>66</v>
      </c>
      <c r="D142" s="67" t="s">
        <v>52</v>
      </c>
      <c r="E142" s="67">
        <v>5</v>
      </c>
      <c r="F142" s="67" t="str">
        <f t="shared" si="5"/>
        <v>満足</v>
      </c>
      <c r="G142" s="67" t="str">
        <f t="shared" si="4"/>
        <v>Positive</v>
      </c>
      <c r="H142" s="68"/>
    </row>
    <row r="143" spans="1:8" x14ac:dyDescent="0.2">
      <c r="A143" s="67" t="s">
        <v>219</v>
      </c>
      <c r="B143" s="67" t="s">
        <v>5</v>
      </c>
      <c r="C143" s="67" t="s">
        <v>73</v>
      </c>
      <c r="D143" s="67" t="s">
        <v>45</v>
      </c>
      <c r="E143" s="67">
        <v>5</v>
      </c>
      <c r="F143" s="67" t="str">
        <f t="shared" si="5"/>
        <v>満足</v>
      </c>
      <c r="G143" s="67" t="str">
        <f t="shared" si="4"/>
        <v>Positive</v>
      </c>
      <c r="H143" s="68"/>
    </row>
    <row r="144" spans="1:8" x14ac:dyDescent="0.2">
      <c r="A144" s="67" t="s">
        <v>220</v>
      </c>
      <c r="B144" s="67" t="s">
        <v>5</v>
      </c>
      <c r="C144" s="67" t="s">
        <v>73</v>
      </c>
      <c r="D144" s="67" t="s">
        <v>50</v>
      </c>
      <c r="E144" s="67">
        <v>4</v>
      </c>
      <c r="F144" s="67" t="str">
        <f t="shared" si="5"/>
        <v>やや満足</v>
      </c>
      <c r="G144" s="67" t="str">
        <f t="shared" si="4"/>
        <v>Positive</v>
      </c>
      <c r="H144" s="68"/>
    </row>
    <row r="145" spans="1:8" x14ac:dyDescent="0.2">
      <c r="A145" s="67" t="s">
        <v>221</v>
      </c>
      <c r="B145" s="67" t="s">
        <v>3</v>
      </c>
      <c r="C145" s="67" t="s">
        <v>65</v>
      </c>
      <c r="D145" s="67" t="s">
        <v>51</v>
      </c>
      <c r="E145" s="67">
        <v>4</v>
      </c>
      <c r="F145" s="67" t="str">
        <f t="shared" si="5"/>
        <v>やや満足</v>
      </c>
      <c r="G145" s="67" t="str">
        <f t="shared" si="4"/>
        <v>Positive</v>
      </c>
      <c r="H145" s="68"/>
    </row>
    <row r="146" spans="1:8" x14ac:dyDescent="0.2">
      <c r="A146" s="67" t="s">
        <v>222</v>
      </c>
      <c r="B146" s="67" t="s">
        <v>5</v>
      </c>
      <c r="C146" s="67" t="s">
        <v>73</v>
      </c>
      <c r="D146" s="67" t="s">
        <v>48</v>
      </c>
      <c r="E146" s="67">
        <v>5</v>
      </c>
      <c r="F146" s="67" t="str">
        <f t="shared" si="5"/>
        <v>満足</v>
      </c>
      <c r="G146" s="67" t="str">
        <f t="shared" si="4"/>
        <v>Positive</v>
      </c>
      <c r="H146" s="68"/>
    </row>
    <row r="147" spans="1:8" x14ac:dyDescent="0.2">
      <c r="A147" s="67" t="s">
        <v>223</v>
      </c>
      <c r="B147" s="67" t="s">
        <v>3</v>
      </c>
      <c r="C147" s="67" t="s">
        <v>65</v>
      </c>
      <c r="D147" s="67" t="s">
        <v>45</v>
      </c>
      <c r="E147" s="67">
        <v>3</v>
      </c>
      <c r="F147" s="67" t="str">
        <f t="shared" si="5"/>
        <v>どちらともいえない</v>
      </c>
      <c r="G147" s="67" t="str">
        <f t="shared" si="4"/>
        <v>Neutral</v>
      </c>
      <c r="H147" s="68"/>
    </row>
    <row r="148" spans="1:8" x14ac:dyDescent="0.2">
      <c r="A148" s="67" t="s">
        <v>224</v>
      </c>
      <c r="B148" s="67" t="s">
        <v>5</v>
      </c>
      <c r="C148" s="67" t="s">
        <v>72</v>
      </c>
      <c r="D148" s="67" t="s">
        <v>43</v>
      </c>
      <c r="E148" s="67">
        <v>5</v>
      </c>
      <c r="F148" s="67" t="str">
        <f t="shared" si="5"/>
        <v>満足</v>
      </c>
      <c r="G148" s="67" t="str">
        <f t="shared" si="4"/>
        <v>Positive</v>
      </c>
      <c r="H148" s="68"/>
    </row>
    <row r="149" spans="1:8" x14ac:dyDescent="0.2">
      <c r="A149" s="67" t="s">
        <v>225</v>
      </c>
      <c r="B149" s="67" t="s">
        <v>3</v>
      </c>
      <c r="C149" s="67" t="s">
        <v>65</v>
      </c>
      <c r="D149" s="67" t="s">
        <v>42</v>
      </c>
      <c r="E149" s="67">
        <v>2</v>
      </c>
      <c r="F149" s="67" t="str">
        <f t="shared" si="5"/>
        <v>やや不満</v>
      </c>
      <c r="G149" s="67" t="str">
        <f t="shared" si="4"/>
        <v>Negative</v>
      </c>
      <c r="H149" s="68"/>
    </row>
    <row r="150" spans="1:8" x14ac:dyDescent="0.2">
      <c r="A150" s="67" t="s">
        <v>226</v>
      </c>
      <c r="B150" s="67" t="s">
        <v>5</v>
      </c>
      <c r="C150" s="67" t="s">
        <v>68</v>
      </c>
      <c r="D150" s="67" t="s">
        <v>44</v>
      </c>
      <c r="E150" s="67">
        <v>3</v>
      </c>
      <c r="F150" s="67" t="str">
        <f t="shared" si="5"/>
        <v>どちらともいえない</v>
      </c>
      <c r="G150" s="67" t="str">
        <f t="shared" si="4"/>
        <v>Neutral</v>
      </c>
      <c r="H150" s="68"/>
    </row>
    <row r="151" spans="1:8" x14ac:dyDescent="0.2">
      <c r="A151" s="67" t="s">
        <v>227</v>
      </c>
      <c r="B151" s="67" t="s">
        <v>3</v>
      </c>
      <c r="C151" s="67" t="s">
        <v>65</v>
      </c>
      <c r="D151" s="67" t="s">
        <v>47</v>
      </c>
      <c r="E151" s="67">
        <v>2</v>
      </c>
      <c r="F151" s="67" t="str">
        <f t="shared" si="5"/>
        <v>やや不満</v>
      </c>
      <c r="G151" s="67" t="str">
        <f t="shared" si="4"/>
        <v>Negative</v>
      </c>
      <c r="H151" s="68"/>
    </row>
    <row r="152" spans="1:8" x14ac:dyDescent="0.2">
      <c r="A152" s="67" t="s">
        <v>228</v>
      </c>
      <c r="B152" s="67" t="s">
        <v>64</v>
      </c>
      <c r="C152" s="67" t="s">
        <v>72</v>
      </c>
      <c r="D152" s="67" t="s">
        <v>51</v>
      </c>
      <c r="E152" s="67">
        <v>4</v>
      </c>
      <c r="F152" s="67" t="str">
        <f t="shared" si="5"/>
        <v>やや満足</v>
      </c>
      <c r="G152" s="67" t="str">
        <f t="shared" si="4"/>
        <v>Positive</v>
      </c>
      <c r="H152" s="68"/>
    </row>
    <row r="153" spans="1:8" x14ac:dyDescent="0.2">
      <c r="A153" s="67" t="s">
        <v>229</v>
      </c>
      <c r="B153" s="67" t="s">
        <v>5</v>
      </c>
      <c r="C153" s="67" t="s">
        <v>73</v>
      </c>
      <c r="D153" s="67" t="s">
        <v>47</v>
      </c>
      <c r="E153" s="67">
        <v>2</v>
      </c>
      <c r="F153" s="67" t="str">
        <f t="shared" si="5"/>
        <v>やや不満</v>
      </c>
      <c r="G153" s="67" t="str">
        <f t="shared" si="4"/>
        <v>Negative</v>
      </c>
      <c r="H153" s="68"/>
    </row>
    <row r="154" spans="1:8" x14ac:dyDescent="0.2">
      <c r="A154" s="67" t="s">
        <v>230</v>
      </c>
      <c r="B154" s="67" t="s">
        <v>3</v>
      </c>
      <c r="C154" s="67" t="s">
        <v>66</v>
      </c>
      <c r="D154" s="67" t="s">
        <v>56</v>
      </c>
      <c r="E154" s="67">
        <v>2</v>
      </c>
      <c r="F154" s="67" t="str">
        <f t="shared" si="5"/>
        <v>やや不満</v>
      </c>
      <c r="G154" s="67" t="str">
        <f t="shared" si="4"/>
        <v>Negative</v>
      </c>
      <c r="H154" s="68"/>
    </row>
    <row r="155" spans="1:8" x14ac:dyDescent="0.2">
      <c r="A155" s="67" t="s">
        <v>231</v>
      </c>
      <c r="B155" s="67" t="s">
        <v>64</v>
      </c>
      <c r="C155" s="67" t="s">
        <v>63</v>
      </c>
      <c r="D155" s="67" t="s">
        <v>50</v>
      </c>
      <c r="E155" s="67">
        <v>4</v>
      </c>
      <c r="F155" s="67" t="str">
        <f t="shared" si="5"/>
        <v>やや満足</v>
      </c>
      <c r="G155" s="67" t="str">
        <f t="shared" si="4"/>
        <v>Positive</v>
      </c>
      <c r="H155" s="68"/>
    </row>
    <row r="156" spans="1:8" x14ac:dyDescent="0.2">
      <c r="A156" s="67" t="s">
        <v>232</v>
      </c>
      <c r="B156" s="67" t="s">
        <v>3</v>
      </c>
      <c r="C156" s="67" t="s">
        <v>66</v>
      </c>
      <c r="D156" s="67" t="s">
        <v>42</v>
      </c>
      <c r="E156" s="67">
        <v>5</v>
      </c>
      <c r="F156" s="67" t="str">
        <f t="shared" si="5"/>
        <v>満足</v>
      </c>
      <c r="G156" s="67" t="str">
        <f t="shared" si="4"/>
        <v>Positive</v>
      </c>
      <c r="H156" s="68"/>
    </row>
    <row r="157" spans="1:8" x14ac:dyDescent="0.2">
      <c r="A157" s="67" t="s">
        <v>233</v>
      </c>
      <c r="B157" s="67" t="s">
        <v>3</v>
      </c>
      <c r="C157" s="67" t="s">
        <v>66</v>
      </c>
      <c r="D157" s="67" t="s">
        <v>46</v>
      </c>
      <c r="E157" s="67">
        <v>4</v>
      </c>
      <c r="F157" s="67" t="str">
        <f t="shared" si="5"/>
        <v>やや満足</v>
      </c>
      <c r="G157" s="67" t="str">
        <f t="shared" si="4"/>
        <v>Positive</v>
      </c>
      <c r="H157" s="68"/>
    </row>
    <row r="158" spans="1:8" x14ac:dyDescent="0.2">
      <c r="A158" s="67" t="s">
        <v>234</v>
      </c>
      <c r="B158" s="67" t="s">
        <v>3</v>
      </c>
      <c r="C158" s="67" t="s">
        <v>66</v>
      </c>
      <c r="D158" s="67" t="s">
        <v>42</v>
      </c>
      <c r="E158" s="67">
        <v>5</v>
      </c>
      <c r="F158" s="67" t="str">
        <f t="shared" si="5"/>
        <v>満足</v>
      </c>
      <c r="G158" s="67" t="str">
        <f t="shared" si="4"/>
        <v>Positive</v>
      </c>
      <c r="H158" s="68"/>
    </row>
    <row r="159" spans="1:8" x14ac:dyDescent="0.2">
      <c r="A159" s="67" t="s">
        <v>235</v>
      </c>
      <c r="B159" s="67" t="s">
        <v>3</v>
      </c>
      <c r="C159" s="67" t="s">
        <v>66</v>
      </c>
      <c r="D159" s="67" t="s">
        <v>56</v>
      </c>
      <c r="E159" s="67">
        <v>5</v>
      </c>
      <c r="F159" s="67" t="str">
        <f t="shared" si="5"/>
        <v>満足</v>
      </c>
      <c r="G159" s="67" t="str">
        <f t="shared" si="4"/>
        <v>Positive</v>
      </c>
      <c r="H159" s="68"/>
    </row>
    <row r="160" spans="1:8" x14ac:dyDescent="0.2">
      <c r="A160" s="67" t="s">
        <v>236</v>
      </c>
      <c r="B160" s="67" t="s">
        <v>5</v>
      </c>
      <c r="C160" s="67" t="s">
        <v>68</v>
      </c>
      <c r="D160" s="67" t="s">
        <v>45</v>
      </c>
      <c r="E160" s="67">
        <v>5</v>
      </c>
      <c r="F160" s="67" t="str">
        <f t="shared" si="5"/>
        <v>満足</v>
      </c>
      <c r="G160" s="67" t="str">
        <f t="shared" si="4"/>
        <v>Positive</v>
      </c>
      <c r="H160" s="68"/>
    </row>
    <row r="161" spans="1:8" x14ac:dyDescent="0.2">
      <c r="A161" s="67" t="s">
        <v>237</v>
      </c>
      <c r="B161" s="67" t="s">
        <v>5</v>
      </c>
      <c r="C161" s="67" t="s">
        <v>68</v>
      </c>
      <c r="D161" s="67" t="s">
        <v>50</v>
      </c>
      <c r="E161" s="67">
        <v>4</v>
      </c>
      <c r="F161" s="67" t="str">
        <f t="shared" si="5"/>
        <v>やや満足</v>
      </c>
      <c r="G161" s="67" t="str">
        <f t="shared" si="4"/>
        <v>Positive</v>
      </c>
      <c r="H161" s="68"/>
    </row>
    <row r="162" spans="1:8" x14ac:dyDescent="0.2">
      <c r="A162" s="67" t="s">
        <v>238</v>
      </c>
      <c r="B162" s="67" t="s">
        <v>3</v>
      </c>
      <c r="C162" s="67" t="s">
        <v>66</v>
      </c>
      <c r="D162" s="67" t="s">
        <v>47</v>
      </c>
      <c r="E162" s="67">
        <v>4</v>
      </c>
      <c r="F162" s="67" t="str">
        <f t="shared" si="5"/>
        <v>やや満足</v>
      </c>
      <c r="G162" s="67" t="str">
        <f t="shared" si="4"/>
        <v>Positive</v>
      </c>
      <c r="H162" s="68"/>
    </row>
    <row r="163" spans="1:8" x14ac:dyDescent="0.2">
      <c r="A163" s="67" t="s">
        <v>239</v>
      </c>
      <c r="B163" s="67" t="s">
        <v>5</v>
      </c>
      <c r="C163" s="67" t="s">
        <v>73</v>
      </c>
      <c r="D163" s="67" t="s">
        <v>45</v>
      </c>
      <c r="E163" s="67">
        <v>3</v>
      </c>
      <c r="F163" s="67" t="str">
        <f t="shared" si="5"/>
        <v>どちらともいえない</v>
      </c>
      <c r="G163" s="67" t="str">
        <f t="shared" si="4"/>
        <v>Neutral</v>
      </c>
      <c r="H163" s="68"/>
    </row>
    <row r="164" spans="1:8" x14ac:dyDescent="0.2">
      <c r="A164" s="67" t="s">
        <v>240</v>
      </c>
      <c r="B164" s="67" t="s">
        <v>3</v>
      </c>
      <c r="C164" s="67" t="s">
        <v>66</v>
      </c>
      <c r="D164" s="67" t="s">
        <v>53</v>
      </c>
      <c r="E164" s="67">
        <v>4</v>
      </c>
      <c r="F164" s="67" t="str">
        <f t="shared" si="5"/>
        <v>やや満足</v>
      </c>
      <c r="G164" s="67" t="str">
        <f t="shared" si="4"/>
        <v>Positive</v>
      </c>
      <c r="H164" s="68"/>
    </row>
    <row r="165" spans="1:8" x14ac:dyDescent="0.2">
      <c r="A165" s="67" t="s">
        <v>241</v>
      </c>
      <c r="B165" s="67" t="s">
        <v>3</v>
      </c>
      <c r="C165" s="67" t="s">
        <v>66</v>
      </c>
      <c r="D165" s="67" t="s">
        <v>50</v>
      </c>
      <c r="E165" s="67">
        <v>4</v>
      </c>
      <c r="F165" s="67" t="str">
        <f t="shared" si="5"/>
        <v>やや満足</v>
      </c>
      <c r="G165" s="67" t="str">
        <f t="shared" si="4"/>
        <v>Positive</v>
      </c>
      <c r="H165" s="68"/>
    </row>
    <row r="166" spans="1:8" x14ac:dyDescent="0.2">
      <c r="A166" s="67" t="s">
        <v>242</v>
      </c>
      <c r="B166" s="67" t="s">
        <v>3</v>
      </c>
      <c r="C166" s="67" t="s">
        <v>66</v>
      </c>
      <c r="D166" s="67" t="s">
        <v>45</v>
      </c>
      <c r="E166" s="67">
        <v>2</v>
      </c>
      <c r="F166" s="67" t="str">
        <f t="shared" si="5"/>
        <v>やや不満</v>
      </c>
      <c r="G166" s="67" t="str">
        <f t="shared" si="4"/>
        <v>Negative</v>
      </c>
      <c r="H166" s="68"/>
    </row>
    <row r="167" spans="1:8" x14ac:dyDescent="0.2">
      <c r="A167" s="67" t="s">
        <v>243</v>
      </c>
      <c r="B167" s="67" t="s">
        <v>3</v>
      </c>
      <c r="C167" s="67" t="s">
        <v>66</v>
      </c>
      <c r="D167" s="67" t="s">
        <v>45</v>
      </c>
      <c r="E167" s="67">
        <v>4</v>
      </c>
      <c r="F167" s="67" t="str">
        <f t="shared" si="5"/>
        <v>やや満足</v>
      </c>
      <c r="G167" s="67" t="str">
        <f t="shared" si="4"/>
        <v>Positive</v>
      </c>
      <c r="H167" s="68"/>
    </row>
    <row r="168" spans="1:8" x14ac:dyDescent="0.2">
      <c r="A168" s="67" t="s">
        <v>244</v>
      </c>
      <c r="B168" s="67" t="s">
        <v>3</v>
      </c>
      <c r="C168" s="67" t="s">
        <v>66</v>
      </c>
      <c r="D168" s="67" t="s">
        <v>45</v>
      </c>
      <c r="E168" s="67">
        <v>5</v>
      </c>
      <c r="F168" s="67" t="str">
        <f t="shared" si="5"/>
        <v>満足</v>
      </c>
      <c r="G168" s="67" t="str">
        <f t="shared" si="4"/>
        <v>Positive</v>
      </c>
      <c r="H168" s="68"/>
    </row>
    <row r="169" spans="1:8" x14ac:dyDescent="0.2">
      <c r="A169" s="67" t="s">
        <v>245</v>
      </c>
      <c r="B169" s="67" t="s">
        <v>3</v>
      </c>
      <c r="C169" s="67" t="s">
        <v>66</v>
      </c>
      <c r="D169" s="67" t="s">
        <v>53</v>
      </c>
      <c r="E169" s="67">
        <v>4</v>
      </c>
      <c r="F169" s="67" t="str">
        <f t="shared" si="5"/>
        <v>やや満足</v>
      </c>
      <c r="G169" s="67" t="str">
        <f t="shared" si="4"/>
        <v>Positive</v>
      </c>
      <c r="H169" s="68"/>
    </row>
    <row r="170" spans="1:8" x14ac:dyDescent="0.2">
      <c r="A170" s="67" t="s">
        <v>246</v>
      </c>
      <c r="B170" s="67" t="s">
        <v>3</v>
      </c>
      <c r="C170" s="67" t="s">
        <v>66</v>
      </c>
      <c r="D170" s="67" t="s">
        <v>45</v>
      </c>
      <c r="E170" s="67">
        <v>3</v>
      </c>
      <c r="F170" s="67" t="str">
        <f t="shared" si="5"/>
        <v>どちらともいえない</v>
      </c>
      <c r="G170" s="67" t="str">
        <f t="shared" si="4"/>
        <v>Neutral</v>
      </c>
      <c r="H170" s="68"/>
    </row>
    <row r="171" spans="1:8" x14ac:dyDescent="0.2">
      <c r="A171" s="67" t="s">
        <v>247</v>
      </c>
      <c r="B171" s="67" t="s">
        <v>3</v>
      </c>
      <c r="C171" s="67" t="s">
        <v>66</v>
      </c>
      <c r="D171" s="67" t="s">
        <v>45</v>
      </c>
      <c r="E171" s="67">
        <v>4</v>
      </c>
      <c r="F171" s="67" t="str">
        <f t="shared" si="5"/>
        <v>やや満足</v>
      </c>
      <c r="G171" s="67" t="str">
        <f t="shared" si="4"/>
        <v>Positive</v>
      </c>
      <c r="H171" s="68"/>
    </row>
    <row r="172" spans="1:8" x14ac:dyDescent="0.2">
      <c r="A172" s="67" t="s">
        <v>248</v>
      </c>
      <c r="B172" s="67" t="s">
        <v>3</v>
      </c>
      <c r="C172" s="67" t="s">
        <v>66</v>
      </c>
      <c r="D172" s="67" t="s">
        <v>47</v>
      </c>
      <c r="E172" s="67">
        <v>4</v>
      </c>
      <c r="F172" s="67" t="str">
        <f t="shared" si="5"/>
        <v>やや満足</v>
      </c>
      <c r="G172" s="67" t="str">
        <f t="shared" si="4"/>
        <v>Positive</v>
      </c>
      <c r="H172" s="68"/>
    </row>
    <row r="173" spans="1:8" x14ac:dyDescent="0.2">
      <c r="A173" s="67" t="s">
        <v>249</v>
      </c>
      <c r="B173" s="67" t="s">
        <v>3</v>
      </c>
      <c r="C173" s="67" t="s">
        <v>66</v>
      </c>
      <c r="D173" s="67" t="s">
        <v>50</v>
      </c>
      <c r="E173" s="67">
        <v>2</v>
      </c>
      <c r="F173" s="67" t="str">
        <f t="shared" si="5"/>
        <v>やや不満</v>
      </c>
      <c r="G173" s="67" t="str">
        <f t="shared" si="4"/>
        <v>Negative</v>
      </c>
      <c r="H173" s="68"/>
    </row>
    <row r="174" spans="1:8" x14ac:dyDescent="0.2">
      <c r="A174" s="67" t="s">
        <v>250</v>
      </c>
      <c r="B174" s="67" t="s">
        <v>3</v>
      </c>
      <c r="C174" s="67" t="s">
        <v>66</v>
      </c>
      <c r="D174" s="67" t="s">
        <v>47</v>
      </c>
      <c r="E174" s="67">
        <v>2</v>
      </c>
      <c r="F174" s="67" t="str">
        <f t="shared" si="5"/>
        <v>やや不満</v>
      </c>
      <c r="G174" s="67" t="str">
        <f t="shared" si="4"/>
        <v>Negative</v>
      </c>
      <c r="H174" s="68"/>
    </row>
    <row r="175" spans="1:8" x14ac:dyDescent="0.2">
      <c r="A175" s="67" t="s">
        <v>251</v>
      </c>
      <c r="B175" s="67" t="s">
        <v>3</v>
      </c>
      <c r="C175" s="67" t="s">
        <v>66</v>
      </c>
      <c r="D175" s="67" t="s">
        <v>51</v>
      </c>
      <c r="E175" s="67">
        <v>4</v>
      </c>
      <c r="F175" s="67" t="str">
        <f t="shared" si="5"/>
        <v>やや満足</v>
      </c>
      <c r="G175" s="67" t="str">
        <f t="shared" si="4"/>
        <v>Positive</v>
      </c>
      <c r="H175" s="68"/>
    </row>
    <row r="176" spans="1:8" x14ac:dyDescent="0.2">
      <c r="A176" s="67" t="s">
        <v>252</v>
      </c>
      <c r="B176" s="67" t="s">
        <v>3</v>
      </c>
      <c r="C176" s="67" t="s">
        <v>66</v>
      </c>
      <c r="D176" s="67" t="s">
        <v>45</v>
      </c>
      <c r="E176" s="67">
        <v>3</v>
      </c>
      <c r="F176" s="67" t="str">
        <f t="shared" si="5"/>
        <v>どちらともいえない</v>
      </c>
      <c r="G176" s="67" t="str">
        <f t="shared" si="4"/>
        <v>Neutral</v>
      </c>
      <c r="H176" s="68"/>
    </row>
    <row r="177" spans="1:8" x14ac:dyDescent="0.2">
      <c r="A177" s="67" t="s">
        <v>253</v>
      </c>
      <c r="B177" s="67" t="s">
        <v>3</v>
      </c>
      <c r="C177" s="67" t="s">
        <v>66</v>
      </c>
      <c r="D177" s="67" t="s">
        <v>45</v>
      </c>
      <c r="E177" s="67">
        <v>3</v>
      </c>
      <c r="F177" s="67" t="str">
        <f t="shared" si="5"/>
        <v>どちらともいえない</v>
      </c>
      <c r="G177" s="67" t="str">
        <f t="shared" si="4"/>
        <v>Neutral</v>
      </c>
      <c r="H177" s="68"/>
    </row>
    <row r="178" spans="1:8" x14ac:dyDescent="0.2">
      <c r="A178" s="67" t="s">
        <v>254</v>
      </c>
      <c r="B178" s="67" t="s">
        <v>3</v>
      </c>
      <c r="C178" s="67" t="s">
        <v>66</v>
      </c>
      <c r="D178" s="67" t="s">
        <v>51</v>
      </c>
      <c r="E178" s="67">
        <v>4</v>
      </c>
      <c r="F178" s="67" t="str">
        <f t="shared" si="5"/>
        <v>やや満足</v>
      </c>
      <c r="G178" s="67" t="str">
        <f t="shared" si="4"/>
        <v>Positive</v>
      </c>
      <c r="H178" s="68"/>
    </row>
    <row r="179" spans="1:8" x14ac:dyDescent="0.2">
      <c r="A179" s="67" t="s">
        <v>255</v>
      </c>
      <c r="B179" s="67" t="s">
        <v>3</v>
      </c>
      <c r="C179" s="67" t="s">
        <v>66</v>
      </c>
      <c r="D179" s="67" t="s">
        <v>45</v>
      </c>
      <c r="E179" s="67">
        <v>4</v>
      </c>
      <c r="F179" s="67" t="str">
        <f t="shared" si="5"/>
        <v>やや満足</v>
      </c>
      <c r="G179" s="67" t="str">
        <f t="shared" si="4"/>
        <v>Positive</v>
      </c>
      <c r="H179" s="68"/>
    </row>
    <row r="180" spans="1:8" x14ac:dyDescent="0.2">
      <c r="A180" s="67" t="s">
        <v>256</v>
      </c>
      <c r="B180" s="67" t="s">
        <v>5</v>
      </c>
      <c r="C180" s="67" t="s">
        <v>63</v>
      </c>
      <c r="D180" s="67" t="s">
        <v>45</v>
      </c>
      <c r="E180" s="67">
        <v>4</v>
      </c>
      <c r="F180" s="67" t="str">
        <f t="shared" si="5"/>
        <v>やや満足</v>
      </c>
      <c r="G180" s="67" t="str">
        <f t="shared" si="4"/>
        <v>Positive</v>
      </c>
      <c r="H180" s="68"/>
    </row>
    <row r="181" spans="1:8" x14ac:dyDescent="0.2">
      <c r="A181" s="67" t="s">
        <v>257</v>
      </c>
      <c r="B181" s="67" t="s">
        <v>3</v>
      </c>
      <c r="C181" s="67" t="s">
        <v>66</v>
      </c>
      <c r="D181" s="67" t="s">
        <v>44</v>
      </c>
      <c r="E181" s="67">
        <v>3</v>
      </c>
      <c r="F181" s="67" t="str">
        <f t="shared" si="5"/>
        <v>どちらともいえない</v>
      </c>
      <c r="G181" s="67" t="str">
        <f t="shared" si="4"/>
        <v>Neutral</v>
      </c>
      <c r="H181" s="68"/>
    </row>
    <row r="182" spans="1:8" x14ac:dyDescent="0.2">
      <c r="A182" s="67" t="s">
        <v>258</v>
      </c>
      <c r="B182" s="67" t="s">
        <v>64</v>
      </c>
      <c r="C182" s="67" t="s">
        <v>68</v>
      </c>
      <c r="D182" s="67" t="s">
        <v>48</v>
      </c>
      <c r="E182" s="67">
        <v>4</v>
      </c>
      <c r="F182" s="67" t="str">
        <f t="shared" si="5"/>
        <v>やや満足</v>
      </c>
      <c r="G182" s="67" t="str">
        <f t="shared" si="4"/>
        <v>Positive</v>
      </c>
      <c r="H182" s="68"/>
    </row>
    <row r="183" spans="1:8" x14ac:dyDescent="0.2">
      <c r="A183" s="67" t="s">
        <v>259</v>
      </c>
      <c r="B183" s="67" t="s">
        <v>5</v>
      </c>
      <c r="C183" s="67" t="s">
        <v>63</v>
      </c>
      <c r="D183" s="67" t="s">
        <v>43</v>
      </c>
      <c r="E183" s="67">
        <v>1</v>
      </c>
      <c r="F183" s="67" t="str">
        <f t="shared" si="5"/>
        <v>不満</v>
      </c>
      <c r="G183" s="67" t="str">
        <f t="shared" si="4"/>
        <v>Negative</v>
      </c>
      <c r="H183" s="68"/>
    </row>
    <row r="184" spans="1:8" x14ac:dyDescent="0.2">
      <c r="A184" s="67" t="s">
        <v>260</v>
      </c>
      <c r="B184" s="67" t="s">
        <v>64</v>
      </c>
      <c r="C184" s="67" t="s">
        <v>68</v>
      </c>
      <c r="D184" s="67" t="s">
        <v>47</v>
      </c>
      <c r="E184" s="67">
        <v>3</v>
      </c>
      <c r="F184" s="67" t="str">
        <f t="shared" si="5"/>
        <v>どちらともいえない</v>
      </c>
      <c r="G184" s="67" t="str">
        <f t="shared" si="4"/>
        <v>Neutral</v>
      </c>
      <c r="H184" s="68"/>
    </row>
    <row r="185" spans="1:8" x14ac:dyDescent="0.2">
      <c r="A185" s="67" t="s">
        <v>261</v>
      </c>
      <c r="B185" s="67" t="s">
        <v>3</v>
      </c>
      <c r="C185" s="67" t="s">
        <v>66</v>
      </c>
      <c r="D185" s="67" t="s">
        <v>45</v>
      </c>
      <c r="E185" s="67">
        <v>4</v>
      </c>
      <c r="F185" s="67" t="str">
        <f t="shared" si="5"/>
        <v>やや満足</v>
      </c>
      <c r="G185" s="67" t="str">
        <f t="shared" si="4"/>
        <v>Positive</v>
      </c>
      <c r="H185" s="68"/>
    </row>
    <row r="186" spans="1:8" x14ac:dyDescent="0.2">
      <c r="A186" s="67" t="s">
        <v>262</v>
      </c>
      <c r="B186" s="67" t="s">
        <v>3</v>
      </c>
      <c r="C186" s="67" t="s">
        <v>66</v>
      </c>
      <c r="D186" s="67" t="s">
        <v>45</v>
      </c>
      <c r="E186" s="67">
        <v>2</v>
      </c>
      <c r="F186" s="67" t="str">
        <f t="shared" si="5"/>
        <v>やや不満</v>
      </c>
      <c r="G186" s="67" t="str">
        <f t="shared" si="4"/>
        <v>Negative</v>
      </c>
      <c r="H186" s="68"/>
    </row>
    <row r="187" spans="1:8" x14ac:dyDescent="0.2">
      <c r="A187" s="67" t="s">
        <v>263</v>
      </c>
      <c r="B187" s="67" t="s">
        <v>64</v>
      </c>
      <c r="C187" s="67" t="s">
        <v>68</v>
      </c>
      <c r="D187" s="67" t="s">
        <v>45</v>
      </c>
      <c r="E187" s="67">
        <v>5</v>
      </c>
      <c r="F187" s="67" t="str">
        <f t="shared" si="5"/>
        <v>満足</v>
      </c>
      <c r="G187" s="67" t="str">
        <f t="shared" si="4"/>
        <v>Positive</v>
      </c>
      <c r="H187" s="68"/>
    </row>
    <row r="188" spans="1:8" x14ac:dyDescent="0.2">
      <c r="A188" s="67" t="s">
        <v>264</v>
      </c>
      <c r="B188" s="67" t="s">
        <v>3</v>
      </c>
      <c r="C188" s="67" t="s">
        <v>66</v>
      </c>
      <c r="D188" s="67" t="s">
        <v>44</v>
      </c>
      <c r="E188" s="67">
        <v>4</v>
      </c>
      <c r="F188" s="67" t="str">
        <f t="shared" si="5"/>
        <v>やや満足</v>
      </c>
      <c r="G188" s="67" t="str">
        <f t="shared" si="4"/>
        <v>Positive</v>
      </c>
      <c r="H188" s="68"/>
    </row>
    <row r="189" spans="1:8" x14ac:dyDescent="0.2">
      <c r="A189" s="67" t="s">
        <v>265</v>
      </c>
      <c r="B189" s="67" t="s">
        <v>3</v>
      </c>
      <c r="C189" s="67" t="s">
        <v>66</v>
      </c>
      <c r="D189" s="67" t="s">
        <v>45</v>
      </c>
      <c r="E189" s="67">
        <v>4</v>
      </c>
      <c r="F189" s="67" t="str">
        <f t="shared" si="5"/>
        <v>やや満足</v>
      </c>
      <c r="G189" s="67" t="str">
        <f t="shared" si="4"/>
        <v>Positive</v>
      </c>
      <c r="H189" s="68"/>
    </row>
    <row r="190" spans="1:8" x14ac:dyDescent="0.2">
      <c r="A190" s="67" t="s">
        <v>266</v>
      </c>
      <c r="B190" s="67" t="s">
        <v>3</v>
      </c>
      <c r="C190" s="67" t="s">
        <v>66</v>
      </c>
      <c r="D190" s="67" t="s">
        <v>47</v>
      </c>
      <c r="E190" s="67">
        <v>4</v>
      </c>
      <c r="F190" s="67" t="str">
        <f t="shared" si="5"/>
        <v>やや満足</v>
      </c>
      <c r="G190" s="67" t="str">
        <f t="shared" si="4"/>
        <v>Positive</v>
      </c>
      <c r="H190" s="68"/>
    </row>
    <row r="191" spans="1:8" x14ac:dyDescent="0.2">
      <c r="A191" s="67" t="s">
        <v>267</v>
      </c>
      <c r="B191" s="67" t="s">
        <v>3</v>
      </c>
      <c r="C191" s="67" t="s">
        <v>66</v>
      </c>
      <c r="D191" s="67" t="s">
        <v>47</v>
      </c>
      <c r="E191" s="67">
        <v>5</v>
      </c>
      <c r="F191" s="67" t="str">
        <f t="shared" si="5"/>
        <v>満足</v>
      </c>
      <c r="G191" s="67" t="str">
        <f t="shared" si="4"/>
        <v>Positive</v>
      </c>
      <c r="H191" s="68"/>
    </row>
    <row r="192" spans="1:8" x14ac:dyDescent="0.2">
      <c r="A192" s="67" t="s">
        <v>268</v>
      </c>
      <c r="B192" s="67" t="s">
        <v>3</v>
      </c>
      <c r="C192" s="67" t="s">
        <v>66</v>
      </c>
      <c r="D192" s="67" t="s">
        <v>45</v>
      </c>
      <c r="E192" s="67">
        <v>2</v>
      </c>
      <c r="F192" s="67" t="str">
        <f t="shared" si="5"/>
        <v>やや不満</v>
      </c>
      <c r="G192" s="67" t="str">
        <f t="shared" si="4"/>
        <v>Negative</v>
      </c>
      <c r="H192" s="68"/>
    </row>
    <row r="193" spans="1:8" x14ac:dyDescent="0.2">
      <c r="A193" s="67" t="s">
        <v>269</v>
      </c>
      <c r="B193" s="67" t="s">
        <v>3</v>
      </c>
      <c r="C193" s="67" t="s">
        <v>66</v>
      </c>
      <c r="D193" s="67" t="s">
        <v>45</v>
      </c>
      <c r="E193" s="67">
        <v>4</v>
      </c>
      <c r="F193" s="67" t="str">
        <f t="shared" si="5"/>
        <v>やや満足</v>
      </c>
      <c r="G193" s="67" t="str">
        <f t="shared" si="4"/>
        <v>Positive</v>
      </c>
      <c r="H193" s="68"/>
    </row>
    <row r="194" spans="1:8" x14ac:dyDescent="0.2">
      <c r="A194" s="67" t="s">
        <v>270</v>
      </c>
      <c r="B194" s="67" t="s">
        <v>3</v>
      </c>
      <c r="C194" s="67" t="s">
        <v>66</v>
      </c>
      <c r="D194" s="67" t="s">
        <v>43</v>
      </c>
      <c r="E194" s="67">
        <v>4</v>
      </c>
      <c r="F194" s="67" t="str">
        <f t="shared" si="5"/>
        <v>やや満足</v>
      </c>
      <c r="G194" s="67" t="str">
        <f t="shared" ref="G194:G229" si="6">VLOOKUP(F194,$L$3:$M$7,2,FALSE)</f>
        <v>Positive</v>
      </c>
      <c r="H194" s="68"/>
    </row>
    <row r="195" spans="1:8" x14ac:dyDescent="0.2">
      <c r="A195" s="67" t="s">
        <v>271</v>
      </c>
      <c r="B195" s="67" t="s">
        <v>3</v>
      </c>
      <c r="C195" s="67" t="s">
        <v>66</v>
      </c>
      <c r="D195" s="67" t="s">
        <v>44</v>
      </c>
      <c r="E195" s="67">
        <v>3</v>
      </c>
      <c r="F195" s="67" t="str">
        <f t="shared" ref="F195:F229" si="7">VLOOKUP(E195,$I$2:$J$7,2,FALSE)</f>
        <v>どちらともいえない</v>
      </c>
      <c r="G195" s="67" t="str">
        <f t="shared" si="6"/>
        <v>Neutral</v>
      </c>
      <c r="H195" s="68"/>
    </row>
    <row r="196" spans="1:8" x14ac:dyDescent="0.2">
      <c r="A196" s="67" t="s">
        <v>272</v>
      </c>
      <c r="B196" s="67" t="s">
        <v>5</v>
      </c>
      <c r="C196" s="67" t="s">
        <v>63</v>
      </c>
      <c r="D196" s="67" t="s">
        <v>45</v>
      </c>
      <c r="E196" s="67">
        <v>3</v>
      </c>
      <c r="F196" s="67" t="str">
        <f t="shared" si="7"/>
        <v>どちらともいえない</v>
      </c>
      <c r="G196" s="67" t="str">
        <f t="shared" si="6"/>
        <v>Neutral</v>
      </c>
      <c r="H196" s="68"/>
    </row>
    <row r="197" spans="1:8" x14ac:dyDescent="0.2">
      <c r="A197" s="67" t="s">
        <v>273</v>
      </c>
      <c r="B197" s="67" t="s">
        <v>64</v>
      </c>
      <c r="C197" s="67" t="s">
        <v>63</v>
      </c>
      <c r="D197" s="67" t="s">
        <v>50</v>
      </c>
      <c r="E197" s="67">
        <v>4</v>
      </c>
      <c r="F197" s="67" t="str">
        <f t="shared" si="7"/>
        <v>やや満足</v>
      </c>
      <c r="G197" s="67" t="str">
        <f t="shared" si="6"/>
        <v>Positive</v>
      </c>
      <c r="H197" s="68"/>
    </row>
    <row r="198" spans="1:8" x14ac:dyDescent="0.2">
      <c r="A198" s="67" t="s">
        <v>274</v>
      </c>
      <c r="B198" s="67" t="s">
        <v>5</v>
      </c>
      <c r="C198" s="67" t="s">
        <v>63</v>
      </c>
      <c r="D198" s="67" t="s">
        <v>44</v>
      </c>
      <c r="E198" s="67">
        <v>3</v>
      </c>
      <c r="F198" s="67" t="str">
        <f t="shared" si="7"/>
        <v>どちらともいえない</v>
      </c>
      <c r="G198" s="67" t="str">
        <f t="shared" si="6"/>
        <v>Neutral</v>
      </c>
      <c r="H198" s="68"/>
    </row>
    <row r="199" spans="1:8" x14ac:dyDescent="0.2">
      <c r="A199" s="67" t="s">
        <v>275</v>
      </c>
      <c r="B199" s="67" t="s">
        <v>5</v>
      </c>
      <c r="C199" s="67" t="s">
        <v>68</v>
      </c>
      <c r="D199" s="67" t="s">
        <v>51</v>
      </c>
      <c r="E199" s="67">
        <v>5</v>
      </c>
      <c r="F199" s="67" t="str">
        <f t="shared" si="7"/>
        <v>満足</v>
      </c>
      <c r="G199" s="67" t="str">
        <f t="shared" si="6"/>
        <v>Positive</v>
      </c>
      <c r="H199" s="68"/>
    </row>
    <row r="200" spans="1:8" x14ac:dyDescent="0.2">
      <c r="A200" s="67" t="s">
        <v>276</v>
      </c>
      <c r="B200" s="67" t="s">
        <v>5</v>
      </c>
      <c r="C200" s="67" t="s">
        <v>74</v>
      </c>
      <c r="D200" s="67" t="s">
        <v>48</v>
      </c>
      <c r="E200" s="67">
        <v>4</v>
      </c>
      <c r="F200" s="67" t="str">
        <f t="shared" si="7"/>
        <v>やや満足</v>
      </c>
      <c r="G200" s="67" t="str">
        <f t="shared" si="6"/>
        <v>Positive</v>
      </c>
      <c r="H200" s="68"/>
    </row>
    <row r="201" spans="1:8" x14ac:dyDescent="0.2">
      <c r="A201" s="67" t="s">
        <v>277</v>
      </c>
      <c r="B201" s="67" t="s">
        <v>3</v>
      </c>
      <c r="C201" s="67" t="s">
        <v>66</v>
      </c>
      <c r="D201" s="67" t="s">
        <v>51</v>
      </c>
      <c r="E201" s="67">
        <v>4</v>
      </c>
      <c r="F201" s="67" t="str">
        <f t="shared" si="7"/>
        <v>やや満足</v>
      </c>
      <c r="G201" s="67" t="str">
        <f t="shared" si="6"/>
        <v>Positive</v>
      </c>
      <c r="H201" s="68"/>
    </row>
    <row r="202" spans="1:8" x14ac:dyDescent="0.2">
      <c r="A202" s="67" t="s">
        <v>278</v>
      </c>
      <c r="B202" s="67" t="s">
        <v>3</v>
      </c>
      <c r="C202" s="67" t="s">
        <v>66</v>
      </c>
      <c r="D202" s="67" t="s">
        <v>51</v>
      </c>
      <c r="E202" s="67">
        <v>3</v>
      </c>
      <c r="F202" s="67" t="str">
        <f t="shared" si="7"/>
        <v>どちらともいえない</v>
      </c>
      <c r="G202" s="67" t="str">
        <f t="shared" si="6"/>
        <v>Neutral</v>
      </c>
      <c r="H202" s="68"/>
    </row>
    <row r="203" spans="1:8" x14ac:dyDescent="0.2">
      <c r="A203" s="67" t="s">
        <v>279</v>
      </c>
      <c r="B203" s="67" t="s">
        <v>5</v>
      </c>
      <c r="C203" s="67" t="s">
        <v>68</v>
      </c>
      <c r="D203" s="67" t="s">
        <v>43</v>
      </c>
      <c r="E203" s="67">
        <v>4</v>
      </c>
      <c r="F203" s="67" t="str">
        <f t="shared" si="7"/>
        <v>やや満足</v>
      </c>
      <c r="G203" s="67" t="str">
        <f t="shared" si="6"/>
        <v>Positive</v>
      </c>
      <c r="H203" s="68"/>
    </row>
    <row r="204" spans="1:8" x14ac:dyDescent="0.2">
      <c r="A204" s="67" t="s">
        <v>280</v>
      </c>
      <c r="B204" s="67" t="s">
        <v>3</v>
      </c>
      <c r="C204" s="67" t="s">
        <v>66</v>
      </c>
      <c r="D204" s="67" t="s">
        <v>47</v>
      </c>
      <c r="E204" s="67">
        <v>4</v>
      </c>
      <c r="F204" s="67" t="str">
        <f t="shared" si="7"/>
        <v>やや満足</v>
      </c>
      <c r="G204" s="67" t="str">
        <f t="shared" si="6"/>
        <v>Positive</v>
      </c>
      <c r="H204" s="68"/>
    </row>
    <row r="205" spans="1:8" x14ac:dyDescent="0.2">
      <c r="A205" s="67" t="s">
        <v>281</v>
      </c>
      <c r="B205" s="67" t="s">
        <v>3</v>
      </c>
      <c r="C205" s="67" t="s">
        <v>66</v>
      </c>
      <c r="D205" s="67" t="s">
        <v>45</v>
      </c>
      <c r="E205" s="67">
        <v>4</v>
      </c>
      <c r="F205" s="67" t="str">
        <f t="shared" si="7"/>
        <v>やや満足</v>
      </c>
      <c r="G205" s="67" t="str">
        <f t="shared" si="6"/>
        <v>Positive</v>
      </c>
      <c r="H205" s="68"/>
    </row>
    <row r="206" spans="1:8" x14ac:dyDescent="0.2">
      <c r="A206" s="67" t="s">
        <v>282</v>
      </c>
      <c r="B206" s="67" t="s">
        <v>5</v>
      </c>
      <c r="C206" s="67" t="s">
        <v>63</v>
      </c>
      <c r="D206" s="67" t="s">
        <v>50</v>
      </c>
      <c r="E206" s="67">
        <v>3</v>
      </c>
      <c r="F206" s="67" t="str">
        <f t="shared" si="7"/>
        <v>どちらともいえない</v>
      </c>
      <c r="G206" s="67" t="str">
        <f t="shared" si="6"/>
        <v>Neutral</v>
      </c>
      <c r="H206" s="68"/>
    </row>
    <row r="207" spans="1:8" x14ac:dyDescent="0.2">
      <c r="A207" s="67" t="s">
        <v>283</v>
      </c>
      <c r="B207" s="67" t="s">
        <v>3</v>
      </c>
      <c r="C207" s="67" t="s">
        <v>66</v>
      </c>
      <c r="D207" s="67" t="s">
        <v>45</v>
      </c>
      <c r="E207" s="67">
        <v>4</v>
      </c>
      <c r="F207" s="67" t="str">
        <f t="shared" si="7"/>
        <v>やや満足</v>
      </c>
      <c r="G207" s="67" t="str">
        <f t="shared" si="6"/>
        <v>Positive</v>
      </c>
      <c r="H207" s="68"/>
    </row>
    <row r="208" spans="1:8" x14ac:dyDescent="0.2">
      <c r="A208" s="67" t="s">
        <v>284</v>
      </c>
      <c r="B208" s="67" t="s">
        <v>3</v>
      </c>
      <c r="C208" s="67" t="s">
        <v>66</v>
      </c>
      <c r="D208" s="67" t="s">
        <v>45</v>
      </c>
      <c r="E208" s="67">
        <v>5</v>
      </c>
      <c r="F208" s="67" t="str">
        <f t="shared" si="7"/>
        <v>満足</v>
      </c>
      <c r="G208" s="67" t="str">
        <f t="shared" si="6"/>
        <v>Positive</v>
      </c>
      <c r="H208" s="68"/>
    </row>
    <row r="209" spans="1:8" x14ac:dyDescent="0.2">
      <c r="A209" s="67" t="s">
        <v>285</v>
      </c>
      <c r="B209" s="67" t="s">
        <v>5</v>
      </c>
      <c r="C209" s="67" t="s">
        <v>68</v>
      </c>
      <c r="D209" s="67" t="s">
        <v>51</v>
      </c>
      <c r="E209" s="67">
        <v>5</v>
      </c>
      <c r="F209" s="67" t="str">
        <f t="shared" si="7"/>
        <v>満足</v>
      </c>
      <c r="G209" s="67" t="str">
        <f t="shared" si="6"/>
        <v>Positive</v>
      </c>
      <c r="H209" s="68"/>
    </row>
    <row r="210" spans="1:8" x14ac:dyDescent="0.2">
      <c r="A210" s="67" t="s">
        <v>286</v>
      </c>
      <c r="B210" s="67" t="s">
        <v>3</v>
      </c>
      <c r="C210" s="67" t="s">
        <v>66</v>
      </c>
      <c r="D210" s="67" t="s">
        <v>47</v>
      </c>
      <c r="E210" s="67">
        <v>5</v>
      </c>
      <c r="F210" s="67" t="str">
        <f t="shared" si="7"/>
        <v>満足</v>
      </c>
      <c r="G210" s="67" t="str">
        <f t="shared" si="6"/>
        <v>Positive</v>
      </c>
      <c r="H210" s="68"/>
    </row>
    <row r="211" spans="1:8" x14ac:dyDescent="0.2">
      <c r="A211" s="67" t="s">
        <v>287</v>
      </c>
      <c r="B211" s="67" t="s">
        <v>5</v>
      </c>
      <c r="C211" s="67" t="s">
        <v>68</v>
      </c>
      <c r="D211" s="67" t="s">
        <v>45</v>
      </c>
      <c r="E211" s="67">
        <v>3</v>
      </c>
      <c r="F211" s="67" t="str">
        <f t="shared" si="7"/>
        <v>どちらともいえない</v>
      </c>
      <c r="G211" s="67" t="str">
        <f t="shared" si="6"/>
        <v>Neutral</v>
      </c>
      <c r="H211" s="68"/>
    </row>
    <row r="212" spans="1:8" x14ac:dyDescent="0.2">
      <c r="A212" s="67" t="s">
        <v>288</v>
      </c>
      <c r="B212" s="67" t="s">
        <v>3</v>
      </c>
      <c r="C212" s="67" t="s">
        <v>66</v>
      </c>
      <c r="D212" s="67" t="s">
        <v>44</v>
      </c>
      <c r="E212" s="67">
        <v>2</v>
      </c>
      <c r="F212" s="67" t="str">
        <f t="shared" si="7"/>
        <v>やや不満</v>
      </c>
      <c r="G212" s="67" t="str">
        <f t="shared" si="6"/>
        <v>Negative</v>
      </c>
      <c r="H212" s="68"/>
    </row>
    <row r="213" spans="1:8" x14ac:dyDescent="0.2">
      <c r="A213" s="67" t="s">
        <v>289</v>
      </c>
      <c r="B213" s="67" t="s">
        <v>64</v>
      </c>
      <c r="C213" s="67" t="s">
        <v>63</v>
      </c>
      <c r="D213" s="67" t="s">
        <v>54</v>
      </c>
      <c r="E213" s="67">
        <v>4</v>
      </c>
      <c r="F213" s="67" t="str">
        <f t="shared" si="7"/>
        <v>やや満足</v>
      </c>
      <c r="G213" s="67" t="str">
        <f t="shared" si="6"/>
        <v>Positive</v>
      </c>
      <c r="H213" s="68"/>
    </row>
    <row r="214" spans="1:8" x14ac:dyDescent="0.2">
      <c r="A214" s="67" t="s">
        <v>290</v>
      </c>
      <c r="B214" s="67" t="s">
        <v>3</v>
      </c>
      <c r="C214" s="67" t="s">
        <v>66</v>
      </c>
      <c r="D214" s="67" t="s">
        <v>48</v>
      </c>
      <c r="E214" s="67">
        <v>4</v>
      </c>
      <c r="F214" s="67" t="str">
        <f t="shared" si="7"/>
        <v>やや満足</v>
      </c>
      <c r="G214" s="67" t="str">
        <f t="shared" si="6"/>
        <v>Positive</v>
      </c>
      <c r="H214" s="68"/>
    </row>
    <row r="215" spans="1:8" x14ac:dyDescent="0.2">
      <c r="A215" s="67" t="s">
        <v>291</v>
      </c>
      <c r="B215" s="67" t="s">
        <v>3</v>
      </c>
      <c r="C215" s="67" t="s">
        <v>66</v>
      </c>
      <c r="D215" s="67" t="s">
        <v>45</v>
      </c>
      <c r="E215" s="67">
        <v>5</v>
      </c>
      <c r="F215" s="67" t="str">
        <f t="shared" si="7"/>
        <v>満足</v>
      </c>
      <c r="G215" s="67" t="str">
        <f t="shared" si="6"/>
        <v>Positive</v>
      </c>
      <c r="H215" s="68"/>
    </row>
    <row r="216" spans="1:8" x14ac:dyDescent="0.2">
      <c r="A216" s="67" t="s">
        <v>292</v>
      </c>
      <c r="B216" s="67" t="s">
        <v>3</v>
      </c>
      <c r="C216" s="67" t="s">
        <v>66</v>
      </c>
      <c r="D216" s="67" t="s">
        <v>50</v>
      </c>
      <c r="E216" s="67">
        <v>3</v>
      </c>
      <c r="F216" s="67" t="str">
        <f t="shared" si="7"/>
        <v>どちらともいえない</v>
      </c>
      <c r="G216" s="67" t="str">
        <f t="shared" si="6"/>
        <v>Neutral</v>
      </c>
      <c r="H216" s="68"/>
    </row>
    <row r="217" spans="1:8" x14ac:dyDescent="0.2">
      <c r="A217" s="67" t="s">
        <v>293</v>
      </c>
      <c r="B217" s="67" t="s">
        <v>64</v>
      </c>
      <c r="C217" s="67" t="s">
        <v>68</v>
      </c>
      <c r="D217" s="67" t="s">
        <v>48</v>
      </c>
      <c r="E217" s="67">
        <v>4</v>
      </c>
      <c r="F217" s="67" t="str">
        <f t="shared" si="7"/>
        <v>やや満足</v>
      </c>
      <c r="G217" s="67" t="str">
        <f t="shared" si="6"/>
        <v>Positive</v>
      </c>
      <c r="H217" s="68"/>
    </row>
    <row r="218" spans="1:8" x14ac:dyDescent="0.2">
      <c r="A218" s="67" t="s">
        <v>294</v>
      </c>
      <c r="B218" s="67" t="s">
        <v>3</v>
      </c>
      <c r="C218" s="67" t="s">
        <v>66</v>
      </c>
      <c r="D218" s="67" t="s">
        <v>45</v>
      </c>
      <c r="E218" s="67">
        <v>4</v>
      </c>
      <c r="F218" s="67" t="str">
        <f t="shared" si="7"/>
        <v>やや満足</v>
      </c>
      <c r="G218" s="67" t="str">
        <f t="shared" si="6"/>
        <v>Positive</v>
      </c>
      <c r="H218" s="68"/>
    </row>
    <row r="219" spans="1:8" x14ac:dyDescent="0.2">
      <c r="A219" s="67" t="s">
        <v>295</v>
      </c>
      <c r="B219" s="67" t="s">
        <v>5</v>
      </c>
      <c r="C219" s="67" t="s">
        <v>63</v>
      </c>
      <c r="D219" s="67" t="s">
        <v>48</v>
      </c>
      <c r="E219" s="67">
        <v>5</v>
      </c>
      <c r="F219" s="67" t="str">
        <f t="shared" si="7"/>
        <v>満足</v>
      </c>
      <c r="G219" s="67" t="str">
        <f t="shared" si="6"/>
        <v>Positive</v>
      </c>
      <c r="H219" s="68"/>
    </row>
    <row r="220" spans="1:8" x14ac:dyDescent="0.2">
      <c r="A220" s="67" t="s">
        <v>296</v>
      </c>
      <c r="B220" s="67" t="s">
        <v>5</v>
      </c>
      <c r="C220" s="67" t="s">
        <v>67</v>
      </c>
      <c r="D220" s="67" t="s">
        <v>51</v>
      </c>
      <c r="E220" s="67">
        <v>5</v>
      </c>
      <c r="F220" s="67" t="str">
        <f t="shared" si="7"/>
        <v>満足</v>
      </c>
      <c r="G220" s="67" t="str">
        <f t="shared" si="6"/>
        <v>Positive</v>
      </c>
      <c r="H220" s="68"/>
    </row>
    <row r="221" spans="1:8" x14ac:dyDescent="0.2">
      <c r="A221" s="67" t="s">
        <v>297</v>
      </c>
      <c r="B221" s="67" t="s">
        <v>5</v>
      </c>
      <c r="C221" s="67" t="s">
        <v>74</v>
      </c>
      <c r="D221" s="67" t="s">
        <v>50</v>
      </c>
      <c r="E221" s="67">
        <v>3</v>
      </c>
      <c r="F221" s="67" t="str">
        <f t="shared" si="7"/>
        <v>どちらともいえない</v>
      </c>
      <c r="G221" s="67" t="str">
        <f t="shared" si="6"/>
        <v>Neutral</v>
      </c>
      <c r="H221" s="68"/>
    </row>
    <row r="222" spans="1:8" x14ac:dyDescent="0.2">
      <c r="A222" s="67" t="s">
        <v>298</v>
      </c>
      <c r="B222" s="67" t="s">
        <v>5</v>
      </c>
      <c r="C222" s="67" t="s">
        <v>66</v>
      </c>
      <c r="D222" s="67" t="s">
        <v>44</v>
      </c>
      <c r="E222" s="67">
        <v>4</v>
      </c>
      <c r="F222" s="67" t="str">
        <f t="shared" si="7"/>
        <v>やや満足</v>
      </c>
      <c r="G222" s="67" t="str">
        <f t="shared" si="6"/>
        <v>Positive</v>
      </c>
      <c r="H222" s="68"/>
    </row>
    <row r="223" spans="1:8" x14ac:dyDescent="0.2">
      <c r="A223" s="67" t="s">
        <v>299</v>
      </c>
      <c r="B223" s="67" t="s">
        <v>3</v>
      </c>
      <c r="C223" s="67" t="s">
        <v>66</v>
      </c>
      <c r="D223" s="67" t="s">
        <v>50</v>
      </c>
      <c r="E223" s="67">
        <v>5</v>
      </c>
      <c r="F223" s="67" t="str">
        <f t="shared" si="7"/>
        <v>満足</v>
      </c>
      <c r="G223" s="67" t="str">
        <f t="shared" si="6"/>
        <v>Positive</v>
      </c>
      <c r="H223" s="68"/>
    </row>
    <row r="224" spans="1:8" x14ac:dyDescent="0.2">
      <c r="A224" s="67" t="s">
        <v>300</v>
      </c>
      <c r="B224" s="67" t="s">
        <v>3</v>
      </c>
      <c r="C224" s="67" t="s">
        <v>67</v>
      </c>
      <c r="D224" s="67" t="s">
        <v>45</v>
      </c>
      <c r="E224" s="67">
        <v>4</v>
      </c>
      <c r="F224" s="67" t="str">
        <f t="shared" si="7"/>
        <v>やや満足</v>
      </c>
      <c r="G224" s="67" t="str">
        <f t="shared" si="6"/>
        <v>Positive</v>
      </c>
      <c r="H224" s="68"/>
    </row>
    <row r="225" spans="1:8" x14ac:dyDescent="0.2">
      <c r="A225" s="67" t="s">
        <v>301</v>
      </c>
      <c r="B225" s="67" t="s">
        <v>3</v>
      </c>
      <c r="C225" s="67" t="s">
        <v>67</v>
      </c>
      <c r="D225" s="67" t="s">
        <v>49</v>
      </c>
      <c r="E225" s="67">
        <v>2</v>
      </c>
      <c r="F225" s="67" t="str">
        <f t="shared" si="7"/>
        <v>やや不満</v>
      </c>
      <c r="G225" s="67" t="str">
        <f t="shared" si="6"/>
        <v>Negative</v>
      </c>
      <c r="H225" s="68"/>
    </row>
    <row r="226" spans="1:8" x14ac:dyDescent="0.2">
      <c r="A226" s="67" t="s">
        <v>302</v>
      </c>
      <c r="B226" s="67" t="s">
        <v>3</v>
      </c>
      <c r="C226" s="67" t="s">
        <v>67</v>
      </c>
      <c r="D226" s="67" t="s">
        <v>42</v>
      </c>
      <c r="E226" s="67">
        <v>3</v>
      </c>
      <c r="F226" s="67" t="str">
        <f t="shared" si="7"/>
        <v>どちらともいえない</v>
      </c>
      <c r="G226" s="67" t="str">
        <f t="shared" si="6"/>
        <v>Neutral</v>
      </c>
      <c r="H226" s="68"/>
    </row>
    <row r="227" spans="1:8" x14ac:dyDescent="0.2">
      <c r="A227" s="67" t="s">
        <v>303</v>
      </c>
      <c r="B227" s="67" t="s">
        <v>3</v>
      </c>
      <c r="C227" s="67" t="s">
        <v>72</v>
      </c>
      <c r="D227" s="67" t="s">
        <v>42</v>
      </c>
      <c r="E227" s="67">
        <v>2</v>
      </c>
      <c r="F227" s="67" t="str">
        <f t="shared" si="7"/>
        <v>やや不満</v>
      </c>
      <c r="G227" s="67" t="str">
        <f t="shared" si="6"/>
        <v>Negative</v>
      </c>
      <c r="H227" s="68"/>
    </row>
    <row r="228" spans="1:8" x14ac:dyDescent="0.2">
      <c r="A228" s="67" t="s">
        <v>304</v>
      </c>
      <c r="B228" s="67" t="s">
        <v>5</v>
      </c>
      <c r="C228" s="67" t="s">
        <v>63</v>
      </c>
      <c r="D228" s="67" t="s">
        <v>50</v>
      </c>
      <c r="E228" s="67">
        <v>3</v>
      </c>
      <c r="F228" s="67" t="str">
        <f t="shared" si="7"/>
        <v>どちらともいえない</v>
      </c>
      <c r="G228" s="67" t="str">
        <f t="shared" si="6"/>
        <v>Neutral</v>
      </c>
      <c r="H228" s="68"/>
    </row>
    <row r="229" spans="1:8" x14ac:dyDescent="0.2">
      <c r="A229" s="67" t="s">
        <v>305</v>
      </c>
      <c r="B229" s="67" t="s">
        <v>5</v>
      </c>
      <c r="C229" s="67" t="s">
        <v>72</v>
      </c>
      <c r="D229" s="67" t="s">
        <v>49</v>
      </c>
      <c r="E229" s="67">
        <v>4</v>
      </c>
      <c r="F229" s="67" t="str">
        <f t="shared" si="7"/>
        <v>やや満足</v>
      </c>
      <c r="G229" s="67" t="str">
        <f t="shared" si="6"/>
        <v>Positive</v>
      </c>
      <c r="H229" s="68"/>
    </row>
  </sheetData>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index</vt:lpstr>
      <vt:lpstr>data</vt:lpstr>
      <vt:lpstr>zokusei</vt:lpstr>
      <vt:lpstr>syukei</vt:lpstr>
      <vt:lpstr>VLOOKUP</vt:lpstr>
    </vt:vector>
  </TitlesOfParts>
  <Manager/>
  <Company>© JustSystems Corporation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 sueyoshi</dc:creator>
  <cp:lastModifiedBy>miki sueyoshi</cp:lastModifiedBy>
  <cp:lastPrinted>2008-01-24T02:52:31Z</cp:lastPrinted>
  <dcterms:created xsi:type="dcterms:W3CDTF">2008-01-15T13:04:48Z</dcterms:created>
  <dcterms:modified xsi:type="dcterms:W3CDTF">2019-02-26T02:19:41Z</dcterms:modified>
</cp:coreProperties>
</file>