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126"/>
  <workbookPr defaultThemeVersion="166925"/>
  <mc:AlternateContent xmlns:mc="http://schemas.openxmlformats.org/markup-compatibility/2006">
    <mc:Choice Requires="x15">
      <x15ac:absPath xmlns:x15ac="http://schemas.microsoft.com/office/spreadsheetml/2010/11/ac" url="C:\Users\mikis\Dropbox\data\TM入門ダウンロード\"/>
    </mc:Choice>
  </mc:AlternateContent>
  <xr:revisionPtr revIDLastSave="0" documentId="8_{F9CB2768-67E9-435B-9D76-20C9FEDF9B63}" xr6:coauthVersionLast="40" xr6:coauthVersionMax="40" xr10:uidLastSave="{00000000-0000-0000-0000-000000000000}"/>
  <bookViews>
    <workbookView xWindow="0" yWindow="0" windowWidth="23040" windowHeight="8964" xr2:uid="{14A0252A-CC97-4C5A-8ADA-3E3F88243EEC}"/>
  </bookViews>
  <sheets>
    <sheet name="data" sheetId="1" r:id="rId1"/>
  </sheets>
  <definedNames>
    <definedName name="_xlnm._FilterDatabase" localSheetId="0" hidden="1">data!$A$1:$G$229</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5" i="1" l="1"/>
  <c r="F3" i="1" l="1"/>
  <c r="F4" i="1"/>
  <c r="G4" i="1" s="1"/>
  <c r="F5" i="1"/>
  <c r="F112" i="1"/>
  <c r="F154" i="1"/>
  <c r="F8" i="1"/>
  <c r="F9" i="1"/>
  <c r="F156" i="1"/>
  <c r="F157" i="1"/>
  <c r="F158" i="1"/>
  <c r="G158" i="1" s="1"/>
  <c r="F159" i="1"/>
  <c r="G159" i="1" s="1"/>
  <c r="F14" i="1"/>
  <c r="G14" i="1" s="1"/>
  <c r="G15" i="1"/>
  <c r="F113" i="1"/>
  <c r="G113" i="1" s="1"/>
  <c r="F229" i="1"/>
  <c r="G229" i="1" s="1"/>
  <c r="F228" i="1"/>
  <c r="G228" i="1" s="1"/>
  <c r="F17" i="1"/>
  <c r="G17" i="1" s="1"/>
  <c r="F18" i="1"/>
  <c r="G18" i="1" s="1"/>
  <c r="F19" i="1"/>
  <c r="G19" i="1" s="1"/>
  <c r="F162" i="1"/>
  <c r="G162" i="1" s="1"/>
  <c r="G3" i="1" l="1"/>
  <c r="G5" i="1"/>
  <c r="G112" i="1"/>
  <c r="G154" i="1"/>
  <c r="G8" i="1"/>
  <c r="G9" i="1"/>
  <c r="G156" i="1"/>
  <c r="G157" i="1"/>
  <c r="F21" i="1"/>
  <c r="G21" i="1" s="1"/>
  <c r="F51" i="1"/>
  <c r="G51" i="1" s="1"/>
  <c r="F23" i="1"/>
  <c r="G23" i="1" s="1"/>
  <c r="F24" i="1"/>
  <c r="G24" i="1" s="1"/>
  <c r="F54" i="1"/>
  <c r="G54" i="1" s="1"/>
  <c r="F26" i="1"/>
  <c r="G26" i="1" s="1"/>
  <c r="F27" i="1"/>
  <c r="G27" i="1" s="1"/>
  <c r="F114" i="1"/>
  <c r="G114" i="1" s="1"/>
  <c r="F164" i="1"/>
  <c r="G164" i="1" s="1"/>
  <c r="F55" i="1"/>
  <c r="G55" i="1" s="1"/>
  <c r="F31" i="1"/>
  <c r="G31" i="1" s="1"/>
  <c r="F58" i="1"/>
  <c r="G58" i="1" s="1"/>
  <c r="F33" i="1"/>
  <c r="G33" i="1" s="1"/>
  <c r="F117" i="1"/>
  <c r="G117" i="1" s="1"/>
  <c r="F165" i="1"/>
  <c r="G165" i="1" s="1"/>
  <c r="F36" i="1"/>
  <c r="G36" i="1" s="1"/>
  <c r="F166" i="1"/>
  <c r="G166" i="1" s="1"/>
  <c r="F167" i="1"/>
  <c r="G167" i="1" s="1"/>
  <c r="F39" i="1"/>
  <c r="G39" i="1" s="1"/>
  <c r="F40" i="1"/>
  <c r="G40" i="1" s="1"/>
  <c r="F41" i="1"/>
  <c r="G41" i="1" s="1"/>
  <c r="F42" i="1"/>
  <c r="G42" i="1" s="1"/>
  <c r="F43" i="1"/>
  <c r="G43" i="1" s="1"/>
  <c r="F59" i="1"/>
  <c r="G59" i="1" s="1"/>
  <c r="F45" i="1"/>
  <c r="G45" i="1" s="1"/>
  <c r="F46" i="1"/>
  <c r="G46" i="1" s="1"/>
  <c r="F47" i="1"/>
  <c r="G47" i="1" s="1"/>
  <c r="F48" i="1"/>
  <c r="G48" i="1" s="1"/>
  <c r="F61" i="1"/>
  <c r="G61" i="1" s="1"/>
  <c r="F50" i="1"/>
  <c r="G50" i="1" s="1"/>
  <c r="F62" i="1"/>
  <c r="G62" i="1" s="1"/>
  <c r="F52" i="1"/>
  <c r="G52" i="1" s="1"/>
  <c r="F53" i="1"/>
  <c r="G53" i="1" s="1"/>
  <c r="F119" i="1"/>
  <c r="G119" i="1" s="1"/>
  <c r="F63" i="1"/>
  <c r="G63" i="1" s="1"/>
  <c r="F56" i="1"/>
  <c r="G56" i="1" s="1"/>
  <c r="F57" i="1"/>
  <c r="G57" i="1" s="1"/>
  <c r="F120" i="1"/>
  <c r="G120" i="1" s="1"/>
  <c r="F168" i="1"/>
  <c r="G168" i="1" s="1"/>
  <c r="F60" i="1"/>
  <c r="G60" i="1" s="1"/>
  <c r="F169" i="1"/>
  <c r="G169" i="1" s="1"/>
  <c r="F170" i="1"/>
  <c r="G170" i="1" s="1"/>
  <c r="F171" i="1"/>
  <c r="G171" i="1" s="1"/>
  <c r="F172" i="1"/>
  <c r="G172" i="1" s="1"/>
  <c r="F64" i="1"/>
  <c r="G64" i="1" s="1"/>
  <c r="F66" i="1"/>
  <c r="G66" i="1" s="1"/>
  <c r="F173" i="1"/>
  <c r="G173" i="1" s="1"/>
  <c r="F174" i="1"/>
  <c r="G174" i="1" s="1"/>
  <c r="F69" i="1"/>
  <c r="G69" i="1" s="1"/>
  <c r="F65" i="1"/>
  <c r="G65" i="1" s="1"/>
  <c r="F71" i="1"/>
  <c r="G71" i="1" s="1"/>
  <c r="F72" i="1"/>
  <c r="G72" i="1" s="1"/>
  <c r="F73" i="1"/>
  <c r="G73" i="1" s="1"/>
  <c r="F67" i="1"/>
  <c r="G67" i="1" s="1"/>
  <c r="F6" i="1"/>
  <c r="G6" i="1" s="1"/>
  <c r="F76" i="1"/>
  <c r="G76" i="1" s="1"/>
  <c r="F77" i="1"/>
  <c r="G77" i="1" s="1"/>
  <c r="F175" i="1"/>
  <c r="G175" i="1" s="1"/>
  <c r="F79" i="1"/>
  <c r="G79" i="1" s="1"/>
  <c r="F80" i="1"/>
  <c r="G80" i="1" s="1"/>
  <c r="F7" i="1"/>
  <c r="G7" i="1" s="1"/>
  <c r="F82" i="1"/>
  <c r="G82" i="1" s="1"/>
  <c r="F68" i="1"/>
  <c r="G68" i="1" s="1"/>
  <c r="F84" i="1"/>
  <c r="G84" i="1" s="1"/>
  <c r="F70" i="1"/>
  <c r="G70" i="1" s="1"/>
  <c r="F86" i="1"/>
  <c r="G86" i="1" s="1"/>
  <c r="F87" i="1"/>
  <c r="G87" i="1" s="1"/>
  <c r="F10" i="1"/>
  <c r="G10" i="1" s="1"/>
  <c r="F11" i="1"/>
  <c r="G11" i="1" s="1"/>
  <c r="F121" i="1"/>
  <c r="G121" i="1" s="1"/>
  <c r="F74" i="1"/>
  <c r="G74" i="1" s="1"/>
  <c r="F92" i="1"/>
  <c r="G92" i="1" s="1"/>
  <c r="F93" i="1"/>
  <c r="G93" i="1" s="1"/>
  <c r="F12" i="1"/>
  <c r="G12" i="1" s="1"/>
  <c r="F95" i="1"/>
  <c r="G95" i="1" s="1"/>
  <c r="F96" i="1"/>
  <c r="G96" i="1" s="1"/>
  <c r="F97" i="1"/>
  <c r="G97" i="1" s="1"/>
  <c r="F176" i="1"/>
  <c r="G176" i="1" s="1"/>
  <c r="F177" i="1"/>
  <c r="G177" i="1" s="1"/>
  <c r="F178" i="1"/>
  <c r="G178" i="1" s="1"/>
  <c r="F101" i="1"/>
  <c r="G101" i="1" s="1"/>
  <c r="F179" i="1"/>
  <c r="G179" i="1" s="1"/>
  <c r="F181" i="1"/>
  <c r="G181" i="1" s="1"/>
  <c r="F104" i="1"/>
  <c r="G104" i="1" s="1"/>
  <c r="F122" i="1"/>
  <c r="G122" i="1" s="1"/>
  <c r="F106" i="1"/>
  <c r="G106" i="1" s="1"/>
  <c r="F123" i="1"/>
  <c r="G123" i="1" s="1"/>
  <c r="F185" i="1"/>
  <c r="G185" i="1" s="1"/>
  <c r="F124" i="1"/>
  <c r="G124" i="1" s="1"/>
  <c r="F186" i="1"/>
  <c r="G186" i="1" s="1"/>
  <c r="F111" i="1"/>
  <c r="G111" i="1" s="1"/>
  <c r="F188" i="1"/>
  <c r="G188" i="1" s="1"/>
  <c r="F189" i="1"/>
  <c r="G189" i="1" s="1"/>
  <c r="F190" i="1"/>
  <c r="G190" i="1" s="1"/>
  <c r="F115" i="1"/>
  <c r="G115" i="1" s="1"/>
  <c r="F116" i="1"/>
  <c r="G116" i="1" s="1"/>
  <c r="F125" i="1"/>
  <c r="G125" i="1" s="1"/>
  <c r="F118" i="1"/>
  <c r="G118" i="1" s="1"/>
  <c r="F75" i="1"/>
  <c r="G75" i="1" s="1"/>
  <c r="F126" i="1"/>
  <c r="G126" i="1" s="1"/>
  <c r="F191" i="1"/>
  <c r="G191" i="1" s="1"/>
  <c r="F78" i="1"/>
  <c r="G78" i="1" s="1"/>
  <c r="F192" i="1"/>
  <c r="G192" i="1" s="1"/>
  <c r="F130" i="1"/>
  <c r="G130" i="1" s="1"/>
  <c r="F131" i="1"/>
  <c r="G131" i="1" s="1"/>
  <c r="F193" i="1"/>
  <c r="G193" i="1" s="1"/>
  <c r="F127" i="1"/>
  <c r="G127" i="1" s="1"/>
  <c r="F128" i="1"/>
  <c r="G128" i="1" s="1"/>
  <c r="F129" i="1"/>
  <c r="G129" i="1" s="1"/>
  <c r="F13" i="1"/>
  <c r="G13" i="1" s="1"/>
  <c r="F81" i="1"/>
  <c r="G81" i="1" s="1"/>
  <c r="F83" i="1"/>
  <c r="G83" i="1" s="1"/>
  <c r="F132" i="1"/>
  <c r="G132" i="1" s="1"/>
  <c r="F194" i="1"/>
  <c r="G194" i="1" s="1"/>
  <c r="F195" i="1"/>
  <c r="G195" i="1" s="1"/>
  <c r="F85" i="1"/>
  <c r="G85" i="1" s="1"/>
  <c r="F137" i="1"/>
  <c r="G137" i="1" s="1"/>
  <c r="F16" i="1"/>
  <c r="G16" i="1" s="1"/>
  <c r="F88" i="1"/>
  <c r="G88" i="1" s="1"/>
  <c r="F133" i="1"/>
  <c r="G133" i="1" s="1"/>
  <c r="F89" i="1"/>
  <c r="G89" i="1" s="1"/>
  <c r="F142" i="1"/>
  <c r="G142" i="1" s="1"/>
  <c r="F143" i="1"/>
  <c r="G143" i="1" s="1"/>
  <c r="F144" i="1"/>
  <c r="G144" i="1" s="1"/>
  <c r="F90" i="1"/>
  <c r="G90" i="1" s="1"/>
  <c r="F146" i="1"/>
  <c r="G146" i="1" s="1"/>
  <c r="F20" i="1"/>
  <c r="G20" i="1" s="1"/>
  <c r="F148" i="1"/>
  <c r="G148" i="1" s="1"/>
  <c r="F22" i="1"/>
  <c r="G22" i="1" s="1"/>
  <c r="F150" i="1"/>
  <c r="G150" i="1" s="1"/>
  <c r="F25" i="1"/>
  <c r="G25" i="1" s="1"/>
  <c r="F152" i="1"/>
  <c r="G152" i="1" s="1"/>
  <c r="F153" i="1"/>
  <c r="G153" i="1" s="1"/>
  <c r="F134" i="1"/>
  <c r="G134" i="1" s="1"/>
  <c r="F155" i="1"/>
  <c r="G155" i="1" s="1"/>
  <c r="F28" i="1"/>
  <c r="G28" i="1" s="1"/>
  <c r="F29" i="1"/>
  <c r="G29" i="1" s="1"/>
  <c r="F135" i="1"/>
  <c r="G135" i="1" s="1"/>
  <c r="F91" i="1"/>
  <c r="G91" i="1" s="1"/>
  <c r="F160" i="1"/>
  <c r="G160" i="1" s="1"/>
  <c r="F161" i="1"/>
  <c r="G161" i="1" s="1"/>
  <c r="F201" i="1"/>
  <c r="G201" i="1" s="1"/>
  <c r="F163" i="1"/>
  <c r="G163" i="1" s="1"/>
  <c r="F202" i="1"/>
  <c r="G202" i="1" s="1"/>
  <c r="F136" i="1"/>
  <c r="G136" i="1" s="1"/>
  <c r="F138" i="1"/>
  <c r="G138" i="1" s="1"/>
  <c r="F139" i="1"/>
  <c r="G139" i="1" s="1"/>
  <c r="F204" i="1"/>
  <c r="G204" i="1" s="1"/>
  <c r="F94" i="1"/>
  <c r="G94" i="1" s="1"/>
  <c r="F205" i="1"/>
  <c r="G205" i="1" s="1"/>
  <c r="F140" i="1"/>
  <c r="G140" i="1" s="1"/>
  <c r="F207" i="1"/>
  <c r="G207" i="1" s="1"/>
  <c r="F208" i="1"/>
  <c r="G208" i="1" s="1"/>
  <c r="F210" i="1"/>
  <c r="G210" i="1" s="1"/>
  <c r="F98" i="1"/>
  <c r="G98" i="1" s="1"/>
  <c r="F212" i="1"/>
  <c r="G212" i="1" s="1"/>
  <c r="F99" i="1"/>
  <c r="G99" i="1" s="1"/>
  <c r="F214" i="1"/>
  <c r="G214" i="1" s="1"/>
  <c r="F141" i="1"/>
  <c r="G141" i="1" s="1"/>
  <c r="F180" i="1"/>
  <c r="G180" i="1" s="1"/>
  <c r="F215" i="1"/>
  <c r="G215" i="1" s="1"/>
  <c r="F182" i="1"/>
  <c r="G182" i="1" s="1"/>
  <c r="F183" i="1"/>
  <c r="G183" i="1" s="1"/>
  <c r="F184" i="1"/>
  <c r="G184" i="1" s="1"/>
  <c r="F30" i="1"/>
  <c r="G30" i="1" s="1"/>
  <c r="F100" i="1"/>
  <c r="G100" i="1" s="1"/>
  <c r="F187" i="1"/>
  <c r="G187" i="1" s="1"/>
  <c r="F145" i="1"/>
  <c r="G145" i="1" s="1"/>
  <c r="F216" i="1"/>
  <c r="G216" i="1" s="1"/>
  <c r="F218" i="1"/>
  <c r="G218" i="1" s="1"/>
  <c r="F32" i="1"/>
  <c r="G32" i="1" s="1"/>
  <c r="F102" i="1"/>
  <c r="G102" i="1" s="1"/>
  <c r="F147" i="1"/>
  <c r="G147" i="1" s="1"/>
  <c r="F103" i="1"/>
  <c r="G103" i="1" s="1"/>
  <c r="F34" i="1"/>
  <c r="G34" i="1" s="1"/>
  <c r="F196" i="1"/>
  <c r="G196" i="1" s="1"/>
  <c r="F197" i="1"/>
  <c r="G197" i="1" s="1"/>
  <c r="F198" i="1"/>
  <c r="G198" i="1" s="1"/>
  <c r="F199" i="1"/>
  <c r="G199" i="1" s="1"/>
  <c r="F200" i="1"/>
  <c r="G200" i="1" s="1"/>
  <c r="F35" i="1"/>
  <c r="G35" i="1" s="1"/>
  <c r="F105" i="1"/>
  <c r="G105" i="1" s="1"/>
  <c r="F203" i="1"/>
  <c r="G203" i="1" s="1"/>
  <c r="F37" i="1"/>
  <c r="G37" i="1" s="1"/>
  <c r="F38" i="1"/>
  <c r="G38" i="1" s="1"/>
  <c r="F206" i="1"/>
  <c r="G206" i="1" s="1"/>
  <c r="F44" i="1"/>
  <c r="G44" i="1" s="1"/>
  <c r="F107" i="1"/>
  <c r="G107" i="1" s="1"/>
  <c r="F209" i="1"/>
  <c r="G209" i="1" s="1"/>
  <c r="F108" i="1"/>
  <c r="G108" i="1" s="1"/>
  <c r="F211" i="1"/>
  <c r="G211" i="1" s="1"/>
  <c r="F109" i="1"/>
  <c r="G109" i="1" s="1"/>
  <c r="F213" i="1"/>
  <c r="G213" i="1" s="1"/>
  <c r="F223" i="1"/>
  <c r="G223" i="1" s="1"/>
  <c r="F49" i="1"/>
  <c r="G49" i="1" s="1"/>
  <c r="F110" i="1"/>
  <c r="G110" i="1" s="1"/>
  <c r="F217" i="1"/>
  <c r="G217" i="1" s="1"/>
  <c r="F224" i="1"/>
  <c r="G224" i="1" s="1"/>
  <c r="F219" i="1"/>
  <c r="G219" i="1" s="1"/>
  <c r="F220" i="1"/>
  <c r="G220" i="1" s="1"/>
  <c r="F221" i="1"/>
  <c r="G221" i="1" s="1"/>
  <c r="F222" i="1"/>
  <c r="G222" i="1" s="1"/>
  <c r="F149" i="1"/>
  <c r="G149" i="1" s="1"/>
  <c r="F225" i="1"/>
  <c r="G225" i="1" s="1"/>
  <c r="F151" i="1"/>
  <c r="G151" i="1" s="1"/>
  <c r="F226" i="1"/>
  <c r="G226" i="1" s="1"/>
  <c r="F227" i="1"/>
  <c r="G227" i="1" s="1"/>
  <c r="F2" i="1" l="1"/>
  <c r="G2" i="1" s="1"/>
</calcChain>
</file>

<file path=xl/sharedStrings.xml><?xml version="1.0" encoding="utf-8"?>
<sst xmlns="http://schemas.openxmlformats.org/spreadsheetml/2006/main" count="938" uniqueCount="280">
  <si>
    <t>性別</t>
  </si>
  <si>
    <t>年代</t>
  </si>
  <si>
    <t>ブランド</t>
  </si>
  <si>
    <t>男性</t>
  </si>
  <si>
    <t>女性</t>
  </si>
  <si>
    <t>総合満足度</t>
    <rPh sb="0" eb="2">
      <t>ソウゴウ</t>
    </rPh>
    <phoneticPr fontId="1"/>
  </si>
  <si>
    <t>５段階評価</t>
    <rPh sb="1" eb="3">
      <t>ダンカイ</t>
    </rPh>
    <rPh sb="3" eb="5">
      <t>ヒョウカ</t>
    </rPh>
    <phoneticPr fontId="1"/>
  </si>
  <si>
    <t>やや満足</t>
    <rPh sb="2" eb="4">
      <t>マンゾク</t>
    </rPh>
    <phoneticPr fontId="1"/>
  </si>
  <si>
    <t>3段階評価</t>
    <rPh sb="1" eb="3">
      <t>ダンカイ</t>
    </rPh>
    <rPh sb="3" eb="5">
      <t>ヒョウカ</t>
    </rPh>
    <phoneticPr fontId="1"/>
  </si>
  <si>
    <t>満足</t>
    <rPh sb="0" eb="2">
      <t>マンゾク</t>
    </rPh>
    <phoneticPr fontId="1"/>
  </si>
  <si>
    <t>どちらともいえない</t>
    <phoneticPr fontId="1"/>
  </si>
  <si>
    <t>やや不満</t>
    <rPh sb="2" eb="4">
      <t>フマン</t>
    </rPh>
    <phoneticPr fontId="1"/>
  </si>
  <si>
    <t>不満</t>
    <rPh sb="0" eb="2">
      <t>フマン</t>
    </rPh>
    <phoneticPr fontId="1"/>
  </si>
  <si>
    <t>Positive</t>
    <phoneticPr fontId="1"/>
  </si>
  <si>
    <t>Neutral</t>
    <phoneticPr fontId="1"/>
  </si>
  <si>
    <t>Negative</t>
    <phoneticPr fontId="1"/>
  </si>
  <si>
    <t>評価理由</t>
    <rPh sb="0" eb="2">
      <t>ヒョウカ</t>
    </rPh>
    <rPh sb="2" eb="4">
      <t>リユウ</t>
    </rPh>
    <phoneticPr fontId="1"/>
  </si>
  <si>
    <t>A社</t>
    <rPh sb="1" eb="2">
      <t>シャ</t>
    </rPh>
    <phoneticPr fontId="1"/>
  </si>
  <si>
    <t>G社</t>
    <rPh sb="1" eb="2">
      <t>シャ</t>
    </rPh>
    <phoneticPr fontId="1"/>
  </si>
  <si>
    <t>S社</t>
    <rPh sb="1" eb="2">
      <t>シャ</t>
    </rPh>
    <phoneticPr fontId="1"/>
  </si>
  <si>
    <t>F社</t>
    <rPh sb="1" eb="2">
      <t>シャ</t>
    </rPh>
    <phoneticPr fontId="1"/>
  </si>
  <si>
    <t>C社</t>
    <rPh sb="1" eb="2">
      <t>シャ</t>
    </rPh>
    <phoneticPr fontId="1"/>
  </si>
  <si>
    <t>A社</t>
  </si>
  <si>
    <t>S社</t>
  </si>
  <si>
    <t>C社</t>
  </si>
  <si>
    <t>F社</t>
  </si>
  <si>
    <t>G社</t>
  </si>
  <si>
    <t>3段階評価</t>
    <rPh sb="1" eb="3">
      <t>ダンカイ</t>
    </rPh>
    <rPh sb="3" eb="5">
      <t>ヒョウカ</t>
    </rPh>
    <phoneticPr fontId="1"/>
  </si>
  <si>
    <t>5段階評価</t>
    <rPh sb="1" eb="3">
      <t>ダンカイ</t>
    </rPh>
    <rPh sb="3" eb="5">
      <t>ヒョウカ</t>
    </rPh>
    <phoneticPr fontId="1"/>
  </si>
  <si>
    <t>小型で軽量なので、時計として付けやすい。</t>
  </si>
  <si>
    <t>睡眠系の機能は十分しっかりしているが、左手の動きに反応して、運動したことになってしまうのが残念である</t>
    <rPh sb="4" eb="6">
      <t>キノウ</t>
    </rPh>
    <rPh sb="7" eb="9">
      <t>ジュウブン</t>
    </rPh>
    <phoneticPr fontId="1"/>
  </si>
  <si>
    <t>スマホが無くても通話したり電子マネー決済ができたりして便利</t>
    <rPh sb="27" eb="29">
      <t>ベンリ</t>
    </rPh>
    <phoneticPr fontId="1"/>
  </si>
  <si>
    <t>バッテリーの持ちが良くて、操作性が良くて、他の人と被っていないところが気に入っている</t>
    <rPh sb="9" eb="10">
      <t>ヨ</t>
    </rPh>
    <rPh sb="17" eb="18">
      <t>ヨ</t>
    </rPh>
    <rPh sb="35" eb="36">
      <t>キ</t>
    </rPh>
    <rPh sb="37" eb="38">
      <t>イ</t>
    </rPh>
    <phoneticPr fontId="1"/>
  </si>
  <si>
    <t>便利なので</t>
    <phoneticPr fontId="1"/>
  </si>
  <si>
    <t>思ったほど機能が優れているわけではなかったが、デザイン面に関しては非常に良いです。</t>
    <rPh sb="5" eb="7">
      <t>キノウ</t>
    </rPh>
    <rPh sb="8" eb="9">
      <t>スグ</t>
    </rPh>
    <rPh sb="27" eb="28">
      <t>メン</t>
    </rPh>
    <rPh sb="29" eb="30">
      <t>カン</t>
    </rPh>
    <rPh sb="33" eb="35">
      <t>ヒジョウ</t>
    </rPh>
    <phoneticPr fontId="1"/>
  </si>
  <si>
    <t>全体的に使いやすい</t>
    <rPh sb="0" eb="3">
      <t>ゼンタイテキ</t>
    </rPh>
    <rPh sb="4" eb="5">
      <t>ツカ</t>
    </rPh>
    <phoneticPr fontId="1"/>
  </si>
  <si>
    <t>安価なものを買ったので、性能もそれなりです。</t>
  </si>
  <si>
    <t>GPSが正確で、データの管理が出来るところが気に入っています</t>
    <rPh sb="22" eb="23">
      <t>キ</t>
    </rPh>
    <rPh sb="24" eb="25">
      <t>イ</t>
    </rPh>
    <phoneticPr fontId="1"/>
  </si>
  <si>
    <t>コスパが良いところ</t>
    <phoneticPr fontId="1"/>
  </si>
  <si>
    <t>使い勝手が良いと思う</t>
    <rPh sb="5" eb="6">
      <t>ヨ</t>
    </rPh>
    <rPh sb="8" eb="9">
      <t>オモ</t>
    </rPh>
    <phoneticPr fontId="1"/>
  </si>
  <si>
    <t>常に画面表示していてもバッテリーが5日間くらい持つし、メールやLINEなどの表示がとにかく見やすい。</t>
    <phoneticPr fontId="1"/>
  </si>
  <si>
    <t>デザイン性や視認性において時計より劣るし、すぐに傷が付く。値段が高いのに新モデルが出たらすぐに陳腐化してしまう。</t>
    <rPh sb="13" eb="15">
      <t>トケイ</t>
    </rPh>
    <rPh sb="17" eb="18">
      <t>オト</t>
    </rPh>
    <phoneticPr fontId="1"/>
  </si>
  <si>
    <t>生活の様々な局面で便利さを実感しています</t>
    <rPh sb="0" eb="2">
      <t>セイカツ</t>
    </rPh>
    <rPh sb="3" eb="5">
      <t>サマザマ</t>
    </rPh>
    <rPh sb="6" eb="8">
      <t>キョクメン</t>
    </rPh>
    <rPh sb="13" eb="15">
      <t>ジッカン</t>
    </rPh>
    <phoneticPr fontId="1"/>
  </si>
  <si>
    <t>良くも悪くもありません</t>
    <rPh sb="0" eb="1">
      <t>ヨ</t>
    </rPh>
    <rPh sb="3" eb="4">
      <t>ワル</t>
    </rPh>
    <phoneticPr fontId="1"/>
  </si>
  <si>
    <t>コスパが良いので大体満足しています。</t>
    <rPh sb="4" eb="5">
      <t>ヨ</t>
    </rPh>
    <phoneticPr fontId="1"/>
  </si>
  <si>
    <t>電池があまり持たない。必要以上の大きさがあるのもネック。</t>
    <rPh sb="6" eb="7">
      <t>モ</t>
    </rPh>
    <phoneticPr fontId="1"/>
  </si>
  <si>
    <t>値段の割に機能が多いので、コスパが良いものを買ったと思う</t>
    <rPh sb="8" eb="9">
      <t>オオ</t>
    </rPh>
    <rPh sb="17" eb="18">
      <t>ヨ</t>
    </rPh>
    <rPh sb="22" eb="23">
      <t>カ</t>
    </rPh>
    <rPh sb="26" eb="27">
      <t>オモ</t>
    </rPh>
    <phoneticPr fontId="1"/>
  </si>
  <si>
    <t>価格の割りに機能が充実しているので気に入っている</t>
    <rPh sb="17" eb="18">
      <t>キ</t>
    </rPh>
    <rPh sb="19" eb="20">
      <t>イ</t>
    </rPh>
    <phoneticPr fontId="1"/>
  </si>
  <si>
    <t>ファームアップで最新の機種に対応したせいで　旧モデルで使っていた機能がダウンしてしまった</t>
    <rPh sb="27" eb="28">
      <t>ツカ</t>
    </rPh>
    <phoneticPr fontId="1"/>
  </si>
  <si>
    <t>豊富な機能</t>
  </si>
  <si>
    <t>認知度もあり、信頼性の高い製品だと思うので</t>
    <rPh sb="0" eb="3">
      <t>ニンチド</t>
    </rPh>
    <rPh sb="7" eb="10">
      <t>シンライセイ</t>
    </rPh>
    <rPh sb="11" eb="12">
      <t>タカ</t>
    </rPh>
    <rPh sb="13" eb="15">
      <t>セイヒン</t>
    </rPh>
    <rPh sb="17" eb="18">
      <t>オモ</t>
    </rPh>
    <phoneticPr fontId="1"/>
  </si>
  <si>
    <t>ビジネスからプライベートまで、どんな場でもつけれるので助かっています</t>
    <rPh sb="18" eb="19">
      <t>バ</t>
    </rPh>
    <rPh sb="27" eb="28">
      <t>タス</t>
    </rPh>
    <phoneticPr fontId="1"/>
  </si>
  <si>
    <t>使いやすさ。</t>
    <phoneticPr fontId="1"/>
  </si>
  <si>
    <t>機能が豊富なので、生活や仕事で役立っている</t>
    <rPh sb="9" eb="11">
      <t>セイカツ</t>
    </rPh>
    <rPh sb="12" eb="14">
      <t>シゴト</t>
    </rPh>
    <phoneticPr fontId="1"/>
  </si>
  <si>
    <t>先進的な機能もあり、使うのが楽しい。</t>
    <rPh sb="10" eb="11">
      <t>ツカ</t>
    </rPh>
    <rPh sb="14" eb="15">
      <t>タノ</t>
    </rPh>
    <phoneticPr fontId="1"/>
  </si>
  <si>
    <t>スマートフォンとの連携がうまくいっているので</t>
    <phoneticPr fontId="1"/>
  </si>
  <si>
    <t>デザインがいまいち気に入らない</t>
    <rPh sb="9" eb="10">
      <t>キ</t>
    </rPh>
    <rPh sb="11" eb="12">
      <t>イ</t>
    </rPh>
    <phoneticPr fontId="1"/>
  </si>
  <si>
    <t>無くなると困ってしまう存在</t>
    <phoneticPr fontId="1"/>
  </si>
  <si>
    <t>使いやすいので気に入っている</t>
    <rPh sb="0" eb="1">
      <t>ツカ</t>
    </rPh>
    <rPh sb="7" eb="8">
      <t>キ</t>
    </rPh>
    <rPh sb="9" eb="10">
      <t>イ</t>
    </rPh>
    <phoneticPr fontId="1"/>
  </si>
  <si>
    <t>ゲームセンターで手に入れた中国製の安物ですが、問題なく動くので</t>
    <rPh sb="8" eb="9">
      <t>テ</t>
    </rPh>
    <rPh sb="10" eb="11">
      <t>イ</t>
    </rPh>
    <rPh sb="23" eb="25">
      <t>モンダイ</t>
    </rPh>
    <rPh sb="27" eb="28">
      <t>ウゴ</t>
    </rPh>
    <phoneticPr fontId="1"/>
  </si>
  <si>
    <t>ニュースを読める</t>
    <rPh sb="5" eb="6">
      <t>ヨ</t>
    </rPh>
    <phoneticPr fontId="1"/>
  </si>
  <si>
    <t>通知機能が便利である</t>
    <rPh sb="2" eb="4">
      <t>キノウ</t>
    </rPh>
    <phoneticPr fontId="1"/>
  </si>
  <si>
    <t>操作性がよくて使いやすい</t>
    <phoneticPr fontId="1"/>
  </si>
  <si>
    <t>一日の運動量や睡眠時間がわかって便利</t>
    <rPh sb="5" eb="6">
      <t>リョウ</t>
    </rPh>
    <rPh sb="9" eb="11">
      <t>ジカン</t>
    </rPh>
    <rPh sb="16" eb="18">
      <t>ベンリ</t>
    </rPh>
    <phoneticPr fontId="1"/>
  </si>
  <si>
    <t>コストパフォーマンスが高い</t>
    <phoneticPr fontId="1"/>
  </si>
  <si>
    <t>まだ使い始めたばかりなので、よくわかりません</t>
    <phoneticPr fontId="1"/>
  </si>
  <si>
    <t>なんとなく使っても生活に役立っている</t>
    <rPh sb="9" eb="11">
      <t>セイカツ</t>
    </rPh>
    <rPh sb="12" eb="14">
      <t>ヤクダ</t>
    </rPh>
    <phoneticPr fontId="1"/>
  </si>
  <si>
    <t>費用対効果が高い</t>
    <rPh sb="6" eb="7">
      <t>タカ</t>
    </rPh>
    <phoneticPr fontId="1"/>
  </si>
  <si>
    <t>デザイン性は優れている</t>
    <rPh sb="4" eb="5">
      <t>セイ</t>
    </rPh>
    <rPh sb="6" eb="7">
      <t>スグ</t>
    </rPh>
    <phoneticPr fontId="1"/>
  </si>
  <si>
    <t>バッテリーの持ちには難があるが、機能は充実している</t>
    <rPh sb="10" eb="11">
      <t>ナン</t>
    </rPh>
    <rPh sb="16" eb="18">
      <t>キノウ</t>
    </rPh>
    <phoneticPr fontId="1"/>
  </si>
  <si>
    <t>購入当初の目的を達成することができている</t>
    <rPh sb="0" eb="2">
      <t>コウニュウ</t>
    </rPh>
    <rPh sb="8" eb="10">
      <t>タッセイ</t>
    </rPh>
    <phoneticPr fontId="1"/>
  </si>
  <si>
    <t>スマートウォッチのおかげで健康管理が楽になった</t>
    <phoneticPr fontId="1"/>
  </si>
  <si>
    <t>使いやすいし、持ちやすいし、腕に付けたままにしておけるので、とても便利です</t>
    <rPh sb="14" eb="15">
      <t>ウデ</t>
    </rPh>
    <rPh sb="16" eb="17">
      <t>ツ</t>
    </rPh>
    <phoneticPr fontId="1"/>
  </si>
  <si>
    <t>価格と実用性が釣り合っていない</t>
    <rPh sb="3" eb="6">
      <t>ジツヨウセイ</t>
    </rPh>
    <phoneticPr fontId="1"/>
  </si>
  <si>
    <t>スポーツ時に便利なので</t>
    <rPh sb="4" eb="5">
      <t>ジ</t>
    </rPh>
    <phoneticPr fontId="1"/>
  </si>
  <si>
    <t>軽量なので装着に違和感なく使い心地が良い。</t>
    <rPh sb="13" eb="14">
      <t>ツカ</t>
    </rPh>
    <rPh sb="15" eb="17">
      <t>ココチ</t>
    </rPh>
    <rPh sb="18" eb="19">
      <t>ヨ</t>
    </rPh>
    <phoneticPr fontId="1"/>
  </si>
  <si>
    <t>なんとなく気に入っているので</t>
    <rPh sb="5" eb="6">
      <t>キ</t>
    </rPh>
    <rPh sb="7" eb="8">
      <t>イ</t>
    </rPh>
    <phoneticPr fontId="1"/>
  </si>
  <si>
    <t>まだまだ改善すべき点があるように思うので</t>
    <rPh sb="16" eb="17">
      <t>オモ</t>
    </rPh>
    <phoneticPr fontId="1"/>
  </si>
  <si>
    <t>スマートウォッチのおかげで健康維持の意識が高まった。</t>
    <phoneticPr fontId="1"/>
  </si>
  <si>
    <t>実際に使ってみて、ものすごく便利だということに気付き、今は手放せない。</t>
    <rPh sb="23" eb="25">
      <t>キヅ</t>
    </rPh>
    <rPh sb="27" eb="28">
      <t>イマ</t>
    </rPh>
    <phoneticPr fontId="1"/>
  </si>
  <si>
    <t>使いやすいと思うので</t>
    <rPh sb="6" eb="7">
      <t>オモ</t>
    </rPh>
    <phoneticPr fontId="1"/>
  </si>
  <si>
    <t>値段は高価だったが、持ち運びやすく、周りの人からも褒められるので買ってよかった</t>
    <rPh sb="18" eb="19">
      <t>マワ</t>
    </rPh>
    <rPh sb="21" eb="22">
      <t>ヒト</t>
    </rPh>
    <rPh sb="25" eb="26">
      <t>ホ</t>
    </rPh>
    <rPh sb="32" eb="33">
      <t>カ</t>
    </rPh>
    <phoneticPr fontId="1"/>
  </si>
  <si>
    <t>歩数計などがスマホ内のアプリで管理できず、パソコンにも連動できない。</t>
    <rPh sb="2" eb="3">
      <t>ケイ</t>
    </rPh>
    <rPh sb="27" eb="29">
      <t>レンドウ</t>
    </rPh>
    <phoneticPr fontId="1"/>
  </si>
  <si>
    <t>G社製とP社製を使っており、それぞれ特化した使い方でサイクルコンピュータとしては満足している。</t>
    <rPh sb="1" eb="2">
      <t>シャ</t>
    </rPh>
    <rPh sb="2" eb="3">
      <t>セイ</t>
    </rPh>
    <rPh sb="5" eb="6">
      <t>シャ</t>
    </rPh>
    <rPh sb="6" eb="7">
      <t>セイ</t>
    </rPh>
    <phoneticPr fontId="1"/>
  </si>
  <si>
    <t>四六時中つけていても違和感なく、表示も見やすくて操作もしやすいところ。</t>
    <phoneticPr fontId="1"/>
  </si>
  <si>
    <t>デザインは普通の時計のように見えて、スマートウォッチとして欲しい機能はしっかりと備わっているので</t>
    <rPh sb="14" eb="15">
      <t>ミ</t>
    </rPh>
    <rPh sb="29" eb="30">
      <t>ホ</t>
    </rPh>
    <rPh sb="40" eb="41">
      <t>ソナ</t>
    </rPh>
    <phoneticPr fontId="1"/>
  </si>
  <si>
    <t>コストパフォーマンスが良い</t>
    <rPh sb="11" eb="12">
      <t>ヨ</t>
    </rPh>
    <phoneticPr fontId="1"/>
  </si>
  <si>
    <t>あらかじめ弱点も織り込み済みで購入したので</t>
    <rPh sb="15" eb="17">
      <t>コウニュウ</t>
    </rPh>
    <phoneticPr fontId="1"/>
  </si>
  <si>
    <t>使い勝手も悪いし、コストパフォーマンスも悪い</t>
    <rPh sb="5" eb="6">
      <t>ワル</t>
    </rPh>
    <phoneticPr fontId="1"/>
  </si>
  <si>
    <t>30代</t>
  </si>
  <si>
    <t>20代</t>
  </si>
  <si>
    <t>40代</t>
  </si>
  <si>
    <t>50代</t>
  </si>
  <si>
    <t>健康管理に役立ち、コスパが良いので</t>
    <rPh sb="5" eb="7">
      <t>ヤクダ</t>
    </rPh>
    <phoneticPr fontId="1"/>
  </si>
  <si>
    <t>スマートウォッチのおかげで作業が効率化できているから。</t>
    <rPh sb="16" eb="19">
      <t>コウリツカ</t>
    </rPh>
    <phoneticPr fontId="1"/>
  </si>
  <si>
    <t>2つ持っていて各々に特徴がある。基本機能な通知機能はスマートウォッチで受けることで満足できている</t>
    <rPh sb="7" eb="9">
      <t>オノオノ</t>
    </rPh>
    <rPh sb="16" eb="18">
      <t>キホン</t>
    </rPh>
    <rPh sb="21" eb="23">
      <t>ツウチ</t>
    </rPh>
    <rPh sb="23" eb="25">
      <t>キノウ</t>
    </rPh>
    <phoneticPr fontId="1"/>
  </si>
  <si>
    <t>便利な機能が豊富なので</t>
    <rPh sb="3" eb="5">
      <t>キノウ</t>
    </rPh>
    <rPh sb="6" eb="8">
      <t>ホウフ</t>
    </rPh>
    <phoneticPr fontId="1"/>
  </si>
  <si>
    <t>A社製のスマートウォッチはスマホとの相性が抜群なので</t>
    <rPh sb="2" eb="3">
      <t>セイ</t>
    </rPh>
    <rPh sb="21" eb="23">
      <t>バツグン</t>
    </rPh>
    <phoneticPr fontId="1"/>
  </si>
  <si>
    <t>型落ちのスマートウォッチだが、割りと使い勝手が良くて壊れないので気に入っている</t>
    <phoneticPr fontId="1"/>
  </si>
  <si>
    <t>おしゃれで目を引くデザインが気に入っている</t>
    <rPh sb="14" eb="15">
      <t>キ</t>
    </rPh>
    <rPh sb="16" eb="17">
      <t>イ</t>
    </rPh>
    <phoneticPr fontId="1"/>
  </si>
  <si>
    <t>電池の持ち時間を良くし、防水能力をアップしてくれると更によい</t>
    <rPh sb="0" eb="2">
      <t>デンチ</t>
    </rPh>
    <rPh sb="5" eb="7">
      <t>ジカン</t>
    </rPh>
    <rPh sb="26" eb="27">
      <t>サラ</t>
    </rPh>
    <phoneticPr fontId="1"/>
  </si>
  <si>
    <t>スマートウォッチを持っていることによって話題になりやすい</t>
    <rPh sb="9" eb="10">
      <t>モ</t>
    </rPh>
    <phoneticPr fontId="1"/>
  </si>
  <si>
    <t>スマートウオッチにしてからは毎日付けて使用するようになりました。普通の時計だけだったら毎日付けることはなかったですが。</t>
    <rPh sb="32" eb="34">
      <t>フツウ</t>
    </rPh>
    <phoneticPr fontId="1"/>
  </si>
  <si>
    <t>見やすくて使いやすい</t>
    <rPh sb="0" eb="1">
      <t>ミ</t>
    </rPh>
    <rPh sb="5" eb="6">
      <t>ツカ</t>
    </rPh>
    <phoneticPr fontId="1"/>
  </si>
  <si>
    <t>色々な面で、まだまだ改良の余地があると思うから</t>
    <rPh sb="0" eb="2">
      <t>イロイロ</t>
    </rPh>
    <rPh sb="3" eb="4">
      <t>メン</t>
    </rPh>
    <rPh sb="19" eb="20">
      <t>オモ</t>
    </rPh>
    <phoneticPr fontId="1"/>
  </si>
  <si>
    <t>なかなか良い買い物をしたと思う</t>
    <rPh sb="4" eb="5">
      <t>ヨ</t>
    </rPh>
    <rPh sb="6" eb="7">
      <t>カ</t>
    </rPh>
    <rPh sb="8" eb="9">
      <t>モノ</t>
    </rPh>
    <rPh sb="13" eb="14">
      <t>オモ</t>
    </rPh>
    <phoneticPr fontId="1"/>
  </si>
  <si>
    <t>仕事の効率が良くなった</t>
    <rPh sb="0" eb="2">
      <t>シゴト</t>
    </rPh>
    <rPh sb="3" eb="5">
      <t>コウリツ</t>
    </rPh>
    <rPh sb="6" eb="7">
      <t>ヨ</t>
    </rPh>
    <phoneticPr fontId="1"/>
  </si>
  <si>
    <t>身に着けていると、良く褒められる</t>
    <rPh sb="0" eb="1">
      <t>ミ</t>
    </rPh>
    <rPh sb="2" eb="3">
      <t>ツ</t>
    </rPh>
    <rPh sb="9" eb="10">
      <t>ヨ</t>
    </rPh>
    <rPh sb="11" eb="12">
      <t>ホ</t>
    </rPh>
    <phoneticPr fontId="1"/>
  </si>
  <si>
    <t>スマホ内のアプリで歩数計の管理ができず不便</t>
    <rPh sb="9" eb="11">
      <t>ホスウ</t>
    </rPh>
    <rPh sb="11" eb="12">
      <t>ケイ</t>
    </rPh>
    <rPh sb="19" eb="21">
      <t>フベン</t>
    </rPh>
    <phoneticPr fontId="1"/>
  </si>
  <si>
    <t>常に身につけていても違和感なく、操作もしやすい</t>
    <rPh sb="0" eb="1">
      <t>ツネ</t>
    </rPh>
    <rPh sb="2" eb="3">
      <t>ミ</t>
    </rPh>
    <phoneticPr fontId="1"/>
  </si>
  <si>
    <t>全般的に満足しています</t>
    <rPh sb="0" eb="3">
      <t>ゼンパンテキ</t>
    </rPh>
    <rPh sb="4" eb="6">
      <t>マンゾク</t>
    </rPh>
    <phoneticPr fontId="1"/>
  </si>
  <si>
    <t>使いたい機能がほぼ搭載されている</t>
    <rPh sb="0" eb="1">
      <t>ツカ</t>
    </rPh>
    <rPh sb="4" eb="6">
      <t>キノウ</t>
    </rPh>
    <rPh sb="9" eb="11">
      <t>トウサイ</t>
    </rPh>
    <phoneticPr fontId="1"/>
  </si>
  <si>
    <t>デザイン面で気に入っている</t>
    <rPh sb="4" eb="5">
      <t>メン</t>
    </rPh>
    <rPh sb="6" eb="7">
      <t>キ</t>
    </rPh>
    <rPh sb="8" eb="9">
      <t>イ</t>
    </rPh>
    <phoneticPr fontId="1"/>
  </si>
  <si>
    <t>バッテリーの持ち時間を長くしてほしい</t>
    <rPh sb="8" eb="10">
      <t>ジカン</t>
    </rPh>
    <rPh sb="11" eb="12">
      <t>ナガ</t>
    </rPh>
    <phoneticPr fontId="1"/>
  </si>
  <si>
    <t>機能が豊富で便利</t>
    <rPh sb="3" eb="5">
      <t>ホウフ</t>
    </rPh>
    <rPh sb="6" eb="8">
      <t>ベンリ</t>
    </rPh>
    <phoneticPr fontId="1"/>
  </si>
  <si>
    <t>価格が高いのが不満要因</t>
    <rPh sb="0" eb="2">
      <t>カカク</t>
    </rPh>
    <rPh sb="3" eb="4">
      <t>タカ</t>
    </rPh>
    <rPh sb="7" eb="9">
      <t>フマン</t>
    </rPh>
    <rPh sb="9" eb="11">
      <t>ヨウイン</t>
    </rPh>
    <phoneticPr fontId="1"/>
  </si>
  <si>
    <t>A社</t>
    <phoneticPr fontId="1"/>
  </si>
  <si>
    <t>C社</t>
    <phoneticPr fontId="1"/>
  </si>
  <si>
    <t>F社</t>
    <phoneticPr fontId="1"/>
  </si>
  <si>
    <t>G社</t>
    <phoneticPr fontId="1"/>
  </si>
  <si>
    <t>S社</t>
    <phoneticPr fontId="1"/>
  </si>
  <si>
    <t>頻繁に充電する必要があるのが面倒</t>
    <rPh sb="7" eb="9">
      <t>ヒツヨウ</t>
    </rPh>
    <rPh sb="14" eb="16">
      <t>メンドウ</t>
    </rPh>
    <phoneticPr fontId="1"/>
  </si>
  <si>
    <t>バッテリーの持ちが悪い</t>
    <rPh sb="6" eb="7">
      <t>モ</t>
    </rPh>
    <rPh sb="9" eb="10">
      <t>ワル</t>
    </rPh>
    <phoneticPr fontId="1"/>
  </si>
  <si>
    <t>生活で有効活用できている</t>
    <rPh sb="0" eb="2">
      <t>セイカツ</t>
    </rPh>
    <rPh sb="3" eb="5">
      <t>ユウコウ</t>
    </rPh>
    <rPh sb="5" eb="7">
      <t>カツヨウ</t>
    </rPh>
    <phoneticPr fontId="1"/>
  </si>
  <si>
    <t>デジタルに助けられている</t>
    <rPh sb="5" eb="6">
      <t>タス</t>
    </rPh>
    <phoneticPr fontId="1"/>
  </si>
  <si>
    <t>充電を頻繁にしないといけない</t>
    <rPh sb="0" eb="2">
      <t>ジュウデン</t>
    </rPh>
    <rPh sb="3" eb="5">
      <t>ヒンパン</t>
    </rPh>
    <phoneticPr fontId="1"/>
  </si>
  <si>
    <t>女性にも似合うデザイン</t>
    <rPh sb="0" eb="2">
      <t>ジョセイ</t>
    </rPh>
    <rPh sb="4" eb="6">
      <t>ニア</t>
    </rPh>
    <phoneticPr fontId="1"/>
  </si>
  <si>
    <t>プレゼントされたものなので、大切に使っている</t>
    <rPh sb="14" eb="16">
      <t>タイセツ</t>
    </rPh>
    <rPh sb="17" eb="18">
      <t>ツカ</t>
    </rPh>
    <phoneticPr fontId="1"/>
  </si>
  <si>
    <t>持っていると安心できる</t>
    <rPh sb="0" eb="1">
      <t>モ</t>
    </rPh>
    <rPh sb="6" eb="8">
      <t>アンシン</t>
    </rPh>
    <phoneticPr fontId="1"/>
  </si>
  <si>
    <t>電話の着信に早く気づけて、スマホの操作が簡単にできること</t>
    <rPh sb="6" eb="7">
      <t>ハヤ</t>
    </rPh>
    <rPh sb="8" eb="9">
      <t>キ</t>
    </rPh>
    <rPh sb="20" eb="22">
      <t>カンタン</t>
    </rPh>
    <phoneticPr fontId="1"/>
  </si>
  <si>
    <t>スマホを見なくても電話やメールの着信が通知されるので便利</t>
    <rPh sb="9" eb="11">
      <t>デンワ</t>
    </rPh>
    <rPh sb="16" eb="18">
      <t>チャクシン</t>
    </rPh>
    <rPh sb="19" eb="21">
      <t>ツウチ</t>
    </rPh>
    <rPh sb="26" eb="28">
      <t>ベンリ</t>
    </rPh>
    <phoneticPr fontId="1"/>
  </si>
  <si>
    <t>デザインと質感が好みではない</t>
    <rPh sb="5" eb="7">
      <t>シツカン</t>
    </rPh>
    <rPh sb="8" eb="9">
      <t>コノ</t>
    </rPh>
    <phoneticPr fontId="1"/>
  </si>
  <si>
    <t>技術が進化しているので、買ってもすぐに陳腐化してしまう</t>
    <rPh sb="0" eb="2">
      <t>ギジュツ</t>
    </rPh>
    <rPh sb="12" eb="13">
      <t>カ</t>
    </rPh>
    <rPh sb="19" eb="22">
      <t>チンプカ</t>
    </rPh>
    <phoneticPr fontId="1"/>
  </si>
  <si>
    <t>値段が高い割に、役に立つ機能が少ないように思う</t>
    <rPh sb="8" eb="9">
      <t>ヤク</t>
    </rPh>
    <rPh sb="10" eb="11">
      <t>タ</t>
    </rPh>
    <rPh sb="12" eb="14">
      <t>キノウ</t>
    </rPh>
    <rPh sb="21" eb="22">
      <t>オモ</t>
    </rPh>
    <phoneticPr fontId="1"/>
  </si>
  <si>
    <t>頻繁に充電する必要があり、厚みのあるデザインや使い勝手の悪さが難点</t>
    <rPh sb="7" eb="9">
      <t>ヒツヨウ</t>
    </rPh>
    <rPh sb="23" eb="24">
      <t>ツカ</t>
    </rPh>
    <rPh sb="25" eb="27">
      <t>カッテ</t>
    </rPh>
    <rPh sb="28" eb="29">
      <t>ワル</t>
    </rPh>
    <rPh sb="31" eb="33">
      <t>ナンテン</t>
    </rPh>
    <phoneticPr fontId="1"/>
  </si>
  <si>
    <t>動作が早くて軽快</t>
    <rPh sb="0" eb="2">
      <t>ドウサ</t>
    </rPh>
    <rPh sb="3" eb="4">
      <t>ハヤ</t>
    </rPh>
    <rPh sb="6" eb="8">
      <t>ケイカイ</t>
    </rPh>
    <phoneticPr fontId="1"/>
  </si>
  <si>
    <t>丸みを帯びた可愛らしいデザイン</t>
    <rPh sb="0" eb="1">
      <t>マル</t>
    </rPh>
    <rPh sb="3" eb="4">
      <t>オ</t>
    </rPh>
    <rPh sb="6" eb="8">
      <t>カワイ</t>
    </rPh>
    <phoneticPr fontId="1"/>
  </si>
  <si>
    <t>女性にも合う素敵なデザインが魅力</t>
    <rPh sb="0" eb="2">
      <t>ジョセイ</t>
    </rPh>
    <rPh sb="4" eb="5">
      <t>ア</t>
    </rPh>
    <rPh sb="6" eb="8">
      <t>ステキ</t>
    </rPh>
    <rPh sb="14" eb="16">
      <t>ミリョク</t>
    </rPh>
    <phoneticPr fontId="1"/>
  </si>
  <si>
    <t>重いので、ジョギング時に携帯できないのが不満</t>
    <phoneticPr fontId="1"/>
  </si>
  <si>
    <t>割高の価格設定が不満</t>
    <rPh sb="8" eb="10">
      <t>フマン</t>
    </rPh>
    <phoneticPr fontId="1"/>
  </si>
  <si>
    <t>軽快な動きとシンプルな操作性</t>
    <phoneticPr fontId="1"/>
  </si>
  <si>
    <t>女性向けのオシャレなデザインがお気に入り</t>
    <rPh sb="0" eb="2">
      <t>ジョセイ</t>
    </rPh>
    <rPh sb="2" eb="3">
      <t>ム</t>
    </rPh>
    <rPh sb="16" eb="17">
      <t>キ</t>
    </rPh>
    <rPh sb="18" eb="19">
      <t>イ</t>
    </rPh>
    <phoneticPr fontId="1"/>
  </si>
  <si>
    <t>可愛い色で女性らしいデザイン</t>
  </si>
  <si>
    <t>かっこよく見えるデザインが気に入っています</t>
  </si>
  <si>
    <t>UIがシンプルで操作しやすい</t>
    <phoneticPr fontId="1"/>
  </si>
  <si>
    <t>バッテリーの持ちが悪い点を改善してほしい</t>
    <phoneticPr fontId="1"/>
  </si>
  <si>
    <t>落ち着いたデザインが気に入っている</t>
    <rPh sb="10" eb="11">
      <t>キ</t>
    </rPh>
    <rPh sb="12" eb="13">
      <t>イ</t>
    </rPh>
    <phoneticPr fontId="1"/>
  </si>
  <si>
    <t>生活の色々な場面で快適さを感じて満足している</t>
    <rPh sb="3" eb="5">
      <t>イロイロ</t>
    </rPh>
    <rPh sb="6" eb="8">
      <t>バメン</t>
    </rPh>
    <rPh sb="9" eb="11">
      <t>カイテキ</t>
    </rPh>
    <rPh sb="13" eb="14">
      <t>カン</t>
    </rPh>
    <rPh sb="16" eb="18">
      <t>マンゾク</t>
    </rPh>
    <phoneticPr fontId="1"/>
  </si>
  <si>
    <t>スマホと連携してサクサクと快適に動作している</t>
    <rPh sb="4" eb="6">
      <t>レンケイ</t>
    </rPh>
    <phoneticPr fontId="1"/>
  </si>
  <si>
    <t>バッテリーの持ち時間の問題さえクリアされれば完璧</t>
    <rPh sb="6" eb="7">
      <t>モ</t>
    </rPh>
    <rPh sb="8" eb="10">
      <t>ジカン</t>
    </rPh>
    <rPh sb="11" eb="13">
      <t>モンダイ</t>
    </rPh>
    <rPh sb="22" eb="24">
      <t>カンペキ</t>
    </rPh>
    <phoneticPr fontId="1"/>
  </si>
  <si>
    <t>スポーツ時に心拍数などを計測したり健康管理ができるので便利</t>
    <rPh sb="4" eb="5">
      <t>ジ</t>
    </rPh>
    <rPh sb="6" eb="8">
      <t>シンパク</t>
    </rPh>
    <rPh sb="8" eb="9">
      <t>スウ</t>
    </rPh>
    <rPh sb="12" eb="14">
      <t>ケイソク</t>
    </rPh>
    <rPh sb="17" eb="19">
      <t>ケンコウ</t>
    </rPh>
    <rPh sb="19" eb="21">
      <t>カンリ</t>
    </rPh>
    <rPh sb="27" eb="29">
      <t>ベンリ</t>
    </rPh>
    <phoneticPr fontId="1"/>
  </si>
  <si>
    <t>軽いし機能性もあるので、ジョギングなどスポーツをするときに便利</t>
    <rPh sb="0" eb="1">
      <t>カル</t>
    </rPh>
    <rPh sb="3" eb="6">
      <t>キノウセイ</t>
    </rPh>
    <rPh sb="29" eb="31">
      <t>ベンリ</t>
    </rPh>
    <phoneticPr fontId="1"/>
  </si>
  <si>
    <t>便利だし、機能性も高くて使い勝手も良いし、想定している場面での使用実績もあるようだし。</t>
    <rPh sb="0" eb="2">
      <t>ベンリ</t>
    </rPh>
    <rPh sb="7" eb="8">
      <t>セイ</t>
    </rPh>
    <rPh sb="9" eb="10">
      <t>タカ</t>
    </rPh>
    <rPh sb="12" eb="13">
      <t>ツカ</t>
    </rPh>
    <rPh sb="14" eb="16">
      <t>ガッテ</t>
    </rPh>
    <rPh sb="17" eb="18">
      <t>ヨ</t>
    </rPh>
    <rPh sb="21" eb="23">
      <t>ソウテイ</t>
    </rPh>
    <rPh sb="31" eb="33">
      <t>シヨウ</t>
    </rPh>
    <phoneticPr fontId="1"/>
  </si>
  <si>
    <t>スポーティなスマートウォッチが多い中で、私のはキレイめのデザインなので気に入っています。</t>
    <rPh sb="15" eb="16">
      <t>オオ</t>
    </rPh>
    <rPh sb="17" eb="18">
      <t>ナカ</t>
    </rPh>
    <rPh sb="35" eb="36">
      <t>キ</t>
    </rPh>
    <rPh sb="37" eb="38">
      <t>イ</t>
    </rPh>
    <phoneticPr fontId="1"/>
  </si>
  <si>
    <t>最新版なので機能もデザインも洗練されていると思う</t>
    <rPh sb="2" eb="3">
      <t>バン</t>
    </rPh>
    <rPh sb="6" eb="8">
      <t>キノウ</t>
    </rPh>
    <rPh sb="14" eb="16">
      <t>センレン</t>
    </rPh>
    <rPh sb="22" eb="23">
      <t>オモ</t>
    </rPh>
    <phoneticPr fontId="1"/>
  </si>
  <si>
    <t>価格に見合った価値があるのかどうかは分からない</t>
    <rPh sb="18" eb="19">
      <t>ワ</t>
    </rPh>
    <phoneticPr fontId="1"/>
  </si>
  <si>
    <t>費用対効果があるのかが疑問</t>
    <rPh sb="11" eb="13">
      <t>ギモン</t>
    </rPh>
    <phoneticPr fontId="1"/>
  </si>
  <si>
    <t>健康をケアできている実感がある</t>
    <rPh sb="10" eb="12">
      <t>ジッカン</t>
    </rPh>
    <phoneticPr fontId="1"/>
  </si>
  <si>
    <t>スマホとの連携がうまくいかない時がある</t>
    <rPh sb="15" eb="16">
      <t>トキ</t>
    </rPh>
    <phoneticPr fontId="1"/>
  </si>
  <si>
    <t>スマホを持たなくても連携できてアプリをサクサク動かせるので軽快</t>
    <rPh sb="4" eb="5">
      <t>モ</t>
    </rPh>
    <rPh sb="10" eb="12">
      <t>レンケイ</t>
    </rPh>
    <phoneticPr fontId="1"/>
  </si>
  <si>
    <t>使い勝手は良いが、価格設定が高めなので</t>
    <rPh sb="0" eb="1">
      <t>ツカ</t>
    </rPh>
    <rPh sb="2" eb="4">
      <t>ガッテ</t>
    </rPh>
    <rPh sb="5" eb="6">
      <t>ヨ</t>
    </rPh>
    <phoneticPr fontId="1"/>
  </si>
  <si>
    <t>持っていないと困るレベルで、無くてはならない存在</t>
    <rPh sb="0" eb="1">
      <t>モ</t>
    </rPh>
    <rPh sb="14" eb="15">
      <t>ナ</t>
    </rPh>
    <rPh sb="22" eb="24">
      <t>ソンザイ</t>
    </rPh>
    <phoneticPr fontId="1"/>
  </si>
  <si>
    <t>まずは健康管理の機能が欲しかったので、そこが満たされているので満足</t>
    <rPh sb="8" eb="10">
      <t>キノウ</t>
    </rPh>
    <rPh sb="11" eb="12">
      <t>ホ</t>
    </rPh>
    <rPh sb="22" eb="23">
      <t>ミ</t>
    </rPh>
    <rPh sb="31" eb="33">
      <t>マンゾク</t>
    </rPh>
    <phoneticPr fontId="1"/>
  </si>
  <si>
    <t>デザインと機能のバランスが優れている</t>
    <rPh sb="5" eb="7">
      <t>キノウ</t>
    </rPh>
    <rPh sb="13" eb="14">
      <t>スグ</t>
    </rPh>
    <phoneticPr fontId="1"/>
  </si>
  <si>
    <t>総合的に事足りている</t>
    <rPh sb="0" eb="3">
      <t>ソウゴウテキ</t>
    </rPh>
    <rPh sb="4" eb="6">
      <t>コトタ</t>
    </rPh>
    <phoneticPr fontId="1"/>
  </si>
  <si>
    <t>使い勝手は問題ないが、バッテリーの持ち時間を長くしてほしい</t>
    <rPh sb="5" eb="7">
      <t>モンダイ</t>
    </rPh>
    <phoneticPr fontId="1"/>
  </si>
  <si>
    <t>スマホとの連携がとれていて、トレーニング時の使用やヘルスケアの記録が健康管理に役立っている。</t>
    <rPh sb="34" eb="36">
      <t>ケンコウ</t>
    </rPh>
    <rPh sb="36" eb="38">
      <t>カンリ</t>
    </rPh>
    <rPh sb="39" eb="41">
      <t>ヤクダ</t>
    </rPh>
    <phoneticPr fontId="1"/>
  </si>
  <si>
    <t>高性能かつ軽量でシンプルなデザイン</t>
    <rPh sb="0" eb="3">
      <t>コウセイノウ</t>
    </rPh>
    <rPh sb="5" eb="7">
      <t>ケイリョウ</t>
    </rPh>
    <phoneticPr fontId="1"/>
  </si>
  <si>
    <t>使い勝手がいいと思う</t>
    <rPh sb="2" eb="4">
      <t>カッテ</t>
    </rPh>
    <rPh sb="8" eb="9">
      <t>オモ</t>
    </rPh>
    <phoneticPr fontId="1"/>
  </si>
  <si>
    <t>スマホとの連携で使い勝手がいい</t>
    <rPh sb="5" eb="7">
      <t>レンケイ</t>
    </rPh>
    <rPh sb="8" eb="9">
      <t>ツカ</t>
    </rPh>
    <rPh sb="10" eb="12">
      <t>ガッテ</t>
    </rPh>
    <phoneticPr fontId="1"/>
  </si>
  <si>
    <t>使い心地がいい</t>
    <rPh sb="0" eb="1">
      <t>ツカ</t>
    </rPh>
    <rPh sb="2" eb="4">
      <t>ココチ</t>
    </rPh>
    <phoneticPr fontId="1"/>
  </si>
  <si>
    <t>使い勝手とデザインのバランスが優れていると思う</t>
    <rPh sb="15" eb="16">
      <t>スグ</t>
    </rPh>
    <rPh sb="21" eb="22">
      <t>オモ</t>
    </rPh>
    <phoneticPr fontId="1"/>
  </si>
  <si>
    <t>デザインと性能のバランスがとれていると思う</t>
    <rPh sb="5" eb="7">
      <t>セイノウ</t>
    </rPh>
    <rPh sb="19" eb="20">
      <t>オモ</t>
    </rPh>
    <phoneticPr fontId="1"/>
  </si>
  <si>
    <t>バッテリーの持ちがいまいちだが、今のところ他の人と機種が被っていないので</t>
    <rPh sb="16" eb="17">
      <t>イマ</t>
    </rPh>
    <rPh sb="21" eb="22">
      <t>ホカ</t>
    </rPh>
    <rPh sb="23" eb="24">
      <t>ヒト</t>
    </rPh>
    <rPh sb="25" eb="27">
      <t>キシュ</t>
    </rPh>
    <rPh sb="28" eb="29">
      <t>カブ</t>
    </rPh>
    <phoneticPr fontId="1"/>
  </si>
  <si>
    <t>やや重量感があるのが難点です</t>
    <rPh sb="2" eb="5">
      <t>ジュウリョウカン</t>
    </rPh>
    <rPh sb="10" eb="12">
      <t>ナンテン</t>
    </rPh>
    <phoneticPr fontId="1"/>
  </si>
  <si>
    <t>時計よりも付けていて楽しい</t>
    <rPh sb="0" eb="2">
      <t>トケイ</t>
    </rPh>
    <rPh sb="5" eb="6">
      <t>ツ</t>
    </rPh>
    <rPh sb="10" eb="11">
      <t>タノ</t>
    </rPh>
    <phoneticPr fontId="1"/>
  </si>
  <si>
    <t>要望を叶える働きをしてくれているので</t>
    <rPh sb="0" eb="2">
      <t>ヨウボウ</t>
    </rPh>
    <rPh sb="3" eb="4">
      <t>カナ</t>
    </rPh>
    <phoneticPr fontId="1"/>
  </si>
  <si>
    <t>もはや生活に無くてはならない存在になってしまった</t>
    <rPh sb="3" eb="5">
      <t>セイカツ</t>
    </rPh>
    <rPh sb="6" eb="7">
      <t>ナ</t>
    </rPh>
    <rPh sb="14" eb="16">
      <t>ソンザイ</t>
    </rPh>
    <phoneticPr fontId="1"/>
  </si>
  <si>
    <t>登山など、個人的な目的に合う機能があるので満足している。充電の持ちが向上すれば更にgood。</t>
    <rPh sb="0" eb="2">
      <t>トザン</t>
    </rPh>
    <rPh sb="5" eb="8">
      <t>コジンテキ</t>
    </rPh>
    <rPh sb="9" eb="11">
      <t>モクテキ</t>
    </rPh>
    <rPh sb="12" eb="13">
      <t>ア</t>
    </rPh>
    <rPh sb="21" eb="23">
      <t>マンゾク</t>
    </rPh>
    <rPh sb="28" eb="30">
      <t>ジュウデン</t>
    </rPh>
    <rPh sb="34" eb="36">
      <t>コウジョウ</t>
    </rPh>
    <rPh sb="39" eb="40">
      <t>サラ</t>
    </rPh>
    <phoneticPr fontId="1"/>
  </si>
  <si>
    <t>性能も優れているし、見た目や質感も気に入っている</t>
    <rPh sb="0" eb="2">
      <t>セイノウ</t>
    </rPh>
    <rPh sb="3" eb="4">
      <t>スグ</t>
    </rPh>
    <rPh sb="10" eb="11">
      <t>ミ</t>
    </rPh>
    <rPh sb="12" eb="13">
      <t>メ</t>
    </rPh>
    <rPh sb="14" eb="16">
      <t>シツカン</t>
    </rPh>
    <rPh sb="17" eb="18">
      <t>キ</t>
    </rPh>
    <rPh sb="19" eb="20">
      <t>イ</t>
    </rPh>
    <phoneticPr fontId="1"/>
  </si>
  <si>
    <t>インターネット接続やメール確認、測定機能など、様々な機能が充実していて使いやすいが、価格がまだまだ高いかなと思う</t>
    <rPh sb="23" eb="25">
      <t>サマザマ</t>
    </rPh>
    <rPh sb="26" eb="28">
      <t>キノウ</t>
    </rPh>
    <rPh sb="54" eb="55">
      <t>オモ</t>
    </rPh>
    <phoneticPr fontId="1"/>
  </si>
  <si>
    <t>健康管理などの便利な機能が備わっているが、デザインが格好悪いせいで見られたくない</t>
    <rPh sb="13" eb="14">
      <t>ソナ</t>
    </rPh>
    <rPh sb="26" eb="28">
      <t>カッコウ</t>
    </rPh>
    <rPh sb="28" eb="29">
      <t>ワル</t>
    </rPh>
    <phoneticPr fontId="1"/>
  </si>
  <si>
    <t>メールやLINEの基本的な機能については満足しているが、睡眠管理機能がないのが難点</t>
    <rPh sb="39" eb="41">
      <t>ナンテン</t>
    </rPh>
    <phoneticPr fontId="1"/>
  </si>
  <si>
    <t>バッテリーの容量が少なすぎるんじゃないかと思う</t>
    <rPh sb="21" eb="22">
      <t>オモ</t>
    </rPh>
    <phoneticPr fontId="1"/>
  </si>
  <si>
    <t>充電頻度の問題さえクリアされれば満足です</t>
    <rPh sb="5" eb="7">
      <t>モンダイ</t>
    </rPh>
    <rPh sb="16" eb="18">
      <t>マンゾク</t>
    </rPh>
    <phoneticPr fontId="1"/>
  </si>
  <si>
    <t>操作性や可読性にやや改善の余地がありそうな気はする</t>
    <rPh sb="4" eb="7">
      <t>カドクセイ</t>
    </rPh>
    <rPh sb="10" eb="12">
      <t>カイゼン</t>
    </rPh>
    <rPh sb="13" eb="15">
      <t>ヨチ</t>
    </rPh>
    <rPh sb="21" eb="22">
      <t>キ</t>
    </rPh>
    <phoneticPr fontId="1"/>
  </si>
  <si>
    <t>あれば便利だが、無くても困らない</t>
    <rPh sb="3" eb="5">
      <t>ベンリ</t>
    </rPh>
    <rPh sb="8" eb="9">
      <t>ナ</t>
    </rPh>
    <rPh sb="12" eb="13">
      <t>コマ</t>
    </rPh>
    <phoneticPr fontId="1"/>
  </si>
  <si>
    <t>画面表示が見にくいのと、価格が高めなのが難点</t>
    <rPh sb="0" eb="2">
      <t>ガメン</t>
    </rPh>
    <rPh sb="2" eb="4">
      <t>ヒョウジ</t>
    </rPh>
    <rPh sb="12" eb="14">
      <t>カカク</t>
    </rPh>
    <rPh sb="15" eb="16">
      <t>タカ</t>
    </rPh>
    <rPh sb="20" eb="22">
      <t>ナンテン</t>
    </rPh>
    <phoneticPr fontId="1"/>
  </si>
  <si>
    <t>値段が高すぎるのと、厚みがあって重い点がマイナスポイント</t>
    <rPh sb="0" eb="2">
      <t>ネダン</t>
    </rPh>
    <rPh sb="3" eb="4">
      <t>タカ</t>
    </rPh>
    <rPh sb="10" eb="11">
      <t>アツ</t>
    </rPh>
    <rPh sb="16" eb="17">
      <t>オモ</t>
    </rPh>
    <rPh sb="18" eb="19">
      <t>テン</t>
    </rPh>
    <phoneticPr fontId="1"/>
  </si>
  <si>
    <t>価格が高かったわりに使いこなせていない</t>
    <rPh sb="0" eb="2">
      <t>カカク</t>
    </rPh>
    <rPh sb="3" eb="4">
      <t>タカ</t>
    </rPh>
    <rPh sb="10" eb="11">
      <t>ツカ</t>
    </rPh>
    <phoneticPr fontId="1"/>
  </si>
  <si>
    <t>値段が高かったのにアプリがあまり使えないように思う</t>
    <rPh sb="0" eb="2">
      <t>ネダン</t>
    </rPh>
    <rPh sb="3" eb="4">
      <t>タカ</t>
    </rPh>
    <rPh sb="16" eb="17">
      <t>ツカ</t>
    </rPh>
    <rPh sb="23" eb="24">
      <t>オモ</t>
    </rPh>
    <phoneticPr fontId="1"/>
  </si>
  <si>
    <t>女性</t>
    <phoneticPr fontId="1"/>
  </si>
  <si>
    <t>仕事や家事が効率的にできるようになった</t>
    <rPh sb="0" eb="2">
      <t>シゴト</t>
    </rPh>
    <rPh sb="3" eb="5">
      <t>カジ</t>
    </rPh>
    <rPh sb="6" eb="9">
      <t>コウリツテキ</t>
    </rPh>
    <phoneticPr fontId="1"/>
  </si>
  <si>
    <t>20代</t>
    <phoneticPr fontId="1"/>
  </si>
  <si>
    <t>40代</t>
    <phoneticPr fontId="1"/>
  </si>
  <si>
    <t>50代</t>
    <phoneticPr fontId="1"/>
  </si>
  <si>
    <t>30代</t>
    <phoneticPr fontId="1"/>
  </si>
  <si>
    <t>使いやすいので、生活全般で役立っている</t>
    <rPh sb="8" eb="10">
      <t>セイカツ</t>
    </rPh>
    <rPh sb="10" eb="12">
      <t>ゼンパン</t>
    </rPh>
    <rPh sb="13" eb="15">
      <t>ヤクダ</t>
    </rPh>
    <phoneticPr fontId="1"/>
  </si>
  <si>
    <t>時短に貢献している</t>
    <rPh sb="0" eb="2">
      <t>ジタン</t>
    </rPh>
    <rPh sb="3" eb="5">
      <t>コウケン</t>
    </rPh>
    <phoneticPr fontId="1"/>
  </si>
  <si>
    <t>費用対効果が感じられず、機能の割には値段が高いように思います</t>
    <rPh sb="0" eb="5">
      <t>ヒヨウタイコウカ</t>
    </rPh>
    <rPh sb="6" eb="7">
      <t>カン</t>
    </rPh>
    <rPh sb="18" eb="20">
      <t>ネダン</t>
    </rPh>
    <rPh sb="26" eb="27">
      <t>オモ</t>
    </rPh>
    <phoneticPr fontId="1"/>
  </si>
  <si>
    <t>使いやすく、いろんな面で役立っている</t>
    <rPh sb="10" eb="11">
      <t>メン</t>
    </rPh>
    <rPh sb="12" eb="14">
      <t>ヤクダ</t>
    </rPh>
    <phoneticPr fontId="1"/>
  </si>
  <si>
    <t>問題なく使えているが、コストパフォーマンスがよくないと思う</t>
    <rPh sb="0" eb="2">
      <t>モンダイ</t>
    </rPh>
    <rPh sb="27" eb="28">
      <t>オモ</t>
    </rPh>
    <phoneticPr fontId="1"/>
  </si>
  <si>
    <t>時刻を確認するだけでなく、機能が豊富でスポーツや仕事など幅広い用途に使用できるので満足している。</t>
    <rPh sb="3" eb="5">
      <t>カクニン</t>
    </rPh>
    <rPh sb="13" eb="15">
      <t>キノウ</t>
    </rPh>
    <rPh sb="16" eb="18">
      <t>ホウフ</t>
    </rPh>
    <rPh sb="24" eb="26">
      <t>シゴト</t>
    </rPh>
    <rPh sb="28" eb="30">
      <t>ハバヒロ</t>
    </rPh>
    <phoneticPr fontId="1"/>
  </si>
  <si>
    <t>使いやすくて落ち着いたデザインなので、場所を問わず付けられる</t>
    <rPh sb="6" eb="7">
      <t>オ</t>
    </rPh>
    <rPh sb="8" eb="9">
      <t>ツ</t>
    </rPh>
    <rPh sb="19" eb="21">
      <t>バショ</t>
    </rPh>
    <rPh sb="20" eb="21">
      <t>カイジョウ</t>
    </rPh>
    <rPh sb="22" eb="23">
      <t>ト</t>
    </rPh>
    <rPh sb="25" eb="26">
      <t>ツ</t>
    </rPh>
    <phoneticPr fontId="1"/>
  </si>
  <si>
    <t>特にスポーツをするときに便利なので</t>
    <rPh sb="0" eb="1">
      <t>トク</t>
    </rPh>
    <phoneticPr fontId="1"/>
  </si>
  <si>
    <t>便利な点が多く、スポーツをする時に限らず生活全般で役立っている</t>
    <rPh sb="3" eb="4">
      <t>テン</t>
    </rPh>
    <rPh sb="5" eb="6">
      <t>オオ</t>
    </rPh>
    <rPh sb="15" eb="16">
      <t>トキ</t>
    </rPh>
    <rPh sb="17" eb="18">
      <t>カギ</t>
    </rPh>
    <rPh sb="20" eb="22">
      <t>セイカツ</t>
    </rPh>
    <rPh sb="22" eb="24">
      <t>ゼンパン</t>
    </rPh>
    <rPh sb="25" eb="27">
      <t>ヤクダ</t>
    </rPh>
    <phoneticPr fontId="1"/>
  </si>
  <si>
    <t>LINEやメールの着信を知らせてくれる通知機能が便利</t>
    <rPh sb="12" eb="13">
      <t>シ</t>
    </rPh>
    <rPh sb="19" eb="21">
      <t>ツウチ</t>
    </rPh>
    <rPh sb="21" eb="23">
      <t>キノウ</t>
    </rPh>
    <rPh sb="24" eb="26">
      <t>ベンリ</t>
    </rPh>
    <phoneticPr fontId="1"/>
  </si>
  <si>
    <t>スマートフォンを持たなくても電話の着信が通知され、単体で通話もできて、歩数カウントもできるところ。</t>
    <rPh sb="20" eb="22">
      <t>ツウチ</t>
    </rPh>
    <phoneticPr fontId="1"/>
  </si>
  <si>
    <t>メールや電話の通知機能が便利で有難い</t>
    <rPh sb="4" eb="6">
      <t>デンワ</t>
    </rPh>
    <rPh sb="7" eb="9">
      <t>ツウチ</t>
    </rPh>
    <rPh sb="9" eb="11">
      <t>キノウ</t>
    </rPh>
    <rPh sb="12" eb="14">
      <t>ベンリ</t>
    </rPh>
    <rPh sb="15" eb="17">
      <t>アリガタ</t>
    </rPh>
    <phoneticPr fontId="1"/>
  </si>
  <si>
    <t>電話やメールの着信に確実に気付くことができるし、手元でスマートフォンの操作が簡単にできること</t>
    <rPh sb="24" eb="26">
      <t>テモト</t>
    </rPh>
    <rPh sb="38" eb="40">
      <t>カンタン</t>
    </rPh>
    <phoneticPr fontId="1"/>
  </si>
  <si>
    <t>生活全般においても仕事中も使える機能が豊富なので</t>
    <rPh sb="0" eb="2">
      <t>セイカツ</t>
    </rPh>
    <rPh sb="2" eb="4">
      <t>ゼンパン</t>
    </rPh>
    <rPh sb="9" eb="12">
      <t>シゴトチュウ</t>
    </rPh>
    <rPh sb="13" eb="14">
      <t>ツカ</t>
    </rPh>
    <rPh sb="16" eb="18">
      <t>キノウ</t>
    </rPh>
    <rPh sb="19" eb="21">
      <t>ホウフ</t>
    </rPh>
    <phoneticPr fontId="1"/>
  </si>
  <si>
    <t>デザインと配色が落ち着いているので、仕事でも遊びでもどこにでも連れていける</t>
    <rPh sb="8" eb="9">
      <t>オ</t>
    </rPh>
    <rPh sb="10" eb="11">
      <t>ツ</t>
    </rPh>
    <rPh sb="18" eb="20">
      <t>シゴト</t>
    </rPh>
    <rPh sb="22" eb="23">
      <t>アソ</t>
    </rPh>
    <rPh sb="31" eb="32">
      <t>ツ</t>
    </rPh>
    <phoneticPr fontId="1"/>
  </si>
  <si>
    <t>使いやすい点は満足しているが、色のバリエーションが少ない</t>
    <rPh sb="5" eb="6">
      <t>テン</t>
    </rPh>
    <rPh sb="7" eb="9">
      <t>マンゾク</t>
    </rPh>
    <rPh sb="15" eb="16">
      <t>イロ</t>
    </rPh>
    <rPh sb="25" eb="26">
      <t>スク</t>
    </rPh>
    <phoneticPr fontId="1"/>
  </si>
  <si>
    <t>便利な点もあるが、使いこなせていない</t>
    <rPh sb="0" eb="2">
      <t>ベンリ</t>
    </rPh>
    <rPh sb="3" eb="4">
      <t>テン</t>
    </rPh>
    <rPh sb="9" eb="10">
      <t>ツカ</t>
    </rPh>
    <phoneticPr fontId="1"/>
  </si>
  <si>
    <t>デザイン性は優れていると思うが、スマホとの連携が万全ではない</t>
    <rPh sb="4" eb="5">
      <t>セイ</t>
    </rPh>
    <rPh sb="6" eb="7">
      <t>スグ</t>
    </rPh>
    <rPh sb="12" eb="13">
      <t>オモ</t>
    </rPh>
    <rPh sb="21" eb="23">
      <t>レンケイ</t>
    </rPh>
    <rPh sb="24" eb="26">
      <t>バンゼン</t>
    </rPh>
    <phoneticPr fontId="1"/>
  </si>
  <si>
    <t>スマートフォンとの連携がうまくできる時とできないときがあるのが気になる</t>
    <rPh sb="18" eb="19">
      <t>トキ</t>
    </rPh>
    <rPh sb="31" eb="32">
      <t>キ</t>
    </rPh>
    <phoneticPr fontId="1"/>
  </si>
  <si>
    <t>便利な機能と、あまり使わない機能があるので、カスタマイズできるといい</t>
    <rPh sb="3" eb="5">
      <t>キノウ</t>
    </rPh>
    <rPh sb="10" eb="11">
      <t>ツカ</t>
    </rPh>
    <rPh sb="14" eb="16">
      <t>キノウ</t>
    </rPh>
    <phoneticPr fontId="1"/>
  </si>
  <si>
    <t>数年前に買った古いモデルだからか、動作が遅い気がする</t>
    <rPh sb="0" eb="2">
      <t>スウネン</t>
    </rPh>
    <rPh sb="2" eb="3">
      <t>マエ</t>
    </rPh>
    <rPh sb="4" eb="5">
      <t>カ</t>
    </rPh>
    <rPh sb="17" eb="19">
      <t>ドウサ</t>
    </rPh>
    <rPh sb="20" eb="21">
      <t>オソ</t>
    </rPh>
    <rPh sb="22" eb="23">
      <t>キ</t>
    </rPh>
    <phoneticPr fontId="1"/>
  </si>
  <si>
    <t>アプリと連動させて便利な使い方ができるので愛用している</t>
    <rPh sb="4" eb="6">
      <t>レンドウ</t>
    </rPh>
    <rPh sb="12" eb="13">
      <t>ツカ</t>
    </rPh>
    <rPh sb="14" eb="15">
      <t>カタ</t>
    </rPh>
    <rPh sb="21" eb="23">
      <t>アイヨウ</t>
    </rPh>
    <phoneticPr fontId="1"/>
  </si>
  <si>
    <t>仕事中も邪魔しないデザイン</t>
    <rPh sb="0" eb="2">
      <t>シゴト</t>
    </rPh>
    <rPh sb="2" eb="3">
      <t>チュウ</t>
    </rPh>
    <rPh sb="4" eb="6">
      <t>ジャマ</t>
    </rPh>
    <phoneticPr fontId="1"/>
  </si>
  <si>
    <t>操作しやすくて便利だが、もっと自分好みにカスタマイズできるようになればよい</t>
    <rPh sb="7" eb="9">
      <t>ベンリ</t>
    </rPh>
    <rPh sb="15" eb="17">
      <t>ジブン</t>
    </rPh>
    <rPh sb="17" eb="18">
      <t>コノ</t>
    </rPh>
    <phoneticPr fontId="1"/>
  </si>
  <si>
    <t>こまめに充電しなくてはいけない点が不便</t>
    <rPh sb="15" eb="16">
      <t>テン</t>
    </rPh>
    <rPh sb="17" eb="19">
      <t>フベン</t>
    </rPh>
    <phoneticPr fontId="1"/>
  </si>
  <si>
    <t>使用感は問題ないが、価格設定が高いのが不満</t>
    <rPh sb="0" eb="3">
      <t>シヨウカン</t>
    </rPh>
    <rPh sb="4" eb="6">
      <t>モンダイ</t>
    </rPh>
    <rPh sb="10" eb="12">
      <t>カカク</t>
    </rPh>
    <rPh sb="12" eb="14">
      <t>セッテイ</t>
    </rPh>
    <rPh sb="15" eb="16">
      <t>タカ</t>
    </rPh>
    <rPh sb="19" eb="21">
      <t>フマン</t>
    </rPh>
    <phoneticPr fontId="1"/>
  </si>
  <si>
    <t>スポーツをする時に特に便利だと実感する</t>
    <rPh sb="7" eb="8">
      <t>トキ</t>
    </rPh>
    <rPh sb="9" eb="10">
      <t>トク</t>
    </rPh>
    <rPh sb="11" eb="13">
      <t>ベンリ</t>
    </rPh>
    <rPh sb="15" eb="17">
      <t>ジッカン</t>
    </rPh>
    <phoneticPr fontId="1"/>
  </si>
  <si>
    <t>バッテリーに問題がある。手元で操作できるのは有難いが、通話時は不便。</t>
    <rPh sb="22" eb="24">
      <t>アリガタ</t>
    </rPh>
    <rPh sb="29" eb="30">
      <t>ジ</t>
    </rPh>
    <rPh sb="31" eb="33">
      <t>フベン</t>
    </rPh>
    <phoneticPr fontId="1"/>
  </si>
  <si>
    <t>表示が読みにくいと思う時がある</t>
  </si>
  <si>
    <t>性能面は特に問題ないが、本体に厚みがあるのが気になる</t>
    <rPh sb="0" eb="2">
      <t>セイノウ</t>
    </rPh>
    <rPh sb="2" eb="3">
      <t>メン</t>
    </rPh>
    <rPh sb="4" eb="5">
      <t>トク</t>
    </rPh>
    <rPh sb="6" eb="8">
      <t>モンダイ</t>
    </rPh>
    <rPh sb="12" eb="14">
      <t>ホンタイ</t>
    </rPh>
    <rPh sb="15" eb="16">
      <t>アツ</t>
    </rPh>
    <rPh sb="22" eb="23">
      <t>キ</t>
    </rPh>
    <phoneticPr fontId="1"/>
  </si>
  <si>
    <t>アプリなどと連動して楽しめる</t>
    <rPh sb="6" eb="8">
      <t>レンドウ</t>
    </rPh>
    <rPh sb="10" eb="11">
      <t>タノ</t>
    </rPh>
    <phoneticPr fontId="1"/>
  </si>
  <si>
    <t>バッテリーの持ちは改善の余地があると思う</t>
    <rPh sb="9" eb="11">
      <t>カイゼン</t>
    </rPh>
    <rPh sb="12" eb="14">
      <t>ヨチ</t>
    </rPh>
    <rPh sb="18" eb="19">
      <t>オモ</t>
    </rPh>
    <phoneticPr fontId="1"/>
  </si>
  <si>
    <t>最新技術を駆使して、もっと性能の高いものを提供してほしい</t>
    <rPh sb="0" eb="2">
      <t>サイシン</t>
    </rPh>
    <rPh sb="5" eb="7">
      <t>クシ</t>
    </rPh>
    <rPh sb="13" eb="15">
      <t>セイノウ</t>
    </rPh>
    <rPh sb="16" eb="17">
      <t>タカ</t>
    </rPh>
    <rPh sb="21" eb="23">
      <t>テイキョウ</t>
    </rPh>
    <phoneticPr fontId="1"/>
  </si>
  <si>
    <t>健康管理のために買ったので、スポーツをする時は必ずつける</t>
    <rPh sb="0" eb="2">
      <t>ケンコウ</t>
    </rPh>
    <rPh sb="2" eb="4">
      <t>カンリ</t>
    </rPh>
    <rPh sb="8" eb="9">
      <t>カ</t>
    </rPh>
    <rPh sb="21" eb="22">
      <t>トキ</t>
    </rPh>
    <rPh sb="23" eb="24">
      <t>カナラ</t>
    </rPh>
    <phoneticPr fontId="1"/>
  </si>
  <si>
    <t>機能がたくさんありすぎて使いこなせていない</t>
    <rPh sb="12" eb="13">
      <t>ツカ</t>
    </rPh>
    <phoneticPr fontId="1"/>
  </si>
  <si>
    <t>デザインも性能も、共に十分満足している。</t>
    <rPh sb="5" eb="7">
      <t>セイノウ</t>
    </rPh>
    <phoneticPr fontId="1"/>
  </si>
  <si>
    <t>スマホやメールと連携できて使いやすい</t>
    <rPh sb="8" eb="10">
      <t>レンケイ</t>
    </rPh>
    <phoneticPr fontId="1"/>
  </si>
  <si>
    <t>性能が高く、安心して使用できる点</t>
    <rPh sb="0" eb="2">
      <t>セイノウ</t>
    </rPh>
    <rPh sb="3" eb="4">
      <t>タカ</t>
    </rPh>
    <rPh sb="6" eb="8">
      <t>アンシン</t>
    </rPh>
    <rPh sb="10" eb="12">
      <t>シヨウ</t>
    </rPh>
    <rPh sb="15" eb="16">
      <t>テン</t>
    </rPh>
    <phoneticPr fontId="1"/>
  </si>
  <si>
    <t>スマホと連動してメールがすぐにチェックできるので便利</t>
    <rPh sb="4" eb="6">
      <t>レンドウ</t>
    </rPh>
    <rPh sb="24" eb="26">
      <t>ベンリ</t>
    </rPh>
    <phoneticPr fontId="1"/>
  </si>
  <si>
    <t>女性向けの美しいデザインがお気に入り</t>
    <rPh sb="0" eb="2">
      <t>ジョセイ</t>
    </rPh>
    <rPh sb="2" eb="3">
      <t>ム</t>
    </rPh>
    <rPh sb="5" eb="6">
      <t>ウツク</t>
    </rPh>
    <rPh sb="14" eb="15">
      <t>キ</t>
    </rPh>
    <rPh sb="16" eb="17">
      <t>イ</t>
    </rPh>
    <phoneticPr fontId="1"/>
  </si>
  <si>
    <t>自分で手軽に健康管理ができるところ</t>
    <rPh sb="0" eb="2">
      <t>ジブン</t>
    </rPh>
    <rPh sb="3" eb="5">
      <t>テガル</t>
    </rPh>
    <rPh sb="6" eb="8">
      <t>ケンコウ</t>
    </rPh>
    <rPh sb="8" eb="10">
      <t>カンリ</t>
    </rPh>
    <phoneticPr fontId="1"/>
  </si>
  <si>
    <t>ランニングの記録やデータ管理に適しているので、ランニング時は必携である</t>
    <rPh sb="12" eb="14">
      <t>カンリ</t>
    </rPh>
    <rPh sb="28" eb="29">
      <t>ジ</t>
    </rPh>
    <rPh sb="30" eb="32">
      <t>ヒッケイ</t>
    </rPh>
    <phoneticPr fontId="1"/>
  </si>
  <si>
    <t>性能も優れているしデザインも洗練されていると思う</t>
    <rPh sb="0" eb="2">
      <t>セイノウ</t>
    </rPh>
    <rPh sb="3" eb="4">
      <t>スグ</t>
    </rPh>
    <rPh sb="14" eb="16">
      <t>センレン</t>
    </rPh>
    <rPh sb="22" eb="23">
      <t>オモ</t>
    </rPh>
    <phoneticPr fontId="1"/>
  </si>
  <si>
    <t>便利な機能は揃っているものの、スマートフォンとの連携が時々うまくいかないこともある</t>
    <rPh sb="0" eb="2">
      <t>ベンリ</t>
    </rPh>
    <rPh sb="3" eb="5">
      <t>キノウ</t>
    </rPh>
    <rPh sb="6" eb="7">
      <t>ソロ</t>
    </rPh>
    <rPh sb="24" eb="26">
      <t>レンケイ</t>
    </rPh>
    <rPh sb="27" eb="29">
      <t>トキドキ</t>
    </rPh>
    <phoneticPr fontId="1"/>
  </si>
  <si>
    <t>役立つ機能は揃っているが、スマホとの接続が時々うまくいかないから</t>
    <rPh sb="0" eb="2">
      <t>ヤクダ</t>
    </rPh>
    <rPh sb="3" eb="5">
      <t>キノウ</t>
    </rPh>
    <rPh sb="6" eb="7">
      <t>ソロ</t>
    </rPh>
    <rPh sb="21" eb="23">
      <t>トキドキ</t>
    </rPh>
    <phoneticPr fontId="1"/>
  </si>
  <si>
    <t>便利な機能がたくさんあるのは有難い</t>
    <rPh sb="0" eb="2">
      <t>ベンリ</t>
    </rPh>
    <rPh sb="14" eb="16">
      <t>アリガタ</t>
    </rPh>
    <phoneticPr fontId="1"/>
  </si>
  <si>
    <t>メールの受信を通知してくれるなど、作業効率を上げてくれる機能が搭載されているので。</t>
    <rPh sb="4" eb="6">
      <t>ジュシン</t>
    </rPh>
    <rPh sb="7" eb="9">
      <t>ツウチ</t>
    </rPh>
    <rPh sb="17" eb="19">
      <t>サギョウ</t>
    </rPh>
    <rPh sb="19" eb="21">
      <t>コウリツ</t>
    </rPh>
    <rPh sb="22" eb="23">
      <t>ア</t>
    </rPh>
    <rPh sb="28" eb="30">
      <t>キノウ</t>
    </rPh>
    <phoneticPr fontId="1"/>
  </si>
  <si>
    <t>直観的に選んだので、使いこなせていない</t>
    <rPh sb="2" eb="3">
      <t>テキ</t>
    </rPh>
    <rPh sb="4" eb="5">
      <t>エラ</t>
    </rPh>
    <rPh sb="10" eb="11">
      <t>ツカ</t>
    </rPh>
    <phoneticPr fontId="1"/>
  </si>
  <si>
    <t>デザインや性能にはまぁまぁ満足しているが、価格は高すぎると思うので、コスパが良くない</t>
    <rPh sb="5" eb="7">
      <t>セイノウ</t>
    </rPh>
    <rPh sb="13" eb="15">
      <t>マンゾク</t>
    </rPh>
    <rPh sb="21" eb="23">
      <t>カカク</t>
    </rPh>
    <rPh sb="24" eb="25">
      <t>ダカ</t>
    </rPh>
    <rPh sb="29" eb="30">
      <t>オモ</t>
    </rPh>
    <rPh sb="38" eb="39">
      <t>ヨ</t>
    </rPh>
    <phoneticPr fontId="1"/>
  </si>
  <si>
    <t>値段が高すぎる</t>
    <phoneticPr fontId="1"/>
  </si>
  <si>
    <t>総合的に良いものなのだと思うが、値段が高いので費用対効果に難あり</t>
    <rPh sb="0" eb="3">
      <t>ソウゴウテキ</t>
    </rPh>
    <rPh sb="4" eb="5">
      <t>ヨ</t>
    </rPh>
    <rPh sb="12" eb="13">
      <t>オモ</t>
    </rPh>
    <rPh sb="16" eb="18">
      <t>ネダン</t>
    </rPh>
    <rPh sb="19" eb="20">
      <t>タカ</t>
    </rPh>
    <rPh sb="23" eb="28">
      <t>ヒヨウタイコウカ</t>
    </rPh>
    <rPh sb="29" eb="30">
      <t>ナン</t>
    </rPh>
    <phoneticPr fontId="1"/>
  </si>
  <si>
    <t>使い勝手が良いので重宝しているが、もう少し価格が安ければいいなと思う</t>
    <rPh sb="0" eb="1">
      <t>ツカ</t>
    </rPh>
    <rPh sb="2" eb="4">
      <t>カッテ</t>
    </rPh>
    <rPh sb="5" eb="6">
      <t>ヨ</t>
    </rPh>
    <rPh sb="9" eb="11">
      <t>チョウホウ</t>
    </rPh>
    <rPh sb="19" eb="20">
      <t>スコ</t>
    </rPh>
    <rPh sb="21" eb="23">
      <t>カカク</t>
    </rPh>
    <rPh sb="24" eb="25">
      <t>ヤス</t>
    </rPh>
    <rPh sb="32" eb="33">
      <t>オモ</t>
    </rPh>
    <phoneticPr fontId="1"/>
  </si>
  <si>
    <t>ちょっと厚みのある外見が気になる</t>
    <rPh sb="4" eb="5">
      <t>アツ</t>
    </rPh>
    <rPh sb="9" eb="11">
      <t>ガイケン</t>
    </rPh>
    <rPh sb="12" eb="13">
      <t>キ</t>
    </rPh>
    <phoneticPr fontId="1"/>
  </si>
  <si>
    <t>デザインと色のバリエーションが増えればいい</t>
    <rPh sb="5" eb="6">
      <t>イロ</t>
    </rPh>
    <rPh sb="15" eb="16">
      <t>フ</t>
    </rPh>
    <phoneticPr fontId="1"/>
  </si>
  <si>
    <t>便利機能を使いこなしていない気がする</t>
    <rPh sb="0" eb="2">
      <t>ベンリ</t>
    </rPh>
    <rPh sb="2" eb="4">
      <t>キノウ</t>
    </rPh>
    <rPh sb="5" eb="6">
      <t>ツカ</t>
    </rPh>
    <rPh sb="14" eb="15">
      <t>キ</t>
    </rPh>
    <phoneticPr fontId="1"/>
  </si>
  <si>
    <t>値段が高いのでコスパが悪い</t>
    <rPh sb="0" eb="2">
      <t>ネダン</t>
    </rPh>
    <rPh sb="11" eb="12">
      <t>ワル</t>
    </rPh>
    <phoneticPr fontId="1"/>
  </si>
  <si>
    <t>見逃したくない通知を確実に見たいのに、スマホとの連動がうまくいかない時がある</t>
    <rPh sb="10" eb="12">
      <t>カクジツ</t>
    </rPh>
    <rPh sb="34" eb="35">
      <t>トキ</t>
    </rPh>
    <phoneticPr fontId="1"/>
  </si>
  <si>
    <t>使い勝手があまり良くないので、可もなく不可もなく</t>
    <rPh sb="0" eb="1">
      <t>ツカ</t>
    </rPh>
    <rPh sb="2" eb="4">
      <t>ガッテ</t>
    </rPh>
    <rPh sb="8" eb="9">
      <t>ヨ</t>
    </rPh>
    <rPh sb="15" eb="16">
      <t>カ</t>
    </rPh>
    <rPh sb="19" eb="21">
      <t>フカ</t>
    </rPh>
    <phoneticPr fontId="1"/>
  </si>
  <si>
    <t>質感は好みだが、使用感がいまいち</t>
    <rPh sb="3" eb="4">
      <t>コノ</t>
    </rPh>
    <rPh sb="8" eb="11">
      <t>シヨウカン</t>
    </rPh>
    <phoneticPr fontId="1"/>
  </si>
  <si>
    <t>使い勝手が期待していたほどではなかった</t>
    <rPh sb="0" eb="1">
      <t>ツカ</t>
    </rPh>
    <rPh sb="2" eb="4">
      <t>ガッテ</t>
    </rPh>
    <rPh sb="5" eb="7">
      <t>キタイ</t>
    </rPh>
    <phoneticPr fontId="1"/>
  </si>
  <si>
    <t>充電の持ちも含めて、ちょっと期待していたほどではなかった。</t>
    <rPh sb="0" eb="2">
      <t>ジュウデン</t>
    </rPh>
    <phoneticPr fontId="1"/>
  </si>
  <si>
    <t>使い勝手が良いが、もっと価格が手頃であれば・・・</t>
    <rPh sb="5" eb="6">
      <t>ヨ</t>
    </rPh>
    <rPh sb="12" eb="14">
      <t>カカク</t>
    </rPh>
    <phoneticPr fontId="1"/>
  </si>
  <si>
    <t>メールや天気を時計でチェックできるので楽。音楽の再生機能が分かりにくい</t>
    <rPh sb="4" eb="6">
      <t>テンキ</t>
    </rPh>
    <rPh sb="26" eb="28">
      <t>キノウ</t>
    </rPh>
    <rPh sb="29" eb="30">
      <t>ワ</t>
    </rPh>
    <phoneticPr fontId="1"/>
  </si>
  <si>
    <t>充電の持ちが不満。スマートフォンとの連携も今一つ。値段が安かったので仕方ない。</t>
    <rPh sb="0" eb="2">
      <t>ジュウデン</t>
    </rPh>
    <rPh sb="6" eb="8">
      <t>フマン</t>
    </rPh>
    <rPh sb="21" eb="22">
      <t>イマ</t>
    </rPh>
    <rPh sb="22" eb="23">
      <t>ヒト</t>
    </rPh>
    <rPh sb="25" eb="27">
      <t>ネダン</t>
    </rPh>
    <rPh sb="34" eb="36">
      <t>シカタ</t>
    </rPh>
    <phoneticPr fontId="1"/>
  </si>
  <si>
    <t>スマホとの連携が弱いかなと思います</t>
    <rPh sb="8" eb="9">
      <t>ヨワ</t>
    </rPh>
    <rPh sb="13" eb="14">
      <t>オモ</t>
    </rPh>
    <phoneticPr fontId="1"/>
  </si>
  <si>
    <t>画面の表示が見づらい</t>
    <rPh sb="3" eb="5">
      <t>ヒョウジ</t>
    </rPh>
    <rPh sb="6" eb="7">
      <t>ミ</t>
    </rPh>
    <phoneticPr fontId="1"/>
  </si>
  <si>
    <t>欲しい機能はほぼ満たしているが、心拍計の精度が甘いのと、フォルムと質感が悪い点がマイナス</t>
    <rPh sb="20" eb="22">
      <t>セイド</t>
    </rPh>
    <rPh sb="36" eb="37">
      <t>ワル</t>
    </rPh>
    <rPh sb="38" eb="39">
      <t>テン</t>
    </rPh>
    <phoneticPr fontId="1"/>
  </si>
  <si>
    <t>デザインや色の選択肢をもっと増やしてほしい</t>
    <rPh sb="5" eb="6">
      <t>イロ</t>
    </rPh>
    <rPh sb="7" eb="10">
      <t>センタクシ</t>
    </rPh>
    <rPh sb="14" eb="15">
      <t>フ</t>
    </rPh>
    <phoneticPr fontId="1"/>
  </si>
  <si>
    <t>職場に付けていくにはデザインが適さない</t>
    <rPh sb="0" eb="2">
      <t>ショクバ</t>
    </rPh>
    <rPh sb="3" eb="4">
      <t>ツ</t>
    </rPh>
    <rPh sb="15" eb="16">
      <t>テキ</t>
    </rPh>
    <phoneticPr fontId="1"/>
  </si>
  <si>
    <t>C社</t>
    <rPh sb="1" eb="2">
      <t>シャ</t>
    </rPh>
    <phoneticPr fontId="1"/>
  </si>
  <si>
    <t>20代</t>
    <phoneticPr fontId="1"/>
  </si>
  <si>
    <t>50代</t>
    <phoneticPr fontId="1"/>
  </si>
  <si>
    <t>40代</t>
    <phoneticPr fontId="1"/>
  </si>
  <si>
    <t>30代</t>
    <phoneticPr fontId="1"/>
  </si>
  <si>
    <t>40代</t>
    <phoneticPr fontId="1"/>
  </si>
  <si>
    <t>50代</t>
    <phoneticPr fontId="1"/>
  </si>
  <si>
    <t>健康管理のアプリと連動して健康ケアができているように思う</t>
    <rPh sb="2" eb="4">
      <t>カンリ</t>
    </rPh>
    <rPh sb="9" eb="11">
      <t>レンドウ</t>
    </rPh>
    <rPh sb="13" eb="15">
      <t>ケンコウ</t>
    </rPh>
    <rPh sb="26" eb="27">
      <t>オモ</t>
    </rPh>
    <phoneticPr fontId="1"/>
  </si>
  <si>
    <t>S社</t>
    <phoneticPr fontId="1"/>
  </si>
  <si>
    <t>F社</t>
    <phoneticPr fontId="1"/>
  </si>
  <si>
    <t>スポーツをするときにとても便利だし、好きなテイストのデザインなので</t>
    <rPh sb="13" eb="15">
      <t>ベンリ</t>
    </rPh>
    <rPh sb="18" eb="19">
      <t>ス</t>
    </rPh>
    <phoneticPr fontId="1"/>
  </si>
  <si>
    <t>すぐに通知を確認できて便利だが、配色があまり好きではない</t>
    <rPh sb="3" eb="5">
      <t>ツウチ</t>
    </rPh>
    <rPh sb="6" eb="8">
      <t>カクニン</t>
    </rPh>
    <rPh sb="11" eb="13">
      <t>ベンリ</t>
    </rPh>
    <rPh sb="16" eb="18">
      <t>ハイショク</t>
    </rPh>
    <rPh sb="22" eb="23">
      <t>コノ</t>
    </rPh>
    <phoneticPr fontId="1"/>
  </si>
  <si>
    <t>自分仕様のデザインに文字盤を変更できること、SNSの通知がくること、GPSトラックや心拍数の計測ができることで100点にしたいが、バッテリーの消耗が早いので80点。</t>
    <rPh sb="0" eb="2">
      <t>ジブン</t>
    </rPh>
    <rPh sb="2" eb="4">
      <t>シヨウ</t>
    </rPh>
    <rPh sb="10" eb="13">
      <t>モジバン</t>
    </rPh>
    <rPh sb="46" eb="48">
      <t>ケイソク</t>
    </rPh>
    <phoneticPr fontId="1"/>
  </si>
  <si>
    <t>自分好みのベルトを選べるようになるとよい</t>
    <rPh sb="0" eb="2">
      <t>ジブン</t>
    </rPh>
    <rPh sb="2" eb="3">
      <t>コノ</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</si>
</sst>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游ゴシック"/>
      <family val="2"/>
      <charset val="128"/>
      <scheme val="minor"/>
    </font>
    <font>
      <sz val="6"/>
      <name val="游ゴシック"/>
      <family val="2"/>
      <charset val="128"/>
      <scheme val="minor"/>
    </font>
  </fonts>
  <fills count="6">
    <fill>
      <patternFill patternType="none"/>
    </fill>
    <fill>
      <patternFill patternType="gray125"/>
    </fill>
    <fill>
      <patternFill patternType="solid">
        <fgColor theme="8" tint="0.79998168889431442"/>
        <bgColor indexed="64"/>
      </patternFill>
    </fill>
    <fill>
      <patternFill patternType="solid">
        <fgColor theme="9" tint="0.79998168889431442"/>
        <bgColor indexed="64"/>
      </patternFill>
    </fill>
    <fill>
      <patternFill patternType="solid">
        <fgColor theme="7" tint="0.79998168889431442"/>
        <bgColor indexed="64"/>
      </patternFill>
    </fill>
    <fill>
      <patternFill patternType="solid">
        <fgColor theme="5"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12">
    <xf numFmtId="0" fontId="0" fillId="0" borderId="0" xfId="0">
      <alignment vertical="center"/>
    </xf>
    <xf numFmtId="0" fontId="0" fillId="3" borderId="1" xfId="0" applyFill="1" applyBorder="1">
      <alignment vertical="center"/>
    </xf>
    <xf numFmtId="0" fontId="0" fillId="2" borderId="1" xfId="0" applyFill="1" applyBorder="1">
      <alignment vertical="center"/>
    </xf>
    <xf numFmtId="0" fontId="0" fillId="2" borderId="1" xfId="0" applyFill="1" applyBorder="1" applyAlignment="1">
      <alignment horizontal="center" vertical="center"/>
    </xf>
    <xf numFmtId="0" fontId="0" fillId="3" borderId="1" xfId="0" applyFill="1" applyBorder="1" applyAlignment="1">
      <alignment horizontal="center" vertical="center"/>
    </xf>
    <xf numFmtId="0" fontId="0" fillId="4" borderId="1" xfId="0" applyFill="1" applyBorder="1">
      <alignment vertical="center"/>
    </xf>
    <xf numFmtId="0" fontId="0" fillId="5" borderId="1" xfId="0" applyFill="1" applyBorder="1" applyAlignment="1">
      <alignment horizontal="center" vertical="center"/>
    </xf>
    <xf numFmtId="0" fontId="0" fillId="4" borderId="1" xfId="0" applyFill="1" applyBorder="1" applyAlignment="1">
      <alignment horizontal="center" vertical="center"/>
    </xf>
    <xf numFmtId="0" fontId="0" fillId="0" borderId="1" xfId="0" applyBorder="1">
      <alignment vertical="center"/>
    </xf>
    <xf numFmtId="0" fontId="0" fillId="0" borderId="1" xfId="0" applyBorder="1" applyAlignment="1">
      <alignment vertical="center" wrapText="1"/>
    </xf>
    <xf numFmtId="0" fontId="0" fillId="0" borderId="0" xfId="0" applyBorder="1">
      <alignment vertical="center"/>
    </xf>
    <xf numFmtId="0" fontId="0" fillId="0" borderId="0" xfId="0" applyFill="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8</xdr:col>
      <xdr:colOff>0</xdr:colOff>
      <xdr:row>8</xdr:row>
      <xdr:rowOff>129540</xdr:rowOff>
    </xdr:from>
    <xdr:to>
      <xdr:col>10</xdr:col>
      <xdr:colOff>236220</xdr:colOff>
      <xdr:row>12</xdr:row>
      <xdr:rowOff>205740</xdr:rowOff>
    </xdr:to>
    <xdr:grpSp>
      <xdr:nvGrpSpPr>
        <xdr:cNvPr id="12" name="グループ化 11">
          <a:extLst>
            <a:ext uri="{FF2B5EF4-FFF2-40B4-BE49-F238E27FC236}">
              <a16:creationId xmlns:a16="http://schemas.microsoft.com/office/drawing/2014/main" id="{0AF9BF7A-5BB5-4FFE-AD18-2AD076664A5D}"/>
            </a:ext>
          </a:extLst>
        </xdr:cNvPr>
        <xdr:cNvGrpSpPr/>
      </xdr:nvGrpSpPr>
      <xdr:grpSpPr>
        <a:xfrm>
          <a:off x="10233660" y="1958340"/>
          <a:ext cx="2423160" cy="990600"/>
          <a:chOff x="9707880" y="1958340"/>
          <a:chExt cx="2613660" cy="990600"/>
        </a:xfrm>
      </xdr:grpSpPr>
      <xdr:sp macro="" textlink="">
        <xdr:nvSpPr>
          <xdr:cNvPr id="4" name="四角形: 角を丸くする 3">
            <a:extLst>
              <a:ext uri="{FF2B5EF4-FFF2-40B4-BE49-F238E27FC236}">
                <a16:creationId xmlns:a16="http://schemas.microsoft.com/office/drawing/2014/main" id="{90E30C0F-589B-4F8F-B542-F7A611C4776A}"/>
              </a:ext>
            </a:extLst>
          </xdr:cNvPr>
          <xdr:cNvSpPr/>
        </xdr:nvSpPr>
        <xdr:spPr>
          <a:xfrm>
            <a:off x="9707880" y="1958340"/>
            <a:ext cx="2613660" cy="990600"/>
          </a:xfrm>
          <a:prstGeom prst="roundRect">
            <a:avLst/>
          </a:prstGeom>
          <a:solidFill>
            <a:schemeClr val="accent6">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2" name="テキスト ボックス 1">
            <a:extLst>
              <a:ext uri="{FF2B5EF4-FFF2-40B4-BE49-F238E27FC236}">
                <a16:creationId xmlns:a16="http://schemas.microsoft.com/office/drawing/2014/main" id="{56AA519D-C95D-4BB7-8072-D3A16D7FE467}"/>
              </a:ext>
            </a:extLst>
          </xdr:cNvPr>
          <xdr:cNvSpPr txBox="1"/>
        </xdr:nvSpPr>
        <xdr:spPr>
          <a:xfrm>
            <a:off x="9776460" y="2042160"/>
            <a:ext cx="2506980" cy="845820"/>
          </a:xfrm>
          <a:prstGeom prst="rect">
            <a:avLst/>
          </a:prstGeom>
          <a:solidFill>
            <a:schemeClr val="accent6">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VLOOKUP</a:t>
            </a:r>
            <a:r>
              <a:rPr kumimoji="1" lang="ja-JP" altLang="en-US" sz="1100"/>
              <a:t>関数を用いて「</a:t>
            </a:r>
            <a:r>
              <a:rPr kumimoji="1" lang="en-US" altLang="ja-JP" sz="1100"/>
              <a:t>5</a:t>
            </a:r>
            <a:r>
              <a:rPr kumimoji="1" lang="ja-JP" altLang="en-US" sz="1100"/>
              <a:t>段階評価」（</a:t>
            </a:r>
            <a:r>
              <a:rPr kumimoji="1" lang="en-US" altLang="ja-JP" sz="1100"/>
              <a:t>F</a:t>
            </a:r>
            <a:r>
              <a:rPr kumimoji="1" lang="ja-JP" altLang="en-US" sz="1100"/>
              <a:t>列）のデータを入力する際に引用されている「データ対応表」</a:t>
            </a:r>
          </a:p>
        </xdr:txBody>
      </xdr:sp>
    </xdr:grpSp>
    <xdr:clientData/>
  </xdr:twoCellAnchor>
  <xdr:twoCellAnchor>
    <xdr:from>
      <xdr:col>9</xdr:col>
      <xdr:colOff>49530</xdr:colOff>
      <xdr:row>7</xdr:row>
      <xdr:rowOff>34290</xdr:rowOff>
    </xdr:from>
    <xdr:to>
      <xdr:col>9</xdr:col>
      <xdr:colOff>422910</xdr:colOff>
      <xdr:row>8</xdr:row>
      <xdr:rowOff>80010</xdr:rowOff>
    </xdr:to>
    <xdr:sp macro="" textlink="">
      <xdr:nvSpPr>
        <xdr:cNvPr id="8" name="矢印: 右 7">
          <a:extLst>
            <a:ext uri="{FF2B5EF4-FFF2-40B4-BE49-F238E27FC236}">
              <a16:creationId xmlns:a16="http://schemas.microsoft.com/office/drawing/2014/main" id="{A800A1F1-7A74-45BA-83F6-AB237700D933}"/>
            </a:ext>
          </a:extLst>
        </xdr:cNvPr>
        <xdr:cNvSpPr/>
      </xdr:nvSpPr>
      <xdr:spPr>
        <a:xfrm rot="16200000">
          <a:off x="10789920" y="1584960"/>
          <a:ext cx="274320" cy="373380"/>
        </a:xfrm>
        <a:prstGeom prst="rightArrow">
          <a:avLst/>
        </a:prstGeom>
        <a:ln>
          <a:solidFill>
            <a:schemeClr val="accent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twoCellAnchor>
    <xdr:from>
      <xdr:col>10</xdr:col>
      <xdr:colOff>320039</xdr:colOff>
      <xdr:row>8</xdr:row>
      <xdr:rowOff>121920</xdr:rowOff>
    </xdr:from>
    <xdr:to>
      <xdr:col>13</xdr:col>
      <xdr:colOff>266700</xdr:colOff>
      <xdr:row>12</xdr:row>
      <xdr:rowOff>205740</xdr:rowOff>
    </xdr:to>
    <xdr:grpSp>
      <xdr:nvGrpSpPr>
        <xdr:cNvPr id="14" name="グループ化 13">
          <a:extLst>
            <a:ext uri="{FF2B5EF4-FFF2-40B4-BE49-F238E27FC236}">
              <a16:creationId xmlns:a16="http://schemas.microsoft.com/office/drawing/2014/main" id="{45BBF367-2695-42D0-A7B8-0B25D2D67F9F}"/>
            </a:ext>
          </a:extLst>
        </xdr:cNvPr>
        <xdr:cNvGrpSpPr/>
      </xdr:nvGrpSpPr>
      <xdr:grpSpPr>
        <a:xfrm>
          <a:off x="12740639" y="1950720"/>
          <a:ext cx="2583181" cy="998220"/>
          <a:chOff x="12405359" y="1950720"/>
          <a:chExt cx="2583181" cy="998220"/>
        </a:xfrm>
      </xdr:grpSpPr>
      <xdr:sp macro="" textlink="">
        <xdr:nvSpPr>
          <xdr:cNvPr id="9" name="四角形: 角を丸くする 8">
            <a:extLst>
              <a:ext uri="{FF2B5EF4-FFF2-40B4-BE49-F238E27FC236}">
                <a16:creationId xmlns:a16="http://schemas.microsoft.com/office/drawing/2014/main" id="{9D5C1A41-4B3D-448F-A1AC-126E5C49F239}"/>
              </a:ext>
            </a:extLst>
          </xdr:cNvPr>
          <xdr:cNvSpPr/>
        </xdr:nvSpPr>
        <xdr:spPr>
          <a:xfrm>
            <a:off x="12405359" y="1950720"/>
            <a:ext cx="2583181" cy="998220"/>
          </a:xfrm>
          <a:prstGeom prst="roundRect">
            <a:avLst/>
          </a:prstGeom>
          <a:solidFill>
            <a:schemeClr val="accent4">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3" name="テキスト ボックス 2">
            <a:extLst>
              <a:ext uri="{FF2B5EF4-FFF2-40B4-BE49-F238E27FC236}">
                <a16:creationId xmlns:a16="http://schemas.microsoft.com/office/drawing/2014/main" id="{89C1FA41-58D2-43B7-9625-277FC1B22F68}"/>
              </a:ext>
            </a:extLst>
          </xdr:cNvPr>
          <xdr:cNvSpPr txBox="1"/>
        </xdr:nvSpPr>
        <xdr:spPr>
          <a:xfrm>
            <a:off x="12444677" y="2034540"/>
            <a:ext cx="2513384" cy="845820"/>
          </a:xfrm>
          <a:prstGeom prst="rect">
            <a:avLst/>
          </a:prstGeom>
          <a:solidFill>
            <a:schemeClr val="accent4">
              <a:lumMod val="20000"/>
              <a:lumOff val="80000"/>
            </a:schemeClr>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100"/>
              <a:t>VLOOKUP</a:t>
            </a:r>
            <a:r>
              <a:rPr kumimoji="1" lang="ja-JP" altLang="en-US" sz="1100"/>
              <a:t>関数を用いて「</a:t>
            </a:r>
            <a:r>
              <a:rPr kumimoji="1" lang="en-US" altLang="ja-JP" sz="1100"/>
              <a:t>3</a:t>
            </a:r>
            <a:r>
              <a:rPr kumimoji="1" lang="ja-JP" altLang="en-US" sz="1100"/>
              <a:t>段階評価」（</a:t>
            </a:r>
            <a:r>
              <a:rPr kumimoji="1" lang="en-US" altLang="ja-JP" sz="1100"/>
              <a:t>G</a:t>
            </a:r>
            <a:r>
              <a:rPr kumimoji="1" lang="ja-JP" altLang="en-US" sz="1100"/>
              <a:t>列）のデータを入力する際に引用されている「データ対応表」</a:t>
            </a:r>
          </a:p>
        </xdr:txBody>
      </xdr:sp>
    </xdr:grpSp>
    <xdr:clientData/>
  </xdr:twoCellAnchor>
  <xdr:twoCellAnchor>
    <xdr:from>
      <xdr:col>11</xdr:col>
      <xdr:colOff>899160</xdr:colOff>
      <xdr:row>7</xdr:row>
      <xdr:rowOff>45720</xdr:rowOff>
    </xdr:from>
    <xdr:to>
      <xdr:col>11</xdr:col>
      <xdr:colOff>1272540</xdr:colOff>
      <xdr:row>8</xdr:row>
      <xdr:rowOff>91440</xdr:rowOff>
    </xdr:to>
    <xdr:sp macro="" textlink="">
      <xdr:nvSpPr>
        <xdr:cNvPr id="11" name="矢印: 右 10">
          <a:extLst>
            <a:ext uri="{FF2B5EF4-FFF2-40B4-BE49-F238E27FC236}">
              <a16:creationId xmlns:a16="http://schemas.microsoft.com/office/drawing/2014/main" id="{8118F2C7-65DF-482D-8881-421B0C867B8F}"/>
            </a:ext>
          </a:extLst>
        </xdr:cNvPr>
        <xdr:cNvSpPr/>
      </xdr:nvSpPr>
      <xdr:spPr>
        <a:xfrm rot="16200000">
          <a:off x="13544550" y="1596390"/>
          <a:ext cx="274320" cy="373380"/>
        </a:xfrm>
        <a:prstGeom prst="rightArrow">
          <a:avLst/>
        </a:prstGeom>
        <a:ln>
          <a:solidFill>
            <a:schemeClr val="accent1">
              <a:lumMod val="50000"/>
            </a:schemeClr>
          </a:solidFill>
        </a:ln>
      </xdr:spPr>
      <xdr:style>
        <a:lnRef idx="2">
          <a:schemeClr val="accent6"/>
        </a:lnRef>
        <a:fillRef idx="1">
          <a:schemeClr val="lt1"/>
        </a:fillRef>
        <a:effectRef idx="0">
          <a:schemeClr val="accent6"/>
        </a:effectRef>
        <a:fontRef idx="minor">
          <a:schemeClr val="dk1"/>
        </a:fontRef>
      </xdr:style>
      <xdr:txBody>
        <a:bodyPr vertOverflow="clip" horzOverflow="clip" rtlCol="0" anchor="t"/>
        <a:lstStyle/>
        <a:p>
          <a:pPr algn="l"/>
          <a:endParaRPr kumimoji="1" lang="ja-JP" altLang="en-US" sz="1100"/>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19586D-D74C-4C5E-B0A5-328B462AB8C0}">
  <dimension ref="A1:M229"/>
  <sheetViews>
    <sheetView tabSelected="1" workbookViewId="0">
      <selection activeCell="K20" sqref="K20"/>
    </sheetView>
  </sheetViews>
  <sheetFormatPr defaultRowHeight="18" x14ac:dyDescent="0.45"/>
  <cols>
    <col min="1" max="1" width="62" customWidth="1"/>
    <col min="4" max="4" width="8.59765625" bestFit="1" customWidth="1"/>
    <col min="5" max="5" width="10.3984375" bestFit="1" customWidth="1"/>
    <col min="6" max="6" width="16.5" customWidth="1"/>
    <col min="7" max="8" width="9.59765625" customWidth="1"/>
    <col min="9" max="9" width="10.3984375" customWidth="1"/>
    <col min="10" max="10" width="18.296875" customWidth="1"/>
    <col min="11" max="11" width="6.69921875" customWidth="1"/>
    <col min="12" max="12" width="18.296875" bestFit="1" customWidth="1"/>
    <col min="13" max="13" width="9.59765625" bestFit="1" customWidth="1"/>
  </cols>
  <sheetData>
    <row r="1" spans="1:13" x14ac:dyDescent="0.45">
      <c r="A1" s="6" t="s">
        <v>16</v>
      </c>
      <c r="B1" s="6" t="s">
        <v>0</v>
      </c>
      <c r="C1" s="6" t="s">
        <v>1</v>
      </c>
      <c r="D1" s="6" t="s">
        <v>2</v>
      </c>
      <c r="E1" s="3" t="s">
        <v>5</v>
      </c>
      <c r="F1" s="4" t="s">
        <v>28</v>
      </c>
      <c r="G1" s="7" t="s">
        <v>8</v>
      </c>
      <c r="H1" s="11"/>
    </row>
    <row r="2" spans="1:13" x14ac:dyDescent="0.45">
      <c r="A2" s="8" t="s">
        <v>93</v>
      </c>
      <c r="B2" s="8" t="s">
        <v>4</v>
      </c>
      <c r="C2" s="8" t="s">
        <v>89</v>
      </c>
      <c r="D2" s="8" t="s">
        <v>17</v>
      </c>
      <c r="E2" s="8">
        <v>4</v>
      </c>
      <c r="F2" s="8" t="str">
        <f>VLOOKUP(E2,$I$2:$J$7,2,FALSE)</f>
        <v>やや満足</v>
      </c>
      <c r="G2" s="8" t="str">
        <f>VLOOKUP(F2,$L$3:$M$7,2,FALSE)</f>
        <v>Positive</v>
      </c>
      <c r="H2" s="10"/>
      <c r="I2" s="3" t="s">
        <v>5</v>
      </c>
      <c r="J2" s="4" t="s">
        <v>6</v>
      </c>
      <c r="L2" s="4" t="s">
        <v>28</v>
      </c>
      <c r="M2" s="7" t="s">
        <v>27</v>
      </c>
    </row>
    <row r="3" spans="1:13" x14ac:dyDescent="0.45">
      <c r="A3" s="8" t="s">
        <v>29</v>
      </c>
      <c r="B3" s="8" t="s">
        <v>191</v>
      </c>
      <c r="C3" s="8" t="s">
        <v>91</v>
      </c>
      <c r="D3" s="8" t="s">
        <v>17</v>
      </c>
      <c r="E3" s="8">
        <v>4</v>
      </c>
      <c r="F3" s="8" t="str">
        <f>VLOOKUP(E3,$I$2:$J$7,2,FALSE)</f>
        <v>やや満足</v>
      </c>
      <c r="G3" s="8" t="str">
        <f>VLOOKUP(F3,$L$3:$M$7,2,FALSE)</f>
        <v>Positive</v>
      </c>
      <c r="H3" s="10"/>
      <c r="I3" s="2">
        <v>5</v>
      </c>
      <c r="J3" s="1" t="s">
        <v>9</v>
      </c>
      <c r="L3" s="1" t="s">
        <v>9</v>
      </c>
      <c r="M3" s="5" t="s">
        <v>13</v>
      </c>
    </row>
    <row r="4" spans="1:13" x14ac:dyDescent="0.45">
      <c r="A4" s="8" t="s">
        <v>221</v>
      </c>
      <c r="B4" s="8" t="s">
        <v>191</v>
      </c>
      <c r="C4" s="8" t="s">
        <v>91</v>
      </c>
      <c r="D4" s="8" t="s">
        <v>17</v>
      </c>
      <c r="E4" s="8">
        <v>2</v>
      </c>
      <c r="F4" s="8" t="str">
        <f>VLOOKUP(E4,$I$2:$J$7,2,FALSE)</f>
        <v>やや不満</v>
      </c>
      <c r="G4" s="8" t="str">
        <f>VLOOKUP(F4,$L$3:$M$7,2,FALSE)</f>
        <v>Negative</v>
      </c>
      <c r="H4" s="10"/>
      <c r="I4" s="2">
        <v>4</v>
      </c>
      <c r="J4" s="1" t="s">
        <v>7</v>
      </c>
      <c r="L4" s="1" t="s">
        <v>7</v>
      </c>
      <c r="M4" s="5" t="s">
        <v>13</v>
      </c>
    </row>
    <row r="5" spans="1:13" x14ac:dyDescent="0.45">
      <c r="A5" s="9" t="s">
        <v>162</v>
      </c>
      <c r="B5" s="8" t="s">
        <v>191</v>
      </c>
      <c r="C5" s="8" t="s">
        <v>92</v>
      </c>
      <c r="D5" s="8" t="s">
        <v>18</v>
      </c>
      <c r="E5" s="8">
        <v>5</v>
      </c>
      <c r="F5" s="8" t="str">
        <f>VLOOKUP(E5,$I$2:$J$7,2,FALSE)</f>
        <v>満足</v>
      </c>
      <c r="G5" s="8" t="str">
        <f>VLOOKUP(F5,$L$3:$M$7,2,FALSE)</f>
        <v>Positive</v>
      </c>
      <c r="H5" s="10"/>
      <c r="I5" s="2">
        <v>3</v>
      </c>
      <c r="J5" s="1" t="s">
        <v>10</v>
      </c>
      <c r="L5" s="1" t="s">
        <v>10</v>
      </c>
      <c r="M5" s="5" t="s">
        <v>14</v>
      </c>
    </row>
    <row r="6" spans="1:13" x14ac:dyDescent="0.45">
      <c r="A6" s="8" t="s">
        <v>148</v>
      </c>
      <c r="B6" s="8" t="s">
        <v>3</v>
      </c>
      <c r="C6" s="8" t="s">
        <v>196</v>
      </c>
      <c r="D6" s="8" t="s">
        <v>23</v>
      </c>
      <c r="E6" s="8">
        <v>4</v>
      </c>
      <c r="F6" s="8" t="str">
        <f>VLOOKUP(E6,$I$2:$J$7,2,FALSE)</f>
        <v>やや満足</v>
      </c>
      <c r="G6" s="8" t="str">
        <f>VLOOKUP(F6,$L$3:$M$7,2,FALSE)</f>
        <v>Positive</v>
      </c>
      <c r="H6" s="10"/>
      <c r="I6" s="2">
        <v>2</v>
      </c>
      <c r="J6" s="1" t="s">
        <v>11</v>
      </c>
      <c r="L6" s="1" t="s">
        <v>11</v>
      </c>
      <c r="M6" s="5" t="s">
        <v>15</v>
      </c>
    </row>
    <row r="7" spans="1:13" x14ac:dyDescent="0.45">
      <c r="A7" s="8" t="s">
        <v>53</v>
      </c>
      <c r="B7" s="8" t="s">
        <v>3</v>
      </c>
      <c r="C7" s="8" t="s">
        <v>196</v>
      </c>
      <c r="D7" s="8" t="s">
        <v>22</v>
      </c>
      <c r="E7" s="8">
        <v>4</v>
      </c>
      <c r="F7" s="8" t="str">
        <f>VLOOKUP(E7,$I$2:$J$7,2,FALSE)</f>
        <v>やや満足</v>
      </c>
      <c r="G7" s="8" t="str">
        <f>VLOOKUP(F7,$L$3:$M$7,2,FALSE)</f>
        <v>Positive</v>
      </c>
      <c r="H7" s="10"/>
      <c r="I7" s="2">
        <v>1</v>
      </c>
      <c r="J7" s="1" t="s">
        <v>12</v>
      </c>
      <c r="L7" s="1" t="s">
        <v>12</v>
      </c>
      <c r="M7" s="5" t="s">
        <v>15</v>
      </c>
    </row>
    <row r="8" spans="1:13" x14ac:dyDescent="0.45">
      <c r="A8" s="8" t="s">
        <v>212</v>
      </c>
      <c r="B8" s="8" t="s">
        <v>4</v>
      </c>
      <c r="C8" s="8" t="s">
        <v>89</v>
      </c>
      <c r="D8" s="8" t="s">
        <v>18</v>
      </c>
      <c r="E8" s="8">
        <v>2</v>
      </c>
      <c r="F8" s="8" t="str">
        <f>VLOOKUP(E8,$I$2:$J$7,2,FALSE)</f>
        <v>やや不満</v>
      </c>
      <c r="G8" s="8" t="str">
        <f>VLOOKUP(F8,$L$3:$M$7,2,FALSE)</f>
        <v>Negative</v>
      </c>
      <c r="H8" s="10"/>
    </row>
    <row r="9" spans="1:13" x14ac:dyDescent="0.45">
      <c r="A9" s="8" t="s">
        <v>244</v>
      </c>
      <c r="B9" s="8" t="s">
        <v>191</v>
      </c>
      <c r="C9" s="8" t="s">
        <v>89</v>
      </c>
      <c r="D9" s="8" t="s">
        <v>21</v>
      </c>
      <c r="E9" s="8">
        <v>3</v>
      </c>
      <c r="F9" s="8" t="str">
        <f>VLOOKUP(E9,$I$2:$J$7,2,FALSE)</f>
        <v>どちらともいえない</v>
      </c>
      <c r="G9" s="8" t="str">
        <f>VLOOKUP(F9,$L$3:$M$7,2,FALSE)</f>
        <v>Neutral</v>
      </c>
      <c r="H9" s="10"/>
    </row>
    <row r="10" spans="1:13" x14ac:dyDescent="0.45">
      <c r="A10" s="8" t="s">
        <v>202</v>
      </c>
      <c r="B10" s="8" t="s">
        <v>3</v>
      </c>
      <c r="C10" s="8" t="s">
        <v>90</v>
      </c>
      <c r="D10" s="8" t="s">
        <v>22</v>
      </c>
      <c r="E10" s="8">
        <v>5</v>
      </c>
      <c r="F10" s="8" t="str">
        <f>VLOOKUP(E10,$I$2:$J$7,2,FALSE)</f>
        <v>満足</v>
      </c>
      <c r="G10" s="8" t="str">
        <f>VLOOKUP(F10,$L$3:$M$7,2,FALSE)</f>
        <v>Positive</v>
      </c>
      <c r="H10" s="10"/>
    </row>
    <row r="11" spans="1:13" x14ac:dyDescent="0.45">
      <c r="A11" s="8" t="s">
        <v>189</v>
      </c>
      <c r="B11" s="8" t="s">
        <v>3</v>
      </c>
      <c r="C11" s="8" t="s">
        <v>90</v>
      </c>
      <c r="D11" s="8" t="s">
        <v>22</v>
      </c>
      <c r="E11" s="8">
        <v>1</v>
      </c>
      <c r="F11" s="8" t="str">
        <f>VLOOKUP(E11,$I$2:$J$7,2,FALSE)</f>
        <v>不満</v>
      </c>
      <c r="G11" s="8" t="str">
        <f>VLOOKUP(F11,$L$3:$M$7,2,FALSE)</f>
        <v>Negative</v>
      </c>
      <c r="H11" s="10"/>
    </row>
    <row r="12" spans="1:13" x14ac:dyDescent="0.45">
      <c r="A12" s="8" t="s">
        <v>131</v>
      </c>
      <c r="B12" s="8" t="s">
        <v>3</v>
      </c>
      <c r="C12" s="8" t="s">
        <v>90</v>
      </c>
      <c r="D12" s="8" t="s">
        <v>24</v>
      </c>
      <c r="E12" s="8">
        <v>3</v>
      </c>
      <c r="F12" s="8" t="str">
        <f>VLOOKUP(E12,$I$2:$J$7,2,FALSE)</f>
        <v>どちらともいえない</v>
      </c>
      <c r="G12" s="8" t="str">
        <f>VLOOKUP(F12,$L$3:$M$7,2,FALSE)</f>
        <v>Neutral</v>
      </c>
      <c r="H12" s="10"/>
    </row>
    <row r="13" spans="1:13" x14ac:dyDescent="0.45">
      <c r="A13" s="8" t="s">
        <v>203</v>
      </c>
      <c r="B13" s="8" t="s">
        <v>3</v>
      </c>
      <c r="C13" s="8" t="s">
        <v>90</v>
      </c>
      <c r="D13" s="8" t="s">
        <v>118</v>
      </c>
      <c r="E13" s="8">
        <v>5</v>
      </c>
      <c r="F13" s="8" t="str">
        <f>VLOOKUP(E13,$I$2:$J$7,2,FALSE)</f>
        <v>満足</v>
      </c>
      <c r="G13" s="8" t="str">
        <f>VLOOKUP(F13,$L$3:$M$7,2,FALSE)</f>
        <v>Positive</v>
      </c>
      <c r="H13" s="10"/>
    </row>
    <row r="14" spans="1:13" x14ac:dyDescent="0.45">
      <c r="A14" s="8" t="s">
        <v>240</v>
      </c>
      <c r="B14" s="8" t="s">
        <v>4</v>
      </c>
      <c r="C14" s="8" t="s">
        <v>92</v>
      </c>
      <c r="D14" s="8" t="s">
        <v>19</v>
      </c>
      <c r="E14" s="8">
        <v>3</v>
      </c>
      <c r="F14" s="8" t="str">
        <f>VLOOKUP(E14,$I$2:$J$7,2,FALSE)</f>
        <v>どちらともいえない</v>
      </c>
      <c r="G14" s="8" t="str">
        <f>VLOOKUP(F14,$L$3:$M$7,2,FALSE)</f>
        <v>Neutral</v>
      </c>
      <c r="H14" s="10"/>
    </row>
    <row r="15" spans="1:13" x14ac:dyDescent="0.45">
      <c r="A15" s="8" t="s">
        <v>245</v>
      </c>
      <c r="B15" s="8" t="s">
        <v>4</v>
      </c>
      <c r="C15" s="8" t="s">
        <v>89</v>
      </c>
      <c r="D15" s="8" t="s">
        <v>24</v>
      </c>
      <c r="E15" s="8">
        <v>2</v>
      </c>
      <c r="F15" s="8" t="str">
        <f>VLOOKUP(E15,$I$2:$J$7,2,FALSE)</f>
        <v>やや不満</v>
      </c>
      <c r="G15" s="8" t="str">
        <f>VLOOKUP(F15,$L$3:$M$7,2,FALSE)</f>
        <v>Negative</v>
      </c>
      <c r="H15" s="10"/>
    </row>
    <row r="16" spans="1:13" x14ac:dyDescent="0.45">
      <c r="A16" s="8" t="s">
        <v>69</v>
      </c>
      <c r="B16" s="8" t="s">
        <v>3</v>
      </c>
      <c r="C16" s="8" t="s">
        <v>90</v>
      </c>
      <c r="D16" s="8" t="s">
        <v>120</v>
      </c>
      <c r="E16" s="8">
        <v>4</v>
      </c>
      <c r="F16" s="8" t="str">
        <f>VLOOKUP(E16,$I$2:$J$7,2,FALSE)</f>
        <v>やや満足</v>
      </c>
      <c r="G16" s="8" t="str">
        <f>VLOOKUP(F16,$L$3:$M$7,2,FALSE)</f>
        <v>Positive</v>
      </c>
      <c r="H16" s="10"/>
    </row>
    <row r="17" spans="1:8" x14ac:dyDescent="0.45">
      <c r="A17" s="8" t="s">
        <v>163</v>
      </c>
      <c r="B17" s="8" t="s">
        <v>191</v>
      </c>
      <c r="C17" s="8" t="s">
        <v>90</v>
      </c>
      <c r="D17" s="8" t="s">
        <v>26</v>
      </c>
      <c r="E17" s="8">
        <v>5</v>
      </c>
      <c r="F17" s="8" t="str">
        <f>VLOOKUP(E17,$I$2:$J$7,2,FALSE)</f>
        <v>満足</v>
      </c>
      <c r="G17" s="8" t="str">
        <f>VLOOKUP(F17,$L$3:$M$7,2,FALSE)</f>
        <v>Positive</v>
      </c>
      <c r="H17" s="10"/>
    </row>
    <row r="18" spans="1:8" x14ac:dyDescent="0.45">
      <c r="A18" s="8" t="s">
        <v>216</v>
      </c>
      <c r="B18" s="8" t="s">
        <v>191</v>
      </c>
      <c r="C18" s="8" t="s">
        <v>89</v>
      </c>
      <c r="D18" s="8" t="s">
        <v>22</v>
      </c>
      <c r="E18" s="8">
        <v>3</v>
      </c>
      <c r="F18" s="8" t="str">
        <f>VLOOKUP(E18,$I$2:$J$7,2,FALSE)</f>
        <v>どちらともいえない</v>
      </c>
      <c r="G18" s="8" t="str">
        <f>VLOOKUP(F18,$L$3:$M$7,2,FALSE)</f>
        <v>Neutral</v>
      </c>
      <c r="H18" s="10"/>
    </row>
    <row r="19" spans="1:8" x14ac:dyDescent="0.45">
      <c r="A19" s="8" t="s">
        <v>164</v>
      </c>
      <c r="B19" s="8" t="s">
        <v>191</v>
      </c>
      <c r="C19" s="8" t="s">
        <v>90</v>
      </c>
      <c r="D19" s="8" t="s">
        <v>118</v>
      </c>
      <c r="E19" s="8">
        <v>4</v>
      </c>
      <c r="F19" s="8" t="str">
        <f>VLOOKUP(E19,$I$2:$J$7,2,FALSE)</f>
        <v>やや満足</v>
      </c>
      <c r="G19" s="8" t="str">
        <f>VLOOKUP(F19,$L$3:$M$7,2,FALSE)</f>
        <v>Positive</v>
      </c>
      <c r="H19" s="10"/>
    </row>
    <row r="20" spans="1:8" x14ac:dyDescent="0.45">
      <c r="A20" s="8" t="s">
        <v>151</v>
      </c>
      <c r="B20" s="8" t="s">
        <v>3</v>
      </c>
      <c r="C20" s="8" t="s">
        <v>90</v>
      </c>
      <c r="D20" s="8" t="s">
        <v>120</v>
      </c>
      <c r="E20" s="8">
        <v>4</v>
      </c>
      <c r="F20" s="8" t="str">
        <f>VLOOKUP(E20,$I$2:$J$7,2,FALSE)</f>
        <v>やや満足</v>
      </c>
      <c r="G20" s="8" t="str">
        <f>VLOOKUP(F20,$L$3:$M$7,2,FALSE)</f>
        <v>Positive</v>
      </c>
      <c r="H20" s="10"/>
    </row>
    <row r="21" spans="1:8" x14ac:dyDescent="0.45">
      <c r="A21" s="8" t="s">
        <v>208</v>
      </c>
      <c r="B21" s="8" t="s">
        <v>4</v>
      </c>
      <c r="C21" s="8" t="s">
        <v>92</v>
      </c>
      <c r="D21" s="8" t="s">
        <v>22</v>
      </c>
      <c r="E21" s="8">
        <v>5</v>
      </c>
      <c r="F21" s="8" t="str">
        <f>VLOOKUP(E21,$I$2:$J$7,2,FALSE)</f>
        <v>満足</v>
      </c>
      <c r="G21" s="8" t="str">
        <f>VLOOKUP(F21,$L$3:$M$7,2,FALSE)</f>
        <v>Positive</v>
      </c>
      <c r="H21" s="10"/>
    </row>
    <row r="22" spans="1:8" x14ac:dyDescent="0.45">
      <c r="A22" s="8" t="s">
        <v>133</v>
      </c>
      <c r="B22" s="8" t="s">
        <v>3</v>
      </c>
      <c r="C22" s="8" t="s">
        <v>90</v>
      </c>
      <c r="D22" s="8" t="s">
        <v>22</v>
      </c>
      <c r="E22" s="8">
        <v>2</v>
      </c>
      <c r="F22" s="8" t="str">
        <f>VLOOKUP(E22,$I$2:$J$7,2,FALSE)</f>
        <v>やや不満</v>
      </c>
      <c r="G22" s="8" t="str">
        <f>VLOOKUP(F22,$L$3:$M$7,2,FALSE)</f>
        <v>Negative</v>
      </c>
      <c r="H22" s="10"/>
    </row>
    <row r="23" spans="1:8" x14ac:dyDescent="0.45">
      <c r="A23" s="8" t="s">
        <v>258</v>
      </c>
      <c r="B23" s="8" t="s">
        <v>191</v>
      </c>
      <c r="C23" s="8" t="s">
        <v>89</v>
      </c>
      <c r="D23" s="8" t="s">
        <v>22</v>
      </c>
      <c r="E23" s="8">
        <v>2</v>
      </c>
      <c r="F23" s="8" t="str">
        <f>VLOOKUP(E23,$I$2:$J$7,2,FALSE)</f>
        <v>やや不満</v>
      </c>
      <c r="G23" s="8" t="str">
        <f>VLOOKUP(F23,$L$3:$M$7,2,FALSE)</f>
        <v>Negative</v>
      </c>
      <c r="H23" s="10"/>
    </row>
    <row r="24" spans="1:8" x14ac:dyDescent="0.45">
      <c r="A24" s="8" t="s">
        <v>259</v>
      </c>
      <c r="B24" s="8" t="s">
        <v>4</v>
      </c>
      <c r="C24" s="8" t="s">
        <v>91</v>
      </c>
      <c r="D24" s="8" t="s">
        <v>22</v>
      </c>
      <c r="E24" s="8">
        <v>4</v>
      </c>
      <c r="F24" s="8" t="str">
        <f>VLOOKUP(E24,$I$2:$J$7,2,FALSE)</f>
        <v>やや満足</v>
      </c>
      <c r="G24" s="8" t="str">
        <f>VLOOKUP(F24,$L$3:$M$7,2,FALSE)</f>
        <v>Positive</v>
      </c>
      <c r="H24" s="10"/>
    </row>
    <row r="25" spans="1:8" x14ac:dyDescent="0.45">
      <c r="A25" s="8" t="s">
        <v>168</v>
      </c>
      <c r="B25" s="8" t="s">
        <v>3</v>
      </c>
      <c r="C25" s="8" t="s">
        <v>90</v>
      </c>
      <c r="D25" s="8" t="s">
        <v>22</v>
      </c>
      <c r="E25" s="8">
        <v>4</v>
      </c>
      <c r="F25" s="8" t="str">
        <f>VLOOKUP(E25,$I$2:$J$7,2,FALSE)</f>
        <v>やや満足</v>
      </c>
      <c r="G25" s="8" t="str">
        <f>VLOOKUP(F25,$L$3:$M$7,2,FALSE)</f>
        <v>Positive</v>
      </c>
      <c r="H25" s="10"/>
    </row>
    <row r="26" spans="1:8" x14ac:dyDescent="0.45">
      <c r="A26" s="8" t="s">
        <v>35</v>
      </c>
      <c r="B26" s="8" t="s">
        <v>191</v>
      </c>
      <c r="C26" s="8" t="s">
        <v>91</v>
      </c>
      <c r="D26" s="8" t="s">
        <v>22</v>
      </c>
      <c r="E26" s="8">
        <v>4</v>
      </c>
      <c r="F26" s="8" t="str">
        <f>VLOOKUP(E26,$I$2:$J$7,2,FALSE)</f>
        <v>やや満足</v>
      </c>
      <c r="G26" s="8" t="str">
        <f>VLOOKUP(F26,$L$3:$M$7,2,FALSE)</f>
        <v>Positive</v>
      </c>
      <c r="H26" s="10"/>
    </row>
    <row r="27" spans="1:8" x14ac:dyDescent="0.45">
      <c r="A27" s="8" t="s">
        <v>153</v>
      </c>
      <c r="B27" s="8" t="s">
        <v>4</v>
      </c>
      <c r="C27" s="8" t="s">
        <v>89</v>
      </c>
      <c r="D27" s="8" t="s">
        <v>118</v>
      </c>
      <c r="E27" s="8">
        <v>5</v>
      </c>
      <c r="F27" s="8" t="str">
        <f>VLOOKUP(E27,$I$2:$J$7,2,FALSE)</f>
        <v>満足</v>
      </c>
      <c r="G27" s="8" t="str">
        <f>VLOOKUP(F27,$L$3:$M$7,2,FALSE)</f>
        <v>Positive</v>
      </c>
      <c r="H27" s="10"/>
    </row>
    <row r="28" spans="1:8" x14ac:dyDescent="0.45">
      <c r="A28" s="8" t="s">
        <v>128</v>
      </c>
      <c r="B28" s="8" t="s">
        <v>3</v>
      </c>
      <c r="C28" s="8" t="s">
        <v>90</v>
      </c>
      <c r="D28" s="8" t="s">
        <v>18</v>
      </c>
      <c r="E28" s="8">
        <v>4</v>
      </c>
      <c r="F28" s="8" t="str">
        <f>VLOOKUP(E28,$I$2:$J$7,2,FALSE)</f>
        <v>やや満足</v>
      </c>
      <c r="G28" s="8" t="str">
        <f>VLOOKUP(F28,$L$3:$M$7,2,FALSE)</f>
        <v>Positive</v>
      </c>
      <c r="H28" s="10"/>
    </row>
    <row r="29" spans="1:8" x14ac:dyDescent="0.45">
      <c r="A29" s="8" t="s">
        <v>222</v>
      </c>
      <c r="B29" s="8" t="s">
        <v>3</v>
      </c>
      <c r="C29" s="8" t="s">
        <v>90</v>
      </c>
      <c r="D29" s="8" t="s">
        <v>22</v>
      </c>
      <c r="E29" s="8">
        <v>2</v>
      </c>
      <c r="F29" s="8" t="str">
        <f>VLOOKUP(E29,$I$2:$J$7,2,FALSE)</f>
        <v>やや不満</v>
      </c>
      <c r="G29" s="8" t="str">
        <f>VLOOKUP(F29,$L$3:$M$7,2,FALSE)</f>
        <v>Negative</v>
      </c>
      <c r="H29" s="10"/>
    </row>
    <row r="30" spans="1:8" x14ac:dyDescent="0.45">
      <c r="A30" s="8" t="s">
        <v>170</v>
      </c>
      <c r="B30" s="8" t="s">
        <v>3</v>
      </c>
      <c r="C30" s="8" t="s">
        <v>90</v>
      </c>
      <c r="D30" s="8" t="s">
        <v>23</v>
      </c>
      <c r="E30" s="8">
        <v>4</v>
      </c>
      <c r="F30" s="8" t="str">
        <f>VLOOKUP(E30,$I$2:$J$7,2,FALSE)</f>
        <v>やや満足</v>
      </c>
      <c r="G30" s="8" t="str">
        <f>VLOOKUP(F30,$L$3:$M$7,2,FALSE)</f>
        <v>Positive</v>
      </c>
      <c r="H30" s="10"/>
    </row>
    <row r="31" spans="1:8" x14ac:dyDescent="0.45">
      <c r="A31" s="8" t="s">
        <v>210</v>
      </c>
      <c r="B31" s="8" t="s">
        <v>4</v>
      </c>
      <c r="C31" s="8" t="s">
        <v>89</v>
      </c>
      <c r="D31" s="8" t="s">
        <v>22</v>
      </c>
      <c r="E31" s="8">
        <v>5</v>
      </c>
      <c r="F31" s="8" t="str">
        <f>VLOOKUP(E31,$I$2:$J$7,2,FALSE)</f>
        <v>満足</v>
      </c>
      <c r="G31" s="8" t="str">
        <f>VLOOKUP(F31,$L$3:$M$7,2,FALSE)</f>
        <v>Positive</v>
      </c>
      <c r="H31" s="10"/>
    </row>
    <row r="32" spans="1:8" x14ac:dyDescent="0.45">
      <c r="A32" s="8" t="s">
        <v>204</v>
      </c>
      <c r="B32" s="8" t="s">
        <v>3</v>
      </c>
      <c r="C32" s="8" t="s">
        <v>90</v>
      </c>
      <c r="D32" s="8" t="s">
        <v>22</v>
      </c>
      <c r="E32" s="8">
        <v>5</v>
      </c>
      <c r="F32" s="8" t="str">
        <f>VLOOKUP(E32,$I$2:$J$7,2,FALSE)</f>
        <v>満足</v>
      </c>
      <c r="G32" s="8" t="str">
        <f>VLOOKUP(F32,$L$3:$M$7,2,FALSE)</f>
        <v>Positive</v>
      </c>
      <c r="H32" s="10"/>
    </row>
    <row r="33" spans="1:8" x14ac:dyDescent="0.45">
      <c r="A33" s="8" t="s">
        <v>179</v>
      </c>
      <c r="B33" s="8" t="s">
        <v>191</v>
      </c>
      <c r="C33" s="8" t="s">
        <v>267</v>
      </c>
      <c r="D33" s="8" t="s">
        <v>118</v>
      </c>
      <c r="E33" s="8">
        <v>5</v>
      </c>
      <c r="F33" s="8" t="str">
        <f>VLOOKUP(E33,$I$2:$J$7,2,FALSE)</f>
        <v>満足</v>
      </c>
      <c r="G33" s="8" t="str">
        <f>VLOOKUP(F33,$L$3:$M$7,2,FALSE)</f>
        <v>Positive</v>
      </c>
      <c r="H33" s="10"/>
    </row>
    <row r="34" spans="1:8" x14ac:dyDescent="0.45">
      <c r="A34" s="8" t="s">
        <v>246</v>
      </c>
      <c r="B34" s="8" t="s">
        <v>3</v>
      </c>
      <c r="C34" s="8" t="s">
        <v>90</v>
      </c>
      <c r="D34" s="8" t="s">
        <v>24</v>
      </c>
      <c r="E34" s="8">
        <v>3</v>
      </c>
      <c r="F34" s="8" t="str">
        <f>VLOOKUP(E34,$I$2:$J$7,2,FALSE)</f>
        <v>どちらともいえない</v>
      </c>
      <c r="G34" s="8" t="str">
        <f>VLOOKUP(F34,$L$3:$M$7,2,FALSE)</f>
        <v>Neutral</v>
      </c>
      <c r="H34" s="10"/>
    </row>
    <row r="35" spans="1:8" x14ac:dyDescent="0.45">
      <c r="A35" s="8" t="s">
        <v>173</v>
      </c>
      <c r="B35" s="8" t="s">
        <v>3</v>
      </c>
      <c r="C35" s="8" t="s">
        <v>90</v>
      </c>
      <c r="D35" s="8" t="s">
        <v>24</v>
      </c>
      <c r="E35" s="8">
        <v>3</v>
      </c>
      <c r="F35" s="8" t="str">
        <f>VLOOKUP(E35,$I$2:$J$7,2,FALSE)</f>
        <v>どちらともいえない</v>
      </c>
      <c r="G35" s="8" t="str">
        <f>VLOOKUP(F35,$L$3:$M$7,2,FALSE)</f>
        <v>Neutral</v>
      </c>
      <c r="H35" s="10"/>
    </row>
    <row r="36" spans="1:8" x14ac:dyDescent="0.45">
      <c r="A36" s="8" t="s">
        <v>94</v>
      </c>
      <c r="B36" s="8" t="s">
        <v>191</v>
      </c>
      <c r="C36" s="8" t="s">
        <v>90</v>
      </c>
      <c r="D36" s="8" t="s">
        <v>22</v>
      </c>
      <c r="E36" s="8">
        <v>4</v>
      </c>
      <c r="F36" s="8" t="str">
        <f>VLOOKUP(E36,$I$2:$J$7,2,FALSE)</f>
        <v>やや満足</v>
      </c>
      <c r="G36" s="8" t="str">
        <f>VLOOKUP(F36,$L$3:$M$7,2,FALSE)</f>
        <v>Positive</v>
      </c>
      <c r="H36" s="10"/>
    </row>
    <row r="37" spans="1:8" x14ac:dyDescent="0.45">
      <c r="A37" s="8" t="s">
        <v>158</v>
      </c>
      <c r="B37" s="8" t="s">
        <v>3</v>
      </c>
      <c r="C37" s="8" t="s">
        <v>90</v>
      </c>
      <c r="D37" s="8" t="s">
        <v>24</v>
      </c>
      <c r="E37" s="8">
        <v>3</v>
      </c>
      <c r="F37" s="8" t="str">
        <f>VLOOKUP(E37,$I$2:$J$7,2,FALSE)</f>
        <v>どちらともいえない</v>
      </c>
      <c r="G37" s="8" t="str">
        <f>VLOOKUP(F37,$L$3:$M$7,2,FALSE)</f>
        <v>Neutral</v>
      </c>
      <c r="H37" s="10"/>
    </row>
    <row r="38" spans="1:8" x14ac:dyDescent="0.45">
      <c r="A38" s="8" t="s">
        <v>145</v>
      </c>
      <c r="B38" s="8" t="s">
        <v>3</v>
      </c>
      <c r="C38" s="8" t="s">
        <v>90</v>
      </c>
      <c r="D38" s="8" t="s">
        <v>120</v>
      </c>
      <c r="E38" s="8">
        <v>3</v>
      </c>
      <c r="F38" s="8" t="str">
        <f>VLOOKUP(E38,$I$2:$J$7,2,FALSE)</f>
        <v>どちらともいえない</v>
      </c>
      <c r="G38" s="8" t="str">
        <f>VLOOKUP(F38,$L$3:$M$7,2,FALSE)</f>
        <v>Neutral</v>
      </c>
      <c r="H38" s="10"/>
    </row>
    <row r="39" spans="1:8" x14ac:dyDescent="0.45">
      <c r="A39" s="8" t="s">
        <v>136</v>
      </c>
      <c r="B39" s="8" t="s">
        <v>4</v>
      </c>
      <c r="C39" s="8" t="s">
        <v>90</v>
      </c>
      <c r="D39" s="8" t="s">
        <v>18</v>
      </c>
      <c r="E39" s="8">
        <v>5</v>
      </c>
      <c r="F39" s="8" t="str">
        <f>VLOOKUP(E39,$I$2:$J$7,2,FALSE)</f>
        <v>満足</v>
      </c>
      <c r="G39" s="8" t="str">
        <f>VLOOKUP(F39,$L$3:$M$7,2,FALSE)</f>
        <v>Positive</v>
      </c>
      <c r="H39" s="10"/>
    </row>
    <row r="40" spans="1:8" x14ac:dyDescent="0.45">
      <c r="A40" s="8" t="s">
        <v>276</v>
      </c>
      <c r="B40" s="8" t="s">
        <v>191</v>
      </c>
      <c r="C40" s="8" t="s">
        <v>90</v>
      </c>
      <c r="D40" s="8" t="s">
        <v>120</v>
      </c>
      <c r="E40" s="8">
        <v>4</v>
      </c>
      <c r="F40" s="8" t="str">
        <f>VLOOKUP(E40,$I$2:$J$7,2,FALSE)</f>
        <v>やや満足</v>
      </c>
      <c r="G40" s="8" t="str">
        <f>VLOOKUP(F40,$L$3:$M$7,2,FALSE)</f>
        <v>Positive</v>
      </c>
      <c r="H40" s="10"/>
    </row>
    <row r="41" spans="1:8" x14ac:dyDescent="0.45">
      <c r="A41" s="8" t="s">
        <v>96</v>
      </c>
      <c r="B41" s="8" t="s">
        <v>191</v>
      </c>
      <c r="C41" s="8" t="s">
        <v>90</v>
      </c>
      <c r="D41" s="8" t="s">
        <v>22</v>
      </c>
      <c r="E41" s="8">
        <v>4</v>
      </c>
      <c r="F41" s="8" t="str">
        <f>VLOOKUP(E41,$I$2:$J$7,2,FALSE)</f>
        <v>やや満足</v>
      </c>
      <c r="G41" s="8" t="str">
        <f>VLOOKUP(F41,$L$3:$M$7,2,FALSE)</f>
        <v>Positive</v>
      </c>
      <c r="H41" s="10"/>
    </row>
    <row r="42" spans="1:8" x14ac:dyDescent="0.45">
      <c r="A42" s="8" t="s">
        <v>42</v>
      </c>
      <c r="B42" s="8" t="s">
        <v>191</v>
      </c>
      <c r="C42" s="8" t="s">
        <v>90</v>
      </c>
      <c r="D42" s="8" t="s">
        <v>25</v>
      </c>
      <c r="E42" s="8">
        <v>5</v>
      </c>
      <c r="F42" s="8" t="str">
        <f>VLOOKUP(E42,$I$2:$J$7,2,FALSE)</f>
        <v>満足</v>
      </c>
      <c r="G42" s="8" t="str">
        <f>VLOOKUP(F42,$L$3:$M$7,2,FALSE)</f>
        <v>Positive</v>
      </c>
      <c r="H42" s="10"/>
    </row>
    <row r="43" spans="1:8" x14ac:dyDescent="0.45">
      <c r="A43" s="8" t="s">
        <v>247</v>
      </c>
      <c r="B43" s="8" t="s">
        <v>4</v>
      </c>
      <c r="C43" s="8" t="s">
        <v>89</v>
      </c>
      <c r="D43" s="8" t="s">
        <v>25</v>
      </c>
      <c r="E43" s="8">
        <v>3</v>
      </c>
      <c r="F43" s="8" t="str">
        <f>VLOOKUP(E43,$I$2:$J$7,2,FALSE)</f>
        <v>どちらともいえない</v>
      </c>
      <c r="G43" s="8" t="str">
        <f>VLOOKUP(F43,$L$3:$M$7,2,FALSE)</f>
        <v>Neutral</v>
      </c>
      <c r="H43" s="10"/>
    </row>
    <row r="44" spans="1:8" x14ac:dyDescent="0.45">
      <c r="A44" s="8" t="s">
        <v>105</v>
      </c>
      <c r="B44" s="8" t="s">
        <v>3</v>
      </c>
      <c r="C44" s="8" t="s">
        <v>90</v>
      </c>
      <c r="D44" s="8" t="s">
        <v>266</v>
      </c>
      <c r="E44" s="8">
        <v>4</v>
      </c>
      <c r="F44" s="8" t="str">
        <f>VLOOKUP(E44,$I$2:$J$7,2,FALSE)</f>
        <v>やや満足</v>
      </c>
      <c r="G44" s="8" t="str">
        <f>VLOOKUP(F44,$L$3:$M$7,2,FALSE)</f>
        <v>Positive</v>
      </c>
      <c r="H44" s="10"/>
    </row>
    <row r="45" spans="1:8" x14ac:dyDescent="0.45">
      <c r="A45" s="8" t="s">
        <v>213</v>
      </c>
      <c r="B45" s="8" t="s">
        <v>4</v>
      </c>
      <c r="C45" s="8" t="s">
        <v>89</v>
      </c>
      <c r="D45" s="8" t="s">
        <v>120</v>
      </c>
      <c r="E45" s="8">
        <v>2</v>
      </c>
      <c r="F45" s="8" t="str">
        <f>VLOOKUP(E45,$I$2:$J$7,2,FALSE)</f>
        <v>やや不満</v>
      </c>
      <c r="G45" s="8" t="str">
        <f>VLOOKUP(F45,$L$3:$M$7,2,FALSE)</f>
        <v>Negative</v>
      </c>
      <c r="H45" s="10"/>
    </row>
    <row r="46" spans="1:8" x14ac:dyDescent="0.45">
      <c r="A46" s="8" t="s">
        <v>110</v>
      </c>
      <c r="B46" s="8" t="s">
        <v>4</v>
      </c>
      <c r="C46" s="8" t="s">
        <v>90</v>
      </c>
      <c r="D46" s="8" t="s">
        <v>22</v>
      </c>
      <c r="E46" s="8">
        <v>4</v>
      </c>
      <c r="F46" s="8" t="str">
        <f>VLOOKUP(E46,$I$2:$J$7,2,FALSE)</f>
        <v>やや満足</v>
      </c>
      <c r="G46" s="8" t="str">
        <f>VLOOKUP(F46,$L$3:$M$7,2,FALSE)</f>
        <v>Positive</v>
      </c>
      <c r="H46" s="10"/>
    </row>
    <row r="47" spans="1:8" x14ac:dyDescent="0.45">
      <c r="A47" s="8" t="s">
        <v>111</v>
      </c>
      <c r="B47" s="8" t="s">
        <v>191</v>
      </c>
      <c r="C47" s="8" t="s">
        <v>90</v>
      </c>
      <c r="D47" s="8" t="s">
        <v>24</v>
      </c>
      <c r="E47" s="8">
        <v>4</v>
      </c>
      <c r="F47" s="8" t="str">
        <f>VLOOKUP(E47,$I$2:$J$7,2,FALSE)</f>
        <v>やや満足</v>
      </c>
      <c r="G47" s="8" t="str">
        <f>VLOOKUP(F47,$L$3:$M$7,2,FALSE)</f>
        <v>Positive</v>
      </c>
      <c r="H47" s="10"/>
    </row>
    <row r="48" spans="1:8" x14ac:dyDescent="0.45">
      <c r="A48" s="8" t="s">
        <v>187</v>
      </c>
      <c r="B48" s="8" t="s">
        <v>4</v>
      </c>
      <c r="C48" s="8" t="s">
        <v>90</v>
      </c>
      <c r="D48" s="8" t="s">
        <v>24</v>
      </c>
      <c r="E48" s="8">
        <v>2</v>
      </c>
      <c r="F48" s="8" t="str">
        <f>VLOOKUP(E48,$I$2:$J$7,2,FALSE)</f>
        <v>やや不満</v>
      </c>
      <c r="G48" s="8" t="str">
        <f>VLOOKUP(F48,$L$3:$M$7,2,FALSE)</f>
        <v>Negative</v>
      </c>
      <c r="H48" s="10"/>
    </row>
    <row r="49" spans="1:8" x14ac:dyDescent="0.45">
      <c r="A49" s="8" t="s">
        <v>159</v>
      </c>
      <c r="B49" s="8" t="s">
        <v>3</v>
      </c>
      <c r="C49" s="8" t="s">
        <v>271</v>
      </c>
      <c r="D49" s="8" t="s">
        <v>118</v>
      </c>
      <c r="E49" s="8">
        <v>4</v>
      </c>
      <c r="F49" s="8" t="str">
        <f>VLOOKUP(E49,$I$2:$J$7,2,FALSE)</f>
        <v>やや満足</v>
      </c>
      <c r="G49" s="8" t="str">
        <f>VLOOKUP(F49,$L$3:$M$7,2,FALSE)</f>
        <v>Positive</v>
      </c>
      <c r="H49" s="10"/>
    </row>
    <row r="50" spans="1:8" x14ac:dyDescent="0.45">
      <c r="A50" s="8" t="s">
        <v>121</v>
      </c>
      <c r="B50" s="8" t="s">
        <v>191</v>
      </c>
      <c r="C50" s="8" t="s">
        <v>89</v>
      </c>
      <c r="D50" s="8" t="s">
        <v>118</v>
      </c>
      <c r="E50" s="8">
        <v>1</v>
      </c>
      <c r="F50" s="8" t="str">
        <f>VLOOKUP(E50,$I$2:$J$7,2,FALSE)</f>
        <v>不満</v>
      </c>
      <c r="G50" s="8" t="str">
        <f>VLOOKUP(F50,$L$3:$M$7,2,FALSE)</f>
        <v>Negative</v>
      </c>
      <c r="H50" s="10"/>
    </row>
    <row r="51" spans="1:8" x14ac:dyDescent="0.45">
      <c r="A51" s="8" t="s">
        <v>135</v>
      </c>
      <c r="B51" s="8" t="s">
        <v>3</v>
      </c>
      <c r="C51" s="8" t="s">
        <v>194</v>
      </c>
      <c r="D51" s="8" t="s">
        <v>18</v>
      </c>
      <c r="E51" s="8">
        <v>4</v>
      </c>
      <c r="F51" s="8" t="str">
        <f>VLOOKUP(E51,$I$2:$J$7,2,FALSE)</f>
        <v>やや満足</v>
      </c>
      <c r="G51" s="8" t="str">
        <f>VLOOKUP(F51,$L$3:$M$7,2,FALSE)</f>
        <v>Positive</v>
      </c>
      <c r="H51" s="10"/>
    </row>
    <row r="52" spans="1:8" x14ac:dyDescent="0.45">
      <c r="A52" s="8" t="s">
        <v>223</v>
      </c>
      <c r="B52" s="8" t="s">
        <v>4</v>
      </c>
      <c r="C52" s="8" t="s">
        <v>267</v>
      </c>
      <c r="D52" s="8" t="s">
        <v>274</v>
      </c>
      <c r="E52" s="8">
        <v>4</v>
      </c>
      <c r="F52" s="8" t="str">
        <f>VLOOKUP(E52,$I$2:$J$7,2,FALSE)</f>
        <v>やや満足</v>
      </c>
      <c r="G52" s="8" t="str">
        <f>VLOOKUP(F52,$L$3:$M$7,2,FALSE)</f>
        <v>Positive</v>
      </c>
      <c r="H52" s="10"/>
    </row>
    <row r="53" spans="1:8" x14ac:dyDescent="0.45">
      <c r="A53" s="8" t="s">
        <v>248</v>
      </c>
      <c r="B53" s="8" t="s">
        <v>191</v>
      </c>
      <c r="C53" s="8" t="s">
        <v>89</v>
      </c>
      <c r="D53" s="8" t="s">
        <v>22</v>
      </c>
      <c r="E53" s="8">
        <v>3</v>
      </c>
      <c r="F53" s="8" t="str">
        <f>VLOOKUP(E53,$I$2:$J$7,2,FALSE)</f>
        <v>どちらともいえない</v>
      </c>
      <c r="G53" s="8" t="str">
        <f>VLOOKUP(F53,$L$3:$M$7,2,FALSE)</f>
        <v>Neutral</v>
      </c>
      <c r="H53" s="10"/>
    </row>
    <row r="54" spans="1:8" x14ac:dyDescent="0.45">
      <c r="A54" s="8" t="s">
        <v>237</v>
      </c>
      <c r="B54" s="8" t="s">
        <v>3</v>
      </c>
      <c r="C54" s="8" t="s">
        <v>195</v>
      </c>
      <c r="D54" s="8" t="s">
        <v>22</v>
      </c>
      <c r="E54" s="8">
        <v>4</v>
      </c>
      <c r="F54" s="8" t="str">
        <f>VLOOKUP(E54,$I$2:$J$7,2,FALSE)</f>
        <v>やや満足</v>
      </c>
      <c r="G54" s="8" t="str">
        <f>VLOOKUP(F54,$L$3:$M$7,2,FALSE)</f>
        <v>Positive</v>
      </c>
      <c r="H54" s="10"/>
    </row>
    <row r="55" spans="1:8" x14ac:dyDescent="0.45">
      <c r="A55" s="8" t="s">
        <v>38</v>
      </c>
      <c r="B55" s="8" t="s">
        <v>3</v>
      </c>
      <c r="C55" s="8" t="s">
        <v>89</v>
      </c>
      <c r="D55" s="8" t="s">
        <v>117</v>
      </c>
      <c r="E55" s="8">
        <v>4</v>
      </c>
      <c r="F55" s="8" t="str">
        <f>VLOOKUP(E55,$I$2:$J$7,2,FALSE)</f>
        <v>やや満足</v>
      </c>
      <c r="G55" s="8" t="str">
        <f>VLOOKUP(F55,$L$3:$M$7,2,FALSE)</f>
        <v>Positive</v>
      </c>
      <c r="H55" s="10"/>
    </row>
    <row r="56" spans="1:8" x14ac:dyDescent="0.45">
      <c r="A56" s="8" t="s">
        <v>112</v>
      </c>
      <c r="B56" s="8" t="s">
        <v>4</v>
      </c>
      <c r="C56" s="8" t="s">
        <v>89</v>
      </c>
      <c r="D56" s="8" t="s">
        <v>18</v>
      </c>
      <c r="E56" s="8">
        <v>5</v>
      </c>
      <c r="F56" s="8" t="str">
        <f>VLOOKUP(E56,$I$2:$J$7,2,FALSE)</f>
        <v>満足</v>
      </c>
      <c r="G56" s="8" t="str">
        <f>VLOOKUP(F56,$L$3:$M$7,2,FALSE)</f>
        <v>Positive</v>
      </c>
      <c r="H56" s="10"/>
    </row>
    <row r="57" spans="1:8" x14ac:dyDescent="0.45">
      <c r="A57" s="8" t="s">
        <v>113</v>
      </c>
      <c r="B57" s="8" t="s">
        <v>4</v>
      </c>
      <c r="C57" s="8" t="s">
        <v>92</v>
      </c>
      <c r="D57" s="8" t="s">
        <v>24</v>
      </c>
      <c r="E57" s="8">
        <v>3</v>
      </c>
      <c r="F57" s="8" t="str">
        <f>VLOOKUP(E57,$I$2:$J$7,2,FALSE)</f>
        <v>どちらともいえない</v>
      </c>
      <c r="G57" s="8" t="str">
        <f>VLOOKUP(F57,$L$3:$M$7,2,FALSE)</f>
        <v>Neutral</v>
      </c>
      <c r="H57" s="10"/>
    </row>
    <row r="58" spans="1:8" x14ac:dyDescent="0.45">
      <c r="A58" s="8" t="s">
        <v>39</v>
      </c>
      <c r="B58" s="8" t="s">
        <v>3</v>
      </c>
      <c r="C58" s="8" t="s">
        <v>194</v>
      </c>
      <c r="D58" s="8" t="s">
        <v>22</v>
      </c>
      <c r="E58" s="8">
        <v>4</v>
      </c>
      <c r="F58" s="8" t="str">
        <f>VLOOKUP(E58,$I$2:$J$7,2,FALSE)</f>
        <v>やや満足</v>
      </c>
      <c r="G58" s="8" t="str">
        <f>VLOOKUP(F58,$L$3:$M$7,2,FALSE)</f>
        <v>Positive</v>
      </c>
      <c r="H58" s="10"/>
    </row>
    <row r="59" spans="1:8" x14ac:dyDescent="0.45">
      <c r="A59" s="8" t="s">
        <v>43</v>
      </c>
      <c r="B59" s="8" t="s">
        <v>3</v>
      </c>
      <c r="C59" s="8" t="s">
        <v>194</v>
      </c>
      <c r="D59" s="8" t="s">
        <v>25</v>
      </c>
      <c r="E59" s="8">
        <v>3</v>
      </c>
      <c r="F59" s="8" t="str">
        <f>VLOOKUP(E59,$I$2:$J$7,2,FALSE)</f>
        <v>どちらともいえない</v>
      </c>
      <c r="G59" s="8" t="str">
        <f>VLOOKUP(F59,$L$3:$M$7,2,FALSE)</f>
        <v>Neutral</v>
      </c>
      <c r="H59" s="10"/>
    </row>
    <row r="60" spans="1:8" x14ac:dyDescent="0.45">
      <c r="A60" s="8" t="s">
        <v>200</v>
      </c>
      <c r="B60" s="8" t="s">
        <v>191</v>
      </c>
      <c r="C60" s="8" t="s">
        <v>89</v>
      </c>
      <c r="D60" s="8" t="s">
        <v>22</v>
      </c>
      <c r="E60" s="8">
        <v>4</v>
      </c>
      <c r="F60" s="8" t="str">
        <f>VLOOKUP(E60,$I$2:$J$7,2,FALSE)</f>
        <v>やや満足</v>
      </c>
      <c r="G60" s="8" t="str">
        <f>VLOOKUP(F60,$L$3:$M$7,2,FALSE)</f>
        <v>Positive</v>
      </c>
      <c r="H60" s="10"/>
    </row>
    <row r="61" spans="1:8" x14ac:dyDescent="0.45">
      <c r="A61" s="8" t="s">
        <v>188</v>
      </c>
      <c r="B61" s="8" t="s">
        <v>3</v>
      </c>
      <c r="C61" s="8" t="s">
        <v>194</v>
      </c>
      <c r="D61" s="8" t="s">
        <v>22</v>
      </c>
      <c r="E61" s="8">
        <v>2</v>
      </c>
      <c r="F61" s="8" t="str">
        <f>VLOOKUP(E61,$I$2:$J$7,2,FALSE)</f>
        <v>やや不満</v>
      </c>
      <c r="G61" s="8" t="str">
        <f>VLOOKUP(F61,$L$3:$M$7,2,FALSE)</f>
        <v>Negative</v>
      </c>
      <c r="H61" s="10"/>
    </row>
    <row r="62" spans="1:8" x14ac:dyDescent="0.45">
      <c r="A62" s="8" t="s">
        <v>44</v>
      </c>
      <c r="B62" s="8" t="s">
        <v>3</v>
      </c>
      <c r="C62" s="8" t="s">
        <v>89</v>
      </c>
      <c r="D62" s="8" t="s">
        <v>22</v>
      </c>
      <c r="E62" s="8">
        <v>4</v>
      </c>
      <c r="F62" s="8" t="str">
        <f>VLOOKUP(E62,$I$2:$J$7,2,FALSE)</f>
        <v>やや満足</v>
      </c>
      <c r="G62" s="8" t="str">
        <f>VLOOKUP(F62,$L$3:$M$7,2,FALSE)</f>
        <v>Positive</v>
      </c>
      <c r="H62" s="10"/>
    </row>
    <row r="63" spans="1:8" x14ac:dyDescent="0.45">
      <c r="A63" s="8" t="s">
        <v>226</v>
      </c>
      <c r="B63" s="8" t="s">
        <v>3</v>
      </c>
      <c r="C63" s="8" t="s">
        <v>89</v>
      </c>
      <c r="D63" s="8" t="s">
        <v>24</v>
      </c>
      <c r="E63" s="8">
        <v>3</v>
      </c>
      <c r="F63" s="8" t="str">
        <f>VLOOKUP(E63,$I$2:$J$7,2,FALSE)</f>
        <v>どちらともいえない</v>
      </c>
      <c r="G63" s="8" t="str">
        <f>VLOOKUP(F63,$L$3:$M$7,2,FALSE)</f>
        <v>Neutral</v>
      </c>
      <c r="H63" s="10"/>
    </row>
    <row r="64" spans="1:8" x14ac:dyDescent="0.45">
      <c r="A64" s="8" t="s">
        <v>47</v>
      </c>
      <c r="B64" s="8" t="s">
        <v>3</v>
      </c>
      <c r="C64" s="8" t="s">
        <v>194</v>
      </c>
      <c r="D64" s="8" t="s">
        <v>24</v>
      </c>
      <c r="E64" s="8">
        <v>4</v>
      </c>
      <c r="F64" s="8" t="str">
        <f>VLOOKUP(E64,$I$2:$J$7,2,FALSE)</f>
        <v>やや満足</v>
      </c>
      <c r="G64" s="8" t="str">
        <f>VLOOKUP(F64,$L$3:$M$7,2,FALSE)</f>
        <v>Positive</v>
      </c>
      <c r="H64" s="10"/>
    </row>
    <row r="65" spans="1:8" x14ac:dyDescent="0.45">
      <c r="A65" s="8" t="s">
        <v>49</v>
      </c>
      <c r="B65" s="8" t="s">
        <v>3</v>
      </c>
      <c r="C65" s="8" t="s">
        <v>194</v>
      </c>
      <c r="D65" s="8" t="s">
        <v>23</v>
      </c>
      <c r="E65" s="8">
        <v>5</v>
      </c>
      <c r="F65" s="8" t="str">
        <f>VLOOKUP(E65,$I$2:$J$7,2,FALSE)</f>
        <v>満足</v>
      </c>
      <c r="G65" s="8" t="str">
        <f>VLOOKUP(F65,$L$3:$M$7,2,FALSE)</f>
        <v>Positive</v>
      </c>
      <c r="H65" s="10"/>
    </row>
    <row r="66" spans="1:8" x14ac:dyDescent="0.45">
      <c r="A66" s="8" t="s">
        <v>234</v>
      </c>
      <c r="B66" s="8" t="s">
        <v>191</v>
      </c>
      <c r="C66" s="8" t="s">
        <v>270</v>
      </c>
      <c r="D66" s="8" t="s">
        <v>22</v>
      </c>
      <c r="E66" s="8">
        <v>5</v>
      </c>
      <c r="F66" s="8" t="str">
        <f>VLOOKUP(E66,$I$2:$J$7,2,FALSE)</f>
        <v>満足</v>
      </c>
      <c r="G66" s="8" t="str">
        <f>VLOOKUP(F66,$L$3:$M$7,2,FALSE)</f>
        <v>Positive</v>
      </c>
      <c r="H66" s="10"/>
    </row>
    <row r="67" spans="1:8" x14ac:dyDescent="0.45">
      <c r="A67" s="8" t="s">
        <v>180</v>
      </c>
      <c r="B67" s="8" t="s">
        <v>3</v>
      </c>
      <c r="C67" s="8" t="s">
        <v>194</v>
      </c>
      <c r="D67" s="8" t="s">
        <v>23</v>
      </c>
      <c r="E67" s="8">
        <v>4</v>
      </c>
      <c r="F67" s="8" t="str">
        <f>VLOOKUP(E67,$I$2:$J$7,2,FALSE)</f>
        <v>やや満足</v>
      </c>
      <c r="G67" s="8" t="str">
        <f>VLOOKUP(F67,$L$3:$M$7,2,FALSE)</f>
        <v>Positive</v>
      </c>
      <c r="H67" s="10"/>
    </row>
    <row r="68" spans="1:8" x14ac:dyDescent="0.45">
      <c r="A68" s="8" t="s">
        <v>154</v>
      </c>
      <c r="B68" s="8" t="s">
        <v>3</v>
      </c>
      <c r="C68" s="8" t="s">
        <v>89</v>
      </c>
      <c r="D68" s="8" t="s">
        <v>120</v>
      </c>
      <c r="E68" s="8">
        <v>5</v>
      </c>
      <c r="F68" s="8" t="str">
        <f>VLOOKUP(E68,$I$2:$J$7,2,FALSE)</f>
        <v>満足</v>
      </c>
      <c r="G68" s="8" t="str">
        <f>VLOOKUP(F68,$L$3:$M$7,2,FALSE)</f>
        <v>Positive</v>
      </c>
      <c r="H68" s="10"/>
    </row>
    <row r="69" spans="1:8" x14ac:dyDescent="0.45">
      <c r="A69" s="8" t="s">
        <v>122</v>
      </c>
      <c r="B69" s="8" t="s">
        <v>4</v>
      </c>
      <c r="C69" s="8" t="s">
        <v>90</v>
      </c>
      <c r="D69" s="8" t="s">
        <v>22</v>
      </c>
      <c r="E69" s="8">
        <v>2</v>
      </c>
      <c r="F69" s="8" t="str">
        <f>VLOOKUP(E69,$I$2:$J$7,2,FALSE)</f>
        <v>やや不満</v>
      </c>
      <c r="G69" s="8" t="str">
        <f>VLOOKUP(F69,$L$3:$M$7,2,FALSE)</f>
        <v>Negative</v>
      </c>
      <c r="H69" s="10"/>
    </row>
    <row r="70" spans="1:8" x14ac:dyDescent="0.45">
      <c r="A70" s="8" t="s">
        <v>55</v>
      </c>
      <c r="B70" s="8" t="s">
        <v>3</v>
      </c>
      <c r="C70" s="8" t="s">
        <v>194</v>
      </c>
      <c r="D70" s="8" t="s">
        <v>26</v>
      </c>
      <c r="E70" s="8">
        <v>5</v>
      </c>
      <c r="F70" s="8" t="str">
        <f>VLOOKUP(E70,$I$2:$J$7,2,FALSE)</f>
        <v>満足</v>
      </c>
      <c r="G70" s="8" t="str">
        <f>VLOOKUP(F70,$L$3:$M$7,2,FALSE)</f>
        <v>Positive</v>
      </c>
      <c r="H70" s="10"/>
    </row>
    <row r="71" spans="1:8" x14ac:dyDescent="0.45">
      <c r="A71" s="8" t="s">
        <v>50</v>
      </c>
      <c r="B71" s="8" t="s">
        <v>191</v>
      </c>
      <c r="C71" s="8" t="s">
        <v>89</v>
      </c>
      <c r="D71" s="8" t="s">
        <v>118</v>
      </c>
      <c r="E71" s="8">
        <v>5</v>
      </c>
      <c r="F71" s="8" t="str">
        <f>VLOOKUP(E71,$I$2:$J$7,2,FALSE)</f>
        <v>満足</v>
      </c>
      <c r="G71" s="8" t="str">
        <f>VLOOKUP(F71,$L$3:$M$7,2,FALSE)</f>
        <v>Positive</v>
      </c>
      <c r="H71" s="10"/>
    </row>
    <row r="72" spans="1:8" x14ac:dyDescent="0.45">
      <c r="A72" s="8" t="s">
        <v>51</v>
      </c>
      <c r="B72" s="8" t="s">
        <v>191</v>
      </c>
      <c r="C72" s="8" t="s">
        <v>89</v>
      </c>
      <c r="D72" s="8" t="s">
        <v>120</v>
      </c>
      <c r="E72" s="8">
        <v>4</v>
      </c>
      <c r="F72" s="8" t="str">
        <f>VLOOKUP(E72,$I$2:$J$7,2,FALSE)</f>
        <v>やや満足</v>
      </c>
      <c r="G72" s="8" t="str">
        <f>VLOOKUP(F72,$L$3:$M$7,2,FALSE)</f>
        <v>Positive</v>
      </c>
      <c r="H72" s="10"/>
    </row>
    <row r="73" spans="1:8" x14ac:dyDescent="0.45">
      <c r="A73" s="8" t="s">
        <v>219</v>
      </c>
      <c r="B73" s="8" t="s">
        <v>4</v>
      </c>
      <c r="C73" s="8" t="s">
        <v>89</v>
      </c>
      <c r="D73" s="8" t="s">
        <v>24</v>
      </c>
      <c r="E73" s="8">
        <v>4</v>
      </c>
      <c r="F73" s="8" t="str">
        <f>VLOOKUP(E73,$I$2:$J$7,2,FALSE)</f>
        <v>やや満足</v>
      </c>
      <c r="G73" s="8" t="str">
        <f>VLOOKUP(F73,$L$3:$M$7,2,FALSE)</f>
        <v>Positive</v>
      </c>
      <c r="H73" s="10"/>
    </row>
    <row r="74" spans="1:8" x14ac:dyDescent="0.45">
      <c r="A74" s="8" t="s">
        <v>165</v>
      </c>
      <c r="B74" s="8" t="s">
        <v>3</v>
      </c>
      <c r="C74" s="8" t="s">
        <v>89</v>
      </c>
      <c r="D74" s="8" t="s">
        <v>22</v>
      </c>
      <c r="E74" s="8">
        <v>3</v>
      </c>
      <c r="F74" s="8" t="str">
        <f>VLOOKUP(E74,$I$2:$J$7,2,FALSE)</f>
        <v>どちらともいえない</v>
      </c>
      <c r="G74" s="8" t="str">
        <f>VLOOKUP(F74,$L$3:$M$7,2,FALSE)</f>
        <v>Neutral</v>
      </c>
      <c r="H74" s="10"/>
    </row>
    <row r="75" spans="1:8" x14ac:dyDescent="0.45">
      <c r="A75" s="8" t="s">
        <v>201</v>
      </c>
      <c r="B75" s="8" t="s">
        <v>3</v>
      </c>
      <c r="C75" s="8" t="s">
        <v>89</v>
      </c>
      <c r="D75" s="8" t="s">
        <v>22</v>
      </c>
      <c r="E75" s="8">
        <v>3</v>
      </c>
      <c r="F75" s="8" t="str">
        <f>VLOOKUP(E75,$I$2:$J$7,2,FALSE)</f>
        <v>どちらともいえない</v>
      </c>
      <c r="G75" s="8" t="str">
        <f>VLOOKUP(F75,$L$3:$M$7,2,FALSE)</f>
        <v>Neutral</v>
      </c>
      <c r="H75" s="10"/>
    </row>
    <row r="76" spans="1:8" x14ac:dyDescent="0.45">
      <c r="A76" s="8" t="s">
        <v>147</v>
      </c>
      <c r="B76" s="8" t="s">
        <v>4</v>
      </c>
      <c r="C76" s="8" t="s">
        <v>92</v>
      </c>
      <c r="D76" s="8" t="s">
        <v>24</v>
      </c>
      <c r="E76" s="8">
        <v>5</v>
      </c>
      <c r="F76" s="8" t="str">
        <f>VLOOKUP(E76,$I$2:$J$7,2,FALSE)</f>
        <v>満足</v>
      </c>
      <c r="G76" s="8" t="str">
        <f>VLOOKUP(F76,$L$3:$M$7,2,FALSE)</f>
        <v>Positive</v>
      </c>
      <c r="H76" s="10"/>
    </row>
    <row r="77" spans="1:8" x14ac:dyDescent="0.45">
      <c r="A77" s="8" t="s">
        <v>125</v>
      </c>
      <c r="B77" s="8" t="s">
        <v>191</v>
      </c>
      <c r="C77" s="8" t="s">
        <v>90</v>
      </c>
      <c r="D77" s="8" t="s">
        <v>24</v>
      </c>
      <c r="E77" s="8">
        <v>3</v>
      </c>
      <c r="F77" s="8" t="str">
        <f>VLOOKUP(E77,$I$2:$J$7,2,FALSE)</f>
        <v>どちらともいえない</v>
      </c>
      <c r="G77" s="8" t="str">
        <f>VLOOKUP(F77,$L$3:$M$7,2,FALSE)</f>
        <v>Neutral</v>
      </c>
      <c r="H77" s="10"/>
    </row>
    <row r="78" spans="1:8" x14ac:dyDescent="0.45">
      <c r="A78" s="8" t="s">
        <v>115</v>
      </c>
      <c r="B78" s="8" t="s">
        <v>3</v>
      </c>
      <c r="C78" s="8" t="s">
        <v>89</v>
      </c>
      <c r="D78" s="8" t="s">
        <v>22</v>
      </c>
      <c r="E78" s="8">
        <v>2</v>
      </c>
      <c r="F78" s="8" t="str">
        <f>VLOOKUP(E78,$I$2:$J$7,2,FALSE)</f>
        <v>やや不満</v>
      </c>
      <c r="G78" s="8" t="str">
        <f>VLOOKUP(F78,$L$3:$M$7,2,FALSE)</f>
        <v>Negative</v>
      </c>
      <c r="H78" s="10"/>
    </row>
    <row r="79" spans="1:8" x14ac:dyDescent="0.45">
      <c r="A79" s="8" t="s">
        <v>52</v>
      </c>
      <c r="B79" s="8" t="s">
        <v>4</v>
      </c>
      <c r="C79" s="8" t="s">
        <v>92</v>
      </c>
      <c r="D79" s="8" t="s">
        <v>24</v>
      </c>
      <c r="E79" s="8">
        <v>4</v>
      </c>
      <c r="F79" s="8" t="str">
        <f>VLOOKUP(E79,$I$2:$J$7,2,FALSE)</f>
        <v>やや満足</v>
      </c>
      <c r="G79" s="8" t="str">
        <f>VLOOKUP(F79,$L$3:$M$7,2,FALSE)</f>
        <v>Positive</v>
      </c>
      <c r="H79" s="10"/>
    </row>
    <row r="80" spans="1:8" x14ac:dyDescent="0.45">
      <c r="A80" s="8" t="s">
        <v>126</v>
      </c>
      <c r="B80" s="8" t="s">
        <v>4</v>
      </c>
      <c r="C80" s="8" t="s">
        <v>90</v>
      </c>
      <c r="D80" s="8" t="s">
        <v>117</v>
      </c>
      <c r="E80" s="8">
        <v>4</v>
      </c>
      <c r="F80" s="8" t="str">
        <f>VLOOKUP(E80,$I$2:$J$7,2,FALSE)</f>
        <v>やや満足</v>
      </c>
      <c r="G80" s="8" t="str">
        <f>VLOOKUP(F80,$L$3:$M$7,2,FALSE)</f>
        <v>Positive</v>
      </c>
      <c r="H80" s="10"/>
    </row>
    <row r="81" spans="1:8" x14ac:dyDescent="0.45">
      <c r="A81" s="8" t="s">
        <v>249</v>
      </c>
      <c r="B81" s="8" t="s">
        <v>3</v>
      </c>
      <c r="C81" s="8" t="s">
        <v>89</v>
      </c>
      <c r="D81" s="8" t="s">
        <v>22</v>
      </c>
      <c r="E81" s="8">
        <v>3</v>
      </c>
      <c r="F81" s="8" t="str">
        <f>VLOOKUP(E81,$I$2:$J$7,2,FALSE)</f>
        <v>どちらともいえない</v>
      </c>
      <c r="G81" s="8" t="str">
        <f>VLOOKUP(F81,$L$3:$M$7,2,FALSE)</f>
        <v>Neutral</v>
      </c>
      <c r="H81" s="10"/>
    </row>
    <row r="82" spans="1:8" x14ac:dyDescent="0.45">
      <c r="A82" s="8" t="s">
        <v>250</v>
      </c>
      <c r="B82" s="8" t="s">
        <v>191</v>
      </c>
      <c r="C82" s="8" t="s">
        <v>91</v>
      </c>
      <c r="D82" s="8" t="s">
        <v>117</v>
      </c>
      <c r="E82" s="8">
        <v>3</v>
      </c>
      <c r="F82" s="8" t="str">
        <f>VLOOKUP(E82,$I$2:$J$7,2,FALSE)</f>
        <v>どちらともいえない</v>
      </c>
      <c r="G82" s="8" t="str">
        <f>VLOOKUP(F82,$L$3:$M$7,2,FALSE)</f>
        <v>Neutral</v>
      </c>
      <c r="H82" s="10"/>
    </row>
    <row r="83" spans="1:8" x14ac:dyDescent="0.45">
      <c r="A83" s="8" t="s">
        <v>199</v>
      </c>
      <c r="B83" s="8" t="s">
        <v>3</v>
      </c>
      <c r="C83" s="8" t="s">
        <v>89</v>
      </c>
      <c r="D83" s="8" t="s">
        <v>22</v>
      </c>
      <c r="E83" s="8">
        <v>3</v>
      </c>
      <c r="F83" s="8" t="str">
        <f>VLOOKUP(E83,$I$2:$J$7,2,FALSE)</f>
        <v>どちらともいえない</v>
      </c>
      <c r="G83" s="8" t="str">
        <f>VLOOKUP(F83,$L$3:$M$7,2,FALSE)</f>
        <v>Neutral</v>
      </c>
      <c r="H83" s="10"/>
    </row>
    <row r="84" spans="1:8" x14ac:dyDescent="0.45">
      <c r="A84" s="8" t="s">
        <v>54</v>
      </c>
      <c r="B84" s="8" t="s">
        <v>191</v>
      </c>
      <c r="C84" s="8" t="s">
        <v>90</v>
      </c>
      <c r="D84" s="8" t="s">
        <v>119</v>
      </c>
      <c r="E84" s="8">
        <v>4</v>
      </c>
      <c r="F84" s="8" t="str">
        <f>VLOOKUP(E84,$I$2:$J$7,2,FALSE)</f>
        <v>やや満足</v>
      </c>
      <c r="G84" s="8" t="str">
        <f>VLOOKUP(F84,$L$3:$M$7,2,FALSE)</f>
        <v>Positive</v>
      </c>
      <c r="H84" s="10"/>
    </row>
    <row r="85" spans="1:8" x14ac:dyDescent="0.45">
      <c r="A85" s="8" t="s">
        <v>235</v>
      </c>
      <c r="B85" s="8" t="s">
        <v>3</v>
      </c>
      <c r="C85" s="8" t="s">
        <v>194</v>
      </c>
      <c r="D85" s="8" t="s">
        <v>22</v>
      </c>
      <c r="E85" s="8">
        <v>5</v>
      </c>
      <c r="F85" s="8" t="str">
        <f>VLOOKUP(E85,$I$2:$J$7,2,FALSE)</f>
        <v>満足</v>
      </c>
      <c r="G85" s="8" t="str">
        <f>VLOOKUP(F85,$L$3:$M$7,2,FALSE)</f>
        <v>Positive</v>
      </c>
      <c r="H85" s="10"/>
    </row>
    <row r="86" spans="1:8" x14ac:dyDescent="0.45">
      <c r="A86" s="8" t="s">
        <v>236</v>
      </c>
      <c r="B86" s="8" t="s">
        <v>191</v>
      </c>
      <c r="C86" s="8" t="s">
        <v>90</v>
      </c>
      <c r="D86" s="8" t="s">
        <v>18</v>
      </c>
      <c r="E86" s="8">
        <v>4</v>
      </c>
      <c r="F86" s="8" t="str">
        <f>VLOOKUP(E86,$I$2:$J$7,2,FALSE)</f>
        <v>やや満足</v>
      </c>
      <c r="G86" s="8" t="str">
        <f>VLOOKUP(F86,$L$3:$M$7,2,FALSE)</f>
        <v>Positive</v>
      </c>
      <c r="H86" s="10"/>
    </row>
    <row r="87" spans="1:8" x14ac:dyDescent="0.45">
      <c r="A87" s="8" t="s">
        <v>251</v>
      </c>
      <c r="B87" s="8" t="s">
        <v>4</v>
      </c>
      <c r="C87" s="8" t="s">
        <v>89</v>
      </c>
      <c r="D87" s="8" t="s">
        <v>24</v>
      </c>
      <c r="E87" s="8">
        <v>3</v>
      </c>
      <c r="F87" s="8" t="str">
        <f>VLOOKUP(E87,$I$2:$J$7,2,FALSE)</f>
        <v>どちらともいえない</v>
      </c>
      <c r="G87" s="8" t="str">
        <f>VLOOKUP(F87,$L$3:$M$7,2,FALSE)</f>
        <v>Neutral</v>
      </c>
      <c r="H87" s="10"/>
    </row>
    <row r="88" spans="1:8" x14ac:dyDescent="0.45">
      <c r="A88" s="8" t="s">
        <v>177</v>
      </c>
      <c r="B88" s="8" t="s">
        <v>3</v>
      </c>
      <c r="C88" s="8" t="s">
        <v>194</v>
      </c>
      <c r="D88" s="8" t="s">
        <v>22</v>
      </c>
      <c r="E88" s="8">
        <v>5</v>
      </c>
      <c r="F88" s="8" t="str">
        <f>VLOOKUP(E88,$I$2:$J$7,2,FALSE)</f>
        <v>満足</v>
      </c>
      <c r="G88" s="8" t="str">
        <f>VLOOKUP(F88,$L$3:$M$7,2,FALSE)</f>
        <v>Positive</v>
      </c>
      <c r="H88" s="10"/>
    </row>
    <row r="89" spans="1:8" x14ac:dyDescent="0.45">
      <c r="A89" s="8" t="s">
        <v>218</v>
      </c>
      <c r="B89" s="8" t="s">
        <v>3</v>
      </c>
      <c r="C89" s="8" t="s">
        <v>269</v>
      </c>
      <c r="D89" s="8" t="s">
        <v>22</v>
      </c>
      <c r="E89" s="8">
        <v>4</v>
      </c>
      <c r="F89" s="8" t="str">
        <f>VLOOKUP(E89,$I$2:$J$7,2,FALSE)</f>
        <v>やや満足</v>
      </c>
      <c r="G89" s="8" t="str">
        <f>VLOOKUP(F89,$L$3:$M$7,2,FALSE)</f>
        <v>Positive</v>
      </c>
      <c r="H89" s="10"/>
    </row>
    <row r="90" spans="1:8" x14ac:dyDescent="0.45">
      <c r="A90" s="8" t="s">
        <v>273</v>
      </c>
      <c r="B90" s="8" t="s">
        <v>3</v>
      </c>
      <c r="C90" s="8" t="s">
        <v>268</v>
      </c>
      <c r="D90" s="8" t="s">
        <v>23</v>
      </c>
      <c r="E90" s="8">
        <v>4</v>
      </c>
      <c r="F90" s="8" t="str">
        <f>VLOOKUP(E90,$I$2:$J$7,2,FALSE)</f>
        <v>やや満足</v>
      </c>
      <c r="G90" s="8" t="str">
        <f>VLOOKUP(F90,$L$3:$M$7,2,FALSE)</f>
        <v>Positive</v>
      </c>
      <c r="H90" s="10"/>
    </row>
    <row r="91" spans="1:8" x14ac:dyDescent="0.45">
      <c r="A91" s="8" t="s">
        <v>181</v>
      </c>
      <c r="B91" s="8" t="s">
        <v>3</v>
      </c>
      <c r="C91" s="8" t="s">
        <v>89</v>
      </c>
      <c r="D91" s="8" t="s">
        <v>24</v>
      </c>
      <c r="E91" s="8">
        <v>3</v>
      </c>
      <c r="F91" s="8" t="str">
        <f>VLOOKUP(E91,$I$2:$J$7,2,FALSE)</f>
        <v>どちらともいえない</v>
      </c>
      <c r="G91" s="8" t="str">
        <f>VLOOKUP(F91,$L$3:$M$7,2,FALSE)</f>
        <v>Neutral</v>
      </c>
      <c r="H91" s="10"/>
    </row>
    <row r="92" spans="1:8" x14ac:dyDescent="0.45">
      <c r="A92" s="8" t="s">
        <v>99</v>
      </c>
      <c r="B92" s="8" t="s">
        <v>191</v>
      </c>
      <c r="C92" s="8" t="s">
        <v>89</v>
      </c>
      <c r="D92" s="8" t="s">
        <v>275</v>
      </c>
      <c r="E92" s="8">
        <v>4</v>
      </c>
      <c r="F92" s="8" t="str">
        <f>VLOOKUP(E92,$I$2:$J$7,2,FALSE)</f>
        <v>やや満足</v>
      </c>
      <c r="G92" s="8" t="str">
        <f>VLOOKUP(F92,$L$3:$M$7,2,FALSE)</f>
        <v>Positive</v>
      </c>
      <c r="H92" s="10"/>
    </row>
    <row r="93" spans="1:8" x14ac:dyDescent="0.45">
      <c r="A93" s="8" t="s">
        <v>56</v>
      </c>
      <c r="B93" s="8" t="s">
        <v>4</v>
      </c>
      <c r="C93" s="8" t="s">
        <v>92</v>
      </c>
      <c r="D93" s="8" t="s">
        <v>22</v>
      </c>
      <c r="E93" s="8">
        <v>3</v>
      </c>
      <c r="F93" s="8" t="str">
        <f>VLOOKUP(E93,$I$2:$J$7,2,FALSE)</f>
        <v>どちらともいえない</v>
      </c>
      <c r="G93" s="8" t="str">
        <f>VLOOKUP(F93,$L$3:$M$7,2,FALSE)</f>
        <v>Neutral</v>
      </c>
      <c r="H93" s="10"/>
    </row>
    <row r="94" spans="1:8" x14ac:dyDescent="0.45">
      <c r="A94" s="8" t="s">
        <v>77</v>
      </c>
      <c r="B94" s="8" t="s">
        <v>3</v>
      </c>
      <c r="C94" s="8" t="s">
        <v>194</v>
      </c>
      <c r="D94" s="8" t="s">
        <v>116</v>
      </c>
      <c r="E94" s="8">
        <v>3</v>
      </c>
      <c r="F94" s="8" t="str">
        <f>VLOOKUP(E94,$I$2:$J$7,2,FALSE)</f>
        <v>どちらともいえない</v>
      </c>
      <c r="G94" s="8" t="str">
        <f>VLOOKUP(F94,$L$3:$M$7,2,FALSE)</f>
        <v>Neutral</v>
      </c>
      <c r="H94" s="10"/>
    </row>
    <row r="95" spans="1:8" x14ac:dyDescent="0.45">
      <c r="A95" s="8" t="s">
        <v>57</v>
      </c>
      <c r="B95" s="8" t="s">
        <v>4</v>
      </c>
      <c r="C95" s="8" t="s">
        <v>89</v>
      </c>
      <c r="D95" s="8" t="s">
        <v>120</v>
      </c>
      <c r="E95" s="8">
        <v>5</v>
      </c>
      <c r="F95" s="8" t="str">
        <f>VLOOKUP(E95,$I$2:$J$7,2,FALSE)</f>
        <v>満足</v>
      </c>
      <c r="G95" s="8" t="str">
        <f>VLOOKUP(F95,$L$3:$M$7,2,FALSE)</f>
        <v>Positive</v>
      </c>
      <c r="H95" s="10"/>
    </row>
    <row r="96" spans="1:8" x14ac:dyDescent="0.45">
      <c r="A96" s="8" t="s">
        <v>114</v>
      </c>
      <c r="B96" s="8" t="s">
        <v>191</v>
      </c>
      <c r="C96" s="8" t="s">
        <v>90</v>
      </c>
      <c r="D96" s="8" t="s">
        <v>117</v>
      </c>
      <c r="E96" s="8">
        <v>4</v>
      </c>
      <c r="F96" s="8" t="str">
        <f>VLOOKUP(E96,$I$2:$J$7,2,FALSE)</f>
        <v>やや満足</v>
      </c>
      <c r="G96" s="8" t="str">
        <f>VLOOKUP(F96,$L$3:$M$7,2,FALSE)</f>
        <v>Positive</v>
      </c>
      <c r="H96" s="10"/>
    </row>
    <row r="97" spans="1:8" x14ac:dyDescent="0.45">
      <c r="A97" s="8" t="s">
        <v>254</v>
      </c>
      <c r="B97" s="8" t="s">
        <v>4</v>
      </c>
      <c r="C97" s="8" t="s">
        <v>90</v>
      </c>
      <c r="D97" s="8" t="s">
        <v>24</v>
      </c>
      <c r="E97" s="8">
        <v>3</v>
      </c>
      <c r="F97" s="8" t="str">
        <f>VLOOKUP(E97,$I$2:$J$7,2,FALSE)</f>
        <v>どちらともいえない</v>
      </c>
      <c r="G97" s="8" t="str">
        <f>VLOOKUP(F97,$L$3:$M$7,2,FALSE)</f>
        <v>Neutral</v>
      </c>
      <c r="H97" s="10"/>
    </row>
    <row r="98" spans="1:8" x14ac:dyDescent="0.45">
      <c r="A98" s="8" t="s">
        <v>81</v>
      </c>
      <c r="B98" s="8" t="s">
        <v>3</v>
      </c>
      <c r="C98" s="8" t="s">
        <v>194</v>
      </c>
      <c r="D98" s="8" t="s">
        <v>22</v>
      </c>
      <c r="E98" s="8">
        <v>4</v>
      </c>
      <c r="F98" s="8" t="str">
        <f>VLOOKUP(E98,$I$2:$J$7,2,FALSE)</f>
        <v>やや満足</v>
      </c>
      <c r="G98" s="8" t="str">
        <f>VLOOKUP(F98,$L$3:$M$7,2,FALSE)</f>
        <v>Positive</v>
      </c>
      <c r="H98" s="10"/>
    </row>
    <row r="99" spans="1:8" x14ac:dyDescent="0.45">
      <c r="A99" s="8" t="s">
        <v>143</v>
      </c>
      <c r="B99" s="8" t="s">
        <v>3</v>
      </c>
      <c r="C99" s="8" t="s">
        <v>89</v>
      </c>
      <c r="D99" s="8" t="s">
        <v>22</v>
      </c>
      <c r="E99" s="8">
        <v>4</v>
      </c>
      <c r="F99" s="8" t="str">
        <f>VLOOKUP(E99,$I$2:$J$7,2,FALSE)</f>
        <v>やや満足</v>
      </c>
      <c r="G99" s="8" t="str">
        <f>VLOOKUP(F99,$L$3:$M$7,2,FALSE)</f>
        <v>Positive</v>
      </c>
      <c r="H99" s="10"/>
    </row>
    <row r="100" spans="1:8" x14ac:dyDescent="0.45">
      <c r="A100" s="8" t="s">
        <v>227</v>
      </c>
      <c r="B100" s="8" t="s">
        <v>3</v>
      </c>
      <c r="C100" s="8" t="s">
        <v>194</v>
      </c>
      <c r="D100" s="8" t="s">
        <v>22</v>
      </c>
      <c r="E100" s="8">
        <v>4</v>
      </c>
      <c r="F100" s="8" t="str">
        <f>VLOOKUP(E100,$I$2:$J$7,2,FALSE)</f>
        <v>やや満足</v>
      </c>
      <c r="G100" s="8" t="str">
        <f>VLOOKUP(F100,$L$3:$M$7,2,FALSE)</f>
        <v>Positive</v>
      </c>
      <c r="H100" s="10"/>
    </row>
    <row r="101" spans="1:8" x14ac:dyDescent="0.45">
      <c r="A101" s="8" t="s">
        <v>124</v>
      </c>
      <c r="B101" s="8" t="s">
        <v>191</v>
      </c>
      <c r="C101" s="8" t="s">
        <v>90</v>
      </c>
      <c r="D101" s="8" t="s">
        <v>26</v>
      </c>
      <c r="E101" s="8">
        <v>5</v>
      </c>
      <c r="F101" s="8" t="str">
        <f>VLOOKUP(E101,$I$2:$J$7,2,FALSE)</f>
        <v>満足</v>
      </c>
      <c r="G101" s="8" t="str">
        <f>VLOOKUP(F101,$L$3:$M$7,2,FALSE)</f>
        <v>Positive</v>
      </c>
      <c r="H101" s="10"/>
    </row>
    <row r="102" spans="1:8" x14ac:dyDescent="0.45">
      <c r="A102" s="8" t="s">
        <v>197</v>
      </c>
      <c r="B102" s="8" t="s">
        <v>3</v>
      </c>
      <c r="C102" s="8" t="s">
        <v>89</v>
      </c>
      <c r="D102" s="8" t="s">
        <v>118</v>
      </c>
      <c r="E102" s="8">
        <v>4</v>
      </c>
      <c r="F102" s="8" t="str">
        <f>VLOOKUP(E102,$I$2:$J$7,2,FALSE)</f>
        <v>やや満足</v>
      </c>
      <c r="G102" s="8" t="str">
        <f>VLOOKUP(F102,$L$3:$M$7,2,FALSE)</f>
        <v>Positive</v>
      </c>
      <c r="H102" s="10"/>
    </row>
    <row r="103" spans="1:8" x14ac:dyDescent="0.45">
      <c r="A103" s="8" t="s">
        <v>85</v>
      </c>
      <c r="B103" s="8" t="s">
        <v>3</v>
      </c>
      <c r="C103" s="8" t="s">
        <v>89</v>
      </c>
      <c r="D103" s="8" t="s">
        <v>23</v>
      </c>
      <c r="E103" s="8">
        <v>5</v>
      </c>
      <c r="F103" s="8" t="str">
        <f>VLOOKUP(E103,$I$2:$J$7,2,FALSE)</f>
        <v>満足</v>
      </c>
      <c r="G103" s="8" t="str">
        <f>VLOOKUP(F103,$L$3:$M$7,2,FALSE)</f>
        <v>Positive</v>
      </c>
      <c r="H103" s="10"/>
    </row>
    <row r="104" spans="1:8" x14ac:dyDescent="0.45">
      <c r="A104" s="8" t="s">
        <v>137</v>
      </c>
      <c r="B104" s="8" t="s">
        <v>4</v>
      </c>
      <c r="C104" s="8" t="s">
        <v>89</v>
      </c>
      <c r="D104" s="8" t="s">
        <v>18</v>
      </c>
      <c r="E104" s="8">
        <v>5</v>
      </c>
      <c r="F104" s="8" t="str">
        <f>VLOOKUP(E104,$I$2:$J$7,2,FALSE)</f>
        <v>満足</v>
      </c>
      <c r="G104" s="8" t="str">
        <f>VLOOKUP(F104,$L$3:$M$7,2,FALSE)</f>
        <v>Positive</v>
      </c>
      <c r="H104" s="10"/>
    </row>
    <row r="105" spans="1:8" x14ac:dyDescent="0.45">
      <c r="A105" s="8" t="s">
        <v>241</v>
      </c>
      <c r="B105" s="8" t="s">
        <v>3</v>
      </c>
      <c r="C105" s="8" t="s">
        <v>194</v>
      </c>
      <c r="D105" s="8" t="s">
        <v>120</v>
      </c>
      <c r="E105" s="8">
        <v>3</v>
      </c>
      <c r="F105" s="8" t="str">
        <f>VLOOKUP(E105,$I$2:$J$7,2,FALSE)</f>
        <v>どちらともいえない</v>
      </c>
      <c r="G105" s="8" t="str">
        <f>VLOOKUP(F105,$L$3:$M$7,2,FALSE)</f>
        <v>Neutral</v>
      </c>
      <c r="H105" s="10"/>
    </row>
    <row r="106" spans="1:8" x14ac:dyDescent="0.45">
      <c r="A106" s="8" t="s">
        <v>58</v>
      </c>
      <c r="B106" s="8" t="s">
        <v>4</v>
      </c>
      <c r="C106" s="8" t="s">
        <v>89</v>
      </c>
      <c r="D106" s="8" t="s">
        <v>275</v>
      </c>
      <c r="E106" s="8">
        <v>5</v>
      </c>
      <c r="F106" s="8" t="str">
        <f>VLOOKUP(E106,$I$2:$J$7,2,FALSE)</f>
        <v>満足</v>
      </c>
      <c r="G106" s="8" t="str">
        <f>VLOOKUP(F106,$L$3:$M$7,2,FALSE)</f>
        <v>Positive</v>
      </c>
      <c r="H106" s="10"/>
    </row>
    <row r="107" spans="1:8" x14ac:dyDescent="0.45">
      <c r="A107" s="8" t="s">
        <v>214</v>
      </c>
      <c r="B107" s="8" t="s">
        <v>3</v>
      </c>
      <c r="C107" s="8" t="s">
        <v>89</v>
      </c>
      <c r="D107" s="8" t="s">
        <v>120</v>
      </c>
      <c r="E107" s="8">
        <v>2</v>
      </c>
      <c r="F107" s="8" t="str">
        <f>VLOOKUP(E107,$I$2:$J$7,2,FALSE)</f>
        <v>やや不満</v>
      </c>
      <c r="G107" s="8" t="str">
        <f>VLOOKUP(F107,$L$3:$M$7,2,FALSE)</f>
        <v>Negative</v>
      </c>
      <c r="H107" s="10"/>
    </row>
    <row r="108" spans="1:8" x14ac:dyDescent="0.45">
      <c r="A108" s="8" t="s">
        <v>217</v>
      </c>
      <c r="B108" s="8" t="s">
        <v>3</v>
      </c>
      <c r="C108" s="8" t="s">
        <v>89</v>
      </c>
      <c r="D108" s="8" t="s">
        <v>118</v>
      </c>
      <c r="E108" s="8">
        <v>2</v>
      </c>
      <c r="F108" s="8" t="str">
        <f>VLOOKUP(E108,$I$2:$J$7,2,FALSE)</f>
        <v>やや不満</v>
      </c>
      <c r="G108" s="8" t="str">
        <f>VLOOKUP(F108,$L$3:$M$7,2,FALSE)</f>
        <v>Negative</v>
      </c>
      <c r="H108" s="10"/>
    </row>
    <row r="109" spans="1:8" x14ac:dyDescent="0.45">
      <c r="A109" s="8" t="s">
        <v>228</v>
      </c>
      <c r="B109" s="8" t="s">
        <v>3</v>
      </c>
      <c r="C109" s="8" t="s">
        <v>194</v>
      </c>
      <c r="D109" s="8" t="s">
        <v>18</v>
      </c>
      <c r="E109" s="8">
        <v>2</v>
      </c>
      <c r="F109" s="8" t="str">
        <f>VLOOKUP(E109,$I$2:$J$7,2,FALSE)</f>
        <v>やや不満</v>
      </c>
      <c r="G109" s="8" t="str">
        <f>VLOOKUP(F109,$L$3:$M$7,2,FALSE)</f>
        <v>Negative</v>
      </c>
      <c r="H109" s="10"/>
    </row>
    <row r="110" spans="1:8" x14ac:dyDescent="0.45">
      <c r="A110" s="8" t="s">
        <v>87</v>
      </c>
      <c r="B110" s="8" t="s">
        <v>3</v>
      </c>
      <c r="C110" s="8" t="s">
        <v>193</v>
      </c>
      <c r="D110" s="8" t="s">
        <v>26</v>
      </c>
      <c r="E110" s="8">
        <v>3</v>
      </c>
      <c r="F110" s="8" t="str">
        <f>VLOOKUP(E110,$I$2:$J$7,2,FALSE)</f>
        <v>どちらともいえない</v>
      </c>
      <c r="G110" s="8" t="str">
        <f>VLOOKUP(F110,$L$3:$M$7,2,FALSE)</f>
        <v>Neutral</v>
      </c>
      <c r="H110" s="10"/>
    </row>
    <row r="111" spans="1:8" x14ac:dyDescent="0.45">
      <c r="A111" s="8" t="s">
        <v>101</v>
      </c>
      <c r="B111" s="8" t="s">
        <v>191</v>
      </c>
      <c r="C111" s="8" t="s">
        <v>193</v>
      </c>
      <c r="D111" s="8" t="s">
        <v>118</v>
      </c>
      <c r="E111" s="8">
        <v>4</v>
      </c>
      <c r="F111" s="8" t="str">
        <f>VLOOKUP(E111,$I$2:$J$7,2,FALSE)</f>
        <v>やや満足</v>
      </c>
      <c r="G111" s="8" t="str">
        <f>VLOOKUP(F111,$L$3:$M$7,2,FALSE)</f>
        <v>Positive</v>
      </c>
      <c r="H111" s="10"/>
    </row>
    <row r="112" spans="1:8" x14ac:dyDescent="0.45">
      <c r="A112" s="8" t="s">
        <v>260</v>
      </c>
      <c r="B112" s="8" t="s">
        <v>3</v>
      </c>
      <c r="C112" s="8" t="s">
        <v>91</v>
      </c>
      <c r="D112" s="8" t="s">
        <v>19</v>
      </c>
      <c r="E112" s="8">
        <v>4</v>
      </c>
      <c r="F112" s="8" t="str">
        <f>VLOOKUP(E112,$I$2:$J$7,2,FALSE)</f>
        <v>やや満足</v>
      </c>
      <c r="G112" s="8" t="str">
        <f>VLOOKUP(F112,$L$3:$M$7,2,FALSE)</f>
        <v>Positive</v>
      </c>
      <c r="H112" s="10"/>
    </row>
    <row r="113" spans="1:8" x14ac:dyDescent="0.45">
      <c r="A113" s="8" t="s">
        <v>261</v>
      </c>
      <c r="B113" s="8" t="s">
        <v>3</v>
      </c>
      <c r="C113" s="8" t="s">
        <v>91</v>
      </c>
      <c r="D113" s="8" t="s">
        <v>23</v>
      </c>
      <c r="E113" s="8">
        <v>4</v>
      </c>
      <c r="F113" s="8" t="str">
        <f>VLOOKUP(E113,$I$2:$J$7,2,FALSE)</f>
        <v>やや満足</v>
      </c>
      <c r="G113" s="8" t="str">
        <f>VLOOKUP(F113,$L$3:$M$7,2,FALSE)</f>
        <v>Positive</v>
      </c>
      <c r="H113" s="10"/>
    </row>
    <row r="114" spans="1:8" x14ac:dyDescent="0.45">
      <c r="A114" s="8" t="s">
        <v>36</v>
      </c>
      <c r="B114" s="8" t="s">
        <v>3</v>
      </c>
      <c r="C114" s="8" t="s">
        <v>270</v>
      </c>
      <c r="D114" s="8" t="s">
        <v>118</v>
      </c>
      <c r="E114" s="8">
        <v>4</v>
      </c>
      <c r="F114" s="8" t="str">
        <f>VLOOKUP(E114,$I$2:$J$7,2,FALSE)</f>
        <v>やや満足</v>
      </c>
      <c r="G114" s="8" t="str">
        <f>VLOOKUP(F114,$L$3:$M$7,2,FALSE)</f>
        <v>Positive</v>
      </c>
      <c r="H114" s="10"/>
    </row>
    <row r="115" spans="1:8" x14ac:dyDescent="0.45">
      <c r="A115" s="8" t="s">
        <v>62</v>
      </c>
      <c r="B115" s="8" t="s">
        <v>191</v>
      </c>
      <c r="C115" s="8" t="s">
        <v>193</v>
      </c>
      <c r="D115" s="8" t="s">
        <v>120</v>
      </c>
      <c r="E115" s="8">
        <v>5</v>
      </c>
      <c r="F115" s="8" t="str">
        <f>VLOOKUP(E115,$I$2:$J$7,2,FALSE)</f>
        <v>満足</v>
      </c>
      <c r="G115" s="8" t="str">
        <f>VLOOKUP(F115,$L$3:$M$7,2,FALSE)</f>
        <v>Positive</v>
      </c>
      <c r="H115" s="10"/>
    </row>
    <row r="116" spans="1:8" x14ac:dyDescent="0.45">
      <c r="A116" s="8" t="s">
        <v>174</v>
      </c>
      <c r="B116" s="8" t="s">
        <v>191</v>
      </c>
      <c r="C116" s="8" t="s">
        <v>193</v>
      </c>
      <c r="D116" s="8" t="s">
        <v>24</v>
      </c>
      <c r="E116" s="8">
        <v>4</v>
      </c>
      <c r="F116" s="8" t="str">
        <f>VLOOKUP(E116,$I$2:$J$7,2,FALSE)</f>
        <v>やや満足</v>
      </c>
      <c r="G116" s="8" t="str">
        <f>VLOOKUP(F116,$L$3:$M$7,2,FALSE)</f>
        <v>Positive</v>
      </c>
      <c r="H116" s="10"/>
    </row>
    <row r="117" spans="1:8" x14ac:dyDescent="0.45">
      <c r="A117" s="8" t="s">
        <v>186</v>
      </c>
      <c r="B117" s="8" t="s">
        <v>3</v>
      </c>
      <c r="C117" s="8" t="s">
        <v>91</v>
      </c>
      <c r="D117" s="8" t="s">
        <v>22</v>
      </c>
      <c r="E117" s="8">
        <v>3</v>
      </c>
      <c r="F117" s="8" t="str">
        <f>VLOOKUP(E117,$I$2:$J$7,2,FALSE)</f>
        <v>どちらともいえない</v>
      </c>
      <c r="G117" s="8" t="str">
        <f>VLOOKUP(F117,$L$3:$M$7,2,FALSE)</f>
        <v>Neutral</v>
      </c>
      <c r="H117" s="10"/>
    </row>
    <row r="118" spans="1:8" x14ac:dyDescent="0.45">
      <c r="A118" s="8" t="s">
        <v>192</v>
      </c>
      <c r="B118" s="8" t="s">
        <v>191</v>
      </c>
      <c r="C118" s="8" t="s">
        <v>196</v>
      </c>
      <c r="D118" s="8" t="s">
        <v>118</v>
      </c>
      <c r="E118" s="8">
        <v>5</v>
      </c>
      <c r="F118" s="8" t="str">
        <f>VLOOKUP(E118,$I$2:$J$7,2,FALSE)</f>
        <v>満足</v>
      </c>
      <c r="G118" s="8" t="str">
        <f>VLOOKUP(F118,$L$3:$M$7,2,FALSE)</f>
        <v>Positive</v>
      </c>
      <c r="H118" s="10"/>
    </row>
    <row r="119" spans="1:8" x14ac:dyDescent="0.45">
      <c r="A119" s="8" t="s">
        <v>45</v>
      </c>
      <c r="B119" s="8" t="s">
        <v>3</v>
      </c>
      <c r="C119" s="8" t="s">
        <v>91</v>
      </c>
      <c r="D119" s="8" t="s">
        <v>24</v>
      </c>
      <c r="E119" s="8">
        <v>2</v>
      </c>
      <c r="F119" s="8" t="str">
        <f>VLOOKUP(E119,$I$2:$J$7,2,FALSE)</f>
        <v>やや不満</v>
      </c>
      <c r="G119" s="8" t="str">
        <f>VLOOKUP(F119,$L$3:$M$7,2,FALSE)</f>
        <v>Negative</v>
      </c>
      <c r="H119" s="10"/>
    </row>
    <row r="120" spans="1:8" x14ac:dyDescent="0.45">
      <c r="A120" s="8" t="s">
        <v>229</v>
      </c>
      <c r="B120" s="8" t="s">
        <v>3</v>
      </c>
      <c r="C120" s="8" t="s">
        <v>91</v>
      </c>
      <c r="D120" s="8" t="s">
        <v>22</v>
      </c>
      <c r="E120" s="8">
        <v>3</v>
      </c>
      <c r="F120" s="8" t="str">
        <f>VLOOKUP(E120,$I$2:$J$7,2,FALSE)</f>
        <v>どちらともいえない</v>
      </c>
      <c r="G120" s="8" t="str">
        <f>VLOOKUP(F120,$L$3:$M$7,2,FALSE)</f>
        <v>Neutral</v>
      </c>
      <c r="H120" s="10"/>
    </row>
    <row r="121" spans="1:8" x14ac:dyDescent="0.45">
      <c r="A121" s="8" t="s">
        <v>98</v>
      </c>
      <c r="B121" s="8" t="s">
        <v>3</v>
      </c>
      <c r="C121" s="8" t="s">
        <v>91</v>
      </c>
      <c r="D121" s="8" t="s">
        <v>24</v>
      </c>
      <c r="E121" s="8">
        <v>4</v>
      </c>
      <c r="F121" s="8" t="str">
        <f>VLOOKUP(E121,$I$2:$J$7,2,FALSE)</f>
        <v>やや満足</v>
      </c>
      <c r="G121" s="8" t="str">
        <f>VLOOKUP(F121,$L$3:$M$7,2,FALSE)</f>
        <v>Positive</v>
      </c>
      <c r="H121" s="10"/>
    </row>
    <row r="122" spans="1:8" x14ac:dyDescent="0.45">
      <c r="A122" s="8" t="s">
        <v>176</v>
      </c>
      <c r="B122" s="8" t="s">
        <v>3</v>
      </c>
      <c r="C122" s="8" t="s">
        <v>91</v>
      </c>
      <c r="D122" s="8" t="s">
        <v>117</v>
      </c>
      <c r="E122" s="8">
        <v>5</v>
      </c>
      <c r="F122" s="8" t="str">
        <f>VLOOKUP(E122,$I$2:$J$7,2,FALSE)</f>
        <v>満足</v>
      </c>
      <c r="G122" s="8" t="str">
        <f>VLOOKUP(F122,$L$3:$M$7,2,FALSE)</f>
        <v>Positive</v>
      </c>
      <c r="H122" s="10"/>
    </row>
    <row r="123" spans="1:8" x14ac:dyDescent="0.45">
      <c r="A123" s="8" t="s">
        <v>59</v>
      </c>
      <c r="B123" s="8" t="s">
        <v>3</v>
      </c>
      <c r="C123" s="8" t="s">
        <v>91</v>
      </c>
      <c r="D123" s="8" t="s">
        <v>118</v>
      </c>
      <c r="E123" s="8">
        <v>4</v>
      </c>
      <c r="F123" s="8" t="str">
        <f>VLOOKUP(E123,$I$2:$J$7,2,FALSE)</f>
        <v>やや満足</v>
      </c>
      <c r="G123" s="8" t="str">
        <f>VLOOKUP(F123,$L$3:$M$7,2,FALSE)</f>
        <v>Positive</v>
      </c>
      <c r="H123" s="10"/>
    </row>
    <row r="124" spans="1:8" x14ac:dyDescent="0.45">
      <c r="A124" s="8" t="s">
        <v>155</v>
      </c>
      <c r="B124" s="8" t="s">
        <v>3</v>
      </c>
      <c r="C124" s="8" t="s">
        <v>91</v>
      </c>
      <c r="D124" s="8" t="s">
        <v>24</v>
      </c>
      <c r="E124" s="8">
        <v>1</v>
      </c>
      <c r="F124" s="8" t="str">
        <f>VLOOKUP(E124,$I$2:$J$7,2,FALSE)</f>
        <v>不満</v>
      </c>
      <c r="G124" s="8" t="str">
        <f>VLOOKUP(F124,$L$3:$M$7,2,FALSE)</f>
        <v>Negative</v>
      </c>
      <c r="H124" s="10"/>
    </row>
    <row r="125" spans="1:8" x14ac:dyDescent="0.45">
      <c r="A125" s="8" t="s">
        <v>63</v>
      </c>
      <c r="B125" s="8" t="s">
        <v>3</v>
      </c>
      <c r="C125" s="8" t="s">
        <v>91</v>
      </c>
      <c r="D125" s="8" t="s">
        <v>26</v>
      </c>
      <c r="E125" s="8">
        <v>4</v>
      </c>
      <c r="F125" s="8" t="str">
        <f>VLOOKUP(E125,$I$2:$J$7,2,FALSE)</f>
        <v>やや満足</v>
      </c>
      <c r="G125" s="8" t="str">
        <f>VLOOKUP(F125,$L$3:$M$7,2,FALSE)</f>
        <v>Positive</v>
      </c>
      <c r="H125" s="10"/>
    </row>
    <row r="126" spans="1:8" x14ac:dyDescent="0.45">
      <c r="A126" s="8" t="s">
        <v>138</v>
      </c>
      <c r="B126" s="8" t="s">
        <v>3</v>
      </c>
      <c r="C126" s="8" t="s">
        <v>91</v>
      </c>
      <c r="D126" s="8" t="s">
        <v>22</v>
      </c>
      <c r="E126" s="8">
        <v>3</v>
      </c>
      <c r="F126" s="8" t="str">
        <f>VLOOKUP(E126,$I$2:$J$7,2,FALSE)</f>
        <v>どちらともいえない</v>
      </c>
      <c r="G126" s="8" t="str">
        <f>VLOOKUP(F126,$L$3:$M$7,2,FALSE)</f>
        <v>Neutral</v>
      </c>
      <c r="H126" s="10"/>
    </row>
    <row r="127" spans="1:8" x14ac:dyDescent="0.45">
      <c r="A127" s="8" t="s">
        <v>123</v>
      </c>
      <c r="B127" s="8" t="s">
        <v>4</v>
      </c>
      <c r="C127" s="8" t="s">
        <v>194</v>
      </c>
      <c r="D127" s="8" t="s">
        <v>24</v>
      </c>
      <c r="E127" s="8">
        <v>4</v>
      </c>
      <c r="F127" s="8" t="str">
        <f>VLOOKUP(E127,$I$2:$J$7,2,FALSE)</f>
        <v>やや満足</v>
      </c>
      <c r="G127" s="8" t="str">
        <f>VLOOKUP(F127,$L$3:$M$7,2,FALSE)</f>
        <v>Positive</v>
      </c>
      <c r="H127" s="10"/>
    </row>
    <row r="128" spans="1:8" x14ac:dyDescent="0.45">
      <c r="A128" s="8" t="s">
        <v>65</v>
      </c>
      <c r="B128" s="8" t="s">
        <v>191</v>
      </c>
      <c r="C128" s="8" t="s">
        <v>92</v>
      </c>
      <c r="D128" s="8" t="s">
        <v>22</v>
      </c>
      <c r="E128" s="8">
        <v>4</v>
      </c>
      <c r="F128" s="8" t="str">
        <f>VLOOKUP(E128,$I$2:$J$7,2,FALSE)</f>
        <v>やや満足</v>
      </c>
      <c r="G128" s="8" t="str">
        <f>VLOOKUP(F128,$L$3:$M$7,2,FALSE)</f>
        <v>Positive</v>
      </c>
      <c r="H128" s="10"/>
    </row>
    <row r="129" spans="1:8" x14ac:dyDescent="0.45">
      <c r="A129" s="8" t="s">
        <v>127</v>
      </c>
      <c r="B129" s="8" t="s">
        <v>191</v>
      </c>
      <c r="C129" s="8" t="s">
        <v>91</v>
      </c>
      <c r="D129" s="8" t="s">
        <v>120</v>
      </c>
      <c r="E129" s="8">
        <v>5</v>
      </c>
      <c r="F129" s="8" t="str">
        <f>VLOOKUP(E129,$I$2:$J$7,2,FALSE)</f>
        <v>満足</v>
      </c>
      <c r="G129" s="8" t="str">
        <f>VLOOKUP(F129,$L$3:$M$7,2,FALSE)</f>
        <v>Positive</v>
      </c>
      <c r="H129" s="10"/>
    </row>
    <row r="130" spans="1:8" x14ac:dyDescent="0.45">
      <c r="A130" s="8" t="s">
        <v>150</v>
      </c>
      <c r="B130" s="8" t="s">
        <v>3</v>
      </c>
      <c r="C130" s="8" t="s">
        <v>91</v>
      </c>
      <c r="D130" s="8" t="s">
        <v>26</v>
      </c>
      <c r="E130" s="8">
        <v>5</v>
      </c>
      <c r="F130" s="8" t="str">
        <f>VLOOKUP(E130,$I$2:$J$7,2,FALSE)</f>
        <v>満足</v>
      </c>
      <c r="G130" s="8" t="str">
        <f>VLOOKUP(F130,$L$3:$M$7,2,FALSE)</f>
        <v>Positive</v>
      </c>
      <c r="H130" s="10"/>
    </row>
    <row r="131" spans="1:8" x14ac:dyDescent="0.45">
      <c r="A131" s="8" t="s">
        <v>167</v>
      </c>
      <c r="B131" s="8" t="s">
        <v>3</v>
      </c>
      <c r="C131" s="8" t="s">
        <v>91</v>
      </c>
      <c r="D131" s="8" t="s">
        <v>22</v>
      </c>
      <c r="E131" s="8">
        <v>5</v>
      </c>
      <c r="F131" s="8" t="str">
        <f>VLOOKUP(E131,$I$2:$J$7,2,FALSE)</f>
        <v>満足</v>
      </c>
      <c r="G131" s="8" t="str">
        <f>VLOOKUP(F131,$L$3:$M$7,2,FALSE)</f>
        <v>Positive</v>
      </c>
      <c r="H131" s="10"/>
    </row>
    <row r="132" spans="1:8" x14ac:dyDescent="0.45">
      <c r="A132" s="8" t="s">
        <v>66</v>
      </c>
      <c r="B132" s="8" t="s">
        <v>3</v>
      </c>
      <c r="C132" s="8" t="s">
        <v>91</v>
      </c>
      <c r="D132" s="8" t="s">
        <v>22</v>
      </c>
      <c r="E132" s="8">
        <v>5</v>
      </c>
      <c r="F132" s="8" t="str">
        <f>VLOOKUP(E132,$I$2:$J$7,2,FALSE)</f>
        <v>満足</v>
      </c>
      <c r="G132" s="8" t="str">
        <f>VLOOKUP(F132,$L$3:$M$7,2,FALSE)</f>
        <v>Positive</v>
      </c>
      <c r="H132" s="10"/>
    </row>
    <row r="133" spans="1:8" x14ac:dyDescent="0.45">
      <c r="A133" s="8" t="s">
        <v>70</v>
      </c>
      <c r="B133" s="8" t="s">
        <v>3</v>
      </c>
      <c r="C133" s="8" t="s">
        <v>91</v>
      </c>
      <c r="D133" s="8" t="s">
        <v>22</v>
      </c>
      <c r="E133" s="8">
        <v>4</v>
      </c>
      <c r="F133" s="8" t="str">
        <f>VLOOKUP(E133,$I$2:$J$7,2,FALSE)</f>
        <v>やや満足</v>
      </c>
      <c r="G133" s="8" t="str">
        <f>VLOOKUP(F133,$L$3:$M$7,2,FALSE)</f>
        <v>Positive</v>
      </c>
      <c r="H133" s="10"/>
    </row>
    <row r="134" spans="1:8" x14ac:dyDescent="0.45">
      <c r="A134" s="8" t="s">
        <v>102</v>
      </c>
      <c r="B134" s="8" t="s">
        <v>3</v>
      </c>
      <c r="C134" s="8" t="s">
        <v>91</v>
      </c>
      <c r="D134" s="8" t="s">
        <v>22</v>
      </c>
      <c r="E134" s="8">
        <v>5</v>
      </c>
      <c r="F134" s="8" t="str">
        <f>VLOOKUP(E134,$I$2:$J$7,2,FALSE)</f>
        <v>満足</v>
      </c>
      <c r="G134" s="8" t="str">
        <f>VLOOKUP(F134,$L$3:$M$7,2,FALSE)</f>
        <v>Positive</v>
      </c>
      <c r="H134" s="10"/>
    </row>
    <row r="135" spans="1:8" x14ac:dyDescent="0.45">
      <c r="A135" s="8" t="s">
        <v>73</v>
      </c>
      <c r="B135" s="8" t="s">
        <v>3</v>
      </c>
      <c r="C135" s="8" t="s">
        <v>91</v>
      </c>
      <c r="D135" s="8" t="s">
        <v>22</v>
      </c>
      <c r="E135" s="8">
        <v>1</v>
      </c>
      <c r="F135" s="8" t="str">
        <f>VLOOKUP(E135,$I$2:$J$7,2,FALSE)</f>
        <v>不満</v>
      </c>
      <c r="G135" s="8" t="str">
        <f>VLOOKUP(F135,$L$3:$M$7,2,FALSE)</f>
        <v>Negative</v>
      </c>
      <c r="H135" s="10"/>
    </row>
    <row r="136" spans="1:8" x14ac:dyDescent="0.45">
      <c r="A136" s="8" t="s">
        <v>76</v>
      </c>
      <c r="B136" s="8" t="s">
        <v>3</v>
      </c>
      <c r="C136" s="8" t="s">
        <v>91</v>
      </c>
      <c r="D136" s="8" t="s">
        <v>22</v>
      </c>
      <c r="E136" s="8">
        <v>4</v>
      </c>
      <c r="F136" s="8" t="str">
        <f>VLOOKUP(E136,$I$2:$J$7,2,FALSE)</f>
        <v>やや満足</v>
      </c>
      <c r="G136" s="8" t="str">
        <f>VLOOKUP(F136,$L$3:$M$7,2,FALSE)</f>
        <v>Positive</v>
      </c>
      <c r="H136" s="10"/>
    </row>
    <row r="137" spans="1:8" x14ac:dyDescent="0.45">
      <c r="A137" s="8" t="s">
        <v>68</v>
      </c>
      <c r="B137" s="8" t="s">
        <v>191</v>
      </c>
      <c r="C137" s="8" t="s">
        <v>194</v>
      </c>
      <c r="D137" s="8" t="s">
        <v>22</v>
      </c>
      <c r="E137" s="8">
        <v>4</v>
      </c>
      <c r="F137" s="8" t="str">
        <f>VLOOKUP(E137,$I$2:$J$7,2,FALSE)</f>
        <v>やや満足</v>
      </c>
      <c r="G137" s="8" t="str">
        <f>VLOOKUP(F137,$L$3:$M$7,2,FALSE)</f>
        <v>Positive</v>
      </c>
      <c r="H137" s="10"/>
    </row>
    <row r="138" spans="1:8" x14ac:dyDescent="0.45">
      <c r="A138" s="8" t="s">
        <v>130</v>
      </c>
      <c r="B138" s="8" t="s">
        <v>3</v>
      </c>
      <c r="C138" s="8" t="s">
        <v>91</v>
      </c>
      <c r="D138" s="8" t="s">
        <v>22</v>
      </c>
      <c r="E138" s="8">
        <v>4</v>
      </c>
      <c r="F138" s="8" t="str">
        <f>VLOOKUP(E138,$I$2:$J$7,2,FALSE)</f>
        <v>やや満足</v>
      </c>
      <c r="G138" s="8" t="str">
        <f>VLOOKUP(F138,$L$3:$M$7,2,FALSE)</f>
        <v>Positive</v>
      </c>
      <c r="H138" s="10"/>
    </row>
    <row r="139" spans="1:8" x14ac:dyDescent="0.45">
      <c r="A139" s="8" t="s">
        <v>169</v>
      </c>
      <c r="B139" s="8" t="s">
        <v>3</v>
      </c>
      <c r="C139" s="8" t="s">
        <v>91</v>
      </c>
      <c r="D139" s="8" t="s">
        <v>26</v>
      </c>
      <c r="E139" s="8">
        <v>4</v>
      </c>
      <c r="F139" s="8" t="str">
        <f>VLOOKUP(E139,$I$2:$J$7,2,FALSE)</f>
        <v>やや満足</v>
      </c>
      <c r="G139" s="8" t="str">
        <f>VLOOKUP(F139,$L$3:$M$7,2,FALSE)</f>
        <v>Positive</v>
      </c>
      <c r="H139" s="10"/>
    </row>
    <row r="140" spans="1:8" x14ac:dyDescent="0.45">
      <c r="A140" s="8" t="s">
        <v>78</v>
      </c>
      <c r="B140" s="8" t="s">
        <v>3</v>
      </c>
      <c r="C140" s="8" t="s">
        <v>91</v>
      </c>
      <c r="D140" s="8" t="s">
        <v>22</v>
      </c>
      <c r="E140" s="8">
        <v>5</v>
      </c>
      <c r="F140" s="8" t="str">
        <f>VLOOKUP(E140,$I$2:$J$7,2,FALSE)</f>
        <v>満足</v>
      </c>
      <c r="G140" s="8" t="str">
        <f>VLOOKUP(F140,$L$3:$M$7,2,FALSE)</f>
        <v>Positive</v>
      </c>
      <c r="H140" s="10"/>
    </row>
    <row r="141" spans="1:8" x14ac:dyDescent="0.45">
      <c r="A141" s="8" t="s">
        <v>84</v>
      </c>
      <c r="B141" s="8" t="s">
        <v>3</v>
      </c>
      <c r="C141" s="8" t="s">
        <v>268</v>
      </c>
      <c r="D141" s="8" t="s">
        <v>117</v>
      </c>
      <c r="E141" s="8">
        <v>5</v>
      </c>
      <c r="F141" s="8" t="str">
        <f>VLOOKUP(E141,$I$2:$J$7,2,FALSE)</f>
        <v>満足</v>
      </c>
      <c r="G141" s="8" t="str">
        <f>VLOOKUP(F141,$L$3:$M$7,2,FALSE)</f>
        <v>Positive</v>
      </c>
      <c r="H141" s="10"/>
    </row>
    <row r="142" spans="1:8" x14ac:dyDescent="0.45">
      <c r="A142" s="8" t="s">
        <v>71</v>
      </c>
      <c r="B142" s="8" t="s">
        <v>4</v>
      </c>
      <c r="C142" s="8" t="s">
        <v>92</v>
      </c>
      <c r="D142" s="8" t="s">
        <v>25</v>
      </c>
      <c r="E142" s="8">
        <v>5</v>
      </c>
      <c r="F142" s="8" t="str">
        <f>VLOOKUP(E142,$I$2:$J$7,2,FALSE)</f>
        <v>満足</v>
      </c>
      <c r="G142" s="8" t="str">
        <f>VLOOKUP(F142,$L$3:$M$7,2,FALSE)</f>
        <v>Positive</v>
      </c>
      <c r="H142" s="10"/>
    </row>
    <row r="143" spans="1:8" x14ac:dyDescent="0.45">
      <c r="A143" s="8" t="s">
        <v>72</v>
      </c>
      <c r="B143" s="8" t="s">
        <v>4</v>
      </c>
      <c r="C143" s="8" t="s">
        <v>194</v>
      </c>
      <c r="D143" s="8" t="s">
        <v>22</v>
      </c>
      <c r="E143" s="8">
        <v>5</v>
      </c>
      <c r="F143" s="8" t="str">
        <f>VLOOKUP(E143,$I$2:$J$7,2,FALSE)</f>
        <v>満足</v>
      </c>
      <c r="G143" s="8" t="str">
        <f>VLOOKUP(F143,$L$3:$M$7,2,FALSE)</f>
        <v>Positive</v>
      </c>
      <c r="H143" s="10"/>
    </row>
    <row r="144" spans="1:8" x14ac:dyDescent="0.45">
      <c r="A144" s="8" t="s">
        <v>109</v>
      </c>
      <c r="B144" s="8" t="s">
        <v>4</v>
      </c>
      <c r="C144" s="8" t="s">
        <v>194</v>
      </c>
      <c r="D144" s="8" t="s">
        <v>120</v>
      </c>
      <c r="E144" s="8">
        <v>4</v>
      </c>
      <c r="F144" s="8" t="str">
        <f>VLOOKUP(E144,$I$2:$J$7,2,FALSE)</f>
        <v>やや満足</v>
      </c>
      <c r="G144" s="8" t="str">
        <f>VLOOKUP(F144,$L$3:$M$7,2,FALSE)</f>
        <v>Positive</v>
      </c>
      <c r="H144" s="10"/>
    </row>
    <row r="145" spans="1:8" x14ac:dyDescent="0.45">
      <c r="A145" s="8" t="s">
        <v>144</v>
      </c>
      <c r="B145" s="8" t="s">
        <v>3</v>
      </c>
      <c r="C145" s="8" t="s">
        <v>91</v>
      </c>
      <c r="D145" s="8" t="s">
        <v>26</v>
      </c>
      <c r="E145" s="8">
        <v>4</v>
      </c>
      <c r="F145" s="8" t="str">
        <f>VLOOKUP(E145,$I$2:$J$7,2,FALSE)</f>
        <v>やや満足</v>
      </c>
      <c r="G145" s="8" t="str">
        <f>VLOOKUP(F145,$L$3:$M$7,2,FALSE)</f>
        <v>Positive</v>
      </c>
      <c r="H145" s="10"/>
    </row>
    <row r="146" spans="1:8" x14ac:dyDescent="0.45">
      <c r="A146" s="8" t="s">
        <v>140</v>
      </c>
      <c r="B146" s="8" t="s">
        <v>4</v>
      </c>
      <c r="C146" s="8" t="s">
        <v>194</v>
      </c>
      <c r="D146" s="8" t="s">
        <v>118</v>
      </c>
      <c r="E146" s="8">
        <v>5</v>
      </c>
      <c r="F146" s="8" t="str">
        <f>VLOOKUP(E146,$I$2:$J$7,2,FALSE)</f>
        <v>満足</v>
      </c>
      <c r="G146" s="8" t="str">
        <f>VLOOKUP(F146,$L$3:$M$7,2,FALSE)</f>
        <v>Positive</v>
      </c>
      <c r="H146" s="10"/>
    </row>
    <row r="147" spans="1:8" x14ac:dyDescent="0.45">
      <c r="A147" s="8" t="s">
        <v>104</v>
      </c>
      <c r="B147" s="8" t="s">
        <v>3</v>
      </c>
      <c r="C147" s="8" t="s">
        <v>91</v>
      </c>
      <c r="D147" s="8" t="s">
        <v>22</v>
      </c>
      <c r="E147" s="8">
        <v>3</v>
      </c>
      <c r="F147" s="8" t="str">
        <f>VLOOKUP(E147,$I$2:$J$7,2,FALSE)</f>
        <v>どちらともいえない</v>
      </c>
      <c r="G147" s="8" t="str">
        <f>VLOOKUP(F147,$L$3:$M$7,2,FALSE)</f>
        <v>Neutral</v>
      </c>
      <c r="H147" s="10"/>
    </row>
    <row r="148" spans="1:8" x14ac:dyDescent="0.45">
      <c r="A148" s="8" t="s">
        <v>141</v>
      </c>
      <c r="B148" s="8" t="s">
        <v>4</v>
      </c>
      <c r="C148" s="8" t="s">
        <v>193</v>
      </c>
      <c r="D148" s="8" t="s">
        <v>18</v>
      </c>
      <c r="E148" s="8">
        <v>5</v>
      </c>
      <c r="F148" s="8" t="str">
        <f>VLOOKUP(E148,$I$2:$J$7,2,FALSE)</f>
        <v>満足</v>
      </c>
      <c r="G148" s="8" t="str">
        <f>VLOOKUP(F148,$L$3:$M$7,2,FALSE)</f>
        <v>Positive</v>
      </c>
      <c r="H148" s="10"/>
    </row>
    <row r="149" spans="1:8" x14ac:dyDescent="0.45">
      <c r="A149" s="8" t="s">
        <v>224</v>
      </c>
      <c r="B149" s="8" t="s">
        <v>3</v>
      </c>
      <c r="C149" s="8" t="s">
        <v>91</v>
      </c>
      <c r="D149" s="8" t="s">
        <v>17</v>
      </c>
      <c r="E149" s="8">
        <v>2</v>
      </c>
      <c r="F149" s="8" t="str">
        <f>VLOOKUP(E149,$I$2:$J$7,2,FALSE)</f>
        <v>やや不満</v>
      </c>
      <c r="G149" s="8" t="str">
        <f>VLOOKUP(F149,$L$3:$M$7,2,FALSE)</f>
        <v>Negative</v>
      </c>
      <c r="H149" s="10"/>
    </row>
    <row r="150" spans="1:8" x14ac:dyDescent="0.45">
      <c r="A150" s="8" t="s">
        <v>156</v>
      </c>
      <c r="B150" s="8" t="s">
        <v>4</v>
      </c>
      <c r="C150" s="8" t="s">
        <v>90</v>
      </c>
      <c r="D150" s="8" t="s">
        <v>23</v>
      </c>
      <c r="E150" s="8">
        <v>3</v>
      </c>
      <c r="F150" s="8" t="str">
        <f>VLOOKUP(E150,$I$2:$J$7,2,FALSE)</f>
        <v>どちらともいえない</v>
      </c>
      <c r="G150" s="8" t="str">
        <f>VLOOKUP(F150,$L$3:$M$7,2,FALSE)</f>
        <v>Neutral</v>
      </c>
      <c r="H150" s="10"/>
    </row>
    <row r="151" spans="1:8" x14ac:dyDescent="0.45">
      <c r="A151" s="8" t="s">
        <v>190</v>
      </c>
      <c r="B151" s="8" t="s">
        <v>3</v>
      </c>
      <c r="C151" s="8" t="s">
        <v>91</v>
      </c>
      <c r="D151" s="8" t="s">
        <v>24</v>
      </c>
      <c r="E151" s="8">
        <v>2</v>
      </c>
      <c r="F151" s="8" t="str">
        <f>VLOOKUP(E151,$I$2:$J$7,2,FALSE)</f>
        <v>やや不満</v>
      </c>
      <c r="G151" s="8" t="str">
        <f>VLOOKUP(F151,$L$3:$M$7,2,FALSE)</f>
        <v>Negative</v>
      </c>
      <c r="H151" s="10"/>
    </row>
    <row r="152" spans="1:8" x14ac:dyDescent="0.45">
      <c r="A152" s="8" t="s">
        <v>107</v>
      </c>
      <c r="B152" s="8" t="s">
        <v>191</v>
      </c>
      <c r="C152" s="8" t="s">
        <v>193</v>
      </c>
      <c r="D152" s="8" t="s">
        <v>26</v>
      </c>
      <c r="E152" s="8">
        <v>4</v>
      </c>
      <c r="F152" s="8" t="str">
        <f>VLOOKUP(E152,$I$2:$J$7,2,FALSE)</f>
        <v>やや満足</v>
      </c>
      <c r="G152" s="8" t="str">
        <f>VLOOKUP(F152,$L$3:$M$7,2,FALSE)</f>
        <v>Positive</v>
      </c>
      <c r="H152" s="10"/>
    </row>
    <row r="153" spans="1:8" x14ac:dyDescent="0.45">
      <c r="A153" s="8" t="s">
        <v>108</v>
      </c>
      <c r="B153" s="8" t="s">
        <v>4</v>
      </c>
      <c r="C153" s="8" t="s">
        <v>194</v>
      </c>
      <c r="D153" s="8" t="s">
        <v>24</v>
      </c>
      <c r="E153" s="8">
        <v>2</v>
      </c>
      <c r="F153" s="8" t="str">
        <f>VLOOKUP(E153,$I$2:$J$7,2,FALSE)</f>
        <v>やや不満</v>
      </c>
      <c r="G153" s="8" t="str">
        <f>VLOOKUP(F153,$L$3:$M$7,2,FALSE)</f>
        <v>Negative</v>
      </c>
      <c r="H153" s="10"/>
    </row>
    <row r="154" spans="1:8" x14ac:dyDescent="0.45">
      <c r="A154" s="8" t="s">
        <v>30</v>
      </c>
      <c r="B154" s="8" t="s">
        <v>3</v>
      </c>
      <c r="C154" s="8" t="s">
        <v>92</v>
      </c>
      <c r="D154" s="8" t="s">
        <v>20</v>
      </c>
      <c r="E154" s="8">
        <v>2</v>
      </c>
      <c r="F154" s="8" t="str">
        <f>VLOOKUP(E154,$I$2:$J$7,2,FALSE)</f>
        <v>やや不満</v>
      </c>
      <c r="G154" s="8" t="str">
        <f>VLOOKUP(F154,$L$3:$M$7,2,FALSE)</f>
        <v>Negative</v>
      </c>
      <c r="H154" s="10"/>
    </row>
    <row r="155" spans="1:8" x14ac:dyDescent="0.45">
      <c r="A155" s="8" t="s">
        <v>175</v>
      </c>
      <c r="B155" s="8" t="s">
        <v>191</v>
      </c>
      <c r="C155" s="8" t="s">
        <v>89</v>
      </c>
      <c r="D155" s="8" t="s">
        <v>120</v>
      </c>
      <c r="E155" s="8">
        <v>4</v>
      </c>
      <c r="F155" s="8" t="str">
        <f>VLOOKUP(E155,$I$2:$J$7,2,FALSE)</f>
        <v>やや満足</v>
      </c>
      <c r="G155" s="8" t="str">
        <f>VLOOKUP(F155,$L$3:$M$7,2,FALSE)</f>
        <v>Positive</v>
      </c>
      <c r="H155" s="10"/>
    </row>
    <row r="156" spans="1:8" x14ac:dyDescent="0.45">
      <c r="A156" s="8" t="s">
        <v>31</v>
      </c>
      <c r="B156" s="8" t="s">
        <v>3</v>
      </c>
      <c r="C156" s="8" t="s">
        <v>92</v>
      </c>
      <c r="D156" s="8" t="s">
        <v>17</v>
      </c>
      <c r="E156" s="8">
        <v>5</v>
      </c>
      <c r="F156" s="8" t="str">
        <f>VLOOKUP(E156,$I$2:$J$7,2,FALSE)</f>
        <v>満足</v>
      </c>
      <c r="G156" s="8" t="str">
        <f>VLOOKUP(F156,$L$3:$M$7,2,FALSE)</f>
        <v>Positive</v>
      </c>
      <c r="H156" s="10"/>
    </row>
    <row r="157" spans="1:8" x14ac:dyDescent="0.45">
      <c r="A157" s="8" t="s">
        <v>206</v>
      </c>
      <c r="B157" s="8" t="s">
        <v>3</v>
      </c>
      <c r="C157" s="8" t="s">
        <v>92</v>
      </c>
      <c r="D157" s="8" t="s">
        <v>21</v>
      </c>
      <c r="E157" s="8">
        <v>4</v>
      </c>
      <c r="F157" s="8" t="str">
        <f>VLOOKUP(E157,$I$2:$J$7,2,FALSE)</f>
        <v>やや満足</v>
      </c>
      <c r="G157" s="8" t="str">
        <f>VLOOKUP(F157,$L$3:$M$7,2,FALSE)</f>
        <v>Positive</v>
      </c>
      <c r="H157" s="10"/>
    </row>
    <row r="158" spans="1:8" x14ac:dyDescent="0.45">
      <c r="A158" s="8" t="s">
        <v>209</v>
      </c>
      <c r="B158" s="8" t="s">
        <v>3</v>
      </c>
      <c r="C158" s="8" t="s">
        <v>92</v>
      </c>
      <c r="D158" s="8" t="s">
        <v>17</v>
      </c>
      <c r="E158" s="8">
        <v>5</v>
      </c>
      <c r="F158" s="8" t="str">
        <f>VLOOKUP(E158,$I$2:$J$7,2,FALSE)</f>
        <v>満足</v>
      </c>
      <c r="G158" s="8" t="str">
        <f>VLOOKUP(F158,$L$3:$M$7,2,FALSE)</f>
        <v>Positive</v>
      </c>
      <c r="H158" s="10"/>
    </row>
    <row r="159" spans="1:8" x14ac:dyDescent="0.45">
      <c r="A159" s="8" t="s">
        <v>32</v>
      </c>
      <c r="B159" s="8" t="s">
        <v>3</v>
      </c>
      <c r="C159" s="8" t="s">
        <v>92</v>
      </c>
      <c r="D159" s="8" t="s">
        <v>20</v>
      </c>
      <c r="E159" s="8">
        <v>5</v>
      </c>
      <c r="F159" s="8" t="str">
        <f>VLOOKUP(E159,$I$2:$J$7,2,FALSE)</f>
        <v>満足</v>
      </c>
      <c r="G159" s="8" t="str">
        <f>VLOOKUP(F159,$L$3:$M$7,2,FALSE)</f>
        <v>Positive</v>
      </c>
      <c r="H159" s="10"/>
    </row>
    <row r="160" spans="1:8" x14ac:dyDescent="0.45">
      <c r="A160" s="8" t="s">
        <v>74</v>
      </c>
      <c r="B160" s="8" t="s">
        <v>4</v>
      </c>
      <c r="C160" s="8" t="s">
        <v>90</v>
      </c>
      <c r="D160" s="8" t="s">
        <v>22</v>
      </c>
      <c r="E160" s="8">
        <v>5</v>
      </c>
      <c r="F160" s="8" t="str">
        <f>VLOOKUP(E160,$I$2:$J$7,2,FALSE)</f>
        <v>満足</v>
      </c>
      <c r="G160" s="8" t="str">
        <f>VLOOKUP(F160,$L$3:$M$7,2,FALSE)</f>
        <v>Positive</v>
      </c>
      <c r="H160" s="10"/>
    </row>
    <row r="161" spans="1:8" x14ac:dyDescent="0.45">
      <c r="A161" s="8" t="s">
        <v>142</v>
      </c>
      <c r="B161" s="8" t="s">
        <v>4</v>
      </c>
      <c r="C161" s="8" t="s">
        <v>90</v>
      </c>
      <c r="D161" s="8" t="s">
        <v>120</v>
      </c>
      <c r="E161" s="8">
        <v>4</v>
      </c>
      <c r="F161" s="8" t="str">
        <f>VLOOKUP(E161,$I$2:$J$7,2,FALSE)</f>
        <v>やや満足</v>
      </c>
      <c r="G161" s="8" t="str">
        <f>VLOOKUP(F161,$L$3:$M$7,2,FALSE)</f>
        <v>Positive</v>
      </c>
      <c r="H161" s="10"/>
    </row>
    <row r="162" spans="1:8" x14ac:dyDescent="0.45">
      <c r="A162" s="8" t="s">
        <v>34</v>
      </c>
      <c r="B162" s="8" t="s">
        <v>3</v>
      </c>
      <c r="C162" s="8" t="s">
        <v>92</v>
      </c>
      <c r="D162" s="8" t="s">
        <v>24</v>
      </c>
      <c r="E162" s="8">
        <v>4</v>
      </c>
      <c r="F162" s="8" t="str">
        <f>VLOOKUP(E162,$I$2:$J$7,2,FALSE)</f>
        <v>やや満足</v>
      </c>
      <c r="G162" s="8" t="str">
        <f>VLOOKUP(F162,$L$3:$M$7,2,FALSE)</f>
        <v>Positive</v>
      </c>
      <c r="H162" s="10"/>
    </row>
    <row r="163" spans="1:8" x14ac:dyDescent="0.45">
      <c r="A163" s="8" t="s">
        <v>253</v>
      </c>
      <c r="B163" s="8" t="s">
        <v>4</v>
      </c>
      <c r="C163" s="8" t="s">
        <v>269</v>
      </c>
      <c r="D163" s="8" t="s">
        <v>22</v>
      </c>
      <c r="E163" s="8">
        <v>3</v>
      </c>
      <c r="F163" s="8" t="str">
        <f>VLOOKUP(E163,$I$2:$J$7,2,FALSE)</f>
        <v>どちらともいえない</v>
      </c>
      <c r="G163" s="8" t="str">
        <f>VLOOKUP(F163,$L$3:$M$7,2,FALSE)</f>
        <v>Neutral</v>
      </c>
      <c r="H163" s="10"/>
    </row>
    <row r="164" spans="1:8" x14ac:dyDescent="0.45">
      <c r="A164" s="8" t="s">
        <v>37</v>
      </c>
      <c r="B164" s="8" t="s">
        <v>3</v>
      </c>
      <c r="C164" s="8" t="s">
        <v>92</v>
      </c>
      <c r="D164" s="8" t="s">
        <v>117</v>
      </c>
      <c r="E164" s="8">
        <v>4</v>
      </c>
      <c r="F164" s="8" t="str">
        <f>VLOOKUP(E164,$I$2:$J$7,2,FALSE)</f>
        <v>やや満足</v>
      </c>
      <c r="G164" s="8" t="str">
        <f>VLOOKUP(F164,$L$3:$M$7,2,FALSE)</f>
        <v>Positive</v>
      </c>
      <c r="H164" s="10"/>
    </row>
    <row r="165" spans="1:8" x14ac:dyDescent="0.45">
      <c r="A165" s="8" t="s">
        <v>40</v>
      </c>
      <c r="B165" s="8" t="s">
        <v>3</v>
      </c>
      <c r="C165" s="8" t="s">
        <v>92</v>
      </c>
      <c r="D165" s="8" t="s">
        <v>120</v>
      </c>
      <c r="E165" s="8">
        <v>4</v>
      </c>
      <c r="F165" s="8" t="str">
        <f>VLOOKUP(E165,$I$2:$J$7,2,FALSE)</f>
        <v>やや満足</v>
      </c>
      <c r="G165" s="8" t="str">
        <f>VLOOKUP(F165,$L$3:$M$7,2,FALSE)</f>
        <v>Positive</v>
      </c>
      <c r="H165" s="10"/>
    </row>
    <row r="166" spans="1:8" x14ac:dyDescent="0.45">
      <c r="A166" s="8" t="s">
        <v>41</v>
      </c>
      <c r="B166" s="8" t="s">
        <v>3</v>
      </c>
      <c r="C166" s="8" t="s">
        <v>92</v>
      </c>
      <c r="D166" s="8" t="s">
        <v>22</v>
      </c>
      <c r="E166" s="8">
        <v>2</v>
      </c>
      <c r="F166" s="8" t="str">
        <f>VLOOKUP(E166,$I$2:$J$7,2,FALSE)</f>
        <v>やや不満</v>
      </c>
      <c r="G166" s="8" t="str">
        <f>VLOOKUP(F166,$L$3:$M$7,2,FALSE)</f>
        <v>Negative</v>
      </c>
      <c r="H166" s="10"/>
    </row>
    <row r="167" spans="1:8" x14ac:dyDescent="0.45">
      <c r="A167" s="8" t="s">
        <v>95</v>
      </c>
      <c r="B167" s="8" t="s">
        <v>3</v>
      </c>
      <c r="C167" s="8" t="s">
        <v>92</v>
      </c>
      <c r="D167" s="8" t="s">
        <v>22</v>
      </c>
      <c r="E167" s="8">
        <v>4</v>
      </c>
      <c r="F167" s="8" t="str">
        <f>VLOOKUP(E167,$I$2:$J$7,2,FALSE)</f>
        <v>やや満足</v>
      </c>
      <c r="G167" s="8" t="str">
        <f>VLOOKUP(F167,$L$3:$M$7,2,FALSE)</f>
        <v>Positive</v>
      </c>
      <c r="H167" s="10"/>
    </row>
    <row r="168" spans="1:8" x14ac:dyDescent="0.45">
      <c r="A168" s="8" t="s">
        <v>97</v>
      </c>
      <c r="B168" s="8" t="s">
        <v>3</v>
      </c>
      <c r="C168" s="8" t="s">
        <v>92</v>
      </c>
      <c r="D168" s="8" t="s">
        <v>22</v>
      </c>
      <c r="E168" s="8">
        <v>5</v>
      </c>
      <c r="F168" s="8" t="str">
        <f>VLOOKUP(E168,$I$2:$J$7,2,FALSE)</f>
        <v>満足</v>
      </c>
      <c r="G168" s="8" t="str">
        <f>VLOOKUP(F168,$L$3:$M$7,2,FALSE)</f>
        <v>Positive</v>
      </c>
      <c r="H168" s="10"/>
    </row>
    <row r="169" spans="1:8" x14ac:dyDescent="0.45">
      <c r="A169" s="8" t="s">
        <v>46</v>
      </c>
      <c r="B169" s="8" t="s">
        <v>3</v>
      </c>
      <c r="C169" s="8" t="s">
        <v>92</v>
      </c>
      <c r="D169" s="8" t="s">
        <v>117</v>
      </c>
      <c r="E169" s="8">
        <v>4</v>
      </c>
      <c r="F169" s="8" t="str">
        <f>VLOOKUP(E169,$I$2:$J$7,2,FALSE)</f>
        <v>やや満足</v>
      </c>
      <c r="G169" s="8" t="str">
        <f>VLOOKUP(F169,$L$3:$M$7,2,FALSE)</f>
        <v>Positive</v>
      </c>
      <c r="H169" s="10"/>
    </row>
    <row r="170" spans="1:8" x14ac:dyDescent="0.45">
      <c r="A170" s="8" t="s">
        <v>252</v>
      </c>
      <c r="B170" s="8" t="s">
        <v>3</v>
      </c>
      <c r="C170" s="8" t="s">
        <v>92</v>
      </c>
      <c r="D170" s="8" t="s">
        <v>22</v>
      </c>
      <c r="E170" s="8">
        <v>3</v>
      </c>
      <c r="F170" s="8" t="str">
        <f>VLOOKUP(E170,$I$2:$J$7,2,FALSE)</f>
        <v>どちらともいえない</v>
      </c>
      <c r="G170" s="8" t="str">
        <f>VLOOKUP(F170,$L$3:$M$7,2,FALSE)</f>
        <v>Neutral</v>
      </c>
      <c r="H170" s="10"/>
    </row>
    <row r="171" spans="1:8" x14ac:dyDescent="0.45">
      <c r="A171" s="8" t="s">
        <v>242</v>
      </c>
      <c r="B171" s="8" t="s">
        <v>3</v>
      </c>
      <c r="C171" s="8" t="s">
        <v>92</v>
      </c>
      <c r="D171" s="8" t="s">
        <v>22</v>
      </c>
      <c r="E171" s="8">
        <v>4</v>
      </c>
      <c r="F171" s="8" t="str">
        <f>VLOOKUP(E171,$I$2:$J$7,2,FALSE)</f>
        <v>やや満足</v>
      </c>
      <c r="G171" s="8" t="str">
        <f>VLOOKUP(F171,$L$3:$M$7,2,FALSE)</f>
        <v>Positive</v>
      </c>
      <c r="H171" s="10"/>
    </row>
    <row r="172" spans="1:8" x14ac:dyDescent="0.45">
      <c r="A172" s="8" t="s">
        <v>230</v>
      </c>
      <c r="B172" s="8" t="s">
        <v>3</v>
      </c>
      <c r="C172" s="8" t="s">
        <v>92</v>
      </c>
      <c r="D172" s="8" t="s">
        <v>24</v>
      </c>
      <c r="E172" s="8">
        <v>4</v>
      </c>
      <c r="F172" s="8" t="str">
        <f>VLOOKUP(E172,$I$2:$J$7,2,FALSE)</f>
        <v>やや満足</v>
      </c>
      <c r="G172" s="8" t="str">
        <f>VLOOKUP(F172,$L$3:$M$7,2,FALSE)</f>
        <v>Positive</v>
      </c>
      <c r="H172" s="10"/>
    </row>
    <row r="173" spans="1:8" x14ac:dyDescent="0.45">
      <c r="A173" s="8" t="s">
        <v>48</v>
      </c>
      <c r="B173" s="8" t="s">
        <v>3</v>
      </c>
      <c r="C173" s="8" t="s">
        <v>92</v>
      </c>
      <c r="D173" s="8" t="s">
        <v>120</v>
      </c>
      <c r="E173" s="8">
        <v>2</v>
      </c>
      <c r="F173" s="8" t="str">
        <f>VLOOKUP(E173,$I$2:$J$7,2,FALSE)</f>
        <v>やや不満</v>
      </c>
      <c r="G173" s="8" t="str">
        <f>VLOOKUP(F173,$L$3:$M$7,2,FALSE)</f>
        <v>Negative</v>
      </c>
      <c r="H173" s="10"/>
    </row>
    <row r="174" spans="1:8" x14ac:dyDescent="0.45">
      <c r="A174" s="8" t="s">
        <v>225</v>
      </c>
      <c r="B174" s="8" t="s">
        <v>3</v>
      </c>
      <c r="C174" s="8" t="s">
        <v>92</v>
      </c>
      <c r="D174" s="8" t="s">
        <v>24</v>
      </c>
      <c r="E174" s="8">
        <v>2</v>
      </c>
      <c r="F174" s="8" t="str">
        <f>VLOOKUP(E174,$I$2:$J$7,2,FALSE)</f>
        <v>やや不満</v>
      </c>
      <c r="G174" s="8" t="str">
        <f>VLOOKUP(F174,$L$3:$M$7,2,FALSE)</f>
        <v>Negative</v>
      </c>
      <c r="H174" s="10"/>
    </row>
    <row r="175" spans="1:8" x14ac:dyDescent="0.45">
      <c r="A175" s="8" t="s">
        <v>243</v>
      </c>
      <c r="B175" s="8" t="s">
        <v>3</v>
      </c>
      <c r="C175" s="8" t="s">
        <v>92</v>
      </c>
      <c r="D175" s="8" t="s">
        <v>26</v>
      </c>
      <c r="E175" s="8">
        <v>4</v>
      </c>
      <c r="F175" s="8" t="str">
        <f>VLOOKUP(E175,$I$2:$J$7,2,FALSE)</f>
        <v>やや満足</v>
      </c>
      <c r="G175" s="8" t="str">
        <f>VLOOKUP(F175,$L$3:$M$7,2,FALSE)</f>
        <v>Positive</v>
      </c>
      <c r="H175" s="10"/>
    </row>
    <row r="176" spans="1:8" x14ac:dyDescent="0.45">
      <c r="A176" s="8" t="s">
        <v>182</v>
      </c>
      <c r="B176" s="8" t="s">
        <v>3</v>
      </c>
      <c r="C176" s="8" t="s">
        <v>92</v>
      </c>
      <c r="D176" s="8" t="s">
        <v>22</v>
      </c>
      <c r="E176" s="8">
        <v>3</v>
      </c>
      <c r="F176" s="8" t="str">
        <f>VLOOKUP(E176,$I$2:$J$7,2,FALSE)</f>
        <v>どちらともいえない</v>
      </c>
      <c r="G176" s="8" t="str">
        <f>VLOOKUP(F176,$L$3:$M$7,2,FALSE)</f>
        <v>Neutral</v>
      </c>
      <c r="H176" s="10"/>
    </row>
    <row r="177" spans="1:8" x14ac:dyDescent="0.45">
      <c r="A177" s="8" t="s">
        <v>255</v>
      </c>
      <c r="B177" s="8" t="s">
        <v>3</v>
      </c>
      <c r="C177" s="8" t="s">
        <v>92</v>
      </c>
      <c r="D177" s="8" t="s">
        <v>22</v>
      </c>
      <c r="E177" s="8">
        <v>3</v>
      </c>
      <c r="F177" s="8" t="str">
        <f>VLOOKUP(E177,$I$2:$J$7,2,FALSE)</f>
        <v>どちらともいえない</v>
      </c>
      <c r="G177" s="8" t="str">
        <f>VLOOKUP(F177,$L$3:$M$7,2,FALSE)</f>
        <v>Neutral</v>
      </c>
      <c r="H177" s="10"/>
    </row>
    <row r="178" spans="1:8" x14ac:dyDescent="0.45">
      <c r="A178" s="8" t="s">
        <v>238</v>
      </c>
      <c r="B178" s="8" t="s">
        <v>3</v>
      </c>
      <c r="C178" s="8" t="s">
        <v>92</v>
      </c>
      <c r="D178" s="8" t="s">
        <v>26</v>
      </c>
      <c r="E178" s="8">
        <v>4</v>
      </c>
      <c r="F178" s="8" t="str">
        <f>VLOOKUP(E178,$I$2:$J$7,2,FALSE)</f>
        <v>やや満足</v>
      </c>
      <c r="G178" s="8" t="str">
        <f>VLOOKUP(F178,$L$3:$M$7,2,FALSE)</f>
        <v>Positive</v>
      </c>
      <c r="H178" s="10"/>
    </row>
    <row r="179" spans="1:8" x14ac:dyDescent="0.45">
      <c r="A179" s="8" t="s">
        <v>166</v>
      </c>
      <c r="B179" s="8" t="s">
        <v>3</v>
      </c>
      <c r="C179" s="8" t="s">
        <v>92</v>
      </c>
      <c r="D179" s="8" t="s">
        <v>22</v>
      </c>
      <c r="E179" s="8">
        <v>4</v>
      </c>
      <c r="F179" s="8" t="str">
        <f>VLOOKUP(E179,$I$2:$J$7,2,FALSE)</f>
        <v>やや満足</v>
      </c>
      <c r="G179" s="8" t="str">
        <f>VLOOKUP(F179,$L$3:$M$7,2,FALSE)</f>
        <v>Positive</v>
      </c>
      <c r="H179" s="10"/>
    </row>
    <row r="180" spans="1:8" x14ac:dyDescent="0.45">
      <c r="A180" s="8" t="s">
        <v>157</v>
      </c>
      <c r="B180" s="8" t="s">
        <v>4</v>
      </c>
      <c r="C180" s="8" t="s">
        <v>89</v>
      </c>
      <c r="D180" s="8" t="s">
        <v>22</v>
      </c>
      <c r="E180" s="8">
        <v>4</v>
      </c>
      <c r="F180" s="8" t="str">
        <f>VLOOKUP(E180,$I$2:$J$7,2,FALSE)</f>
        <v>やや満足</v>
      </c>
      <c r="G180" s="8" t="str">
        <f>VLOOKUP(F180,$L$3:$M$7,2,FALSE)</f>
        <v>Positive</v>
      </c>
      <c r="H180" s="10"/>
    </row>
    <row r="181" spans="1:8" x14ac:dyDescent="0.45">
      <c r="A181" s="8" t="s">
        <v>100</v>
      </c>
      <c r="B181" s="8" t="s">
        <v>3</v>
      </c>
      <c r="C181" s="8" t="s">
        <v>92</v>
      </c>
      <c r="D181" s="8" t="s">
        <v>23</v>
      </c>
      <c r="E181" s="8">
        <v>3</v>
      </c>
      <c r="F181" s="8" t="str">
        <f>VLOOKUP(E181,$I$2:$J$7,2,FALSE)</f>
        <v>どちらともいえない</v>
      </c>
      <c r="G181" s="8" t="str">
        <f>VLOOKUP(F181,$L$3:$M$7,2,FALSE)</f>
        <v>Neutral</v>
      </c>
      <c r="H181" s="10"/>
    </row>
    <row r="182" spans="1:8" x14ac:dyDescent="0.45">
      <c r="A182" s="8" t="s">
        <v>103</v>
      </c>
      <c r="B182" s="8" t="s">
        <v>191</v>
      </c>
      <c r="C182" s="8" t="s">
        <v>90</v>
      </c>
      <c r="D182" s="8" t="s">
        <v>118</v>
      </c>
      <c r="E182" s="8">
        <v>4</v>
      </c>
      <c r="F182" s="8" t="str">
        <f>VLOOKUP(E182,$I$2:$J$7,2,FALSE)</f>
        <v>やや満足</v>
      </c>
      <c r="G182" s="8" t="str">
        <f>VLOOKUP(F182,$L$3:$M$7,2,FALSE)</f>
        <v>Positive</v>
      </c>
      <c r="H182" s="10"/>
    </row>
    <row r="183" spans="1:8" x14ac:dyDescent="0.45">
      <c r="A183" s="8" t="s">
        <v>265</v>
      </c>
      <c r="B183" s="8" t="s">
        <v>4</v>
      </c>
      <c r="C183" s="8" t="s">
        <v>89</v>
      </c>
      <c r="D183" s="8" t="s">
        <v>18</v>
      </c>
      <c r="E183" s="8">
        <v>1</v>
      </c>
      <c r="F183" s="8" t="str">
        <f>VLOOKUP(E183,$I$2:$J$7,2,FALSE)</f>
        <v>不満</v>
      </c>
      <c r="G183" s="8" t="str">
        <f>VLOOKUP(F183,$L$3:$M$7,2,FALSE)</f>
        <v>Negative</v>
      </c>
      <c r="H183" s="10"/>
    </row>
    <row r="184" spans="1:8" x14ac:dyDescent="0.45">
      <c r="A184" s="8" t="s">
        <v>262</v>
      </c>
      <c r="B184" s="8" t="s">
        <v>191</v>
      </c>
      <c r="C184" s="8" t="s">
        <v>90</v>
      </c>
      <c r="D184" s="8" t="s">
        <v>24</v>
      </c>
      <c r="E184" s="8">
        <v>3</v>
      </c>
      <c r="F184" s="8" t="str">
        <f>VLOOKUP(E184,$I$2:$J$7,2,FALSE)</f>
        <v>どちらともいえない</v>
      </c>
      <c r="G184" s="8" t="str">
        <f>VLOOKUP(F184,$L$3:$M$7,2,FALSE)</f>
        <v>Neutral</v>
      </c>
      <c r="H184" s="10"/>
    </row>
    <row r="185" spans="1:8" x14ac:dyDescent="0.45">
      <c r="A185" s="8" t="s">
        <v>60</v>
      </c>
      <c r="B185" s="8" t="s">
        <v>3</v>
      </c>
      <c r="C185" s="8" t="s">
        <v>92</v>
      </c>
      <c r="D185" s="8" t="s">
        <v>22</v>
      </c>
      <c r="E185" s="8">
        <v>4</v>
      </c>
      <c r="F185" s="8" t="str">
        <f>VLOOKUP(E185,$I$2:$J$7,2,FALSE)</f>
        <v>やや満足</v>
      </c>
      <c r="G185" s="8" t="str">
        <f>VLOOKUP(F185,$L$3:$M$7,2,FALSE)</f>
        <v>Positive</v>
      </c>
      <c r="H185" s="10"/>
    </row>
    <row r="186" spans="1:8" x14ac:dyDescent="0.45">
      <c r="A186" s="8" t="s">
        <v>132</v>
      </c>
      <c r="B186" s="8" t="s">
        <v>3</v>
      </c>
      <c r="C186" s="8" t="s">
        <v>92</v>
      </c>
      <c r="D186" s="8" t="s">
        <v>22</v>
      </c>
      <c r="E186" s="8">
        <v>2</v>
      </c>
      <c r="F186" s="8" t="str">
        <f>VLOOKUP(E186,$I$2:$J$7,2,FALSE)</f>
        <v>やや不満</v>
      </c>
      <c r="G186" s="8" t="str">
        <f>VLOOKUP(F186,$L$3:$M$7,2,FALSE)</f>
        <v>Negative</v>
      </c>
      <c r="H186" s="10"/>
    </row>
    <row r="187" spans="1:8" x14ac:dyDescent="0.45">
      <c r="A187" s="8" t="s">
        <v>171</v>
      </c>
      <c r="B187" s="8" t="s">
        <v>191</v>
      </c>
      <c r="C187" s="8" t="s">
        <v>90</v>
      </c>
      <c r="D187" s="8" t="s">
        <v>22</v>
      </c>
      <c r="E187" s="8">
        <v>5</v>
      </c>
      <c r="F187" s="8" t="str">
        <f>VLOOKUP(E187,$I$2:$J$7,2,FALSE)</f>
        <v>満足</v>
      </c>
      <c r="G187" s="8" t="str">
        <f>VLOOKUP(F187,$L$3:$M$7,2,FALSE)</f>
        <v>Positive</v>
      </c>
      <c r="H187" s="10"/>
    </row>
    <row r="188" spans="1:8" x14ac:dyDescent="0.45">
      <c r="A188" s="8" t="s">
        <v>61</v>
      </c>
      <c r="B188" s="8" t="s">
        <v>3</v>
      </c>
      <c r="C188" s="8" t="s">
        <v>92</v>
      </c>
      <c r="D188" s="8" t="s">
        <v>23</v>
      </c>
      <c r="E188" s="8">
        <v>4</v>
      </c>
      <c r="F188" s="8" t="str">
        <f>VLOOKUP(E188,$I$2:$J$7,2,FALSE)</f>
        <v>やや満足</v>
      </c>
      <c r="G188" s="8" t="str">
        <f>VLOOKUP(F188,$L$3:$M$7,2,FALSE)</f>
        <v>Positive</v>
      </c>
      <c r="H188" s="10"/>
    </row>
    <row r="189" spans="1:8" x14ac:dyDescent="0.45">
      <c r="A189" s="8" t="s">
        <v>183</v>
      </c>
      <c r="B189" s="8" t="s">
        <v>3</v>
      </c>
      <c r="C189" s="8" t="s">
        <v>92</v>
      </c>
      <c r="D189" s="8" t="s">
        <v>22</v>
      </c>
      <c r="E189" s="8">
        <v>4</v>
      </c>
      <c r="F189" s="8" t="str">
        <f>VLOOKUP(E189,$I$2:$J$7,2,FALSE)</f>
        <v>やや満足</v>
      </c>
      <c r="G189" s="8" t="str">
        <f>VLOOKUP(F189,$L$3:$M$7,2,FALSE)</f>
        <v>Positive</v>
      </c>
      <c r="H189" s="10"/>
    </row>
    <row r="190" spans="1:8" x14ac:dyDescent="0.45">
      <c r="A190" s="8" t="s">
        <v>184</v>
      </c>
      <c r="B190" s="8" t="s">
        <v>3</v>
      </c>
      <c r="C190" s="8" t="s">
        <v>92</v>
      </c>
      <c r="D190" s="8" t="s">
        <v>24</v>
      </c>
      <c r="E190" s="8">
        <v>4</v>
      </c>
      <c r="F190" s="8" t="str">
        <f>VLOOKUP(E190,$I$2:$J$7,2,FALSE)</f>
        <v>やや満足</v>
      </c>
      <c r="G190" s="8" t="str">
        <f>VLOOKUP(F190,$L$3:$M$7,2,FALSE)</f>
        <v>Positive</v>
      </c>
      <c r="H190" s="10"/>
    </row>
    <row r="191" spans="1:8" x14ac:dyDescent="0.45">
      <c r="A191" s="8" t="s">
        <v>64</v>
      </c>
      <c r="B191" s="8" t="s">
        <v>3</v>
      </c>
      <c r="C191" s="8" t="s">
        <v>92</v>
      </c>
      <c r="D191" s="8" t="s">
        <v>24</v>
      </c>
      <c r="E191" s="8">
        <v>5</v>
      </c>
      <c r="F191" s="8" t="str">
        <f>VLOOKUP(E191,$I$2:$J$7,2,FALSE)</f>
        <v>満足</v>
      </c>
      <c r="G191" s="8" t="str">
        <f>VLOOKUP(F191,$L$3:$M$7,2,FALSE)</f>
        <v>Positive</v>
      </c>
      <c r="H191" s="10"/>
    </row>
    <row r="192" spans="1:8" x14ac:dyDescent="0.45">
      <c r="A192" s="8" t="s">
        <v>139</v>
      </c>
      <c r="B192" s="8" t="s">
        <v>3</v>
      </c>
      <c r="C192" s="8" t="s">
        <v>92</v>
      </c>
      <c r="D192" s="8" t="s">
        <v>22</v>
      </c>
      <c r="E192" s="8">
        <v>2</v>
      </c>
      <c r="F192" s="8" t="str">
        <f>VLOOKUP(E192,$I$2:$J$7,2,FALSE)</f>
        <v>やや不満</v>
      </c>
      <c r="G192" s="8" t="str">
        <f>VLOOKUP(F192,$L$3:$M$7,2,FALSE)</f>
        <v>Negative</v>
      </c>
      <c r="H192" s="10"/>
    </row>
    <row r="193" spans="1:8" x14ac:dyDescent="0.45">
      <c r="A193" s="8" t="s">
        <v>207</v>
      </c>
      <c r="B193" s="8" t="s">
        <v>3</v>
      </c>
      <c r="C193" s="8" t="s">
        <v>92</v>
      </c>
      <c r="D193" s="8" t="s">
        <v>22</v>
      </c>
      <c r="E193" s="8">
        <v>4</v>
      </c>
      <c r="F193" s="8" t="str">
        <f>VLOOKUP(E193,$I$2:$J$7,2,FALSE)</f>
        <v>やや満足</v>
      </c>
      <c r="G193" s="8" t="str">
        <f>VLOOKUP(F193,$L$3:$M$7,2,FALSE)</f>
        <v>Positive</v>
      </c>
      <c r="H193" s="10"/>
    </row>
    <row r="194" spans="1:8" x14ac:dyDescent="0.45">
      <c r="A194" s="8" t="s">
        <v>67</v>
      </c>
      <c r="B194" s="8" t="s">
        <v>3</v>
      </c>
      <c r="C194" s="8" t="s">
        <v>92</v>
      </c>
      <c r="D194" s="8" t="s">
        <v>18</v>
      </c>
      <c r="E194" s="8">
        <v>4</v>
      </c>
      <c r="F194" s="8" t="str">
        <f>VLOOKUP(E194,$I$2:$J$7,2,FALSE)</f>
        <v>やや満足</v>
      </c>
      <c r="G194" s="8" t="str">
        <f>VLOOKUP(F194,$L$3:$M$7,2,FALSE)</f>
        <v>Positive</v>
      </c>
      <c r="H194" s="10"/>
    </row>
    <row r="195" spans="1:8" x14ac:dyDescent="0.45">
      <c r="A195" s="8" t="s">
        <v>279</v>
      </c>
      <c r="B195" s="8" t="s">
        <v>3</v>
      </c>
      <c r="C195" s="8" t="s">
        <v>92</v>
      </c>
      <c r="D195" s="8" t="s">
        <v>23</v>
      </c>
      <c r="E195" s="8">
        <v>3</v>
      </c>
      <c r="F195" s="8" t="str">
        <f>VLOOKUP(E195,$I$2:$J$7,2,FALSE)</f>
        <v>どちらともいえない</v>
      </c>
      <c r="G195" s="8" t="str">
        <f>VLOOKUP(F195,$L$3:$M$7,2,FALSE)</f>
        <v>Neutral</v>
      </c>
      <c r="H195" s="10"/>
    </row>
    <row r="196" spans="1:8" x14ac:dyDescent="0.45">
      <c r="A196" s="8" t="s">
        <v>256</v>
      </c>
      <c r="B196" s="8" t="s">
        <v>4</v>
      </c>
      <c r="C196" s="8" t="s">
        <v>89</v>
      </c>
      <c r="D196" s="8" t="s">
        <v>22</v>
      </c>
      <c r="E196" s="8">
        <v>3</v>
      </c>
      <c r="F196" s="8" t="str">
        <f>VLOOKUP(E196,$I$2:$J$7,2,FALSE)</f>
        <v>どちらともいえない</v>
      </c>
      <c r="G196" s="8" t="str">
        <f>VLOOKUP(F196,$L$3:$M$7,2,FALSE)</f>
        <v>Neutral</v>
      </c>
      <c r="H196" s="10"/>
    </row>
    <row r="197" spans="1:8" x14ac:dyDescent="0.45">
      <c r="A197" s="8" t="s">
        <v>211</v>
      </c>
      <c r="B197" s="8" t="s">
        <v>191</v>
      </c>
      <c r="C197" s="8" t="s">
        <v>89</v>
      </c>
      <c r="D197" s="8" t="s">
        <v>120</v>
      </c>
      <c r="E197" s="8">
        <v>4</v>
      </c>
      <c r="F197" s="8" t="str">
        <f>VLOOKUP(E197,$I$2:$J$7,2,FALSE)</f>
        <v>やや満足</v>
      </c>
      <c r="G197" s="8" t="str">
        <f>VLOOKUP(F197,$L$3:$M$7,2,FALSE)</f>
        <v>Positive</v>
      </c>
      <c r="H197" s="10"/>
    </row>
    <row r="198" spans="1:8" x14ac:dyDescent="0.45">
      <c r="A198" s="8" t="s">
        <v>220</v>
      </c>
      <c r="B198" s="8" t="s">
        <v>4</v>
      </c>
      <c r="C198" s="8" t="s">
        <v>89</v>
      </c>
      <c r="D198" s="8" t="s">
        <v>23</v>
      </c>
      <c r="E198" s="8">
        <v>3</v>
      </c>
      <c r="F198" s="8" t="str">
        <f>VLOOKUP(E198,$I$2:$J$7,2,FALSE)</f>
        <v>どちらともいえない</v>
      </c>
      <c r="G198" s="8" t="str">
        <f>VLOOKUP(F198,$L$3:$M$7,2,FALSE)</f>
        <v>Neutral</v>
      </c>
      <c r="H198" s="10"/>
    </row>
    <row r="199" spans="1:8" x14ac:dyDescent="0.45">
      <c r="A199" s="8" t="s">
        <v>172</v>
      </c>
      <c r="B199" s="8" t="s">
        <v>4</v>
      </c>
      <c r="C199" s="8" t="s">
        <v>90</v>
      </c>
      <c r="D199" s="8" t="s">
        <v>26</v>
      </c>
      <c r="E199" s="8">
        <v>5</v>
      </c>
      <c r="F199" s="8" t="str">
        <f>VLOOKUP(E199,$I$2:$J$7,2,FALSE)</f>
        <v>満足</v>
      </c>
      <c r="G199" s="8" t="str">
        <f>VLOOKUP(F199,$L$3:$M$7,2,FALSE)</f>
        <v>Positive</v>
      </c>
      <c r="H199" s="10"/>
    </row>
    <row r="200" spans="1:8" x14ac:dyDescent="0.45">
      <c r="A200" s="8" t="s">
        <v>129</v>
      </c>
      <c r="B200" s="8" t="s">
        <v>4</v>
      </c>
      <c r="C200" s="8" t="s">
        <v>272</v>
      </c>
      <c r="D200" s="8" t="s">
        <v>118</v>
      </c>
      <c r="E200" s="8">
        <v>4</v>
      </c>
      <c r="F200" s="8" t="str">
        <f>VLOOKUP(E200,$I$2:$J$7,2,FALSE)</f>
        <v>やや満足</v>
      </c>
      <c r="G200" s="8" t="str">
        <f>VLOOKUP(F200,$L$3:$M$7,2,FALSE)</f>
        <v>Positive</v>
      </c>
      <c r="H200" s="10"/>
    </row>
    <row r="201" spans="1:8" x14ac:dyDescent="0.45">
      <c r="A201" s="8" t="s">
        <v>75</v>
      </c>
      <c r="B201" s="8" t="s">
        <v>3</v>
      </c>
      <c r="C201" s="8" t="s">
        <v>92</v>
      </c>
      <c r="D201" s="8" t="s">
        <v>26</v>
      </c>
      <c r="E201" s="8">
        <v>4</v>
      </c>
      <c r="F201" s="8" t="str">
        <f>VLOOKUP(E201,$I$2:$J$7,2,FALSE)</f>
        <v>やや満足</v>
      </c>
      <c r="G201" s="8" t="str">
        <f>VLOOKUP(F201,$L$3:$M$7,2,FALSE)</f>
        <v>Positive</v>
      </c>
      <c r="H201" s="10"/>
    </row>
    <row r="202" spans="1:8" x14ac:dyDescent="0.45">
      <c r="A202" s="8" t="s">
        <v>263</v>
      </c>
      <c r="B202" s="8" t="s">
        <v>3</v>
      </c>
      <c r="C202" s="8" t="s">
        <v>92</v>
      </c>
      <c r="D202" s="8" t="s">
        <v>26</v>
      </c>
      <c r="E202" s="8">
        <v>3</v>
      </c>
      <c r="F202" s="8" t="str">
        <f>VLOOKUP(E202,$I$2:$J$7,2,FALSE)</f>
        <v>どちらともいえない</v>
      </c>
      <c r="G202" s="8" t="str">
        <f>VLOOKUP(F202,$L$3:$M$7,2,FALSE)</f>
        <v>Neutral</v>
      </c>
      <c r="H202" s="10"/>
    </row>
    <row r="203" spans="1:8" x14ac:dyDescent="0.45">
      <c r="A203" s="8" t="s">
        <v>239</v>
      </c>
      <c r="B203" s="8" t="s">
        <v>4</v>
      </c>
      <c r="C203" s="8" t="s">
        <v>90</v>
      </c>
      <c r="D203" s="8" t="s">
        <v>18</v>
      </c>
      <c r="E203" s="8">
        <v>4</v>
      </c>
      <c r="F203" s="8" t="str">
        <f>VLOOKUP(E203,$I$2:$J$7,2,FALSE)</f>
        <v>やや満足</v>
      </c>
      <c r="G203" s="8" t="str">
        <f>VLOOKUP(F203,$L$3:$M$7,2,FALSE)</f>
        <v>Positive</v>
      </c>
      <c r="H203" s="10"/>
    </row>
    <row r="204" spans="1:8" x14ac:dyDescent="0.45">
      <c r="A204" s="8" t="s">
        <v>178</v>
      </c>
      <c r="B204" s="8" t="s">
        <v>3</v>
      </c>
      <c r="C204" s="8" t="s">
        <v>92</v>
      </c>
      <c r="D204" s="8" t="s">
        <v>24</v>
      </c>
      <c r="E204" s="8">
        <v>4</v>
      </c>
      <c r="F204" s="8" t="str">
        <f>VLOOKUP(E204,$I$2:$J$7,2,FALSE)</f>
        <v>やや満足</v>
      </c>
      <c r="G204" s="8" t="str">
        <f>VLOOKUP(F204,$L$3:$M$7,2,FALSE)</f>
        <v>Positive</v>
      </c>
      <c r="H204" s="10"/>
    </row>
    <row r="205" spans="1:8" x14ac:dyDescent="0.45">
      <c r="A205" s="8" t="s">
        <v>185</v>
      </c>
      <c r="B205" s="8" t="s">
        <v>3</v>
      </c>
      <c r="C205" s="8" t="s">
        <v>92</v>
      </c>
      <c r="D205" s="8" t="s">
        <v>22</v>
      </c>
      <c r="E205" s="8">
        <v>4</v>
      </c>
      <c r="F205" s="8" t="str">
        <f>VLOOKUP(E205,$I$2:$J$7,2,FALSE)</f>
        <v>やや満足</v>
      </c>
      <c r="G205" s="8" t="str">
        <f>VLOOKUP(F205,$L$3:$M$7,2,FALSE)</f>
        <v>Positive</v>
      </c>
      <c r="H205" s="10"/>
    </row>
    <row r="206" spans="1:8" x14ac:dyDescent="0.45">
      <c r="A206" s="8" t="s">
        <v>277</v>
      </c>
      <c r="B206" s="8" t="s">
        <v>4</v>
      </c>
      <c r="C206" s="8" t="s">
        <v>89</v>
      </c>
      <c r="D206" s="8" t="s">
        <v>120</v>
      </c>
      <c r="E206" s="8">
        <v>3</v>
      </c>
      <c r="F206" s="8" t="str">
        <f>VLOOKUP(E206,$I$2:$J$7,2,FALSE)</f>
        <v>どちらともいえない</v>
      </c>
      <c r="G206" s="8" t="str">
        <f>VLOOKUP(F206,$L$3:$M$7,2,FALSE)</f>
        <v>Neutral</v>
      </c>
      <c r="H206" s="10"/>
    </row>
    <row r="207" spans="1:8" x14ac:dyDescent="0.45">
      <c r="A207" s="8" t="s">
        <v>278</v>
      </c>
      <c r="B207" s="8" t="s">
        <v>3</v>
      </c>
      <c r="C207" s="8" t="s">
        <v>92</v>
      </c>
      <c r="D207" s="8" t="s">
        <v>22</v>
      </c>
      <c r="E207" s="8">
        <v>4</v>
      </c>
      <c r="F207" s="8" t="str">
        <f>VLOOKUP(E207,$I$2:$J$7,2,FALSE)</f>
        <v>やや満足</v>
      </c>
      <c r="G207" s="8" t="str">
        <f>VLOOKUP(F207,$L$3:$M$7,2,FALSE)</f>
        <v>Positive</v>
      </c>
      <c r="H207" s="10"/>
    </row>
    <row r="208" spans="1:8" x14ac:dyDescent="0.45">
      <c r="A208" s="8" t="s">
        <v>79</v>
      </c>
      <c r="B208" s="8" t="s">
        <v>3</v>
      </c>
      <c r="C208" s="8" t="s">
        <v>92</v>
      </c>
      <c r="D208" s="8" t="s">
        <v>22</v>
      </c>
      <c r="E208" s="8">
        <v>5</v>
      </c>
      <c r="F208" s="8" t="str">
        <f>VLOOKUP(E208,$I$2:$J$7,2,FALSE)</f>
        <v>満足</v>
      </c>
      <c r="G208" s="8" t="str">
        <f>VLOOKUP(F208,$L$3:$M$7,2,FALSE)</f>
        <v>Positive</v>
      </c>
      <c r="H208" s="10"/>
    </row>
    <row r="209" spans="1:8" x14ac:dyDescent="0.45">
      <c r="A209" s="8" t="s">
        <v>161</v>
      </c>
      <c r="B209" s="8" t="s">
        <v>4</v>
      </c>
      <c r="C209" s="8" t="s">
        <v>90</v>
      </c>
      <c r="D209" s="8" t="s">
        <v>26</v>
      </c>
      <c r="E209" s="8">
        <v>5</v>
      </c>
      <c r="F209" s="8" t="str">
        <f>VLOOKUP(E209,$I$2:$J$7,2,FALSE)</f>
        <v>満足</v>
      </c>
      <c r="G209" s="8" t="str">
        <f>VLOOKUP(F209,$L$3:$M$7,2,FALSE)</f>
        <v>Positive</v>
      </c>
      <c r="H209" s="10"/>
    </row>
    <row r="210" spans="1:8" x14ac:dyDescent="0.45">
      <c r="A210" s="8" t="s">
        <v>80</v>
      </c>
      <c r="B210" s="8" t="s">
        <v>3</v>
      </c>
      <c r="C210" s="8" t="s">
        <v>92</v>
      </c>
      <c r="D210" s="8" t="s">
        <v>24</v>
      </c>
      <c r="E210" s="8">
        <v>5</v>
      </c>
      <c r="F210" s="8" t="str">
        <f>VLOOKUP(E210,$I$2:$J$7,2,FALSE)</f>
        <v>満足</v>
      </c>
      <c r="G210" s="8" t="str">
        <f>VLOOKUP(F210,$L$3:$M$7,2,FALSE)</f>
        <v>Positive</v>
      </c>
      <c r="H210" s="10"/>
    </row>
    <row r="211" spans="1:8" x14ac:dyDescent="0.45">
      <c r="A211" s="8" t="s">
        <v>231</v>
      </c>
      <c r="B211" s="8" t="s">
        <v>4</v>
      </c>
      <c r="C211" s="8" t="s">
        <v>90</v>
      </c>
      <c r="D211" s="8" t="s">
        <v>22</v>
      </c>
      <c r="E211" s="8">
        <v>3</v>
      </c>
      <c r="F211" s="8" t="str">
        <f>VLOOKUP(E211,$I$2:$J$7,2,FALSE)</f>
        <v>どちらともいえない</v>
      </c>
      <c r="G211" s="8" t="str">
        <f>VLOOKUP(F211,$L$3:$M$7,2,FALSE)</f>
        <v>Neutral</v>
      </c>
      <c r="H211" s="10"/>
    </row>
    <row r="212" spans="1:8" x14ac:dyDescent="0.45">
      <c r="A212" s="8" t="s">
        <v>82</v>
      </c>
      <c r="B212" s="8" t="s">
        <v>3</v>
      </c>
      <c r="C212" s="8" t="s">
        <v>92</v>
      </c>
      <c r="D212" s="8" t="s">
        <v>23</v>
      </c>
      <c r="E212" s="8">
        <v>2</v>
      </c>
      <c r="F212" s="8" t="str">
        <f>VLOOKUP(E212,$I$2:$J$7,2,FALSE)</f>
        <v>やや不満</v>
      </c>
      <c r="G212" s="8" t="str">
        <f>VLOOKUP(F212,$L$3:$M$7,2,FALSE)</f>
        <v>Negative</v>
      </c>
      <c r="H212" s="10"/>
    </row>
    <row r="213" spans="1:8" x14ac:dyDescent="0.45">
      <c r="A213" s="8" t="s">
        <v>232</v>
      </c>
      <c r="B213" s="8" t="s">
        <v>191</v>
      </c>
      <c r="C213" s="8" t="s">
        <v>89</v>
      </c>
      <c r="D213" s="8" t="s">
        <v>119</v>
      </c>
      <c r="E213" s="8">
        <v>4</v>
      </c>
      <c r="F213" s="8" t="str">
        <f>VLOOKUP(E213,$I$2:$J$7,2,FALSE)</f>
        <v>やや満足</v>
      </c>
      <c r="G213" s="8" t="str">
        <f>VLOOKUP(F213,$L$3:$M$7,2,FALSE)</f>
        <v>Positive</v>
      </c>
      <c r="H213" s="10"/>
    </row>
    <row r="214" spans="1:8" x14ac:dyDescent="0.45">
      <c r="A214" s="8" t="s">
        <v>83</v>
      </c>
      <c r="B214" s="8" t="s">
        <v>3</v>
      </c>
      <c r="C214" s="8" t="s">
        <v>92</v>
      </c>
      <c r="D214" s="8" t="s">
        <v>118</v>
      </c>
      <c r="E214" s="8">
        <v>4</v>
      </c>
      <c r="F214" s="8" t="str">
        <f>VLOOKUP(E214,$I$2:$J$7,2,FALSE)</f>
        <v>やや満足</v>
      </c>
      <c r="G214" s="8" t="str">
        <f>VLOOKUP(F214,$L$3:$M$7,2,FALSE)</f>
        <v>Positive</v>
      </c>
      <c r="H214" s="10"/>
    </row>
    <row r="215" spans="1:8" x14ac:dyDescent="0.45">
      <c r="A215" s="8" t="s">
        <v>233</v>
      </c>
      <c r="B215" s="8" t="s">
        <v>3</v>
      </c>
      <c r="C215" s="8" t="s">
        <v>92</v>
      </c>
      <c r="D215" s="8" t="s">
        <v>22</v>
      </c>
      <c r="E215" s="8">
        <v>5</v>
      </c>
      <c r="F215" s="8" t="str">
        <f>VLOOKUP(E215,$I$2:$J$7,2,FALSE)</f>
        <v>満足</v>
      </c>
      <c r="G215" s="8" t="str">
        <f>VLOOKUP(F215,$L$3:$M$7,2,FALSE)</f>
        <v>Positive</v>
      </c>
      <c r="H215" s="10"/>
    </row>
    <row r="216" spans="1:8" x14ac:dyDescent="0.45">
      <c r="A216" s="8" t="s">
        <v>134</v>
      </c>
      <c r="B216" s="8" t="s">
        <v>3</v>
      </c>
      <c r="C216" s="8" t="s">
        <v>92</v>
      </c>
      <c r="D216" s="8" t="s">
        <v>120</v>
      </c>
      <c r="E216" s="8">
        <v>3</v>
      </c>
      <c r="F216" s="8" t="str">
        <f>VLOOKUP(E216,$I$2:$J$7,2,FALSE)</f>
        <v>どちらともいえない</v>
      </c>
      <c r="G216" s="8" t="str">
        <f>VLOOKUP(F216,$L$3:$M$7,2,FALSE)</f>
        <v>Neutral</v>
      </c>
      <c r="H216" s="10"/>
    </row>
    <row r="217" spans="1:8" x14ac:dyDescent="0.45">
      <c r="A217" s="8" t="s">
        <v>146</v>
      </c>
      <c r="B217" s="8" t="s">
        <v>191</v>
      </c>
      <c r="C217" s="8" t="s">
        <v>90</v>
      </c>
      <c r="D217" s="8" t="s">
        <v>118</v>
      </c>
      <c r="E217" s="8">
        <v>4</v>
      </c>
      <c r="F217" s="8" t="str">
        <f>VLOOKUP(E217,$I$2:$J$7,2,FALSE)</f>
        <v>やや満足</v>
      </c>
      <c r="G217" s="8" t="str">
        <f>VLOOKUP(F217,$L$3:$M$7,2,FALSE)</f>
        <v>Positive</v>
      </c>
      <c r="H217" s="10"/>
    </row>
    <row r="218" spans="1:8" x14ac:dyDescent="0.45">
      <c r="A218" s="8" t="s">
        <v>149</v>
      </c>
      <c r="B218" s="8" t="s">
        <v>3</v>
      </c>
      <c r="C218" s="8" t="s">
        <v>92</v>
      </c>
      <c r="D218" s="8" t="s">
        <v>22</v>
      </c>
      <c r="E218" s="8">
        <v>4</v>
      </c>
      <c r="F218" s="8" t="str">
        <f>VLOOKUP(E218,$I$2:$J$7,2,FALSE)</f>
        <v>やや満足</v>
      </c>
      <c r="G218" s="8" t="str">
        <f>VLOOKUP(F218,$L$3:$M$7,2,FALSE)</f>
        <v>Positive</v>
      </c>
      <c r="H218" s="10"/>
    </row>
    <row r="219" spans="1:8" x14ac:dyDescent="0.45">
      <c r="A219" s="8" t="s">
        <v>198</v>
      </c>
      <c r="B219" s="8" t="s">
        <v>4</v>
      </c>
      <c r="C219" s="8" t="s">
        <v>89</v>
      </c>
      <c r="D219" s="8" t="s">
        <v>118</v>
      </c>
      <c r="E219" s="8">
        <v>5</v>
      </c>
      <c r="F219" s="8" t="str">
        <f>VLOOKUP(E219,$I$2:$J$7,2,FALSE)</f>
        <v>満足</v>
      </c>
      <c r="G219" s="8" t="str">
        <f>VLOOKUP(F219,$L$3:$M$7,2,FALSE)</f>
        <v>Positive</v>
      </c>
      <c r="H219" s="10"/>
    </row>
    <row r="220" spans="1:8" x14ac:dyDescent="0.45">
      <c r="A220" s="8" t="s">
        <v>106</v>
      </c>
      <c r="B220" s="8" t="s">
        <v>4</v>
      </c>
      <c r="C220" s="8" t="s">
        <v>196</v>
      </c>
      <c r="D220" s="8" t="s">
        <v>26</v>
      </c>
      <c r="E220" s="8">
        <v>5</v>
      </c>
      <c r="F220" s="8" t="str">
        <f>VLOOKUP(E220,$I$2:$J$7,2,FALSE)</f>
        <v>満足</v>
      </c>
      <c r="G220" s="8" t="str">
        <f>VLOOKUP(F220,$L$3:$M$7,2,FALSE)</f>
        <v>Positive</v>
      </c>
      <c r="H220" s="10"/>
    </row>
    <row r="221" spans="1:8" x14ac:dyDescent="0.45">
      <c r="A221" s="8" t="s">
        <v>88</v>
      </c>
      <c r="B221" s="8" t="s">
        <v>4</v>
      </c>
      <c r="C221" s="8" t="s">
        <v>195</v>
      </c>
      <c r="D221" s="8" t="s">
        <v>120</v>
      </c>
      <c r="E221" s="8">
        <v>3</v>
      </c>
      <c r="F221" s="8" t="str">
        <f>VLOOKUP(E221,$I$2:$J$7,2,FALSE)</f>
        <v>どちらともいえない</v>
      </c>
      <c r="G221" s="8" t="str">
        <f>VLOOKUP(F221,$L$3:$M$7,2,FALSE)</f>
        <v>Neutral</v>
      </c>
      <c r="H221" s="10"/>
    </row>
    <row r="222" spans="1:8" x14ac:dyDescent="0.45">
      <c r="A222" s="8" t="s">
        <v>33</v>
      </c>
      <c r="B222" s="8" t="s">
        <v>4</v>
      </c>
      <c r="C222" s="8" t="s">
        <v>92</v>
      </c>
      <c r="D222" s="8" t="s">
        <v>23</v>
      </c>
      <c r="E222" s="8">
        <v>4</v>
      </c>
      <c r="F222" s="8" t="str">
        <f>VLOOKUP(E222,$I$2:$J$7,2,FALSE)</f>
        <v>やや満足</v>
      </c>
      <c r="G222" s="8" t="str">
        <f>VLOOKUP(F222,$L$3:$M$7,2,FALSE)</f>
        <v>Positive</v>
      </c>
      <c r="H222" s="10"/>
    </row>
    <row r="223" spans="1:8" x14ac:dyDescent="0.45">
      <c r="A223" s="8" t="s">
        <v>86</v>
      </c>
      <c r="B223" s="8" t="s">
        <v>3</v>
      </c>
      <c r="C223" s="8" t="s">
        <v>92</v>
      </c>
      <c r="D223" s="8" t="s">
        <v>120</v>
      </c>
      <c r="E223" s="8">
        <v>5</v>
      </c>
      <c r="F223" s="8" t="str">
        <f>VLOOKUP(E223,$I$2:$J$7,2,FALSE)</f>
        <v>満足</v>
      </c>
      <c r="G223" s="8" t="str">
        <f>VLOOKUP(F223,$L$3:$M$7,2,FALSE)</f>
        <v>Positive</v>
      </c>
      <c r="H223" s="10"/>
    </row>
    <row r="224" spans="1:8" x14ac:dyDescent="0.45">
      <c r="A224" s="8" t="s">
        <v>152</v>
      </c>
      <c r="B224" s="8" t="s">
        <v>3</v>
      </c>
      <c r="C224" s="8" t="s">
        <v>196</v>
      </c>
      <c r="D224" s="8" t="s">
        <v>22</v>
      </c>
      <c r="E224" s="8">
        <v>4</v>
      </c>
      <c r="F224" s="8" t="str">
        <f>VLOOKUP(E224,$I$2:$J$7,2,FALSE)</f>
        <v>やや満足</v>
      </c>
      <c r="G224" s="8" t="str">
        <f>VLOOKUP(F224,$L$3:$M$7,2,FALSE)</f>
        <v>Positive</v>
      </c>
      <c r="H224" s="10"/>
    </row>
    <row r="225" spans="1:8" x14ac:dyDescent="0.45">
      <c r="A225" s="8" t="s">
        <v>215</v>
      </c>
      <c r="B225" s="8" t="s">
        <v>3</v>
      </c>
      <c r="C225" s="8" t="s">
        <v>196</v>
      </c>
      <c r="D225" s="8" t="s">
        <v>19</v>
      </c>
      <c r="E225" s="8">
        <v>2</v>
      </c>
      <c r="F225" s="8" t="str">
        <f>VLOOKUP(E225,$I$2:$J$7,2,FALSE)</f>
        <v>やや不満</v>
      </c>
      <c r="G225" s="8" t="str">
        <f>VLOOKUP(F225,$L$3:$M$7,2,FALSE)</f>
        <v>Negative</v>
      </c>
      <c r="H225" s="10"/>
    </row>
    <row r="226" spans="1:8" x14ac:dyDescent="0.45">
      <c r="A226" s="8" t="s">
        <v>257</v>
      </c>
      <c r="B226" s="8" t="s">
        <v>3</v>
      </c>
      <c r="C226" s="8" t="s">
        <v>196</v>
      </c>
      <c r="D226" s="8" t="s">
        <v>17</v>
      </c>
      <c r="E226" s="8">
        <v>3</v>
      </c>
      <c r="F226" s="8" t="str">
        <f>VLOOKUP(E226,$I$2:$J$7,2,FALSE)</f>
        <v>どちらともいえない</v>
      </c>
      <c r="G226" s="8" t="str">
        <f>VLOOKUP(F226,$L$3:$M$7,2,FALSE)</f>
        <v>Neutral</v>
      </c>
      <c r="H226" s="10"/>
    </row>
    <row r="227" spans="1:8" x14ac:dyDescent="0.45">
      <c r="A227" s="8" t="s">
        <v>160</v>
      </c>
      <c r="B227" s="8" t="s">
        <v>3</v>
      </c>
      <c r="C227" s="8" t="s">
        <v>193</v>
      </c>
      <c r="D227" s="8" t="s">
        <v>17</v>
      </c>
      <c r="E227" s="8">
        <v>2</v>
      </c>
      <c r="F227" s="8" t="str">
        <f>VLOOKUP(E227,$I$2:$J$7,2,FALSE)</f>
        <v>やや不満</v>
      </c>
      <c r="G227" s="8" t="str">
        <f>VLOOKUP(F227,$L$3:$M$7,2,FALSE)</f>
        <v>Negative</v>
      </c>
      <c r="H227" s="10"/>
    </row>
    <row r="228" spans="1:8" x14ac:dyDescent="0.45">
      <c r="A228" s="8" t="s">
        <v>264</v>
      </c>
      <c r="B228" s="8" t="s">
        <v>4</v>
      </c>
      <c r="C228" s="8" t="s">
        <v>89</v>
      </c>
      <c r="D228" s="8" t="s">
        <v>120</v>
      </c>
      <c r="E228" s="8">
        <v>3</v>
      </c>
      <c r="F228" s="8" t="str">
        <f>VLOOKUP(E228,$I$2:$J$7,2,FALSE)</f>
        <v>どちらともいえない</v>
      </c>
      <c r="G228" s="8" t="str">
        <f>VLOOKUP(F228,$L$3:$M$7,2,FALSE)</f>
        <v>Neutral</v>
      </c>
      <c r="H228" s="10"/>
    </row>
    <row r="229" spans="1:8" x14ac:dyDescent="0.45">
      <c r="A229" s="8" t="s">
        <v>205</v>
      </c>
      <c r="B229" s="8" t="s">
        <v>4</v>
      </c>
      <c r="C229" s="8" t="s">
        <v>193</v>
      </c>
      <c r="D229" s="8" t="s">
        <v>19</v>
      </c>
      <c r="E229" s="8">
        <v>4</v>
      </c>
      <c r="F229" s="8" t="str">
        <f>VLOOKUP(E229,$I$2:$J$7,2,FALSE)</f>
        <v>やや満足</v>
      </c>
      <c r="G229" s="8" t="str">
        <f>VLOOKUP(F229,$L$3:$M$7,2,FALSE)</f>
        <v>Positive</v>
      </c>
      <c r="H229" s="10"/>
    </row>
  </sheetData>
  <phoneticPr fontId="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data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miki sueyoshi</dc:creator>
  <cp:lastModifiedBy>miki sueyoshi</cp:lastModifiedBy>
  <dcterms:created xsi:type="dcterms:W3CDTF">2018-11-29T01:58:11Z</dcterms:created>
  <dcterms:modified xsi:type="dcterms:W3CDTF">2019-02-25T06:32:36Z</dcterms:modified>
</cp:coreProperties>
</file>