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2\"/>
    </mc:Choice>
  </mc:AlternateContent>
  <bookViews>
    <workbookView xWindow="5652" yWindow="-216" windowWidth="9396" windowHeight="6216"/>
  </bookViews>
  <sheets>
    <sheet name="基本モデル" sheetId="50159" r:id="rId1"/>
    <sheet name="ディスカウントファクターの生成" sheetId="50158" r:id="rId2"/>
  </sheets>
  <externalReferences>
    <externalReference r:id="rId3"/>
    <externalReference r:id="rId4"/>
    <externalReference r:id="rId5"/>
  </externalReferences>
  <definedNames>
    <definedName name="df_curve" localSheetId="1">OFFSET(#REF!,0,0,COUNT(#REF!),2)</definedName>
    <definedName name="df_curve">OFFSET('[1]Zero Curve'!$A$86,0,0,COUNT('[1]Zero Curve'!$A$86:$A$2998),2)</definedName>
    <definedName name="futures_table" localSheetId="0">#REF!</definedName>
    <definedName name="futures_table">#REF!</definedName>
    <definedName name="holidays" localSheetId="1">OFFSET(#REF!,0,0,COUNT(#REF!),1)</definedName>
    <definedName name="holidays">OFFSET([1]Holidays!$A$6,0,0,COUNT([1]Holidays!$A$6:$A$170),1)</definedName>
    <definedName name="holidays2" localSheetId="0">OFFSET(#REF!,0,0,COUNT(#REF!),1)</definedName>
    <definedName name="holidays2">OFFSET(#REF!,0,0,COUNT(#REF!),1)</definedName>
    <definedName name="parswap_table" localSheetId="0">#REF!</definedName>
    <definedName name="parswap_table">#REF!</definedName>
    <definedName name="rate_table" localSheetId="0">#REF!</definedName>
    <definedName name="rate_table">#REF!</definedName>
    <definedName name="sw_10_list" localSheetId="1">'[2]FC switches'!$A$12:$A$13</definedName>
    <definedName name="sw_10_list">'[3]FC switches'!$A$12:$A$13</definedName>
    <definedName name="sw_152_list" localSheetId="1">'[2]FC switches'!$A$5:$A$10</definedName>
    <definedName name="sw_152_list">'[3]FC switches'!$A$5:$A$10</definedName>
    <definedName name="sw_154_list" localSheetId="1">'[2]FC switches'!$A$24:$A$30</definedName>
    <definedName name="sw_154_list">'[3]FC switches'!$A$24:$A$30</definedName>
    <definedName name="sw_17_list" localSheetId="1">'[2]FC switches'!$A$21:$A$22</definedName>
    <definedName name="sw_17_list">'[3]FC switches'!$A$21:$A$22</definedName>
    <definedName name="sw_2_list" localSheetId="1">'[2]FC switches'!$A$38:$A$42</definedName>
    <definedName name="sw_2_list">'[3]FC switches'!$A$38:$A$42</definedName>
    <definedName name="sw_285_list">'[1]FC switches'!$B$51:$B$60</definedName>
    <definedName name="value_date" localSheetId="1">#REF!</definedName>
    <definedName name="value_date">'[1]Zero Curve'!$B$2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10" i="50159" l="1"/>
  <c r="E15" i="50159" l="1"/>
  <c r="E14" i="50159"/>
  <c r="E16" i="50159"/>
  <c r="E32" i="50159"/>
  <c r="E31" i="50159"/>
  <c r="G23" i="50159" s="1"/>
  <c r="E26" i="50159"/>
  <c r="E30" i="50159" s="1"/>
  <c r="E25" i="50159"/>
  <c r="E29" i="50159" s="1"/>
  <c r="E24" i="50159"/>
  <c r="E23" i="50159"/>
  <c r="E27" i="50159" s="1"/>
  <c r="G14" i="50159" l="1"/>
  <c r="E28" i="50159"/>
  <c r="E6" i="50159"/>
  <c r="E5" i="50159"/>
  <c r="G5" i="50159" l="1"/>
  <c r="G6" i="50159" s="1"/>
  <c r="L21" i="50158"/>
  <c r="E29" i="50158" s="1"/>
  <c r="L20" i="50158"/>
  <c r="E27" i="50158" s="1"/>
  <c r="L19" i="50158"/>
  <c r="E25" i="50158" s="1"/>
  <c r="L18" i="50158"/>
  <c r="E23" i="50158" s="1"/>
  <c r="L17" i="50158"/>
  <c r="E21" i="50158" s="1"/>
  <c r="L16" i="50158"/>
  <c r="E19" i="50158" s="1"/>
  <c r="L15" i="50158"/>
  <c r="E17" i="50158" s="1"/>
  <c r="L14" i="50158"/>
  <c r="E15" i="50158" s="1"/>
  <c r="L13" i="50158"/>
  <c r="E13" i="50158" s="1"/>
  <c r="C13" i="50158"/>
  <c r="C14" i="50158" s="1"/>
  <c r="L12" i="50158"/>
  <c r="E12" i="50158" s="1"/>
  <c r="B12" i="50158"/>
  <c r="L11" i="50158"/>
  <c r="E11" i="50158" s="1"/>
  <c r="B11" i="50158"/>
  <c r="L10" i="50158"/>
  <c r="E10" i="50158" s="1"/>
  <c r="B10" i="50158"/>
  <c r="D4" i="50158"/>
  <c r="D5" i="50158" s="1"/>
  <c r="B13" i="50158" l="1"/>
  <c r="B14" i="50158"/>
  <c r="C15" i="50158"/>
  <c r="D14" i="50158"/>
  <c r="D11" i="50158"/>
  <c r="D13" i="50158"/>
  <c r="D10" i="50158"/>
  <c r="D12" i="50158"/>
  <c r="G14" i="50158" l="1"/>
  <c r="G13" i="50158"/>
  <c r="G10" i="50158"/>
  <c r="F10" i="50158"/>
  <c r="G11" i="50158"/>
  <c r="C16" i="50158"/>
  <c r="B15" i="50158"/>
  <c r="G12" i="50158"/>
  <c r="D15" i="50158"/>
  <c r="C17" i="50158" l="1"/>
  <c r="B16" i="50158"/>
  <c r="D16" i="50158"/>
  <c r="G16" i="50158" s="1"/>
  <c r="G15" i="50158"/>
  <c r="E14" i="50158"/>
  <c r="I10" i="50158"/>
  <c r="H10" i="50158"/>
  <c r="F11" i="50158" s="1"/>
  <c r="J10" i="50158"/>
  <c r="H11" i="50158" l="1"/>
  <c r="F12" i="50158" s="1"/>
  <c r="J11" i="50158"/>
  <c r="I11" i="50158"/>
  <c r="C18" i="50158"/>
  <c r="B17" i="50158"/>
  <c r="D17" i="50158"/>
  <c r="G17" i="50158" l="1"/>
  <c r="E16" i="50158"/>
  <c r="C19" i="50158"/>
  <c r="B18" i="50158"/>
  <c r="D18" i="50158"/>
  <c r="G18" i="50158" s="1"/>
  <c r="I12" i="50158"/>
  <c r="J12" i="50158"/>
  <c r="H12" i="50158"/>
  <c r="C20" i="50158" l="1"/>
  <c r="B19" i="50158"/>
  <c r="D19" i="50158"/>
  <c r="F13" i="50158"/>
  <c r="C21" i="50158" l="1"/>
  <c r="B20" i="50158"/>
  <c r="D20" i="50158"/>
  <c r="G20" i="50158" s="1"/>
  <c r="I13" i="50158"/>
  <c r="H13" i="50158"/>
  <c r="J13" i="50158"/>
  <c r="G19" i="50158"/>
  <c r="E18" i="50158"/>
  <c r="F14" i="50158" l="1"/>
  <c r="C22" i="50158"/>
  <c r="B21" i="50158"/>
  <c r="D21" i="50158"/>
  <c r="B22" i="50158" l="1"/>
  <c r="C23" i="50158"/>
  <c r="D22" i="50158"/>
  <c r="G22" i="50158" s="1"/>
  <c r="I14" i="50158"/>
  <c r="J14" i="50158"/>
  <c r="H14" i="50158"/>
  <c r="G21" i="50158"/>
  <c r="E20" i="50158"/>
  <c r="B23" i="50158" l="1"/>
  <c r="C24" i="50158"/>
  <c r="D23" i="50158"/>
  <c r="F15" i="50158"/>
  <c r="I15" i="50158" l="1"/>
  <c r="H15" i="50158"/>
  <c r="J15" i="50158"/>
  <c r="G23" i="50158"/>
  <c r="E22" i="50158"/>
  <c r="C25" i="50158"/>
  <c r="B24" i="50158"/>
  <c r="D24" i="50158"/>
  <c r="G24" i="50158" s="1"/>
  <c r="F16" i="50158" l="1"/>
  <c r="C26" i="50158"/>
  <c r="B25" i="50158"/>
  <c r="D25" i="50158"/>
  <c r="G25" i="50158" l="1"/>
  <c r="E24" i="50158"/>
  <c r="B26" i="50158"/>
  <c r="C27" i="50158"/>
  <c r="D26" i="50158"/>
  <c r="G26" i="50158" s="1"/>
  <c r="J16" i="50158"/>
  <c r="I16" i="50158"/>
  <c r="H16" i="50158"/>
  <c r="F17" i="50158" l="1"/>
  <c r="B27" i="50158"/>
  <c r="C28" i="50158"/>
  <c r="D27" i="50158"/>
  <c r="G27" i="50158" l="1"/>
  <c r="E26" i="50158"/>
  <c r="C29" i="50158"/>
  <c r="B28" i="50158"/>
  <c r="D28" i="50158"/>
  <c r="G28" i="50158" s="1"/>
  <c r="I17" i="50158"/>
  <c r="H17" i="50158"/>
  <c r="J17" i="50158"/>
  <c r="F18" i="50158" l="1"/>
  <c r="B29" i="50158"/>
  <c r="D29" i="50158"/>
  <c r="G29" i="50158" l="1"/>
  <c r="E28" i="50158"/>
  <c r="I18" i="50158"/>
  <c r="J18" i="50158"/>
  <c r="H18" i="50158"/>
  <c r="F19" i="50158" l="1"/>
  <c r="I19" i="50158" l="1"/>
  <c r="H19" i="50158"/>
  <c r="J19" i="50158"/>
  <c r="F20" i="50158" l="1"/>
  <c r="I20" i="50158" l="1"/>
  <c r="J20" i="50158"/>
  <c r="H20" i="50158"/>
  <c r="F21" i="50158" l="1"/>
  <c r="I21" i="50158" l="1"/>
  <c r="H21" i="50158"/>
  <c r="J21" i="50158"/>
  <c r="F22" i="50158" l="1"/>
  <c r="I22" i="50158" l="1"/>
  <c r="J22" i="50158"/>
  <c r="H22" i="50158"/>
  <c r="F23" i="50158" s="1"/>
  <c r="J23" i="50158" l="1"/>
  <c r="H23" i="50158"/>
  <c r="F24" i="50158" s="1"/>
  <c r="I23" i="50158"/>
  <c r="I24" i="50158" l="1"/>
  <c r="H24" i="50158"/>
  <c r="F25" i="50158" s="1"/>
  <c r="J24" i="50158"/>
  <c r="H25" i="50158" l="1"/>
  <c r="F26" i="50158" s="1"/>
  <c r="J25" i="50158"/>
  <c r="I25" i="50158"/>
  <c r="I26" i="50158" l="1"/>
  <c r="J26" i="50158"/>
  <c r="H26" i="50158"/>
  <c r="F27" i="50158" s="1"/>
  <c r="J27" i="50158" l="1"/>
  <c r="I27" i="50158"/>
  <c r="H27" i="50158"/>
  <c r="F28" i="50158" s="1"/>
  <c r="I28" i="50158" l="1"/>
  <c r="J28" i="50158"/>
  <c r="H28" i="50158"/>
  <c r="F29" i="50158" s="1"/>
  <c r="H29" i="50158" l="1"/>
  <c r="J29" i="50158"/>
  <c r="I29" i="50158"/>
</calcChain>
</file>

<file path=xl/sharedStrings.xml><?xml version="1.0" encoding="utf-8"?>
<sst xmlns="http://schemas.openxmlformats.org/spreadsheetml/2006/main" count="79" uniqueCount="63">
  <si>
    <t>6M</t>
    <phoneticPr fontId="2"/>
  </si>
  <si>
    <t>1Y</t>
    <phoneticPr fontId="2"/>
  </si>
  <si>
    <t>Spot Date</t>
    <phoneticPr fontId="2"/>
  </si>
  <si>
    <t>Today</t>
    <phoneticPr fontId="2"/>
  </si>
  <si>
    <t>円金利期間構造</t>
    <rPh sb="0" eb="1">
      <t>エン</t>
    </rPh>
    <rPh sb="1" eb="3">
      <t>キンリ</t>
    </rPh>
    <rPh sb="3" eb="5">
      <t>キカン</t>
    </rPh>
    <rPh sb="5" eb="7">
      <t>コウゾウ</t>
    </rPh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</si>
  <si>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</si>
  <si>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</si>
  <si>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</si>
  <si>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</si>
  <si>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</si>
  <si>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利払間隔（Ａ/365）</t>
    <rPh sb="0" eb="2">
      <t>リバラ</t>
    </rPh>
    <rPh sb="2" eb="4">
      <t>カンカク</t>
    </rPh>
    <phoneticPr fontId="2"/>
  </si>
  <si>
    <t>アニュイティー・ファクター</t>
    <phoneticPr fontId="2"/>
  </si>
  <si>
    <t>スポット・レート</t>
    <phoneticPr fontId="2"/>
  </si>
  <si>
    <t>フォワード・レート</t>
    <phoneticPr fontId="2"/>
  </si>
  <si>
    <t>Swaps</t>
    <phoneticPr fontId="2"/>
  </si>
  <si>
    <t>Basis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</si>
  <si>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</si>
  <si>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</si>
  <si>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</si>
  <si>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</si>
  <si>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</si>
  <si>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</si>
  <si>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</si>
  <si>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</si>
  <si>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</si>
  <si>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</si>
  <si>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ブートストラッピングによるディスカウント・ファクターの生成</t>
    <rPh sb="27" eb="29">
      <t>セイセイ</t>
    </rPh>
    <phoneticPr fontId="2"/>
  </si>
  <si>
    <t>入力項目</t>
    <rPh sb="0" eb="2">
      <t>ニュウリョク</t>
    </rPh>
    <rPh sb="2" eb="4">
      <t>コウモク</t>
    </rPh>
    <phoneticPr fontId="2"/>
  </si>
  <si>
    <t>計算過程</t>
    <rPh sb="0" eb="2">
      <t>ケイサン</t>
    </rPh>
    <rPh sb="2" eb="4">
      <t>カテイ</t>
    </rPh>
    <phoneticPr fontId="2"/>
  </si>
  <si>
    <t>計算結果</t>
    <rPh sb="0" eb="2">
      <t>ケイサン</t>
    </rPh>
    <rPh sb="2" eb="4">
      <t>ケッカ</t>
    </rPh>
    <phoneticPr fontId="2"/>
  </si>
  <si>
    <t>　</t>
    <phoneticPr fontId="2"/>
  </si>
  <si>
    <t>　</t>
    <phoneticPr fontId="2"/>
  </si>
  <si>
    <t>外国為替フォワード計算（金利平価理論）</t>
    <rPh sb="0" eb="2">
      <t>ガイコク</t>
    </rPh>
    <rPh sb="2" eb="4">
      <t>カワセ</t>
    </rPh>
    <rPh sb="9" eb="11">
      <t>ケイサン</t>
    </rPh>
    <rPh sb="12" eb="14">
      <t>キンリ</t>
    </rPh>
    <rPh sb="14" eb="16">
      <t>ヘイカ</t>
    </rPh>
    <rPh sb="16" eb="18">
      <t>リロン</t>
    </rPh>
    <phoneticPr fontId="2"/>
  </si>
  <si>
    <t>満期までの日数</t>
    <rPh sb="0" eb="2">
      <t>マンキ</t>
    </rPh>
    <rPh sb="5" eb="7">
      <t>ニッスウ</t>
    </rPh>
    <phoneticPr fontId="2"/>
  </si>
  <si>
    <t>自国金利</t>
    <rPh sb="0" eb="2">
      <t>ジコク</t>
    </rPh>
    <rPh sb="2" eb="4">
      <t>キンリ</t>
    </rPh>
    <phoneticPr fontId="2"/>
  </si>
  <si>
    <t>外国金利</t>
    <rPh sb="0" eb="2">
      <t>ガイコク</t>
    </rPh>
    <rPh sb="2" eb="4">
      <t>キンリ</t>
    </rPh>
    <phoneticPr fontId="2"/>
  </si>
  <si>
    <t>自国通貨運用額</t>
    <rPh sb="0" eb="2">
      <t>ジコク</t>
    </rPh>
    <rPh sb="2" eb="4">
      <t>ツウカ</t>
    </rPh>
    <rPh sb="4" eb="6">
      <t>ウンヨウ</t>
    </rPh>
    <rPh sb="6" eb="7">
      <t>ガク</t>
    </rPh>
    <phoneticPr fontId="2"/>
  </si>
  <si>
    <t>外国為替スポット価格</t>
    <rPh sb="0" eb="2">
      <t>ガイコク</t>
    </rPh>
    <rPh sb="2" eb="4">
      <t>カワセ</t>
    </rPh>
    <rPh sb="8" eb="10">
      <t>カカク</t>
    </rPh>
    <phoneticPr fontId="2"/>
  </si>
  <si>
    <t>外国為替フォワード価格</t>
    <rPh sb="0" eb="2">
      <t>ガイコク</t>
    </rPh>
    <rPh sb="2" eb="4">
      <t>カワセ</t>
    </rPh>
    <rPh sb="9" eb="11">
      <t>カカク</t>
    </rPh>
    <phoneticPr fontId="2"/>
  </si>
  <si>
    <t>市場建値</t>
    <rPh sb="0" eb="2">
      <t>シジョウ</t>
    </rPh>
    <rPh sb="2" eb="4">
      <t>タテネ</t>
    </rPh>
    <phoneticPr fontId="2"/>
  </si>
  <si>
    <t>短い満期の預金金利</t>
    <rPh sb="0" eb="1">
      <t>ミジカ</t>
    </rPh>
    <rPh sb="2" eb="4">
      <t>マンキ</t>
    </rPh>
    <rPh sb="5" eb="7">
      <t>ヨキン</t>
    </rPh>
    <rPh sb="7" eb="9">
      <t>キンリ</t>
    </rPh>
    <phoneticPr fontId="2"/>
  </si>
  <si>
    <t>長い満期の預金金利</t>
    <rPh sb="0" eb="1">
      <t>ナガ</t>
    </rPh>
    <rPh sb="2" eb="4">
      <t>マンキ</t>
    </rPh>
    <rPh sb="5" eb="7">
      <t>ヨキン</t>
    </rPh>
    <rPh sb="7" eb="9">
      <t>キンリ</t>
    </rPh>
    <phoneticPr fontId="2"/>
  </si>
  <si>
    <t>短い預金の元利合計</t>
    <rPh sb="0" eb="1">
      <t>ミジカ</t>
    </rPh>
    <rPh sb="2" eb="4">
      <t>ヨキン</t>
    </rPh>
    <rPh sb="5" eb="7">
      <t>ガンリ</t>
    </rPh>
    <rPh sb="7" eb="9">
      <t>ゴウケイ</t>
    </rPh>
    <phoneticPr fontId="2"/>
  </si>
  <si>
    <t>フォワード預金金利計算（フォワード・レート）</t>
    <rPh sb="5" eb="7">
      <t>ヨキン</t>
    </rPh>
    <rPh sb="7" eb="9">
      <t>キンリ</t>
    </rPh>
    <rPh sb="9" eb="11">
      <t>ケイサン</t>
    </rPh>
    <phoneticPr fontId="2"/>
  </si>
  <si>
    <t>フォワード預金の日数</t>
    <rPh sb="5" eb="7">
      <t>ヨキン</t>
    </rPh>
    <rPh sb="8" eb="10">
      <t>ニッスウ</t>
    </rPh>
    <phoneticPr fontId="2"/>
  </si>
  <si>
    <t>長い預金の元利合計</t>
    <rPh sb="0" eb="1">
      <t>ナガ</t>
    </rPh>
    <rPh sb="2" eb="4">
      <t>ヨキン</t>
    </rPh>
    <rPh sb="5" eb="7">
      <t>ガンリ</t>
    </rPh>
    <rPh sb="7" eb="9">
      <t>ゴウケイ</t>
    </rPh>
    <phoneticPr fontId="2"/>
  </si>
  <si>
    <t>3か月金利先物から1年物金利スワップを計算</t>
    <rPh sb="2" eb="3">
      <t>ゲツ</t>
    </rPh>
    <rPh sb="3" eb="5">
      <t>キンリ</t>
    </rPh>
    <rPh sb="5" eb="7">
      <t>サキモノ</t>
    </rPh>
    <rPh sb="10" eb="11">
      <t>ネン</t>
    </rPh>
    <rPh sb="11" eb="12">
      <t>モノ</t>
    </rPh>
    <rPh sb="12" eb="14">
      <t>キンリ</t>
    </rPh>
    <rPh sb="19" eb="21">
      <t>ケイサン</t>
    </rPh>
    <phoneticPr fontId="2"/>
  </si>
  <si>
    <t>第1限月の価格</t>
    <rPh sb="0" eb="1">
      <t>ダイ</t>
    </rPh>
    <rPh sb="2" eb="4">
      <t>ゲンゲツ</t>
    </rPh>
    <rPh sb="5" eb="7">
      <t>カカク</t>
    </rPh>
    <phoneticPr fontId="2"/>
  </si>
  <si>
    <t>期間</t>
    <rPh sb="0" eb="2">
      <t>キカン</t>
    </rPh>
    <phoneticPr fontId="2"/>
  </si>
  <si>
    <t>第1限月のイールド</t>
    <rPh sb="0" eb="1">
      <t>ダイ</t>
    </rPh>
    <rPh sb="2" eb="4">
      <t>ゲンゲツ</t>
    </rPh>
    <phoneticPr fontId="2"/>
  </si>
  <si>
    <t>第1限月の元利合計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</si>
  <si>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第2限月のイールド</t>
    <rPh sb="0" eb="1">
      <t>ダイ</t>
    </rPh>
    <rPh sb="2" eb="4">
      <t>ゲンゲツ</t>
    </rPh>
    <phoneticPr fontId="2"/>
  </si>
  <si>
    <t>第3限月のイールド</t>
    <rPh sb="0" eb="1">
      <t>ダイ</t>
    </rPh>
    <rPh sb="2" eb="4">
      <t>ゲンゲツ</t>
    </rPh>
    <phoneticPr fontId="2"/>
  </si>
  <si>
    <t>第4限月のイールド</t>
    <rPh sb="0" eb="1">
      <t>ダイ</t>
    </rPh>
    <rPh sb="2" eb="4">
      <t>ゲンゲツ</t>
    </rPh>
    <phoneticPr fontId="2"/>
  </si>
  <si>
    <t>第2限月の元利合計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</si>
  <si>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第3限月の元利合計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</si>
  <si>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第4限月の元利合計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</si>
  <si>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第2限月の価格</t>
    <rPh sb="0" eb="1">
      <t>ダイ</t>
    </rPh>
    <rPh sb="2" eb="4">
      <t>ゲンゲツ</t>
    </rPh>
    <rPh sb="5" eb="7">
      <t>カカク</t>
    </rPh>
    <phoneticPr fontId="2"/>
  </si>
  <si>
    <t>第3限月の価格</t>
    <rPh sb="0" eb="1">
      <t>ダイ</t>
    </rPh>
    <rPh sb="2" eb="4">
      <t>ゲンゲツ</t>
    </rPh>
    <rPh sb="5" eb="7">
      <t>カカク</t>
    </rPh>
    <phoneticPr fontId="2"/>
  </si>
  <si>
    <t>第4限月の価格</t>
    <rPh sb="0" eb="1">
      <t>ダイ</t>
    </rPh>
    <rPh sb="2" eb="4">
      <t>ゲンゲツ</t>
    </rPh>
    <rPh sb="5" eb="7">
      <t>カカク</t>
    </rPh>
    <phoneticPr fontId="2"/>
  </si>
  <si>
    <t>全期間の元利合計</t>
    <rPh sb="0" eb="3">
      <t>ゼンキカン</t>
    </rPh>
    <rPh sb="4" eb="6">
      <t>ガンリ</t>
    </rPh>
    <rPh sb="6" eb="8">
      <t>ゴウケイ</t>
    </rPh>
    <phoneticPr fontId="2"/>
  </si>
  <si>
    <t>全期間の総日数</t>
    <rPh sb="0" eb="3">
      <t>ゼンキカン</t>
    </rPh>
    <rPh sb="4" eb="5">
      <t>ソウ</t>
    </rPh>
    <rPh sb="5" eb="7">
      <t>ニッスウ</t>
    </rPh>
    <phoneticPr fontId="2"/>
  </si>
  <si>
    <t>1年金利スワップの理論値</t>
    <rPh sb="1" eb="2">
      <t>ネン</t>
    </rPh>
    <rPh sb="2" eb="4">
      <t>キンリ</t>
    </rPh>
    <rPh sb="9" eb="12">
      <t>リロンチ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</si>
</sst>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%"/>
    <numFmt numFmtId="177" formatCode="0.000"/>
    <numFmt numFmtId="178" formatCode="0.00000%"/>
    <numFmt numFmtId="179" formatCode="0.00000"/>
    <numFmt numFmtId="180" formatCode="0.00000000"/>
    <numFmt numFmtId="181" formatCode="0.00000_ "/>
    <numFmt numFmtId="182" formatCode="0.0000%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2"/>
      <color theme="1"/>
      <name val="Meiryo UI"/>
      <family val="3"/>
      <charset val="128"/>
    </font>
    <font>
      <b/>
      <sz val="28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0"/>
      <name val="Arial"/>
      <family val="2"/>
    </font>
    <font>
      <sz val="12"/>
      <name val="Meiryo UI"/>
      <family val="3"/>
      <charset val="128"/>
    </font>
    <font>
      <sz val="28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 applyFill="0"/>
  </cellStyleXfs>
  <cellXfs count="58">
    <xf numFmtId="0" fontId="0" fillId="0" borderId="0" xfId="0"/>
    <xf numFmtId="0" fontId="4" fillId="2" borderId="0" xfId="4" applyFont="1" applyFill="1" applyAlignment="1">
      <alignment horizontal="center"/>
    </xf>
    <xf numFmtId="0" fontId="4" fillId="2" borderId="0" xfId="1" applyFont="1" applyFill="1" applyBorder="1" applyAlignment="1">
      <alignment horizontal="center"/>
    </xf>
    <xf numFmtId="14" fontId="4" fillId="4" borderId="1" xfId="1" applyNumberFormat="1" applyFont="1" applyFill="1" applyBorder="1" applyAlignment="1">
      <alignment horizontal="center"/>
    </xf>
    <xf numFmtId="15" fontId="4" fillId="2" borderId="1" xfId="1" applyNumberFormat="1" applyFont="1" applyFill="1" applyBorder="1" applyAlignment="1">
      <alignment horizontal="center"/>
    </xf>
    <xf numFmtId="15" fontId="4" fillId="2" borderId="0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6" fillId="4" borderId="1" xfId="4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15" fontId="6" fillId="4" borderId="1" xfId="1" applyNumberFormat="1" applyFont="1" applyFill="1" applyBorder="1" applyAlignment="1">
      <alignment horizontal="center"/>
    </xf>
    <xf numFmtId="0" fontId="4" fillId="5" borderId="1" xfId="4" applyFont="1" applyFill="1" applyBorder="1" applyAlignment="1">
      <alignment horizontal="center"/>
    </xf>
    <xf numFmtId="2" fontId="4" fillId="2" borderId="1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78" fontId="4" fillId="2" borderId="1" xfId="3" applyNumberFormat="1" applyFont="1" applyFill="1" applyBorder="1" applyAlignment="1">
      <alignment horizontal="center"/>
    </xf>
    <xf numFmtId="180" fontId="4" fillId="2" borderId="1" xfId="1" applyNumberFormat="1" applyFont="1" applyFill="1" applyBorder="1" applyAlignment="1">
      <alignment horizontal="center"/>
    </xf>
    <xf numFmtId="179" fontId="4" fillId="2" borderId="1" xfId="1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181" fontId="4" fillId="2" borderId="1" xfId="5" applyNumberFormat="1" applyFont="1" applyFill="1" applyBorder="1" applyAlignment="1">
      <alignment horizontal="center" vertical="center"/>
    </xf>
    <xf numFmtId="181" fontId="4" fillId="2" borderId="1" xfId="4" applyNumberFormat="1" applyFont="1" applyFill="1" applyBorder="1" applyAlignment="1">
      <alignment horizontal="center"/>
    </xf>
    <xf numFmtId="2" fontId="4" fillId="2" borderId="0" xfId="4" applyNumberFormat="1" applyFont="1" applyFill="1" applyBorder="1" applyAlignment="1">
      <alignment horizontal="center"/>
    </xf>
    <xf numFmtId="178" fontId="4" fillId="2" borderId="0" xfId="3" applyNumberFormat="1" applyFont="1" applyFill="1" applyBorder="1" applyAlignment="1">
      <alignment horizontal="center"/>
    </xf>
    <xf numFmtId="180" fontId="4" fillId="2" borderId="0" xfId="1" applyNumberFormat="1" applyFont="1" applyFill="1" applyBorder="1" applyAlignment="1">
      <alignment horizontal="center"/>
    </xf>
    <xf numFmtId="179" fontId="4" fillId="2" borderId="0" xfId="1" applyNumberFormat="1" applyFont="1" applyFill="1" applyBorder="1" applyAlignment="1">
      <alignment horizont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/>
    </xf>
    <xf numFmtId="0" fontId="0" fillId="2" borderId="0" xfId="0" applyFill="1"/>
    <xf numFmtId="0" fontId="8" fillId="2" borderId="0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0" fontId="8" fillId="2" borderId="0" xfId="3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177" fontId="8" fillId="2" borderId="0" xfId="0" applyNumberFormat="1" applyFont="1" applyFill="1" applyBorder="1" applyAlignment="1">
      <alignment horizontal="center"/>
    </xf>
    <xf numFmtId="176" fontId="8" fillId="2" borderId="0" xfId="3" applyNumberFormat="1" applyFont="1" applyFill="1" applyBorder="1" applyAlignment="1">
      <alignment horizontal="center"/>
    </xf>
    <xf numFmtId="2" fontId="8" fillId="2" borderId="1" xfId="3" applyNumberFormat="1" applyFont="1" applyFill="1" applyBorder="1" applyAlignment="1">
      <alignment horizontal="center"/>
    </xf>
    <xf numFmtId="176" fontId="8" fillId="2" borderId="1" xfId="3" applyNumberFormat="1" applyFont="1" applyFill="1" applyBorder="1" applyAlignment="1">
      <alignment horizontal="center"/>
    </xf>
    <xf numFmtId="176" fontId="8" fillId="2" borderId="1" xfId="0" applyNumberFormat="1" applyFont="1" applyFill="1" applyBorder="1" applyAlignment="1">
      <alignment horizontal="center"/>
    </xf>
    <xf numFmtId="0" fontId="8" fillId="10" borderId="1" xfId="3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179" fontId="8" fillId="10" borderId="1" xfId="3" applyNumberFormat="1" applyFont="1" applyFill="1" applyBorder="1" applyAlignment="1">
      <alignment horizontal="center"/>
    </xf>
    <xf numFmtId="1" fontId="8" fillId="10" borderId="1" xfId="3" applyNumberFormat="1" applyFont="1" applyFill="1" applyBorder="1" applyAlignment="1">
      <alignment horizontal="center"/>
    </xf>
    <xf numFmtId="10" fontId="8" fillId="9" borderId="1" xfId="3" applyNumberFormat="1" applyFont="1" applyFill="1" applyBorder="1" applyAlignment="1">
      <alignment horizontal="center"/>
    </xf>
    <xf numFmtId="176" fontId="8" fillId="4" borderId="1" xfId="3" applyNumberFormat="1" applyFont="1" applyFill="1" applyBorder="1" applyAlignment="1">
      <alignment horizontal="center"/>
    </xf>
    <xf numFmtId="182" fontId="8" fillId="4" borderId="1" xfId="3" applyNumberFormat="1" applyFont="1" applyFill="1" applyBorder="1" applyAlignment="1">
      <alignment horizontal="center"/>
    </xf>
    <xf numFmtId="2" fontId="8" fillId="4" borderId="1" xfId="3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9" fillId="7" borderId="0" xfId="0" applyFont="1" applyFill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4" fillId="5" borderId="1" xfId="5" applyFont="1" applyFill="1" applyBorder="1" applyAlignment="1">
      <alignment horizontal="center" vertical="center"/>
    </xf>
  </cellXfs>
  <cellStyles count="6">
    <cellStyle name="Normal_volatility" xfId="1"/>
    <cellStyle name="Percent_Complex swaps" xfId="2"/>
    <cellStyle name="パーセント" xfId="3" builtinId="5"/>
    <cellStyle name="標準" xfId="0" builtinId="0"/>
    <cellStyle name="標準_CMSPricing(Ver.01)" xfId="4"/>
    <cellStyle name="標準_第1日目前半（付属シート）" xfId="5"/>
  </cellStyles>
  <dxfs count="3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246380</xdr:colOff>
      <xdr:row>3</xdr:row>
      <xdr:rowOff>124460</xdr:rowOff>
    </xdr:from>
    <xdr:to>
      <xdr:col>25</xdr:col>
      <xdr:colOff>142240</xdr:colOff>
      <xdr:row>18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0640" y="1023620"/>
          <a:ext cx="5450840" cy="3030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495300</xdr:colOff>
      <xdr:row>20</xdr:row>
      <xdr:rowOff>48260</xdr:rowOff>
    </xdr:from>
    <xdr:to>
      <xdr:col>24</xdr:col>
      <xdr:colOff>271780</xdr:colOff>
      <xdr:row>33</xdr:row>
      <xdr:rowOff>104140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9560" y="4437380"/>
          <a:ext cx="4714240" cy="273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2016&#12497;&#12527;&#12509;/EXCEL&#20316;&#21697;&#65298;&#65296;&#65297;&#65302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/>
      <sheetData sheetId="1"/>
      <sheetData sheetId="2"/>
      <sheetData sheetId="3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topLeftCell="A4" zoomScale="120" zoomScaleNormal="120" workbookViewId="0">
      <selection activeCell="C7" sqref="C7:C8"/>
    </sheetView>
  </sheetViews>
  <sheetFormatPr defaultColWidth="9" defaultRowHeight="16.2" x14ac:dyDescent="0.3"/>
  <cols>
    <col min="1" max="1" width="9.44140625" style="25" bestFit="1" customWidth="1"/>
    <col min="2" max="2" width="24.44140625" style="25" bestFit="1" customWidth="1"/>
    <col min="3" max="3" width="14.5546875" style="23" bestFit="1" customWidth="1"/>
    <col min="4" max="4" width="21.6640625" style="23" bestFit="1" customWidth="1"/>
    <col min="5" max="5" width="13.6640625" style="23" bestFit="1" customWidth="1"/>
    <col min="6" max="6" width="25.6640625" style="23" bestFit="1" customWidth="1"/>
    <col min="7" max="7" width="27.109375" style="23" bestFit="1" customWidth="1"/>
    <col min="8" max="8" width="12.109375" style="23" customWidth="1"/>
    <col min="9" max="9" width="11.5546875" style="23" customWidth="1"/>
    <col min="10" max="10" width="21.33203125" style="23" bestFit="1" customWidth="1"/>
    <col min="11" max="16384" width="9" style="23"/>
  </cols>
  <sheetData>
    <row r="2" spans="1:8" ht="38.4" x14ac:dyDescent="0.7">
      <c r="B2" s="52" t="s">
        <v>32</v>
      </c>
      <c r="C2" s="52"/>
      <c r="D2" s="52"/>
      <c r="E2" s="52"/>
      <c r="F2" s="52"/>
      <c r="G2" s="52"/>
      <c r="H2" s="33"/>
    </row>
    <row r="4" spans="1:8" x14ac:dyDescent="0.3">
      <c r="B4" s="48" t="s">
        <v>27</v>
      </c>
      <c r="C4" s="49"/>
      <c r="D4" s="50" t="s">
        <v>28</v>
      </c>
      <c r="E4" s="51"/>
      <c r="F4" s="48" t="s">
        <v>29</v>
      </c>
      <c r="G4" s="49"/>
      <c r="H4" s="30"/>
    </row>
    <row r="5" spans="1:8" x14ac:dyDescent="0.3">
      <c r="B5" s="31" t="s">
        <v>37</v>
      </c>
      <c r="C5" s="36">
        <v>115.66</v>
      </c>
      <c r="D5" s="26" t="s">
        <v>36</v>
      </c>
      <c r="E5" s="39">
        <f>C5*(1+C7*C6/360)</f>
        <v>115.79485634722221</v>
      </c>
      <c r="F5" s="31" t="s">
        <v>38</v>
      </c>
      <c r="G5" s="47">
        <f>+E5/E6</f>
        <v>110.68857705967088</v>
      </c>
      <c r="H5" s="34"/>
    </row>
    <row r="6" spans="1:8" x14ac:dyDescent="0.3">
      <c r="A6" s="27"/>
      <c r="B6" s="31" t="s">
        <v>33</v>
      </c>
      <c r="C6" s="24">
        <v>365</v>
      </c>
      <c r="D6" s="26" t="s">
        <v>36</v>
      </c>
      <c r="E6" s="39">
        <f>(1+C8*C6/360)</f>
        <v>1.0461319444444444</v>
      </c>
      <c r="F6" s="31" t="s">
        <v>39</v>
      </c>
      <c r="G6" s="40">
        <f>100*(G5-C5)</f>
        <v>-497.14229403291199</v>
      </c>
      <c r="H6" s="34"/>
    </row>
    <row r="7" spans="1:8" x14ac:dyDescent="0.3">
      <c r="A7" s="28"/>
      <c r="B7" s="31" t="s">
        <v>34</v>
      </c>
      <c r="C7" s="37">
        <v>1.15E-3</v>
      </c>
      <c r="D7" s="29"/>
      <c r="E7" s="29"/>
      <c r="F7" s="29"/>
      <c r="G7" s="29"/>
      <c r="H7" s="32"/>
    </row>
    <row r="8" spans="1:8" x14ac:dyDescent="0.3">
      <c r="A8" s="28"/>
      <c r="B8" s="31" t="s">
        <v>35</v>
      </c>
      <c r="C8" s="38">
        <v>4.5499999999999999E-2</v>
      </c>
      <c r="D8" s="29"/>
      <c r="E8" s="29"/>
      <c r="F8" s="29"/>
      <c r="G8" s="29">
        <v>115.66</v>
      </c>
      <c r="H8" s="29"/>
    </row>
    <row r="9" spans="1:8" x14ac:dyDescent="0.3">
      <c r="A9" s="23"/>
      <c r="B9" s="30" t="s">
        <v>31</v>
      </c>
      <c r="C9" s="35" t="s">
        <v>30</v>
      </c>
      <c r="D9" s="29"/>
      <c r="E9" s="29"/>
      <c r="F9" s="29"/>
      <c r="G9" s="29">
        <v>110.69</v>
      </c>
      <c r="H9" s="29"/>
    </row>
    <row r="10" spans="1:8" x14ac:dyDescent="0.3">
      <c r="A10" s="23"/>
      <c r="B10" s="30" t="s">
        <v>31</v>
      </c>
      <c r="C10" s="35" t="s">
        <v>30</v>
      </c>
      <c r="D10" s="29"/>
      <c r="E10" s="29"/>
      <c r="F10" s="29"/>
      <c r="G10" s="29">
        <f>G8-G9</f>
        <v>4.9699999999999989</v>
      </c>
      <c r="H10" s="29"/>
    </row>
    <row r="11" spans="1:8" ht="38.4" x14ac:dyDescent="0.7">
      <c r="A11" s="23"/>
      <c r="B11" s="52" t="s">
        <v>43</v>
      </c>
      <c r="C11" s="52"/>
      <c r="D11" s="52"/>
      <c r="E11" s="52"/>
      <c r="F11" s="52"/>
      <c r="G11" s="52"/>
      <c r="H11" s="29"/>
    </row>
    <row r="12" spans="1:8" x14ac:dyDescent="0.3">
      <c r="A12" s="23"/>
      <c r="B12" s="23"/>
      <c r="D12" s="29"/>
      <c r="E12" s="29"/>
      <c r="F12" s="29"/>
      <c r="G12" s="29"/>
      <c r="H12" s="29"/>
    </row>
    <row r="13" spans="1:8" x14ac:dyDescent="0.3">
      <c r="A13" s="23"/>
      <c r="B13" s="48" t="s">
        <v>27</v>
      </c>
      <c r="C13" s="49"/>
      <c r="D13" s="50" t="s">
        <v>28</v>
      </c>
      <c r="E13" s="51"/>
      <c r="F13" s="48" t="s">
        <v>29</v>
      </c>
      <c r="G13" s="49"/>
      <c r="H13" s="29"/>
    </row>
    <row r="14" spans="1:8" x14ac:dyDescent="0.3">
      <c r="A14" s="23"/>
      <c r="B14" s="31" t="s">
        <v>40</v>
      </c>
      <c r="C14" s="37">
        <v>4.2999999999999997E-2</v>
      </c>
      <c r="D14" s="26" t="s">
        <v>42</v>
      </c>
      <c r="E14" s="39">
        <f>(1+C14*C15/360)</f>
        <v>1.021738888888889</v>
      </c>
      <c r="F14" s="31" t="s">
        <v>13</v>
      </c>
      <c r="G14" s="46">
        <f>360*(E15/E14-1)/E16</f>
        <v>4.6379734252465638E-2</v>
      </c>
      <c r="H14" s="29"/>
    </row>
    <row r="15" spans="1:8" x14ac:dyDescent="0.3">
      <c r="A15" s="28"/>
      <c r="B15" s="31" t="s">
        <v>33</v>
      </c>
      <c r="C15" s="24">
        <v>182</v>
      </c>
      <c r="D15" s="26" t="s">
        <v>45</v>
      </c>
      <c r="E15" s="39">
        <f>(1+C16*C17/360)</f>
        <v>1.0458277777777778</v>
      </c>
      <c r="F15" s="29"/>
      <c r="G15" s="29"/>
      <c r="H15" s="29"/>
    </row>
    <row r="16" spans="1:8" x14ac:dyDescent="0.3">
      <c r="A16" s="28"/>
      <c r="B16" s="31" t="s">
        <v>41</v>
      </c>
      <c r="C16" s="37">
        <v>4.5199999999999997E-2</v>
      </c>
      <c r="D16" s="31" t="s">
        <v>44</v>
      </c>
      <c r="E16" s="41">
        <f>C17-C15</f>
        <v>183</v>
      </c>
      <c r="F16" s="29"/>
      <c r="G16" s="29"/>
      <c r="H16" s="29"/>
    </row>
    <row r="17" spans="1:8" x14ac:dyDescent="0.3">
      <c r="A17" s="28"/>
      <c r="B17" s="31" t="s">
        <v>33</v>
      </c>
      <c r="C17" s="24">
        <v>365</v>
      </c>
      <c r="D17" s="29"/>
      <c r="E17" s="29"/>
      <c r="F17" s="29"/>
      <c r="G17" s="29"/>
      <c r="H17" s="29"/>
    </row>
    <row r="18" spans="1:8" x14ac:dyDescent="0.3">
      <c r="A18" s="28"/>
      <c r="B18" s="23"/>
      <c r="D18" s="29"/>
      <c r="E18" s="29"/>
      <c r="F18" s="29"/>
      <c r="G18" s="29"/>
      <c r="H18" s="29"/>
    </row>
    <row r="19" spans="1:8" x14ac:dyDescent="0.3">
      <c r="A19" s="28"/>
      <c r="B19" s="23"/>
      <c r="D19" s="29"/>
      <c r="E19" s="29"/>
      <c r="F19" s="29"/>
      <c r="G19" s="29"/>
      <c r="H19" s="29"/>
    </row>
    <row r="20" spans="1:8" ht="38.4" x14ac:dyDescent="0.7">
      <c r="A20" s="28"/>
      <c r="B20" s="52" t="s">
        <v>46</v>
      </c>
      <c r="C20" s="52"/>
      <c r="D20" s="52"/>
      <c r="E20" s="52"/>
      <c r="F20" s="52"/>
      <c r="G20" s="52"/>
      <c r="H20" s="29"/>
    </row>
    <row r="21" spans="1:8" x14ac:dyDescent="0.3">
      <c r="A21" s="28"/>
      <c r="B21" s="23"/>
      <c r="D21" s="29"/>
      <c r="E21" s="29"/>
      <c r="F21" s="29"/>
      <c r="G21" s="29"/>
      <c r="H21" s="29"/>
    </row>
    <row r="22" spans="1:8" x14ac:dyDescent="0.3">
      <c r="A22" s="28"/>
      <c r="B22" s="48" t="s">
        <v>27</v>
      </c>
      <c r="C22" s="49"/>
      <c r="D22" s="50" t="s">
        <v>28</v>
      </c>
      <c r="E22" s="51"/>
      <c r="F22" s="48" t="s">
        <v>29</v>
      </c>
      <c r="G22" s="49"/>
      <c r="H22"/>
    </row>
    <row r="23" spans="1:8" x14ac:dyDescent="0.3">
      <c r="B23" s="31" t="s">
        <v>47</v>
      </c>
      <c r="C23" s="36">
        <v>95</v>
      </c>
      <c r="D23" s="31" t="s">
        <v>49</v>
      </c>
      <c r="E23" s="44">
        <f>(100-C23)/100</f>
        <v>0.05</v>
      </c>
      <c r="F23" s="31" t="s">
        <v>62</v>
      </c>
      <c r="G23" s="45">
        <f>360*(E31-1)/E32</f>
        <v>9.0091447588893189E-2</v>
      </c>
    </row>
    <row r="24" spans="1:8" x14ac:dyDescent="0.3">
      <c r="B24" s="31" t="s">
        <v>48</v>
      </c>
      <c r="C24" s="24">
        <v>91</v>
      </c>
      <c r="D24" s="31" t="s">
        <v>51</v>
      </c>
      <c r="E24" s="44">
        <f>(100-C25)/100</f>
        <v>0.1</v>
      </c>
      <c r="F24" s="29"/>
      <c r="G24" s="29"/>
    </row>
    <row r="25" spans="1:8" x14ac:dyDescent="0.3">
      <c r="B25" s="31" t="s">
        <v>57</v>
      </c>
      <c r="C25" s="36">
        <v>90</v>
      </c>
      <c r="D25" s="31" t="s">
        <v>52</v>
      </c>
      <c r="E25" s="44">
        <f>(100-C27)/100</f>
        <v>0.1</v>
      </c>
      <c r="F25" s="29"/>
      <c r="G25" s="29"/>
    </row>
    <row r="26" spans="1:8" x14ac:dyDescent="0.3">
      <c r="B26" s="31" t="s">
        <v>48</v>
      </c>
      <c r="C26" s="24">
        <v>91</v>
      </c>
      <c r="D26" s="31" t="s">
        <v>53</v>
      </c>
      <c r="E26" s="44">
        <f>(100-C29)/100</f>
        <v>0.1</v>
      </c>
      <c r="F26" s="29"/>
      <c r="G26" s="29"/>
    </row>
    <row r="27" spans="1:8" x14ac:dyDescent="0.3">
      <c r="B27" s="31" t="s">
        <v>58</v>
      </c>
      <c r="C27" s="36">
        <v>90</v>
      </c>
      <c r="D27" s="31" t="s">
        <v>50</v>
      </c>
      <c r="E27" s="42">
        <f>1+C24*E23/360</f>
        <v>1.0126388888888889</v>
      </c>
    </row>
    <row r="28" spans="1:8" x14ac:dyDescent="0.3">
      <c r="B28" s="31" t="s">
        <v>48</v>
      </c>
      <c r="C28" s="24">
        <v>91</v>
      </c>
      <c r="D28" s="31" t="s">
        <v>54</v>
      </c>
      <c r="E28" s="42">
        <f>1+C26*E24/360</f>
        <v>1.0252777777777777</v>
      </c>
    </row>
    <row r="29" spans="1:8" x14ac:dyDescent="0.3">
      <c r="B29" s="31" t="s">
        <v>59</v>
      </c>
      <c r="C29" s="36">
        <v>90</v>
      </c>
      <c r="D29" s="31" t="s">
        <v>55</v>
      </c>
      <c r="E29" s="42">
        <f>1+C28*E25/360</f>
        <v>1.0252777777777777</v>
      </c>
    </row>
    <row r="30" spans="1:8" x14ac:dyDescent="0.3">
      <c r="B30" s="31" t="s">
        <v>48</v>
      </c>
      <c r="C30" s="24">
        <v>91</v>
      </c>
      <c r="D30" s="31" t="s">
        <v>56</v>
      </c>
      <c r="E30" s="42">
        <f>1+C29*E26/360</f>
        <v>1.0249999999999999</v>
      </c>
    </row>
    <row r="31" spans="1:8" x14ac:dyDescent="0.3">
      <c r="D31" s="31" t="s">
        <v>60</v>
      </c>
      <c r="E31" s="42">
        <f>+PRODUCT(E27:E30)</f>
        <v>1.0910924636732142</v>
      </c>
    </row>
    <row r="32" spans="1:8" x14ac:dyDescent="0.3">
      <c r="D32" s="31" t="s">
        <v>61</v>
      </c>
      <c r="E32" s="43">
        <f>+C24+C26+C28+C30</f>
        <v>364</v>
      </c>
    </row>
  </sheetData>
  <mergeCells count="12">
    <mergeCell ref="B2:G2"/>
    <mergeCell ref="B4:C4"/>
    <mergeCell ref="D4:E4"/>
    <mergeCell ref="F4:G4"/>
    <mergeCell ref="B11:G11"/>
    <mergeCell ref="B13:C13"/>
    <mergeCell ref="D13:E13"/>
    <mergeCell ref="F13:G13"/>
    <mergeCell ref="B20:G20"/>
    <mergeCell ref="B22:C22"/>
    <mergeCell ref="D22:E22"/>
    <mergeCell ref="F22:G22"/>
  </mergeCells>
  <phoneticPr fontId="2"/>
  <pageMargins left="0.75" right="0.75" top="1" bottom="1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Normal="100" workbookViewId="0"/>
  </sheetViews>
  <sheetFormatPr defaultColWidth="9" defaultRowHeight="16.2" x14ac:dyDescent="0.3"/>
  <cols>
    <col min="1" max="1" width="9" style="1"/>
    <col min="2" max="2" width="9.33203125" style="1" customWidth="1"/>
    <col min="3" max="3" width="12.77734375" style="1" customWidth="1"/>
    <col min="4" max="6" width="20.6640625" style="1" customWidth="1"/>
    <col min="7" max="7" width="24.5546875" style="1" customWidth="1"/>
    <col min="8" max="8" width="25.109375" style="1" customWidth="1"/>
    <col min="9" max="12" width="20.6640625" style="1" customWidth="1"/>
    <col min="13" max="14" width="15.6640625" style="1" customWidth="1"/>
    <col min="15" max="16384" width="9" style="1"/>
  </cols>
  <sheetData>
    <row r="2" spans="2:14" ht="38.4" customHeight="1" x14ac:dyDescent="0.3">
      <c r="C2" s="53" t="s">
        <v>26</v>
      </c>
      <c r="D2" s="53"/>
      <c r="E2" s="53"/>
      <c r="F2" s="53"/>
      <c r="G2" s="53"/>
      <c r="H2" s="53"/>
      <c r="I2" s="53"/>
      <c r="J2" s="53"/>
    </row>
    <row r="3" spans="2:14" x14ac:dyDescent="0.3">
      <c r="C3" s="2"/>
      <c r="D3" s="2"/>
      <c r="E3" s="2"/>
      <c r="F3" s="2"/>
      <c r="G3" s="2"/>
      <c r="H3" s="2"/>
    </row>
    <row r="4" spans="2:14" x14ac:dyDescent="0.3">
      <c r="C4" s="3" t="s">
        <v>3</v>
      </c>
      <c r="D4" s="4">
        <f ca="1">+TODAY()</f>
        <v>42892</v>
      </c>
      <c r="F4" s="5"/>
      <c r="G4" s="5"/>
      <c r="H4" s="5"/>
    </row>
    <row r="5" spans="2:14" x14ac:dyDescent="0.3">
      <c r="C5" s="6" t="s">
        <v>2</v>
      </c>
      <c r="D5" s="4">
        <f ca="1">+D4+2</f>
        <v>42894</v>
      </c>
      <c r="F5" s="2"/>
      <c r="G5" s="2"/>
      <c r="H5" s="2"/>
    </row>
    <row r="6" spans="2:14" x14ac:dyDescent="0.3">
      <c r="C6" s="2"/>
      <c r="D6" s="5"/>
      <c r="F6" s="2"/>
      <c r="G6" s="2"/>
      <c r="H6" s="2"/>
    </row>
    <row r="7" spans="2:14" x14ac:dyDescent="0.3">
      <c r="B7" s="54" t="s">
        <v>4</v>
      </c>
      <c r="C7" s="55"/>
      <c r="D7" s="55"/>
      <c r="E7" s="55"/>
      <c r="F7" s="2"/>
      <c r="G7" s="2"/>
      <c r="H7" s="2"/>
    </row>
    <row r="8" spans="2:14" ht="15.75" customHeight="1" x14ac:dyDescent="0.3">
      <c r="C8" s="2"/>
      <c r="D8" s="2"/>
      <c r="E8" s="2"/>
      <c r="F8" s="2"/>
      <c r="G8" s="2"/>
      <c r="H8" s="2"/>
    </row>
    <row r="9" spans="2:14" x14ac:dyDescent="0.3">
      <c r="B9" s="7" t="s">
        <v>5</v>
      </c>
      <c r="C9" s="8" t="s">
        <v>6</v>
      </c>
      <c r="D9" s="9" t="s">
        <v>7</v>
      </c>
      <c r="E9" s="8" t="s">
        <v>8</v>
      </c>
      <c r="F9" s="8" t="s">
        <v>9</v>
      </c>
      <c r="G9" s="8" t="s">
        <v>10</v>
      </c>
      <c r="H9" s="8" t="s">
        <v>11</v>
      </c>
      <c r="I9" s="8" t="s">
        <v>12</v>
      </c>
      <c r="J9" s="8" t="s">
        <v>13</v>
      </c>
      <c r="K9" s="56" t="s">
        <v>8</v>
      </c>
      <c r="L9" s="57"/>
      <c r="M9" s="10" t="s">
        <v>14</v>
      </c>
      <c r="N9" s="10" t="s">
        <v>15</v>
      </c>
    </row>
    <row r="10" spans="2:14" x14ac:dyDescent="0.3">
      <c r="B10" s="11">
        <f t="shared" ref="B10:B29" si="0">+C10/12</f>
        <v>0.5</v>
      </c>
      <c r="C10" s="12">
        <v>6</v>
      </c>
      <c r="D10" s="4">
        <f t="shared" ref="D10:D29" ca="1" si="1">EDATE($D$5,C10)</f>
        <v>43077</v>
      </c>
      <c r="E10" s="13">
        <f>+L10/100</f>
        <v>9.6499999999999989E-3</v>
      </c>
      <c r="F10" s="14">
        <f ca="1">1/(1+(D10-D$5)*E10/360)</f>
        <v>0.99511852898261988</v>
      </c>
      <c r="G10" s="15">
        <f ca="1">(D10-$D$5)/365</f>
        <v>0.50136986301369868</v>
      </c>
      <c r="H10" s="15">
        <f t="shared" ref="H10:H29" ca="1" si="2">+F10*G10</f>
        <v>0.49892244055840945</v>
      </c>
      <c r="I10" s="13">
        <f t="shared" ref="I10:I29" ca="1" si="3">-LN(F10)/((D10-D$5)/365)</f>
        <v>9.760108601770635E-3</v>
      </c>
      <c r="J10" s="13">
        <f ca="1">-LN(F10)/(G10)</f>
        <v>9.760108601770635E-3</v>
      </c>
      <c r="K10" s="16" t="s">
        <v>0</v>
      </c>
      <c r="L10" s="17">
        <f>+M10+N10*360/36500</f>
        <v>0.96499999999999997</v>
      </c>
      <c r="M10" s="17">
        <v>0.96499999999999997</v>
      </c>
      <c r="N10" s="18">
        <v>0</v>
      </c>
    </row>
    <row r="11" spans="2:14" x14ac:dyDescent="0.3">
      <c r="B11" s="11">
        <f t="shared" si="0"/>
        <v>1</v>
      </c>
      <c r="C11" s="12">
        <v>12</v>
      </c>
      <c r="D11" s="4">
        <f t="shared" ca="1" si="1"/>
        <v>43259</v>
      </c>
      <c r="E11" s="13">
        <f>+L11/100</f>
        <v>9.8994863013698638E-3</v>
      </c>
      <c r="F11" s="14">
        <f ca="1">(1-E11*SUM(H$10:H10))/(1+E11*G11)</f>
        <v>0.99017324855934874</v>
      </c>
      <c r="G11" s="15">
        <f t="shared" ref="G11:G29" ca="1" si="4">(D11-D10)/365</f>
        <v>0.49863013698630138</v>
      </c>
      <c r="H11" s="15">
        <f t="shared" ca="1" si="2"/>
        <v>0.49373022256931909</v>
      </c>
      <c r="I11" s="13">
        <f t="shared" ca="1" si="3"/>
        <v>9.8753526191638959E-3</v>
      </c>
      <c r="J11" s="13">
        <f ca="1">-LN(F11/F10)/(G11)</f>
        <v>9.9912298454438945E-3</v>
      </c>
      <c r="K11" s="16" t="s">
        <v>1</v>
      </c>
      <c r="L11" s="17">
        <f t="shared" ref="L11:L21" si="5">+M11+N11*360/36500</f>
        <v>0.98994863013698631</v>
      </c>
      <c r="M11" s="17">
        <v>0.98624999999999996</v>
      </c>
      <c r="N11" s="18">
        <v>0.375</v>
      </c>
    </row>
    <row r="12" spans="2:14" x14ac:dyDescent="0.3">
      <c r="B12" s="11">
        <f t="shared" si="0"/>
        <v>1.5</v>
      </c>
      <c r="C12" s="12">
        <v>18</v>
      </c>
      <c r="D12" s="4">
        <f t="shared" ca="1" si="1"/>
        <v>43442</v>
      </c>
      <c r="E12" s="13">
        <f>+L12/100</f>
        <v>1.0160787671232876E-2</v>
      </c>
      <c r="F12" s="14">
        <f ca="1">(1-E12*SUM(H$10:H11))/(1+E12*G12)</f>
        <v>0.98489649630686138</v>
      </c>
      <c r="G12" s="15">
        <f t="shared" ca="1" si="4"/>
        <v>0.50136986301369868</v>
      </c>
      <c r="H12" s="15">
        <f t="shared" ca="1" si="2"/>
        <v>0.49379742143604288</v>
      </c>
      <c r="I12" s="13">
        <f t="shared" ca="1" si="3"/>
        <v>1.0136558350977896E-2</v>
      </c>
      <c r="J12" s="13">
        <f t="shared" ref="J12:J29" ca="1" si="6">-LN(F12/F11)/(G12)</f>
        <v>1.0657542460880097E-2</v>
      </c>
      <c r="K12" s="16" t="s">
        <v>16</v>
      </c>
      <c r="L12" s="17">
        <f t="shared" si="5"/>
        <v>1.0160787671232876</v>
      </c>
      <c r="M12" s="17">
        <v>1.0037499999999999</v>
      </c>
      <c r="N12" s="18">
        <v>1.25</v>
      </c>
    </row>
    <row r="13" spans="2:14" x14ac:dyDescent="0.3">
      <c r="B13" s="11">
        <f t="shared" si="0"/>
        <v>2</v>
      </c>
      <c r="C13" s="12">
        <f t="shared" ref="C13:C29" si="7">+C12+6</f>
        <v>24</v>
      </c>
      <c r="D13" s="4">
        <f t="shared" ca="1" si="1"/>
        <v>43624</v>
      </c>
      <c r="E13" s="13">
        <f>+L13/100</f>
        <v>1.054708904109589E-2</v>
      </c>
      <c r="F13" s="14">
        <f ca="1">(1-E13*SUM(H$10:H12))/(1+E13*G13)</f>
        <v>0.97917271485105317</v>
      </c>
      <c r="G13" s="15">
        <f t="shared" ca="1" si="4"/>
        <v>0.49863013698630138</v>
      </c>
      <c r="H13" s="15">
        <f t="shared" ca="1" si="2"/>
        <v>0.48824502493942928</v>
      </c>
      <c r="I13" s="13">
        <f t="shared" ca="1" si="3"/>
        <v>1.0523616173874217E-2</v>
      </c>
      <c r="J13" s="13">
        <f t="shared" ca="1" si="6"/>
        <v>1.1689043025232283E-2</v>
      </c>
      <c r="K13" s="16" t="s">
        <v>17</v>
      </c>
      <c r="L13" s="17">
        <f t="shared" si="5"/>
        <v>1.054708904109589</v>
      </c>
      <c r="M13" s="17">
        <v>1.0337499999999999</v>
      </c>
      <c r="N13" s="18">
        <v>2.125</v>
      </c>
    </row>
    <row r="14" spans="2:14" x14ac:dyDescent="0.3">
      <c r="B14" s="11">
        <f t="shared" si="0"/>
        <v>2.5</v>
      </c>
      <c r="C14" s="12">
        <f t="shared" si="7"/>
        <v>30</v>
      </c>
      <c r="D14" s="4">
        <f t="shared" ca="1" si="1"/>
        <v>43807</v>
      </c>
      <c r="E14" s="13">
        <f ca="1">(E13*(D15-D14)+E15*(D14-D13))/(D15-D13)</f>
        <v>1.0952568493150685E-2</v>
      </c>
      <c r="F14" s="14">
        <f ca="1">(1-E14*SUM(H$10:H13))/(1+E14*G14)</f>
        <v>0.97302883522217143</v>
      </c>
      <c r="G14" s="15">
        <f t="shared" ca="1" si="4"/>
        <v>0.50136986301369868</v>
      </c>
      <c r="H14" s="15">
        <f t="shared" ca="1" si="2"/>
        <v>0.48784733382371887</v>
      </c>
      <c r="I14" s="13">
        <f t="shared" ca="1" si="3"/>
        <v>1.0930635353921357E-2</v>
      </c>
      <c r="J14" s="13">
        <f t="shared" ca="1" si="6"/>
        <v>1.2554263777060259E-2</v>
      </c>
      <c r="K14" s="16" t="s">
        <v>18</v>
      </c>
      <c r="L14" s="17">
        <f t="shared" si="5"/>
        <v>1.1358047945205481</v>
      </c>
      <c r="M14" s="17">
        <v>1.10375</v>
      </c>
      <c r="N14" s="18">
        <v>3.25</v>
      </c>
    </row>
    <row r="15" spans="2:14" x14ac:dyDescent="0.3">
      <c r="B15" s="11">
        <f t="shared" si="0"/>
        <v>3</v>
      </c>
      <c r="C15" s="12">
        <f t="shared" si="7"/>
        <v>36</v>
      </c>
      <c r="D15" s="4">
        <f t="shared" ca="1" si="1"/>
        <v>43990</v>
      </c>
      <c r="E15" s="13">
        <f>+L14/100</f>
        <v>1.1358047945205481E-2</v>
      </c>
      <c r="F15" s="14">
        <f ca="1">(1-E15*SUM(H$10:H14))/(1+E15*G15)</f>
        <v>0.96652636033664541</v>
      </c>
      <c r="G15" s="15">
        <f t="shared" ca="1" si="4"/>
        <v>0.50136986301369868</v>
      </c>
      <c r="H15" s="15">
        <f t="shared" ca="1" si="2"/>
        <v>0.48458718888111268</v>
      </c>
      <c r="I15" s="13">
        <f t="shared" ca="1" si="3"/>
        <v>1.1338547392030055E-2</v>
      </c>
      <c r="J15" s="13">
        <f t="shared" ca="1" si="6"/>
        <v>1.3373649527512218E-2</v>
      </c>
      <c r="K15" s="16" t="s">
        <v>19</v>
      </c>
      <c r="L15" s="17">
        <f t="shared" si="5"/>
        <v>1.2257020547945205</v>
      </c>
      <c r="M15" s="17">
        <v>1.18625</v>
      </c>
      <c r="N15" s="18">
        <v>4</v>
      </c>
    </row>
    <row r="16" spans="2:14" x14ac:dyDescent="0.3">
      <c r="B16" s="11">
        <f t="shared" si="0"/>
        <v>3.5</v>
      </c>
      <c r="C16" s="12">
        <f t="shared" si="7"/>
        <v>42</v>
      </c>
      <c r="D16" s="4">
        <f t="shared" ca="1" si="1"/>
        <v>44173</v>
      </c>
      <c r="E16" s="13">
        <f ca="1">(E15*(D17-D16)+E17*(D16-D15))/(D17-D15)</f>
        <v>1.1808765715894164E-2</v>
      </c>
      <c r="F16" s="14">
        <f ca="1">(1-E16*SUM(H$10:H15))/(1+E16*G16)</f>
        <v>0.95951715845151664</v>
      </c>
      <c r="G16" s="15">
        <f t="shared" ca="1" si="4"/>
        <v>0.50136986301369868</v>
      </c>
      <c r="H16" s="15">
        <f t="shared" ca="1" si="2"/>
        <v>0.4810729862921303</v>
      </c>
      <c r="I16" s="13">
        <f t="shared" ca="1" si="3"/>
        <v>1.179331865721742E-2</v>
      </c>
      <c r="J16" s="13">
        <f t="shared" ca="1" si="6"/>
        <v>1.4516976070580098E-2</v>
      </c>
      <c r="K16" s="16" t="s">
        <v>20</v>
      </c>
      <c r="L16" s="17">
        <f t="shared" si="5"/>
        <v>1.314417808219178</v>
      </c>
      <c r="M16" s="17">
        <v>1.2725</v>
      </c>
      <c r="N16" s="18">
        <v>4.25</v>
      </c>
    </row>
    <row r="17" spans="2:14" x14ac:dyDescent="0.3">
      <c r="B17" s="11">
        <f t="shared" si="0"/>
        <v>4</v>
      </c>
      <c r="C17" s="12">
        <f t="shared" si="7"/>
        <v>48</v>
      </c>
      <c r="D17" s="4">
        <f t="shared" ca="1" si="1"/>
        <v>44355</v>
      </c>
      <c r="E17" s="13">
        <f>+L15/100</f>
        <v>1.2257020547945205E-2</v>
      </c>
      <c r="F17" s="14">
        <f ca="1">(1-E17*SUM(H$10:H16))/(1+E17*G17)</f>
        <v>0.95216110813196597</v>
      </c>
      <c r="G17" s="15">
        <f t="shared" ca="1" si="4"/>
        <v>0.49863013698630138</v>
      </c>
      <c r="H17" s="15">
        <f t="shared" ca="1" si="2"/>
        <v>0.4747762237808707</v>
      </c>
      <c r="I17" s="13">
        <f t="shared" ca="1" si="3"/>
        <v>1.2246868553293728E-2</v>
      </c>
      <c r="J17" s="13">
        <f t="shared" ca="1" si="6"/>
        <v>1.5434177987808037E-2</v>
      </c>
      <c r="K17" s="16" t="s">
        <v>21</v>
      </c>
      <c r="L17" s="17">
        <f t="shared" si="5"/>
        <v>1.403150684931507</v>
      </c>
      <c r="M17" s="17">
        <v>1.36</v>
      </c>
      <c r="N17" s="18">
        <v>4.375</v>
      </c>
    </row>
    <row r="18" spans="2:14" x14ac:dyDescent="0.3">
      <c r="B18" s="11">
        <f t="shared" si="0"/>
        <v>4.5</v>
      </c>
      <c r="C18" s="12">
        <f t="shared" si="7"/>
        <v>54</v>
      </c>
      <c r="D18" s="4">
        <f t="shared" ca="1" si="1"/>
        <v>44538</v>
      </c>
      <c r="E18" s="13">
        <f ca="1">(E17*(D19-D18)+E19*(D18-D17))/(D19-D17)</f>
        <v>1.2701814599361979E-2</v>
      </c>
      <c r="F18" s="14">
        <f ca="1">(1-E18*SUM(H$10:H17))/(1+E18*G18)</f>
        <v>0.94441078848178317</v>
      </c>
      <c r="G18" s="15">
        <f t="shared" ca="1" si="4"/>
        <v>0.50136986301369868</v>
      </c>
      <c r="H18" s="15">
        <f t="shared" ca="1" si="2"/>
        <v>0.47349910764977077</v>
      </c>
      <c r="I18" s="13">
        <f t="shared" ca="1" si="3"/>
        <v>1.2698192410603239E-2</v>
      </c>
      <c r="J18" s="13">
        <f t="shared" ca="1" si="6"/>
        <v>1.6301384517320196E-2</v>
      </c>
      <c r="K18" s="16" t="s">
        <v>22</v>
      </c>
      <c r="L18" s="17">
        <f t="shared" si="5"/>
        <v>1.489417808219178</v>
      </c>
      <c r="M18" s="17">
        <v>1.4475</v>
      </c>
      <c r="N18" s="18">
        <v>4.25</v>
      </c>
    </row>
    <row r="19" spans="2:14" x14ac:dyDescent="0.3">
      <c r="B19" s="11">
        <f t="shared" si="0"/>
        <v>5</v>
      </c>
      <c r="C19" s="12">
        <f t="shared" si="7"/>
        <v>60</v>
      </c>
      <c r="D19" s="4">
        <f t="shared" ca="1" si="1"/>
        <v>44720</v>
      </c>
      <c r="E19" s="13">
        <f>+L16/100</f>
        <v>1.3144178082191781E-2</v>
      </c>
      <c r="F19" s="14">
        <f ca="1">(1-E19*SUM(H$10:H18))/(1+E19*G19)</f>
        <v>0.93633795746656712</v>
      </c>
      <c r="G19" s="15">
        <f t="shared" ca="1" si="4"/>
        <v>0.49863013698630138</v>
      </c>
      <c r="H19" s="15">
        <f t="shared" ca="1" si="2"/>
        <v>0.46688632399702801</v>
      </c>
      <c r="I19" s="13">
        <f t="shared" ca="1" si="3"/>
        <v>1.314855571266991E-2</v>
      </c>
      <c r="J19" s="13">
        <f t="shared" ca="1" si="6"/>
        <v>1.7216672573096233E-2</v>
      </c>
      <c r="K19" s="16" t="s">
        <v>23</v>
      </c>
      <c r="L19" s="17">
        <f t="shared" si="5"/>
        <v>1.5794178082191781</v>
      </c>
      <c r="M19" s="17">
        <v>1.5375000000000001</v>
      </c>
      <c r="N19" s="18">
        <v>4.25</v>
      </c>
    </row>
    <row r="20" spans="2:14" x14ac:dyDescent="0.3">
      <c r="B20" s="11">
        <f t="shared" si="0"/>
        <v>5.5</v>
      </c>
      <c r="C20" s="12">
        <f t="shared" si="7"/>
        <v>66</v>
      </c>
      <c r="D20" s="4">
        <f t="shared" ca="1" si="1"/>
        <v>44903</v>
      </c>
      <c r="E20" s="13">
        <f ca="1">(E19*(D21-D20)+E21*(D20-D19))/(D21-D19)</f>
        <v>1.3589057984612496E-2</v>
      </c>
      <c r="F20" s="14">
        <f ca="1">(1-E20*SUM(H$10:H19))/(1+E20*G20)</f>
        <v>0.92786158730450552</v>
      </c>
      <c r="G20" s="15">
        <f t="shared" ca="1" si="4"/>
        <v>0.50136986301369868</v>
      </c>
      <c r="H20" s="15">
        <f t="shared" ca="1" si="2"/>
        <v>0.46520183692253297</v>
      </c>
      <c r="I20" s="13">
        <f t="shared" ca="1" si="3"/>
        <v>1.3603055629695864E-2</v>
      </c>
      <c r="J20" s="13">
        <f t="shared" ca="1" si="6"/>
        <v>1.8138120375539489E-2</v>
      </c>
      <c r="K20" s="16" t="s">
        <v>24</v>
      </c>
      <c r="L20" s="17">
        <f t="shared" si="5"/>
        <v>1.666917808219178</v>
      </c>
      <c r="M20" s="17">
        <v>1.625</v>
      </c>
      <c r="N20" s="18">
        <v>4.25</v>
      </c>
    </row>
    <row r="21" spans="2:14" x14ac:dyDescent="0.3">
      <c r="B21" s="11">
        <f t="shared" si="0"/>
        <v>6</v>
      </c>
      <c r="C21" s="12">
        <f t="shared" si="7"/>
        <v>72</v>
      </c>
      <c r="D21" s="4">
        <f t="shared" ca="1" si="1"/>
        <v>45085</v>
      </c>
      <c r="E21" s="13">
        <f>+L17/100</f>
        <v>1.4031506849315069E-2</v>
      </c>
      <c r="F21" s="14">
        <f ca="1">(1-E21*SUM(H$10:H20))/(1+E21*G21)</f>
        <v>0.91908242846651855</v>
      </c>
      <c r="G21" s="15">
        <f t="shared" ca="1" si="4"/>
        <v>0.49863013698630138</v>
      </c>
      <c r="H21" s="15">
        <f t="shared" ca="1" si="2"/>
        <v>0.4582821972079627</v>
      </c>
      <c r="I21" s="13">
        <f t="shared" ca="1" si="3"/>
        <v>1.4056825857443535E-2</v>
      </c>
      <c r="J21" s="13">
        <f t="shared" ca="1" si="6"/>
        <v>1.9065751063735162E-2</v>
      </c>
      <c r="K21" s="16" t="s">
        <v>25</v>
      </c>
      <c r="L21" s="17">
        <f t="shared" si="5"/>
        <v>1.750667808219178</v>
      </c>
      <c r="M21" s="17">
        <v>1.70875</v>
      </c>
      <c r="N21" s="18">
        <v>4.25</v>
      </c>
    </row>
    <row r="22" spans="2:14" x14ac:dyDescent="0.3">
      <c r="B22" s="11">
        <f t="shared" si="0"/>
        <v>6.5</v>
      </c>
      <c r="C22" s="12">
        <f t="shared" si="7"/>
        <v>78</v>
      </c>
      <c r="D22" s="4">
        <f t="shared" ca="1" si="1"/>
        <v>45268</v>
      </c>
      <c r="E22" s="13">
        <f ca="1">(E21*(D23-D22)+E23*(D22-D21))/(D23-D21)</f>
        <v>1.4462842465753425E-2</v>
      </c>
      <c r="F22" s="14">
        <f ca="1">(1-E22*SUM(H$10:H21))/(1+E22*G22)</f>
        <v>0.90999638526323801</v>
      </c>
      <c r="G22" s="15">
        <f t="shared" ca="1" si="4"/>
        <v>0.50136986301369868</v>
      </c>
      <c r="H22" s="15">
        <f t="shared" ca="1" si="2"/>
        <v>0.45624476302239059</v>
      </c>
      <c r="I22" s="13">
        <f t="shared" ca="1" si="3"/>
        <v>1.4500778381139721E-2</v>
      </c>
      <c r="J22" s="13">
        <f t="shared" ca="1" si="6"/>
        <v>1.981607881511982E-2</v>
      </c>
    </row>
    <row r="23" spans="2:14" x14ac:dyDescent="0.3">
      <c r="B23" s="11">
        <f t="shared" si="0"/>
        <v>7</v>
      </c>
      <c r="C23" s="12">
        <f t="shared" si="7"/>
        <v>84</v>
      </c>
      <c r="D23" s="4">
        <f t="shared" ca="1" si="1"/>
        <v>45451</v>
      </c>
      <c r="E23" s="13">
        <f>+L18/100</f>
        <v>1.489417808219178E-2</v>
      </c>
      <c r="F23" s="14">
        <f ca="1">(1-E23*SUM(H$10:H22))/(1+E23*G23)</f>
        <v>0.90058701720865297</v>
      </c>
      <c r="G23" s="15">
        <f t="shared" ca="1" si="4"/>
        <v>0.50136986301369868</v>
      </c>
      <c r="H23" s="15">
        <f t="shared" ca="1" si="2"/>
        <v>0.45152718944981785</v>
      </c>
      <c r="I23" s="13">
        <f t="shared" ca="1" si="3"/>
        <v>1.4946655350063769E-2</v>
      </c>
      <c r="J23" s="13">
        <f t="shared" ca="1" si="6"/>
        <v>2.0730873515231566E-2</v>
      </c>
    </row>
    <row r="24" spans="2:14" x14ac:dyDescent="0.3">
      <c r="B24" s="11">
        <f t="shared" si="0"/>
        <v>7.5</v>
      </c>
      <c r="C24" s="12">
        <f t="shared" si="7"/>
        <v>90</v>
      </c>
      <c r="D24" s="4">
        <f t="shared" ca="1" si="1"/>
        <v>45634</v>
      </c>
      <c r="E24" s="13">
        <f ca="1">(E23*(D25-D24)+E25*(D24-D23))/(D25-D23)</f>
        <v>1.5345410958904109E-2</v>
      </c>
      <c r="F24" s="14">
        <f ca="1">(1-E24*SUM(H$10:H23))/(1+E24*G24)</f>
        <v>0.89072223575766241</v>
      </c>
      <c r="G24" s="15">
        <f t="shared" ca="1" si="4"/>
        <v>0.50136986301369868</v>
      </c>
      <c r="H24" s="15">
        <f t="shared" ca="1" si="2"/>
        <v>0.44658128532507463</v>
      </c>
      <c r="I24" s="13">
        <f t="shared" ca="1" si="3"/>
        <v>1.5415607751862839E-2</v>
      </c>
      <c r="J24" s="13">
        <f t="shared" ca="1" si="6"/>
        <v>2.1968128469896871E-2</v>
      </c>
    </row>
    <row r="25" spans="2:14" x14ac:dyDescent="0.3">
      <c r="B25" s="11">
        <f t="shared" si="0"/>
        <v>8</v>
      </c>
      <c r="C25" s="12">
        <f t="shared" si="7"/>
        <v>96</v>
      </c>
      <c r="D25" s="4">
        <f t="shared" ca="1" si="1"/>
        <v>45816</v>
      </c>
      <c r="E25" s="13">
        <f>+L19/100</f>
        <v>1.579417808219178E-2</v>
      </c>
      <c r="F25" s="14">
        <f ca="1">(1-E25*SUM(H$10:H24))/(1+E25*G25)</f>
        <v>0.88059141814067587</v>
      </c>
      <c r="G25" s="15">
        <f t="shared" ca="1" si="4"/>
        <v>0.49863013698630138</v>
      </c>
      <c r="H25" s="15">
        <f t="shared" ca="1" si="2"/>
        <v>0.43908941945644658</v>
      </c>
      <c r="I25" s="13">
        <f t="shared" ca="1" si="3"/>
        <v>1.5884311731455745E-2</v>
      </c>
      <c r="J25" s="13">
        <f t="shared" ca="1" si="6"/>
        <v>2.2940624391261114E-2</v>
      </c>
    </row>
    <row r="26" spans="2:14" x14ac:dyDescent="0.3">
      <c r="B26" s="11">
        <f t="shared" si="0"/>
        <v>8.5</v>
      </c>
      <c r="C26" s="12">
        <f t="shared" si="7"/>
        <v>102</v>
      </c>
      <c r="D26" s="4">
        <f t="shared" ca="1" si="1"/>
        <v>45999</v>
      </c>
      <c r="E26" s="13">
        <f ca="1">(E25*(D27-D26)+E27*(D26-D25))/(D27-D25)</f>
        <v>1.6232876712328766E-2</v>
      </c>
      <c r="F26" s="14">
        <f ca="1">(1-E26*SUM(H$10:H25))/(1+E26*G26)</f>
        <v>0.87019251463565717</v>
      </c>
      <c r="G26" s="15">
        <f t="shared" ca="1" si="4"/>
        <v>0.50136986301369868</v>
      </c>
      <c r="H26" s="15">
        <f t="shared" ca="1" si="2"/>
        <v>0.43628830185842543</v>
      </c>
      <c r="I26" s="13">
        <f t="shared" ca="1" si="3"/>
        <v>1.6344571941092286E-2</v>
      </c>
      <c r="J26" s="13">
        <f t="shared" ca="1" si="6"/>
        <v>2.3693644796600369E-2</v>
      </c>
    </row>
    <row r="27" spans="2:14" x14ac:dyDescent="0.3">
      <c r="B27" s="11">
        <f t="shared" si="0"/>
        <v>9</v>
      </c>
      <c r="C27" s="12">
        <f t="shared" si="7"/>
        <v>108</v>
      </c>
      <c r="D27" s="4">
        <f t="shared" ca="1" si="1"/>
        <v>46181</v>
      </c>
      <c r="E27" s="13">
        <f>+L20/100</f>
        <v>1.6669178082191781E-2</v>
      </c>
      <c r="F27" s="14">
        <f ca="1">(1-E27*SUM(H$10:H26))/(1+E27*G27)</f>
        <v>0.85955915145855077</v>
      </c>
      <c r="G27" s="15">
        <f t="shared" ca="1" si="4"/>
        <v>0.49863013698630138</v>
      </c>
      <c r="H27" s="15">
        <f t="shared" ca="1" si="2"/>
        <v>0.42860209743960614</v>
      </c>
      <c r="I27" s="13">
        <f t="shared" ca="1" si="3"/>
        <v>1.680483938197281E-2</v>
      </c>
      <c r="J27" s="13">
        <f t="shared" ca="1" si="6"/>
        <v>2.4657204238753099E-2</v>
      </c>
    </row>
    <row r="28" spans="2:14" x14ac:dyDescent="0.3">
      <c r="B28" s="11">
        <f t="shared" si="0"/>
        <v>9.5</v>
      </c>
      <c r="C28" s="12">
        <f t="shared" si="7"/>
        <v>114</v>
      </c>
      <c r="D28" s="4">
        <f t="shared" ca="1" si="1"/>
        <v>46364</v>
      </c>
      <c r="E28" s="13">
        <f ca="1">(E27*(D29-D28)+E29*(D28-D27))/(D29-D27)</f>
        <v>1.7089075342465752E-2</v>
      </c>
      <c r="F28" s="14">
        <f ca="1">(1-E28*SUM(H$10:H27))/(1+E28*G28)</f>
        <v>0.84874940069628646</v>
      </c>
      <c r="G28" s="15">
        <f t="shared" ca="1" si="4"/>
        <v>0.50136986301369868</v>
      </c>
      <c r="H28" s="15">
        <f t="shared" ca="1" si="2"/>
        <v>0.42553737076005599</v>
      </c>
      <c r="I28" s="13">
        <f t="shared" ca="1" si="3"/>
        <v>1.7249805984736601E-2</v>
      </c>
      <c r="J28" s="13">
        <f t="shared" ca="1" si="6"/>
        <v>2.5242184254051142E-2</v>
      </c>
    </row>
    <row r="29" spans="2:14" x14ac:dyDescent="0.3">
      <c r="B29" s="11">
        <f t="shared" si="0"/>
        <v>10</v>
      </c>
      <c r="C29" s="12">
        <f t="shared" si="7"/>
        <v>120</v>
      </c>
      <c r="D29" s="4">
        <f t="shared" ca="1" si="1"/>
        <v>46546</v>
      </c>
      <c r="E29" s="13">
        <f>+L21/100</f>
        <v>1.7506678082191779E-2</v>
      </c>
      <c r="F29" s="14">
        <f ca="1">(1-E29*SUM(H$10:H28))/(1+E29*G29)</f>
        <v>0.83774038119984706</v>
      </c>
      <c r="G29" s="15">
        <f t="shared" ca="1" si="4"/>
        <v>0.49863013698630138</v>
      </c>
      <c r="H29" s="15">
        <f t="shared" ca="1" si="2"/>
        <v>0.41772260103663605</v>
      </c>
      <c r="I29" s="13">
        <f t="shared" ca="1" si="3"/>
        <v>1.7695007519245735E-2</v>
      </c>
      <c r="J29" s="13">
        <f t="shared" ca="1" si="6"/>
        <v>2.6183190622249629E-2</v>
      </c>
    </row>
    <row r="30" spans="2:14" x14ac:dyDescent="0.3">
      <c r="B30" s="19"/>
      <c r="C30" s="2"/>
      <c r="D30" s="5"/>
      <c r="E30" s="20"/>
      <c r="F30" s="21"/>
      <c r="G30" s="22"/>
      <c r="H30" s="22"/>
      <c r="I30" s="20"/>
      <c r="J30" s="20"/>
    </row>
  </sheetData>
  <mergeCells count="3">
    <mergeCell ref="C2:J2"/>
    <mergeCell ref="B7:E7"/>
    <mergeCell ref="K9:L9"/>
  </mergeCells>
  <phoneticPr fontId="2"/>
  <conditionalFormatting sqref="E10:E13 E15 E17 E19 E21 E23">
    <cfRule type="expression" dxfId="2" priority="1" stopIfTrue="1">
      <formula>F15="NO"</formula>
    </cfRule>
  </conditionalFormatting>
  <conditionalFormatting sqref="E27 E29:E30">
    <cfRule type="expression" dxfId="1" priority="3" stopIfTrue="1">
      <formula>#REF!="NO"</formula>
    </cfRule>
  </conditionalFormatting>
  <conditionalFormatting sqref="E25">
    <cfRule type="expression" dxfId="0" priority="4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基本モデル</vt:lpstr>
      <vt:lpstr>ディスカウントファクターの生成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2019-08-27T01:23:06Z</dcterms:modified>
</cp:coreProperties>
</file>