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2\"/>
    </mc:Choice>
  </mc:AlternateContent>
  <bookViews>
    <workbookView xWindow="-12" yWindow="-12" windowWidth="9432" windowHeight="4836"/>
  </bookViews>
  <sheets>
    <sheet name="JPY ZeroCurve" sheetId="57972" r:id="rId1"/>
  </sheets>
  <calcPr calcId="145621" calcMode="manual" calcCompleted="0" calcOnSave="0"/>
</workbook>
</file>

<file path=xl/calcChain.xml><?xml version="1.0" encoding="utf-8"?>
<calcChain xmlns="http://schemas.openxmlformats.org/spreadsheetml/2006/main">
  <c r="G9" i="57972" l="1"/>
  <c r="G10" i="57972"/>
  <c r="G11" i="57972"/>
  <c r="G13" i="57972"/>
  <c r="G8" i="57972"/>
  <c r="C5" i="57972"/>
  <c r="AF5" i="57972"/>
  <c r="AH5" i="57972"/>
  <c r="AI5" i="57972"/>
  <c r="AE44" i="57972"/>
  <c r="AE45" i="57972"/>
  <c r="Z27" i="57972"/>
  <c r="Z26" i="57972"/>
  <c r="Z25" i="57972"/>
  <c r="Z24" i="57972"/>
  <c r="G87" i="57972"/>
  <c r="G77" i="57972"/>
  <c r="B11" i="57972"/>
  <c r="B12" i="57972"/>
  <c r="B13" i="57972"/>
  <c r="F13" i="57972"/>
  <c r="B14" i="57972"/>
  <c r="B15" i="57972"/>
  <c r="G67" i="57972"/>
  <c r="G57" i="57972"/>
  <c r="G47" i="57972"/>
  <c r="G37" i="57972"/>
  <c r="G31" i="57972"/>
  <c r="G27" i="57972"/>
  <c r="G25" i="57972"/>
  <c r="G23" i="57972"/>
  <c r="G21" i="57972"/>
  <c r="G19" i="57972"/>
  <c r="G17" i="57972"/>
  <c r="G15" i="57972"/>
  <c r="AF9" i="57972"/>
  <c r="AH9" i="57972"/>
  <c r="AI9" i="57972"/>
  <c r="AF6" i="57972"/>
  <c r="AH6" i="57972"/>
  <c r="O22" i="57972"/>
  <c r="Q22" i="57972"/>
  <c r="S22" i="57972"/>
  <c r="O19" i="57972"/>
  <c r="Q19" i="57972"/>
  <c r="S19" i="57972"/>
  <c r="O14" i="57972"/>
  <c r="Q14" i="57972"/>
  <c r="S14" i="57972"/>
  <c r="O10" i="57972"/>
  <c r="Q10" i="57972"/>
  <c r="R10" i="57972"/>
  <c r="O6" i="57972"/>
  <c r="Q6" i="57972"/>
  <c r="AE34" i="57972"/>
  <c r="AE25" i="57972"/>
  <c r="AE26" i="57972"/>
  <c r="AE27" i="57972"/>
  <c r="AF24" i="57972"/>
  <c r="AH24" i="57972"/>
  <c r="AJ24" i="57972"/>
  <c r="AF16" i="57972"/>
  <c r="AH16" i="57972"/>
  <c r="AJ16" i="57972"/>
  <c r="Z22" i="57972"/>
  <c r="Z21" i="57972"/>
  <c r="Z20" i="57972"/>
  <c r="Z19" i="57972"/>
  <c r="Z17" i="57972"/>
  <c r="Z16" i="57972"/>
  <c r="Z15" i="57972"/>
  <c r="Z14" i="57972"/>
  <c r="Z12" i="57972"/>
  <c r="Z11" i="57972"/>
  <c r="Z10" i="57972"/>
  <c r="Z9" i="57972"/>
  <c r="Z7" i="57972"/>
  <c r="Z6" i="57972"/>
  <c r="Z5" i="57972"/>
  <c r="Z4" i="57972"/>
  <c r="AF18" i="57972"/>
  <c r="AH18" i="57972"/>
  <c r="AJ18" i="57972"/>
  <c r="F14" i="57972"/>
  <c r="F12" i="57972"/>
  <c r="F11" i="57972"/>
  <c r="F10" i="57972"/>
  <c r="F9" i="57972"/>
  <c r="F8" i="57972"/>
  <c r="AF25" i="57972"/>
  <c r="AH25" i="57972"/>
  <c r="AF13" i="57972"/>
  <c r="AH13" i="57972"/>
  <c r="AF17" i="57972"/>
  <c r="AH17" i="57972"/>
  <c r="AJ17" i="57972"/>
  <c r="O7" i="57972"/>
  <c r="Q7" i="57972"/>
  <c r="S7" i="57972"/>
  <c r="O11" i="57972"/>
  <c r="Q11" i="57972"/>
  <c r="S11" i="57972"/>
  <c r="O15" i="57972"/>
  <c r="Q15" i="57972"/>
  <c r="R15" i="57972"/>
  <c r="AF7" i="57972"/>
  <c r="AH7" i="57972"/>
  <c r="AJ7" i="57972"/>
  <c r="AF19" i="57972"/>
  <c r="AH19" i="57972"/>
  <c r="AF11" i="57972"/>
  <c r="AH11" i="57972"/>
  <c r="AJ11" i="57972"/>
  <c r="AF14" i="57972"/>
  <c r="AH14" i="57972"/>
  <c r="AI14" i="57972"/>
  <c r="AF21" i="57972"/>
  <c r="AH21" i="57972"/>
  <c r="AJ21" i="57972"/>
  <c r="AF26" i="57972"/>
  <c r="AH26" i="57972"/>
  <c r="AJ26" i="57972"/>
  <c r="O4" i="57972"/>
  <c r="Q4" i="57972"/>
  <c r="O9" i="57972"/>
  <c r="Q9" i="57972"/>
  <c r="S9" i="57972"/>
  <c r="O12" i="57972"/>
  <c r="Q12" i="57972"/>
  <c r="S12" i="57972"/>
  <c r="O16" i="57972"/>
  <c r="Q16" i="57972"/>
  <c r="R16" i="57972"/>
  <c r="O20" i="57972"/>
  <c r="Q20" i="57972"/>
  <c r="AF4" i="57972"/>
  <c r="AH4" i="57972"/>
  <c r="AF8" i="57972"/>
  <c r="AH8" i="57972"/>
  <c r="AJ8" i="57972"/>
  <c r="AF20" i="57972"/>
  <c r="AH20" i="57972"/>
  <c r="AJ20" i="57972"/>
  <c r="AF12" i="57972"/>
  <c r="AH12" i="57972"/>
  <c r="AJ12" i="57972"/>
  <c r="AI16" i="57972"/>
  <c r="AF22" i="57972"/>
  <c r="AH22" i="57972"/>
  <c r="AI22" i="57972"/>
  <c r="AF33" i="57972"/>
  <c r="AH33" i="57972"/>
  <c r="AJ33" i="57972"/>
  <c r="O5" i="57972"/>
  <c r="Q5" i="57972"/>
  <c r="S10" i="57972"/>
  <c r="R14" i="57972"/>
  <c r="O17" i="57972"/>
  <c r="Q17" i="57972"/>
  <c r="S17" i="57972"/>
  <c r="O21" i="57972"/>
  <c r="Q21" i="57972"/>
  <c r="S21" i="57972"/>
  <c r="AJ9" i="57972"/>
  <c r="AI24" i="57972"/>
  <c r="R9" i="57972"/>
  <c r="S15" i="57972"/>
  <c r="R19" i="57972"/>
  <c r="AJ5" i="57972"/>
  <c r="AI8" i="57972"/>
  <c r="AI12" i="57972"/>
  <c r="S4" i="57972"/>
  <c r="R4" i="57972"/>
  <c r="AJ14" i="57972"/>
  <c r="AI17" i="57972"/>
  <c r="AI26" i="57972"/>
  <c r="R22" i="57972"/>
  <c r="AE46" i="57972"/>
  <c r="AF45" i="57972"/>
  <c r="AH45" i="57972"/>
  <c r="S16" i="57972"/>
  <c r="R21" i="57972"/>
  <c r="AJ6" i="57972"/>
  <c r="AI6" i="57972"/>
  <c r="AI18" i="57972"/>
  <c r="B16" i="57972"/>
  <c r="F15" i="57972"/>
  <c r="AF27" i="57972"/>
  <c r="AH27" i="57972"/>
  <c r="AE28" i="57972"/>
  <c r="S6" i="57972"/>
  <c r="R6" i="57972"/>
  <c r="R11" i="57972"/>
  <c r="AI20" i="57972"/>
  <c r="AI11" i="57972"/>
  <c r="AE35" i="57972"/>
  <c r="AF34" i="57972"/>
  <c r="AH34" i="57972"/>
  <c r="C9" i="57972"/>
  <c r="C10" i="57972"/>
  <c r="C14" i="57972"/>
  <c r="C11" i="57972"/>
  <c r="C12" i="57972"/>
  <c r="C15" i="57972"/>
  <c r="O24" i="57972"/>
  <c r="Q24" i="57972"/>
  <c r="C8" i="57972"/>
  <c r="AF44" i="57972"/>
  <c r="AH44" i="57972"/>
  <c r="O25" i="57972"/>
  <c r="Q25" i="57972"/>
  <c r="AF43" i="57972"/>
  <c r="AH43" i="57972"/>
  <c r="O26" i="57972"/>
  <c r="Q26" i="57972"/>
  <c r="C13" i="57972"/>
  <c r="C16" i="57972"/>
  <c r="O27" i="57972"/>
  <c r="Q27" i="57972"/>
  <c r="AJ19" i="57972"/>
  <c r="AI19" i="57972"/>
  <c r="AI33" i="57972"/>
  <c r="R17" i="57972"/>
  <c r="R12" i="57972"/>
  <c r="AI21" i="57972"/>
  <c r="AJ4" i="57972"/>
  <c r="AI4" i="57972"/>
  <c r="AJ13" i="57972"/>
  <c r="AI13" i="57972"/>
  <c r="AI7" i="57972"/>
  <c r="AJ22" i="57972"/>
  <c r="R7" i="57972"/>
  <c r="S5" i="57972"/>
  <c r="R5" i="57972"/>
  <c r="U4" i="57972" a="1"/>
  <c r="R20" i="57972"/>
  <c r="U19" i="57972" a="1"/>
  <c r="S20" i="57972"/>
  <c r="AI25" i="57972"/>
  <c r="AJ25" i="57972"/>
  <c r="U14" i="57972" a="1"/>
  <c r="W15" i="57972"/>
  <c r="U9" i="57972" a="1"/>
  <c r="V11" i="57972"/>
  <c r="V12" i="57972"/>
  <c r="W12" i="57972"/>
  <c r="X11" i="57972"/>
  <c r="U9" i="57972"/>
  <c r="AI43" i="57972"/>
  <c r="AJ43" i="57972"/>
  <c r="AE29" i="57972"/>
  <c r="AF28" i="57972"/>
  <c r="AH28" i="57972"/>
  <c r="E13" i="57972"/>
  <c r="D13" i="57972"/>
  <c r="R24" i="57972"/>
  <c r="S24" i="57972"/>
  <c r="E12" i="57972"/>
  <c r="D12" i="57972"/>
  <c r="E14" i="57972"/>
  <c r="D14" i="57972"/>
  <c r="W14" i="57972"/>
  <c r="W17" i="57972"/>
  <c r="U14" i="57972"/>
  <c r="U17" i="57972"/>
  <c r="AE36" i="57972"/>
  <c r="AF35" i="57972"/>
  <c r="AH35" i="57972"/>
  <c r="AJ27" i="57972"/>
  <c r="AI27" i="57972"/>
  <c r="AJ45" i="57972"/>
  <c r="AI45" i="57972"/>
  <c r="E11" i="57972"/>
  <c r="D11" i="57972"/>
  <c r="E10" i="57972"/>
  <c r="D10" i="57972"/>
  <c r="AF46" i="57972"/>
  <c r="AH46" i="57972"/>
  <c r="AE47" i="57972"/>
  <c r="E16" i="57972"/>
  <c r="D16" i="57972"/>
  <c r="AJ44" i="57972"/>
  <c r="AI44" i="57972"/>
  <c r="D8" i="57972"/>
  <c r="I8" i="57972"/>
  <c r="E8" i="57972"/>
  <c r="E15" i="57972"/>
  <c r="D15" i="57972"/>
  <c r="AI34" i="57972"/>
  <c r="AJ34" i="57972"/>
  <c r="R27" i="57972"/>
  <c r="S27" i="57972"/>
  <c r="R26" i="57972"/>
  <c r="S26" i="57972"/>
  <c r="S25" i="57972"/>
  <c r="R25" i="57972"/>
  <c r="E9" i="57972"/>
  <c r="D9" i="57972"/>
  <c r="B17" i="57972"/>
  <c r="F16" i="57972"/>
  <c r="X19" i="57972"/>
  <c r="U19" i="57972"/>
  <c r="V19" i="57972"/>
  <c r="W22" i="57972"/>
  <c r="X21" i="57972"/>
  <c r="U21" i="57972"/>
  <c r="V20" i="57972"/>
  <c r="W19" i="57972"/>
  <c r="X22" i="57972"/>
  <c r="U22" i="57972"/>
  <c r="V22" i="57972"/>
  <c r="X20" i="57972"/>
  <c r="U20" i="57972"/>
  <c r="V21" i="57972"/>
  <c r="W21" i="57972"/>
  <c r="W20" i="57972"/>
  <c r="U6" i="57972"/>
  <c r="V6" i="57972"/>
  <c r="W4" i="57972"/>
  <c r="X5" i="57972"/>
  <c r="U4" i="57972"/>
  <c r="V4" i="57972"/>
  <c r="AC4" i="57972" a="1"/>
  <c r="W5" i="57972"/>
  <c r="X6" i="57972"/>
  <c r="U7" i="57972"/>
  <c r="V7" i="57972"/>
  <c r="W6" i="57972"/>
  <c r="X7" i="57972"/>
  <c r="U5" i="57972"/>
  <c r="V5" i="57972"/>
  <c r="W7" i="57972"/>
  <c r="X4" i="57972"/>
  <c r="V15" i="57972"/>
  <c r="X17" i="57972"/>
  <c r="G12" i="57972"/>
  <c r="I9" i="57972"/>
  <c r="V17" i="57972"/>
  <c r="X14" i="57972"/>
  <c r="V14" i="57972"/>
  <c r="U15" i="57972"/>
  <c r="X16" i="57972"/>
  <c r="W16" i="57972"/>
  <c r="V16" i="57972"/>
  <c r="U16" i="57972"/>
  <c r="X15" i="57972"/>
  <c r="U24" i="57972" a="1"/>
  <c r="W24" i="57972"/>
  <c r="U10" i="57972"/>
  <c r="X12" i="57972"/>
  <c r="W10" i="57972"/>
  <c r="V10" i="57972"/>
  <c r="U12" i="57972"/>
  <c r="X10" i="57972"/>
  <c r="W9" i="57972"/>
  <c r="V9" i="57972"/>
  <c r="G14" i="57972"/>
  <c r="U11" i="57972"/>
  <c r="X9" i="57972"/>
  <c r="W11" i="57972"/>
  <c r="H8" i="57972"/>
  <c r="AJ46" i="57972"/>
  <c r="AI46" i="57972"/>
  <c r="AI35" i="57972"/>
  <c r="AJ35" i="57972"/>
  <c r="AF36" i="57972"/>
  <c r="AH36" i="57972"/>
  <c r="AE37" i="57972"/>
  <c r="B18" i="57972"/>
  <c r="F17" i="57972"/>
  <c r="C17" i="57972"/>
  <c r="AJ28" i="57972"/>
  <c r="AI28" i="57972"/>
  <c r="AE48" i="57972"/>
  <c r="AF47" i="57972"/>
  <c r="AH47" i="57972"/>
  <c r="AF29" i="57972"/>
  <c r="AH29" i="57972"/>
  <c r="AE30" i="57972"/>
  <c r="AC19" i="57972" a="1"/>
  <c r="X27" i="57972"/>
  <c r="V24" i="57972"/>
  <c r="AC14" i="57972" a="1"/>
  <c r="AC15" i="57972"/>
  <c r="I10" i="57972"/>
  <c r="I11" i="57972"/>
  <c r="H11" i="57972"/>
  <c r="X26" i="57972"/>
  <c r="U24" i="57972"/>
  <c r="V27" i="57972"/>
  <c r="W27" i="57972"/>
  <c r="V25" i="57972"/>
  <c r="W26" i="57972"/>
  <c r="AC9" i="57972" a="1"/>
  <c r="AC11" i="57972"/>
  <c r="AC10" i="57972"/>
  <c r="H9" i="57972"/>
  <c r="V26" i="57972"/>
  <c r="U27" i="57972"/>
  <c r="X25" i="57972"/>
  <c r="W25" i="57972"/>
  <c r="U26" i="57972"/>
  <c r="U25" i="57972"/>
  <c r="X24" i="57972"/>
  <c r="AC21" i="57972"/>
  <c r="AC20" i="57972"/>
  <c r="AC19" i="57972"/>
  <c r="AC22" i="57972"/>
  <c r="E17" i="57972"/>
  <c r="D17" i="57972"/>
  <c r="AF30" i="57972"/>
  <c r="AH30" i="57972"/>
  <c r="AE31" i="57972"/>
  <c r="AE49" i="57972"/>
  <c r="AF48" i="57972"/>
  <c r="AH48" i="57972"/>
  <c r="AC17" i="57972"/>
  <c r="AC16" i="57972"/>
  <c r="AJ29" i="57972"/>
  <c r="AI29" i="57972"/>
  <c r="B19" i="57972"/>
  <c r="F18" i="57972"/>
  <c r="C18" i="57972"/>
  <c r="AF37" i="57972"/>
  <c r="AH37" i="57972"/>
  <c r="AE38" i="57972"/>
  <c r="AI47" i="57972"/>
  <c r="AJ47" i="57972"/>
  <c r="AC5" i="57972"/>
  <c r="AC7" i="57972"/>
  <c r="AC4" i="57972"/>
  <c r="AC6" i="57972"/>
  <c r="H10" i="57972"/>
  <c r="AI36" i="57972"/>
  <c r="AJ36" i="57972"/>
  <c r="AC24" i="57972" a="1"/>
  <c r="AC14" i="57972"/>
  <c r="AL20" i="57972"/>
  <c r="G44" i="57972"/>
  <c r="AC12" i="57972"/>
  <c r="AC9" i="57972"/>
  <c r="AL13" i="57972"/>
  <c r="G38" i="57972"/>
  <c r="AL6" i="57972"/>
  <c r="G30" i="57972"/>
  <c r="AL8" i="57972"/>
  <c r="G33" i="57972"/>
  <c r="AL5" i="57972"/>
  <c r="G29" i="57972"/>
  <c r="AL9" i="57972"/>
  <c r="G34" i="57972"/>
  <c r="AL7" i="57972"/>
  <c r="G32" i="57972"/>
  <c r="AL4" i="57972"/>
  <c r="G28" i="57972"/>
  <c r="AI37" i="57972"/>
  <c r="AJ37" i="57972"/>
  <c r="AL37" i="57972"/>
  <c r="G62" i="57972"/>
  <c r="AL16" i="57972"/>
  <c r="G40" i="57972"/>
  <c r="AL18" i="57972"/>
  <c r="G42" i="57972"/>
  <c r="AL22" i="57972"/>
  <c r="G46" i="57972"/>
  <c r="AL19" i="57972"/>
  <c r="G43" i="57972"/>
  <c r="AL21" i="57972"/>
  <c r="G45" i="57972"/>
  <c r="AF31" i="57972"/>
  <c r="AH31" i="57972"/>
  <c r="AE32" i="57972"/>
  <c r="AF32" i="57972"/>
  <c r="AH32" i="57972"/>
  <c r="AC27" i="57972"/>
  <c r="AC25" i="57972"/>
  <c r="AC24" i="57972"/>
  <c r="AC26" i="57972"/>
  <c r="AJ30" i="57972"/>
  <c r="AI30" i="57972"/>
  <c r="AL30" i="57972"/>
  <c r="G54" i="57972"/>
  <c r="I12" i="57972"/>
  <c r="AJ48" i="57972"/>
  <c r="AI48" i="57972"/>
  <c r="AL25" i="57972"/>
  <c r="G49" i="57972"/>
  <c r="AL27" i="57972"/>
  <c r="G51" i="57972"/>
  <c r="AL29" i="57972"/>
  <c r="G53" i="57972"/>
  <c r="AL33" i="57972"/>
  <c r="G58" i="57972"/>
  <c r="AL35" i="57972"/>
  <c r="G60" i="57972"/>
  <c r="AL24" i="57972"/>
  <c r="G48" i="57972"/>
  <c r="AL28" i="57972"/>
  <c r="G52" i="57972"/>
  <c r="AL36" i="57972"/>
  <c r="G61" i="57972"/>
  <c r="AL26" i="57972"/>
  <c r="G50" i="57972"/>
  <c r="AL34" i="57972"/>
  <c r="G59" i="57972"/>
  <c r="AE39" i="57972"/>
  <c r="AF38" i="57972"/>
  <c r="AH38" i="57972"/>
  <c r="B20" i="57972"/>
  <c r="F19" i="57972"/>
  <c r="C19" i="57972"/>
  <c r="AE50" i="57972"/>
  <c r="AF49" i="57972"/>
  <c r="AH49" i="57972"/>
  <c r="G16" i="57972"/>
  <c r="E18" i="57972"/>
  <c r="D18" i="57972"/>
  <c r="H12" i="57972"/>
  <c r="AL17" i="57972"/>
  <c r="G41" i="57972"/>
  <c r="AL11" i="57972"/>
  <c r="G35" i="57972"/>
  <c r="AL14" i="57972"/>
  <c r="G39" i="57972"/>
  <c r="AL12" i="57972"/>
  <c r="G36" i="57972"/>
  <c r="AI38" i="57972"/>
  <c r="AL38" i="57972"/>
  <c r="G63" i="57972"/>
  <c r="AJ38" i="57972"/>
  <c r="AL43" i="57972"/>
  <c r="G68" i="57972"/>
  <c r="AL48" i="57972"/>
  <c r="G73" i="57972"/>
  <c r="AL44" i="57972"/>
  <c r="G69" i="57972"/>
  <c r="AL47" i="57972"/>
  <c r="G72" i="57972"/>
  <c r="AL45" i="57972"/>
  <c r="G70" i="57972"/>
  <c r="AL46" i="57972"/>
  <c r="G71" i="57972"/>
  <c r="AJ31" i="57972"/>
  <c r="AI31" i="57972"/>
  <c r="E19" i="57972"/>
  <c r="D19" i="57972"/>
  <c r="AF39" i="57972"/>
  <c r="AH39" i="57972"/>
  <c r="AE40" i="57972"/>
  <c r="AJ49" i="57972"/>
  <c r="AI49" i="57972"/>
  <c r="AL49" i="57972"/>
  <c r="G74" i="57972"/>
  <c r="I13" i="57972"/>
  <c r="AF50" i="57972"/>
  <c r="AH50" i="57972"/>
  <c r="AE51" i="57972"/>
  <c r="B21" i="57972"/>
  <c r="F20" i="57972"/>
  <c r="C20" i="57972"/>
  <c r="AJ32" i="57972"/>
  <c r="AI32" i="57972"/>
  <c r="AL32" i="57972"/>
  <c r="G56" i="57972"/>
  <c r="B22" i="57972"/>
  <c r="F21" i="57972"/>
  <c r="C21" i="57972"/>
  <c r="H13" i="57972"/>
  <c r="AI39" i="57972"/>
  <c r="AJ39" i="57972"/>
  <c r="AF51" i="57972"/>
  <c r="AH51" i="57972"/>
  <c r="AE52" i="57972"/>
  <c r="AL31" i="57972"/>
  <c r="G55" i="57972"/>
  <c r="E20" i="57972"/>
  <c r="D20" i="57972"/>
  <c r="AJ50" i="57972"/>
  <c r="AI50" i="57972"/>
  <c r="I14" i="57972"/>
  <c r="G18" i="57972"/>
  <c r="AE41" i="57972"/>
  <c r="AF41" i="57972"/>
  <c r="AH41" i="57972"/>
  <c r="AF40" i="57972"/>
  <c r="AH40" i="57972"/>
  <c r="AL50" i="57972"/>
  <c r="G75" i="57972"/>
  <c r="AL39" i="57972"/>
  <c r="G64" i="57972"/>
  <c r="AI41" i="57972"/>
  <c r="AJ41" i="57972"/>
  <c r="E21" i="57972"/>
  <c r="D21" i="57972"/>
  <c r="I15" i="57972"/>
  <c r="H15" i="57972"/>
  <c r="B23" i="57972"/>
  <c r="F22" i="57972"/>
  <c r="C22" i="57972"/>
  <c r="AI51" i="57972"/>
  <c r="AL51" i="57972"/>
  <c r="G76" i="57972"/>
  <c r="AJ51" i="57972"/>
  <c r="AI40" i="57972"/>
  <c r="AL40" i="57972"/>
  <c r="G65" i="57972"/>
  <c r="AJ40" i="57972"/>
  <c r="H14" i="57972"/>
  <c r="AE53" i="57972"/>
  <c r="AF52" i="57972"/>
  <c r="AH52" i="57972"/>
  <c r="AL41" i="57972"/>
  <c r="G66" i="57972"/>
  <c r="I16" i="57972"/>
  <c r="AJ52" i="57972"/>
  <c r="AI52" i="57972"/>
  <c r="E22" i="57972"/>
  <c r="D22" i="57972"/>
  <c r="AE54" i="57972"/>
  <c r="AF53" i="57972"/>
  <c r="AH53" i="57972"/>
  <c r="B24" i="57972"/>
  <c r="F23" i="57972"/>
  <c r="C23" i="57972"/>
  <c r="G20" i="57972"/>
  <c r="H16" i="57972"/>
  <c r="I17" i="57972"/>
  <c r="AL52" i="57972"/>
  <c r="B25" i="57972"/>
  <c r="F24" i="57972"/>
  <c r="C24" i="57972"/>
  <c r="E23" i="57972"/>
  <c r="D23" i="57972"/>
  <c r="AE55" i="57972"/>
  <c r="AF54" i="57972"/>
  <c r="AH54" i="57972"/>
  <c r="AJ53" i="57972"/>
  <c r="AL53" i="57972"/>
  <c r="G78" i="57972"/>
  <c r="AI53" i="57972"/>
  <c r="I18" i="57972"/>
  <c r="H18" i="57972"/>
  <c r="I19" i="57972"/>
  <c r="I20" i="57972"/>
  <c r="H17" i="57972"/>
  <c r="AE56" i="57972"/>
  <c r="AF55" i="57972"/>
  <c r="AH55" i="57972"/>
  <c r="E24" i="57972"/>
  <c r="D24" i="57972"/>
  <c r="G22" i="57972"/>
  <c r="AJ54" i="57972"/>
  <c r="AI54" i="57972"/>
  <c r="B26" i="57972"/>
  <c r="F25" i="57972"/>
  <c r="C25" i="57972"/>
  <c r="AL54" i="57972"/>
  <c r="G79" i="57972"/>
  <c r="H20" i="57972"/>
  <c r="I21" i="57972"/>
  <c r="H19" i="57972"/>
  <c r="B27" i="57972"/>
  <c r="F26" i="57972"/>
  <c r="C26" i="57972"/>
  <c r="I22" i="57972"/>
  <c r="H21" i="57972"/>
  <c r="AI55" i="57972"/>
  <c r="AJ55" i="57972"/>
  <c r="E25" i="57972"/>
  <c r="D25" i="57972"/>
  <c r="AE57" i="57972"/>
  <c r="AF56" i="57972"/>
  <c r="AH56" i="57972"/>
  <c r="AL55" i="57972"/>
  <c r="G80" i="57972"/>
  <c r="I23" i="57972"/>
  <c r="AJ56" i="57972"/>
  <c r="AI56" i="57972"/>
  <c r="AL56" i="57972"/>
  <c r="G81" i="57972"/>
  <c r="E26" i="57972"/>
  <c r="D26" i="57972"/>
  <c r="AE58" i="57972"/>
  <c r="AF57" i="57972"/>
  <c r="AH57" i="57972"/>
  <c r="G24" i="57972"/>
  <c r="H22" i="57972"/>
  <c r="B28" i="57972"/>
  <c r="F27" i="57972"/>
  <c r="C27" i="57972"/>
  <c r="I24" i="57972"/>
  <c r="I25" i="57972"/>
  <c r="H25" i="57972"/>
  <c r="AE59" i="57972"/>
  <c r="AF58" i="57972"/>
  <c r="AH58" i="57972"/>
  <c r="C28" i="57972"/>
  <c r="F28" i="57972"/>
  <c r="B29" i="57972"/>
  <c r="E27" i="57972"/>
  <c r="D27" i="57972"/>
  <c r="AJ57" i="57972"/>
  <c r="AI57" i="57972"/>
  <c r="H23" i="57972"/>
  <c r="AL57" i="57972"/>
  <c r="G82" i="57972"/>
  <c r="H24" i="57972"/>
  <c r="G26" i="57972"/>
  <c r="I26" i="57972"/>
  <c r="I27" i="57972"/>
  <c r="F29" i="57972"/>
  <c r="C29" i="57972"/>
  <c r="B30" i="57972"/>
  <c r="AJ58" i="57972"/>
  <c r="AI58" i="57972"/>
  <c r="D28" i="57972"/>
  <c r="E28" i="57972"/>
  <c r="AE60" i="57972"/>
  <c r="AF59" i="57972"/>
  <c r="AH59" i="57972"/>
  <c r="AL58" i="57972"/>
  <c r="G83" i="57972"/>
  <c r="I28" i="57972"/>
  <c r="H28" i="57972"/>
  <c r="B31" i="57972"/>
  <c r="C30" i="57972"/>
  <c r="F30" i="57972"/>
  <c r="AI59" i="57972"/>
  <c r="AJ59" i="57972"/>
  <c r="D29" i="57972"/>
  <c r="E29" i="57972"/>
  <c r="I29" i="57972"/>
  <c r="AE61" i="57972"/>
  <c r="AF60" i="57972"/>
  <c r="AH60" i="57972"/>
  <c r="H27" i="57972"/>
  <c r="H26" i="57972"/>
  <c r="AL59" i="57972"/>
  <c r="G84" i="57972"/>
  <c r="AE62" i="57972"/>
  <c r="AF62" i="57972"/>
  <c r="AH62" i="57972"/>
  <c r="AF61" i="57972"/>
  <c r="AH61" i="57972"/>
  <c r="D30" i="57972"/>
  <c r="E30" i="57972"/>
  <c r="I30" i="57972"/>
  <c r="B32" i="57972"/>
  <c r="F31" i="57972"/>
  <c r="C31" i="57972"/>
  <c r="AJ60" i="57972"/>
  <c r="AI60" i="57972"/>
  <c r="H29" i="57972"/>
  <c r="AL60" i="57972"/>
  <c r="G85" i="57972"/>
  <c r="H30" i="57972"/>
  <c r="D31" i="57972"/>
  <c r="E31" i="57972"/>
  <c r="I31" i="57972"/>
  <c r="B33" i="57972"/>
  <c r="C32" i="57972"/>
  <c r="F32" i="57972"/>
  <c r="AI61" i="57972"/>
  <c r="AJ61" i="57972"/>
  <c r="AI62" i="57972"/>
  <c r="AJ62" i="57972"/>
  <c r="AL61" i="57972"/>
  <c r="G86" i="57972"/>
  <c r="AL62" i="57972"/>
  <c r="D32" i="57972"/>
  <c r="E32" i="57972"/>
  <c r="I32" i="57972"/>
  <c r="B34" i="57972"/>
  <c r="C33" i="57972"/>
  <c r="F33" i="57972"/>
  <c r="H31" i="57972"/>
  <c r="D33" i="57972"/>
  <c r="E33" i="57972"/>
  <c r="I33" i="57972"/>
  <c r="B35" i="57972"/>
  <c r="F34" i="57972"/>
  <c r="C34" i="57972"/>
  <c r="H32" i="57972"/>
  <c r="B36" i="57972"/>
  <c r="C35" i="57972"/>
  <c r="F35" i="57972"/>
  <c r="D34" i="57972"/>
  <c r="E34" i="57972"/>
  <c r="I34" i="57972"/>
  <c r="H33" i="57972"/>
  <c r="B37" i="57972"/>
  <c r="C36" i="57972"/>
  <c r="F36" i="57972"/>
  <c r="H34" i="57972"/>
  <c r="D35" i="57972"/>
  <c r="E35" i="57972"/>
  <c r="I35" i="57972"/>
  <c r="D36" i="57972"/>
  <c r="E36" i="57972"/>
  <c r="I36" i="57972"/>
  <c r="B38" i="57972"/>
  <c r="F37" i="57972"/>
  <c r="C37" i="57972"/>
  <c r="H35" i="57972"/>
  <c r="D37" i="57972"/>
  <c r="E37" i="57972"/>
  <c r="I37" i="57972"/>
  <c r="B39" i="57972"/>
  <c r="C38" i="57972"/>
  <c r="F38" i="57972"/>
  <c r="H36" i="57972"/>
  <c r="B40" i="57972"/>
  <c r="F39" i="57972"/>
  <c r="C39" i="57972"/>
  <c r="H37" i="57972"/>
  <c r="E38" i="57972"/>
  <c r="I38" i="57972"/>
  <c r="D38" i="57972"/>
  <c r="D39" i="57972"/>
  <c r="E39" i="57972"/>
  <c r="I39" i="57972"/>
  <c r="B41" i="57972"/>
  <c r="C40" i="57972"/>
  <c r="F40" i="57972"/>
  <c r="H38" i="57972"/>
  <c r="B42" i="57972"/>
  <c r="C41" i="57972"/>
  <c r="F41" i="57972"/>
  <c r="H39" i="57972"/>
  <c r="D40" i="57972"/>
  <c r="E40" i="57972"/>
  <c r="I40" i="57972"/>
  <c r="D41" i="57972"/>
  <c r="E41" i="57972"/>
  <c r="I41" i="57972"/>
  <c r="B43" i="57972"/>
  <c r="F42" i="57972"/>
  <c r="C42" i="57972"/>
  <c r="H40" i="57972"/>
  <c r="H41" i="57972"/>
  <c r="D42" i="57972"/>
  <c r="E42" i="57972"/>
  <c r="I42" i="57972"/>
  <c r="H42" i="57972"/>
  <c r="B44" i="57972"/>
  <c r="C43" i="57972"/>
  <c r="F43" i="57972"/>
  <c r="D43" i="57972"/>
  <c r="E43" i="57972"/>
  <c r="I43" i="57972"/>
  <c r="C44" i="57972"/>
  <c r="B45" i="57972"/>
  <c r="F44" i="57972"/>
  <c r="H43" i="57972"/>
  <c r="F45" i="57972"/>
  <c r="C45" i="57972"/>
  <c r="B46" i="57972"/>
  <c r="E44" i="57972"/>
  <c r="I44" i="57972"/>
  <c r="D44" i="57972"/>
  <c r="B47" i="57972"/>
  <c r="C46" i="57972"/>
  <c r="F46" i="57972"/>
  <c r="H44" i="57972"/>
  <c r="D45" i="57972"/>
  <c r="E45" i="57972"/>
  <c r="I45" i="57972"/>
  <c r="E46" i="57972"/>
  <c r="I46" i="57972"/>
  <c r="H46" i="57972"/>
  <c r="D46" i="57972"/>
  <c r="B48" i="57972"/>
  <c r="F47" i="57972"/>
  <c r="C47" i="57972"/>
  <c r="H45" i="57972"/>
  <c r="D47" i="57972"/>
  <c r="E47" i="57972"/>
  <c r="I47" i="57972"/>
  <c r="B49" i="57972"/>
  <c r="C48" i="57972"/>
  <c r="F48" i="57972"/>
  <c r="H47" i="57972"/>
  <c r="D48" i="57972"/>
  <c r="E48" i="57972"/>
  <c r="I48" i="57972"/>
  <c r="H48" i="57972"/>
  <c r="B50" i="57972"/>
  <c r="C49" i="57972"/>
  <c r="F49" i="57972"/>
  <c r="D49" i="57972"/>
  <c r="E49" i="57972"/>
  <c r="I49" i="57972"/>
  <c r="B51" i="57972"/>
  <c r="F50" i="57972"/>
  <c r="C50" i="57972"/>
  <c r="B52" i="57972"/>
  <c r="C51" i="57972"/>
  <c r="F51" i="57972"/>
  <c r="H49" i="57972"/>
  <c r="D50" i="57972"/>
  <c r="E50" i="57972"/>
  <c r="I50" i="57972"/>
  <c r="D51" i="57972"/>
  <c r="E51" i="57972"/>
  <c r="I51" i="57972"/>
  <c r="H51" i="57972"/>
  <c r="B53" i="57972"/>
  <c r="C52" i="57972"/>
  <c r="F52" i="57972"/>
  <c r="H50" i="57972"/>
  <c r="B54" i="57972"/>
  <c r="F53" i="57972"/>
  <c r="C53" i="57972"/>
  <c r="D52" i="57972"/>
  <c r="E52" i="57972"/>
  <c r="I52" i="57972"/>
  <c r="H52" i="57972"/>
  <c r="D53" i="57972"/>
  <c r="E53" i="57972"/>
  <c r="I53" i="57972"/>
  <c r="B55" i="57972"/>
  <c r="C54" i="57972"/>
  <c r="F54" i="57972"/>
  <c r="B56" i="57972"/>
  <c r="C55" i="57972"/>
  <c r="F55" i="57972"/>
  <c r="H53" i="57972"/>
  <c r="D54" i="57972"/>
  <c r="E54" i="57972"/>
  <c r="I54" i="57972"/>
  <c r="E55" i="57972"/>
  <c r="I55" i="57972"/>
  <c r="H55" i="57972"/>
  <c r="D55" i="57972"/>
  <c r="B57" i="57972"/>
  <c r="F56" i="57972"/>
  <c r="C56" i="57972"/>
  <c r="H54" i="57972"/>
  <c r="D56" i="57972"/>
  <c r="E56" i="57972"/>
  <c r="I56" i="57972"/>
  <c r="B58" i="57972"/>
  <c r="C57" i="57972"/>
  <c r="F57" i="57972"/>
  <c r="H56" i="57972"/>
  <c r="E57" i="57972"/>
  <c r="I57" i="57972"/>
  <c r="D57" i="57972"/>
  <c r="B59" i="57972"/>
  <c r="C58" i="57972"/>
  <c r="F58" i="57972"/>
  <c r="H57" i="57972"/>
  <c r="D58" i="57972"/>
  <c r="E58" i="57972"/>
  <c r="I58" i="57972"/>
  <c r="H58" i="57972"/>
  <c r="B60" i="57972"/>
  <c r="C59" i="57972"/>
  <c r="F59" i="57972"/>
  <c r="E59" i="57972"/>
  <c r="I59" i="57972"/>
  <c r="H59" i="57972"/>
  <c r="D59" i="57972"/>
  <c r="F60" i="57972"/>
  <c r="B61" i="57972"/>
  <c r="C60" i="57972"/>
  <c r="D60" i="57972"/>
  <c r="E60" i="57972"/>
  <c r="I60" i="57972"/>
  <c r="F61" i="57972"/>
  <c r="C61" i="57972"/>
  <c r="B62" i="57972"/>
  <c r="H60" i="57972"/>
  <c r="D61" i="57972"/>
  <c r="E61" i="57972"/>
  <c r="I61" i="57972"/>
  <c r="B63" i="57972"/>
  <c r="C62" i="57972"/>
  <c r="F62" i="57972"/>
  <c r="B64" i="57972"/>
  <c r="C63" i="57972"/>
  <c r="F63" i="57972"/>
  <c r="H61" i="57972"/>
  <c r="D62" i="57972"/>
  <c r="E62" i="57972"/>
  <c r="I62" i="57972"/>
  <c r="D63" i="57972"/>
  <c r="E63" i="57972"/>
  <c r="I63" i="57972"/>
  <c r="H63" i="57972"/>
  <c r="B65" i="57972"/>
  <c r="C64" i="57972"/>
  <c r="F64" i="57972"/>
  <c r="H62" i="57972"/>
  <c r="B66" i="57972"/>
  <c r="C65" i="57972"/>
  <c r="F65" i="57972"/>
  <c r="D64" i="57972"/>
  <c r="E64" i="57972"/>
  <c r="I64" i="57972"/>
  <c r="H64" i="57972"/>
  <c r="E65" i="57972"/>
  <c r="I65" i="57972"/>
  <c r="D65" i="57972"/>
  <c r="B67" i="57972"/>
  <c r="C66" i="57972"/>
  <c r="F66" i="57972"/>
  <c r="D66" i="57972"/>
  <c r="E66" i="57972"/>
  <c r="I66" i="57972"/>
  <c r="B68" i="57972"/>
  <c r="F67" i="57972"/>
  <c r="C67" i="57972"/>
  <c r="H65" i="57972"/>
  <c r="B69" i="57972"/>
  <c r="C68" i="57972"/>
  <c r="F68" i="57972"/>
  <c r="D67" i="57972"/>
  <c r="E67" i="57972"/>
  <c r="I67" i="57972"/>
  <c r="H66" i="57972"/>
  <c r="E68" i="57972"/>
  <c r="I68" i="57972"/>
  <c r="H68" i="57972"/>
  <c r="D68" i="57972"/>
  <c r="B70" i="57972"/>
  <c r="C69" i="57972"/>
  <c r="F69" i="57972"/>
  <c r="H67" i="57972"/>
  <c r="E69" i="57972"/>
  <c r="I69" i="57972"/>
  <c r="D69" i="57972"/>
  <c r="B71" i="57972"/>
  <c r="F70" i="57972"/>
  <c r="C70" i="57972"/>
  <c r="H69" i="57972"/>
  <c r="D70" i="57972"/>
  <c r="E70" i="57972"/>
  <c r="I70" i="57972"/>
  <c r="B72" i="57972"/>
  <c r="F71" i="57972"/>
  <c r="C71" i="57972"/>
  <c r="B73" i="57972"/>
  <c r="F72" i="57972"/>
  <c r="C72" i="57972"/>
  <c r="H70" i="57972"/>
  <c r="E71" i="57972"/>
  <c r="I71" i="57972"/>
  <c r="D71" i="57972"/>
  <c r="E72" i="57972"/>
  <c r="I72" i="57972"/>
  <c r="D72" i="57972"/>
  <c r="B74" i="57972"/>
  <c r="F73" i="57972"/>
  <c r="C73" i="57972"/>
  <c r="H71" i="57972"/>
  <c r="H72" i="57972"/>
  <c r="D73" i="57972"/>
  <c r="E73" i="57972"/>
  <c r="I73" i="57972"/>
  <c r="B75" i="57972"/>
  <c r="F74" i="57972"/>
  <c r="C74" i="57972"/>
  <c r="F75" i="57972"/>
  <c r="B76" i="57972"/>
  <c r="C75" i="57972"/>
  <c r="H73" i="57972"/>
  <c r="D74" i="57972"/>
  <c r="E74" i="57972"/>
  <c r="I74" i="57972"/>
  <c r="C76" i="57972"/>
  <c r="B77" i="57972"/>
  <c r="F76" i="57972"/>
  <c r="D75" i="57972"/>
  <c r="E75" i="57972"/>
  <c r="I75" i="57972"/>
  <c r="H74" i="57972"/>
  <c r="B78" i="57972"/>
  <c r="C77" i="57972"/>
  <c r="F77" i="57972"/>
  <c r="E76" i="57972"/>
  <c r="I76" i="57972"/>
  <c r="D76" i="57972"/>
  <c r="H75" i="57972"/>
  <c r="C78" i="57972"/>
  <c r="F78" i="57972"/>
  <c r="B79" i="57972"/>
  <c r="D77" i="57972"/>
  <c r="E77" i="57972"/>
  <c r="I77" i="57972"/>
  <c r="H77" i="57972"/>
  <c r="H76" i="57972"/>
  <c r="B80" i="57972"/>
  <c r="F79" i="57972"/>
  <c r="C79" i="57972"/>
  <c r="D78" i="57972"/>
  <c r="E78" i="57972"/>
  <c r="I78" i="57972"/>
  <c r="H78" i="57972"/>
  <c r="D79" i="57972"/>
  <c r="E79" i="57972"/>
  <c r="I79" i="57972"/>
  <c r="H79" i="57972"/>
  <c r="C80" i="57972"/>
  <c r="F80" i="57972"/>
  <c r="B81" i="57972"/>
  <c r="B82" i="57972"/>
  <c r="F81" i="57972"/>
  <c r="C81" i="57972"/>
  <c r="E80" i="57972"/>
  <c r="I80" i="57972"/>
  <c r="D80" i="57972"/>
  <c r="E81" i="57972"/>
  <c r="I81" i="57972"/>
  <c r="H81" i="57972"/>
  <c r="D81" i="57972"/>
  <c r="H80" i="57972"/>
  <c r="C82" i="57972"/>
  <c r="B83" i="57972"/>
  <c r="F82" i="57972"/>
  <c r="B84" i="57972"/>
  <c r="F83" i="57972"/>
  <c r="C83" i="57972"/>
  <c r="D82" i="57972"/>
  <c r="E82" i="57972"/>
  <c r="I82" i="57972"/>
  <c r="H82" i="57972"/>
  <c r="E83" i="57972"/>
  <c r="I83" i="57972"/>
  <c r="H83" i="57972"/>
  <c r="D83" i="57972"/>
  <c r="F84" i="57972"/>
  <c r="C84" i="57972"/>
  <c r="B85" i="57972"/>
  <c r="B86" i="57972"/>
  <c r="C85" i="57972"/>
  <c r="F85" i="57972"/>
  <c r="E84" i="57972"/>
  <c r="I84" i="57972"/>
  <c r="D84" i="57972"/>
  <c r="H84" i="57972"/>
  <c r="E85" i="57972"/>
  <c r="I85" i="57972"/>
  <c r="D85" i="57972"/>
  <c r="B87" i="57972"/>
  <c r="F86" i="57972"/>
  <c r="C86" i="57972"/>
  <c r="D86" i="57972"/>
  <c r="E86" i="57972"/>
  <c r="I86" i="57972"/>
  <c r="F87" i="57972"/>
  <c r="C87" i="57972"/>
  <c r="H85" i="57972"/>
  <c r="E87" i="57972"/>
  <c r="I87" i="57972"/>
  <c r="H87" i="57972"/>
  <c r="D87" i="57972"/>
  <c r="H86" i="57972"/>
</calcChain>
</file>

<file path=xl/sharedStrings.xml><?xml version="1.0" encoding="utf-8"?>
<sst xmlns="http://schemas.openxmlformats.org/spreadsheetml/2006/main" count="95" uniqueCount="51">
  <si>
    <t>δ</t>
  </si>
  <si>
    <t xml:space="preserve"> </t>
    <phoneticPr fontId="3"/>
  </si>
  <si>
    <t>t</t>
    <phoneticPr fontId="3"/>
  </si>
  <si>
    <t>t^2</t>
    <phoneticPr fontId="3"/>
  </si>
  <si>
    <t>t^3</t>
    <phoneticPr fontId="3"/>
  </si>
  <si>
    <t>Interpolated Par Rates</t>
    <phoneticPr fontId="3"/>
  </si>
  <si>
    <t>Today</t>
    <phoneticPr fontId="3"/>
  </si>
  <si>
    <t>Spot Date</t>
    <phoneticPr fontId="3"/>
  </si>
  <si>
    <t>Year</t>
    <phoneticPr fontId="3"/>
  </si>
  <si>
    <t>Month</t>
    <phoneticPr fontId="3"/>
  </si>
  <si>
    <t>Maturity Dates</t>
    <phoneticPr fontId="3"/>
  </si>
  <si>
    <t>DF</t>
    <phoneticPr fontId="3"/>
  </si>
  <si>
    <t xml:space="preserve"> </t>
    <phoneticPr fontId="3"/>
  </si>
  <si>
    <t>α</t>
    <phoneticPr fontId="0" type="noConversion"/>
  </si>
  <si>
    <t>X</t>
    <phoneticPr fontId="3"/>
  </si>
  <si>
    <t>=</t>
    <phoneticPr fontId="3"/>
  </si>
  <si>
    <t>β</t>
    <phoneticPr fontId="0" type="noConversion"/>
  </si>
  <si>
    <t>γ</t>
    <phoneticPr fontId="0" type="noConversion"/>
  </si>
  <si>
    <t>Cubic Parameter Vector</t>
    <phoneticPr fontId="3"/>
  </si>
  <si>
    <t>4X4 Inverse Matrix</t>
    <phoneticPr fontId="3"/>
  </si>
  <si>
    <t>Rates Vector</t>
    <phoneticPr fontId="3"/>
  </si>
  <si>
    <t>Tenor</t>
    <phoneticPr fontId="3"/>
  </si>
  <si>
    <t>1Y</t>
    <phoneticPr fontId="3"/>
  </si>
  <si>
    <t>18M</t>
    <phoneticPr fontId="3"/>
  </si>
  <si>
    <t>2Y</t>
    <phoneticPr fontId="3"/>
  </si>
  <si>
    <t>3Y</t>
    <phoneticPr fontId="3"/>
  </si>
  <si>
    <t>4Y</t>
    <phoneticPr fontId="3"/>
  </si>
  <si>
    <t>5Y</t>
    <phoneticPr fontId="3"/>
  </si>
  <si>
    <t>6Y</t>
    <phoneticPr fontId="3"/>
  </si>
  <si>
    <t>7Y</t>
    <phoneticPr fontId="3"/>
  </si>
  <si>
    <t>8Y</t>
    <phoneticPr fontId="3"/>
  </si>
  <si>
    <t>9Y</t>
    <phoneticPr fontId="3"/>
  </si>
  <si>
    <t>10Y</t>
    <phoneticPr fontId="3"/>
  </si>
  <si>
    <t>12Y</t>
    <phoneticPr fontId="3"/>
  </si>
  <si>
    <t>15Y</t>
    <phoneticPr fontId="3"/>
  </si>
  <si>
    <t>20Y</t>
    <phoneticPr fontId="3"/>
  </si>
  <si>
    <t>25Y</t>
    <phoneticPr fontId="3"/>
  </si>
  <si>
    <t>30Y</t>
    <phoneticPr fontId="3"/>
  </si>
  <si>
    <t>⇒</t>
    <phoneticPr fontId="3"/>
  </si>
  <si>
    <t>X</t>
    <phoneticPr fontId="3"/>
  </si>
  <si>
    <t>Swap</t>
    <phoneticPr fontId="3"/>
  </si>
  <si>
    <t>35Y</t>
    <phoneticPr fontId="3"/>
  </si>
  <si>
    <t>40Y</t>
    <phoneticPr fontId="3"/>
  </si>
  <si>
    <t>　</t>
    <phoneticPr fontId="3"/>
  </si>
  <si>
    <t>　</t>
    <phoneticPr fontId="3"/>
  </si>
  <si>
    <t>YF(A/360)</t>
    <phoneticPr fontId="3"/>
  </si>
  <si>
    <t>YF(A/365)</t>
    <phoneticPr fontId="3"/>
  </si>
  <si>
    <t>Swap Market</t>
    <phoneticPr fontId="3"/>
  </si>
  <si>
    <t>Libor</t>
    <phoneticPr fontId="3"/>
  </si>
  <si>
    <t>3次スプラインによるイールド・カーブ生成</t>
    <rPh sb="1" eb="2">
      <t>ジ</t>
    </rPh>
    <rPh sb="18" eb="20">
      <t>セイセイ</t>
    </rPh>
    <phoneticPr fontId="3"/>
  </si>
  <si>
    <t>6M　Libor a/360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</si>
</sst>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\-* #,##0.00_-;_-* &quot;-&quot;??_-;_-@_-"/>
    <numFmt numFmtId="177" formatCode="_-* #,##0_-;\-* #,##0_-;_-* &quot;-&quot;??_-;_-@_-"/>
    <numFmt numFmtId="178" formatCode="0.000"/>
    <numFmt numFmtId="179" formatCode="0.0000000"/>
    <numFmt numFmtId="180" formatCode="0.00000000"/>
    <numFmt numFmtId="181" formatCode="0.0000%"/>
    <numFmt numFmtId="182" formatCode="0.00000%"/>
    <numFmt numFmtId="183" formatCode="0.0"/>
  </numFmts>
  <fonts count="7">
    <font>
      <sz val="12"/>
      <name val="Times New Roman"/>
      <family val="1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20"/>
      <color theme="1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4" fillId="2" borderId="0" xfId="0" applyFont="1" applyFill="1" applyAlignment="1">
      <alignment horizontal="center"/>
    </xf>
    <xf numFmtId="0" fontId="5" fillId="2" borderId="0" xfId="5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5" applyFont="1" applyFill="1" applyBorder="1" applyAlignment="1">
      <alignment horizontal="center"/>
    </xf>
    <xf numFmtId="15" fontId="5" fillId="2" borderId="1" xfId="1" applyNumberFormat="1" applyFont="1" applyFill="1" applyBorder="1" applyAlignment="1">
      <alignment horizontal="center"/>
    </xf>
    <xf numFmtId="15" fontId="5" fillId="2" borderId="0" xfId="1" applyNumberFormat="1" applyFont="1" applyFill="1" applyBorder="1" applyAlignment="1">
      <alignment horizontal="center"/>
    </xf>
    <xf numFmtId="1" fontId="4" fillId="2" borderId="1" xfId="3" applyNumberFormat="1" applyFont="1" applyFill="1" applyBorder="1" applyAlignment="1">
      <alignment horizontal="center"/>
    </xf>
    <xf numFmtId="2" fontId="5" fillId="2" borderId="1" xfId="3" applyNumberFormat="1" applyFont="1" applyFill="1" applyBorder="1" applyAlignment="1">
      <alignment horizontal="center"/>
    </xf>
    <xf numFmtId="2" fontId="5" fillId="2" borderId="1" xfId="5" applyNumberFormat="1" applyFont="1" applyFill="1" applyBorder="1" applyAlignment="1">
      <alignment horizontal="center"/>
    </xf>
    <xf numFmtId="181" fontId="5" fillId="2" borderId="1" xfId="3" applyNumberFormat="1" applyFont="1" applyFill="1" applyBorder="1" applyAlignment="1">
      <alignment horizontal="center"/>
    </xf>
    <xf numFmtId="181" fontId="5" fillId="2" borderId="0" xfId="3" applyNumberFormat="1" applyFont="1" applyFill="1" applyBorder="1" applyAlignment="1">
      <alignment horizontal="center"/>
    </xf>
    <xf numFmtId="179" fontId="5" fillId="2" borderId="1" xfId="5" applyNumberFormat="1" applyFont="1" applyFill="1" applyBorder="1" applyAlignment="1">
      <alignment horizontal="center"/>
    </xf>
    <xf numFmtId="182" fontId="5" fillId="2" borderId="1" xfId="3" applyNumberFormat="1" applyFont="1" applyFill="1" applyBorder="1" applyAlignment="1">
      <alignment horizontal="center"/>
    </xf>
    <xf numFmtId="0" fontId="4" fillId="2" borderId="0" xfId="0" applyFont="1" applyFill="1"/>
    <xf numFmtId="178" fontId="5" fillId="2" borderId="1" xfId="1" applyNumberFormat="1" applyFont="1" applyFill="1" applyBorder="1" applyAlignment="1">
      <alignment horizontal="center"/>
    </xf>
    <xf numFmtId="180" fontId="5" fillId="2" borderId="1" xfId="1" applyNumberFormat="1" applyFont="1" applyFill="1" applyBorder="1" applyAlignment="1">
      <alignment horizontal="center"/>
    </xf>
    <xf numFmtId="182" fontId="5" fillId="2" borderId="0" xfId="3" applyNumberFormat="1" applyFont="1" applyFill="1" applyBorder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5" fillId="2" borderId="0" xfId="4" applyNumberFormat="1" applyFont="1" applyFill="1" applyAlignment="1">
      <alignment horizontal="center"/>
    </xf>
    <xf numFmtId="2" fontId="5" fillId="2" borderId="0" xfId="5" applyNumberFormat="1" applyFont="1" applyFill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56" fontId="5" fillId="2" borderId="0" xfId="5" applyNumberFormat="1" applyFont="1" applyFill="1" applyAlignment="1">
      <alignment horizontal="center"/>
    </xf>
    <xf numFmtId="177" fontId="5" fillId="2" borderId="1" xfId="4" applyNumberFormat="1" applyFont="1" applyFill="1" applyBorder="1" applyAlignment="1">
      <alignment horizontal="center"/>
    </xf>
    <xf numFmtId="182" fontId="5" fillId="2" borderId="1" xfId="5" applyNumberFormat="1" applyFont="1" applyFill="1" applyBorder="1" applyAlignment="1">
      <alignment horizontal="center"/>
    </xf>
    <xf numFmtId="182" fontId="5" fillId="2" borderId="1" xfId="1" applyNumberFormat="1" applyFont="1" applyFill="1" applyBorder="1" applyAlignment="1">
      <alignment horizontal="center"/>
    </xf>
    <xf numFmtId="0" fontId="0" fillId="2" borderId="0" xfId="0" applyFill="1"/>
    <xf numFmtId="14" fontId="5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15" fontId="5" fillId="4" borderId="1" xfId="1" applyNumberFormat="1" applyFont="1" applyFill="1" applyBorder="1" applyAlignment="1">
      <alignment horizontal="center"/>
    </xf>
    <xf numFmtId="0" fontId="5" fillId="4" borderId="1" xfId="5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5" applyFont="1" applyFill="1" applyBorder="1" applyAlignment="1">
      <alignment horizontal="center"/>
    </xf>
    <xf numFmtId="0" fontId="5" fillId="6" borderId="1" xfId="5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183" fontId="5" fillId="7" borderId="1" xfId="5" applyNumberFormat="1" applyFont="1" applyFill="1" applyBorder="1" applyAlignment="1">
      <alignment horizontal="center"/>
    </xf>
    <xf numFmtId="0" fontId="5" fillId="7" borderId="1" xfId="5" applyFont="1" applyFill="1" applyBorder="1" applyAlignment="1">
      <alignment horizontal="center"/>
    </xf>
    <xf numFmtId="56" fontId="5" fillId="7" borderId="1" xfId="5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5" applyFont="1" applyFill="1" applyBorder="1" applyAlignment="1">
      <alignment horizontal="center" vertical="center"/>
    </xf>
    <xf numFmtId="0" fontId="5" fillId="5" borderId="3" xfId="5" applyFont="1" applyFill="1" applyBorder="1" applyAlignment="1">
      <alignment horizontal="center" vertical="center"/>
    </xf>
    <xf numFmtId="0" fontId="5" fillId="5" borderId="4" xfId="5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</cellXfs>
  <cellStyles count="6">
    <cellStyle name="Normal_volatility" xfId="1"/>
    <cellStyle name="Percent_Complex swaps" xfId="2"/>
    <cellStyle name="パーセント" xfId="3" builtinId="5"/>
    <cellStyle name="桁区切り [0.00]" xfId="4" builtinId="3"/>
    <cellStyle name="標準" xfId="0" builtinId="0"/>
    <cellStyle name="標準_CMSPricing(Ver.01)" xfId="5"/>
  </cellStyles>
  <dxfs count="5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88"/>
  <sheetViews>
    <sheetView tabSelected="1" workbookViewId="0">
      <selection activeCell="A13" sqref="A13"/>
    </sheetView>
  </sheetViews>
  <sheetFormatPr defaultColWidth="9" defaultRowHeight="16.2"/>
  <cols>
    <col min="1" max="1" width="9" style="2"/>
    <col min="2" max="2" width="10" style="2" customWidth="1"/>
    <col min="3" max="3" width="12.8984375" style="2" bestFit="1" customWidth="1"/>
    <col min="4" max="6" width="10.59765625" style="2" customWidth="1"/>
    <col min="7" max="8" width="10.5" style="2" bestFit="1" customWidth="1"/>
    <col min="9" max="9" width="12.09765625" style="2" bestFit="1" customWidth="1"/>
    <col min="10" max="10" width="2.5" style="2" customWidth="1"/>
    <col min="11" max="11" width="15.8984375" style="2" bestFit="1" customWidth="1"/>
    <col min="12" max="12" width="20.69921875" style="2" customWidth="1"/>
    <col min="13" max="13" width="22.8984375" style="2" customWidth="1"/>
    <col min="14" max="14" width="3.796875" style="2" bestFit="1" customWidth="1"/>
    <col min="15" max="15" width="10.3984375" style="2" bestFit="1" customWidth="1"/>
    <col min="16" max="16" width="2.59765625" style="2" bestFit="1" customWidth="1"/>
    <col min="17" max="17" width="6.3984375" style="2" bestFit="1" customWidth="1"/>
    <col min="18" max="18" width="8.59765625" style="2" bestFit="1" customWidth="1"/>
    <col min="19" max="19" width="9.69921875" style="2" bestFit="1" customWidth="1"/>
    <col min="20" max="20" width="2" style="2" bestFit="1" customWidth="1"/>
    <col min="21" max="21" width="7.5" style="2" bestFit="1" customWidth="1"/>
    <col min="22" max="22" width="8.296875" style="2" bestFit="1" customWidth="1"/>
    <col min="23" max="23" width="7.5" style="2" bestFit="1" customWidth="1"/>
    <col min="24" max="24" width="7.19921875" style="2" bestFit="1" customWidth="1"/>
    <col min="25" max="25" width="2.59765625" style="1" bestFit="1" customWidth="1"/>
    <col min="26" max="26" width="12.59765625" style="2" bestFit="1" customWidth="1"/>
    <col min="27" max="27" width="2.796875" style="2" bestFit="1" customWidth="1"/>
    <col min="28" max="28" width="10.69921875" style="2" customWidth="1"/>
    <col min="29" max="29" width="15" style="2" bestFit="1" customWidth="1"/>
    <col min="30" max="30" width="2.59765625" style="2" bestFit="1" customWidth="1"/>
    <col min="31" max="31" width="6.19921875" style="2" bestFit="1" customWidth="1"/>
    <col min="32" max="32" width="10.3984375" style="2" bestFit="1" customWidth="1"/>
    <col min="33" max="33" width="2.59765625" style="2" bestFit="1" customWidth="1"/>
    <col min="34" max="34" width="6.3984375" style="2" bestFit="1" customWidth="1"/>
    <col min="35" max="35" width="8" style="2" bestFit="1" customWidth="1"/>
    <col min="36" max="36" width="9.09765625" style="2" bestFit="1" customWidth="1"/>
    <col min="37" max="37" width="3.19921875" style="2" bestFit="1" customWidth="1"/>
    <col min="38" max="38" width="21.8984375" style="2" bestFit="1" customWidth="1"/>
    <col min="39" max="16384" width="9" style="2"/>
  </cols>
  <sheetData>
    <row r="2" spans="2:38" ht="27">
      <c r="B2" s="46" t="s">
        <v>49</v>
      </c>
      <c r="C2" s="47"/>
      <c r="D2" s="47"/>
      <c r="E2" s="47"/>
      <c r="F2" s="47"/>
      <c r="G2" s="47"/>
      <c r="H2" s="47"/>
      <c r="I2" s="47"/>
      <c r="J2" s="1"/>
      <c r="Y2" s="3"/>
    </row>
    <row r="3" spans="2:38">
      <c r="B3" s="4"/>
      <c r="C3" s="4"/>
      <c r="G3" s="4"/>
      <c r="H3" s="4"/>
      <c r="I3" s="4"/>
      <c r="N3" s="41"/>
      <c r="O3" s="41"/>
      <c r="P3" s="41"/>
      <c r="Q3" s="42" t="s">
        <v>2</v>
      </c>
      <c r="R3" s="42" t="s">
        <v>3</v>
      </c>
      <c r="S3" s="42" t="s">
        <v>4</v>
      </c>
      <c r="U3" s="43" t="s">
        <v>19</v>
      </c>
      <c r="V3" s="44"/>
      <c r="W3" s="44"/>
      <c r="X3" s="45"/>
      <c r="Y3" s="3"/>
      <c r="Z3" s="35" t="s">
        <v>20</v>
      </c>
      <c r="AB3" s="43" t="s">
        <v>18</v>
      </c>
      <c r="AC3" s="45"/>
      <c r="AE3" s="35"/>
      <c r="AF3" s="35"/>
      <c r="AG3" s="41"/>
      <c r="AH3" s="42" t="s">
        <v>2</v>
      </c>
      <c r="AI3" s="42" t="s">
        <v>3</v>
      </c>
      <c r="AJ3" s="42" t="s">
        <v>4</v>
      </c>
      <c r="AL3" s="35" t="s">
        <v>5</v>
      </c>
    </row>
    <row r="4" spans="2:38">
      <c r="B4" s="30" t="s">
        <v>6</v>
      </c>
      <c r="C4" s="8">
        <v>42656</v>
      </c>
      <c r="H4" s="9"/>
      <c r="I4" s="9"/>
      <c r="N4" s="5">
        <v>9</v>
      </c>
      <c r="O4" s="8">
        <f ca="1">EDATE($C$5,N4*12)</f>
        <v>45945</v>
      </c>
      <c r="P4" s="10">
        <v>1</v>
      </c>
      <c r="Q4" s="11">
        <f ca="1">(O4-$C$5)/360</f>
        <v>9.1305555555555564</v>
      </c>
      <c r="R4" s="12">
        <f ca="1">+Q4^2</f>
        <v>83.367044753086432</v>
      </c>
      <c r="S4" s="12">
        <f ca="1">+Q4^3</f>
        <v>761.18743362054204</v>
      </c>
      <c r="T4" s="2" t="s">
        <v>1</v>
      </c>
      <c r="U4" s="12">
        <f t="array" aca="1" ref="U4:X7" ca="1">MINVERSE(P4:S7)</f>
        <v>100.04110297322761</v>
      </c>
      <c r="V4" s="12">
        <f ca="1"/>
        <v>-161.98775556097172</v>
      </c>
      <c r="W4" s="12">
        <f ca="1"/>
        <v>74.956698666659832</v>
      </c>
      <c r="X4" s="12">
        <f ca="1"/>
        <v>-12.010046078915844</v>
      </c>
      <c r="Y4" s="3"/>
      <c r="Z4" s="13">
        <f>+L18</f>
        <v>6.7625000000000003E-3</v>
      </c>
      <c r="AA4" s="14"/>
      <c r="AB4" s="6" t="s">
        <v>13</v>
      </c>
      <c r="AC4" s="15">
        <f t="array" aca="1" ref="AC4:AC7" ca="1">MMULT(U4:X7,Z4:Z7)</f>
        <v>8.1328112928777119E-3</v>
      </c>
      <c r="AE4" s="5">
        <v>10.5</v>
      </c>
      <c r="AF4" s="8">
        <f t="shared" ref="AF4:AF9" ca="1" si="0">EDATE($C$5,AE4*12)</f>
        <v>46492</v>
      </c>
      <c r="AG4" s="10">
        <v>1</v>
      </c>
      <c r="AH4" s="11">
        <f t="shared" ref="AH4:AH9" ca="1" si="1">(AF4-$C$5)/360</f>
        <v>10.65</v>
      </c>
      <c r="AI4" s="12">
        <f t="shared" ref="AI4:AI9" ca="1" si="2">+AH4^2</f>
        <v>113.42250000000001</v>
      </c>
      <c r="AJ4" s="12">
        <f t="shared" ref="AJ4:AJ9" ca="1" si="3">+AH4^3</f>
        <v>1207.9496250000002</v>
      </c>
      <c r="AL4" s="16">
        <f t="shared" ref="AL4:AL9" ca="1" si="4">MMULT(AG4:AJ4,$AC$4:$AC$7)</f>
        <v>8.4414010659400133E-3</v>
      </c>
    </row>
    <row r="5" spans="2:38">
      <c r="B5" s="31" t="s">
        <v>7</v>
      </c>
      <c r="C5" s="8">
        <f ca="1">+C4+2</f>
        <v>42658</v>
      </c>
      <c r="H5" s="4"/>
      <c r="I5" s="4"/>
      <c r="N5" s="5">
        <v>10</v>
      </c>
      <c r="O5" s="8">
        <f ca="1">EDATE($C$5,N5*12)</f>
        <v>46310</v>
      </c>
      <c r="P5" s="10">
        <v>1</v>
      </c>
      <c r="Q5" s="11">
        <f ca="1">(O5-$C$5)/360</f>
        <v>10.144444444444444</v>
      </c>
      <c r="R5" s="12">
        <f t="shared" ref="R5:R22" ca="1" si="5">+Q5^2</f>
        <v>102.90975308641974</v>
      </c>
      <c r="S5" s="12">
        <f ca="1">+Q5^3</f>
        <v>1043.9622729766802</v>
      </c>
      <c r="U5" s="12">
        <f ca="1"/>
        <v>-24.65303510726098</v>
      </c>
      <c r="V5" s="12">
        <f ca="1"/>
        <v>41.691647110014202</v>
      </c>
      <c r="W5" s="12">
        <f ca="1"/>
        <v>-20.524335801714258</v>
      </c>
      <c r="X5" s="12">
        <f ca="1"/>
        <v>3.4857237989610526</v>
      </c>
      <c r="Y5" s="3" t="s">
        <v>14</v>
      </c>
      <c r="Z5" s="13">
        <f>+L19</f>
        <v>7.8624999999999997E-3</v>
      </c>
      <c r="AA5" s="14" t="s">
        <v>15</v>
      </c>
      <c r="AB5" s="6" t="s">
        <v>16</v>
      </c>
      <c r="AC5" s="15">
        <f ca="1"/>
        <v>-1.9761909944412612E-3</v>
      </c>
      <c r="AD5" s="2" t="s">
        <v>39</v>
      </c>
      <c r="AE5" s="5">
        <v>11</v>
      </c>
      <c r="AF5" s="8">
        <f t="shared" ca="1" si="0"/>
        <v>46675</v>
      </c>
      <c r="AG5" s="10">
        <v>1</v>
      </c>
      <c r="AH5" s="11">
        <f t="shared" ca="1" si="1"/>
        <v>11.158333333333333</v>
      </c>
      <c r="AI5" s="12">
        <f t="shared" ca="1" si="2"/>
        <v>124.50840277777777</v>
      </c>
      <c r="AJ5" s="12">
        <f t="shared" ca="1" si="3"/>
        <v>1389.3062609953704</v>
      </c>
      <c r="AL5" s="16">
        <f t="shared" ca="1" si="4"/>
        <v>9.0358226132302502E-3</v>
      </c>
    </row>
    <row r="6" spans="2:38" ht="15.75" customHeight="1">
      <c r="B6" s="4"/>
      <c r="C6" s="4"/>
      <c r="D6" s="4"/>
      <c r="E6" s="4"/>
      <c r="F6" s="4"/>
      <c r="G6" s="4"/>
      <c r="H6" s="4"/>
      <c r="I6" s="4"/>
      <c r="K6" s="17"/>
      <c r="L6" s="17"/>
      <c r="N6" s="5">
        <v>12</v>
      </c>
      <c r="O6" s="8">
        <f ca="1">EDATE($C$5,N6*12)</f>
        <v>47041</v>
      </c>
      <c r="P6" s="10">
        <v>1</v>
      </c>
      <c r="Q6" s="11">
        <f ca="1">(O6-$C$5)/360</f>
        <v>12.175000000000001</v>
      </c>
      <c r="R6" s="12">
        <f t="shared" ca="1" si="5"/>
        <v>148.230625</v>
      </c>
      <c r="S6" s="12">
        <f ca="1">+Q6^3</f>
        <v>1804.7078593750002</v>
      </c>
      <c r="U6" s="12">
        <f ca="1"/>
        <v>1.9980713019524468</v>
      </c>
      <c r="V6" s="12">
        <f ca="1"/>
        <v>-3.4974674581514291</v>
      </c>
      <c r="W6" s="12">
        <f ca="1"/>
        <v>1.8343391379056613</v>
      </c>
      <c r="X6" s="12">
        <f ca="1"/>
        <v>-0.33494298170667958</v>
      </c>
      <c r="Y6" s="3"/>
      <c r="Z6" s="13">
        <f>+L20</f>
        <v>1.02375E-2</v>
      </c>
      <c r="AA6" s="14"/>
      <c r="AB6" s="6" t="s">
        <v>17</v>
      </c>
      <c r="AC6" s="15">
        <f ca="1"/>
        <v>2.7043596100684211E-4</v>
      </c>
      <c r="AE6" s="5">
        <v>11.5</v>
      </c>
      <c r="AF6" s="8">
        <f t="shared" ca="1" si="0"/>
        <v>46858</v>
      </c>
      <c r="AG6" s="10">
        <v>1</v>
      </c>
      <c r="AH6" s="11">
        <f t="shared" ca="1" si="1"/>
        <v>11.666666666666666</v>
      </c>
      <c r="AI6" s="12">
        <f t="shared" ca="1" si="2"/>
        <v>136.11111111111109</v>
      </c>
      <c r="AJ6" s="12">
        <f t="shared" ca="1" si="3"/>
        <v>1587.9629629629626</v>
      </c>
      <c r="AK6" s="2" t="s">
        <v>38</v>
      </c>
      <c r="AL6" s="16">
        <f t="shared" ca="1" si="4"/>
        <v>9.6365488805968975E-3</v>
      </c>
    </row>
    <row r="7" spans="2:38">
      <c r="B7" s="31" t="s">
        <v>9</v>
      </c>
      <c r="C7" s="32" t="s">
        <v>10</v>
      </c>
      <c r="D7" s="31" t="s">
        <v>45</v>
      </c>
      <c r="E7" s="31" t="s">
        <v>46</v>
      </c>
      <c r="F7" s="33" t="s">
        <v>8</v>
      </c>
      <c r="G7" s="31" t="s">
        <v>40</v>
      </c>
      <c r="H7" s="31" t="s">
        <v>48</v>
      </c>
      <c r="I7" s="31" t="s">
        <v>11</v>
      </c>
      <c r="K7" s="33" t="s">
        <v>21</v>
      </c>
      <c r="L7" s="34" t="s">
        <v>47</v>
      </c>
      <c r="M7" s="17"/>
      <c r="N7" s="5">
        <v>15</v>
      </c>
      <c r="O7" s="8">
        <f ca="1">EDATE($C$5,N7*12)</f>
        <v>48136</v>
      </c>
      <c r="P7" s="10">
        <v>1</v>
      </c>
      <c r="Q7" s="11">
        <f ca="1">(O7-$C$5)/360</f>
        <v>15.216666666666667</v>
      </c>
      <c r="R7" s="12">
        <f t="shared" ca="1" si="5"/>
        <v>231.54694444444445</v>
      </c>
      <c r="S7" s="12">
        <f ca="1">+Q7^3</f>
        <v>3523.3726712962962</v>
      </c>
      <c r="U7" s="12">
        <f ca="1"/>
        <v>-5.3230642248418648E-2</v>
      </c>
      <c r="V7" s="12">
        <f ca="1"/>
        <v>9.5762723222886703E-2</v>
      </c>
      <c r="W7" s="12">
        <f ca="1"/>
        <v>-5.3182096291055615E-2</v>
      </c>
      <c r="X7" s="12">
        <f ca="1"/>
        <v>1.0650015316587564E-2</v>
      </c>
      <c r="Y7" s="3"/>
      <c r="Z7" s="13">
        <f>+L21</f>
        <v>1.35E-2</v>
      </c>
      <c r="AA7" s="14"/>
      <c r="AB7" s="6" t="s">
        <v>0</v>
      </c>
      <c r="AC7" s="15">
        <f ca="1"/>
        <v>-7.7143108707342122E-6</v>
      </c>
      <c r="AE7" s="5">
        <v>12.5</v>
      </c>
      <c r="AF7" s="8">
        <f t="shared" ca="1" si="0"/>
        <v>47223</v>
      </c>
      <c r="AG7" s="10">
        <v>1</v>
      </c>
      <c r="AH7" s="11">
        <f t="shared" ca="1" si="1"/>
        <v>12.680555555555555</v>
      </c>
      <c r="AI7" s="12">
        <f t="shared" ca="1" si="2"/>
        <v>160.79648919753086</v>
      </c>
      <c r="AJ7" s="12">
        <f t="shared" ca="1" si="3"/>
        <v>2038.9888144075787</v>
      </c>
      <c r="AL7" s="16">
        <f t="shared" ca="1" si="4"/>
        <v>1.0829371105847436E-2</v>
      </c>
    </row>
    <row r="8" spans="2:38">
      <c r="B8" s="37">
        <v>6</v>
      </c>
      <c r="C8" s="8">
        <f t="shared" ref="C8:C39" ca="1" si="6">EDATE($C$5,B8)</f>
        <v>42840</v>
      </c>
      <c r="D8" s="18">
        <f ca="1">(C8-$C$5)/360</f>
        <v>0.50555555555555554</v>
      </c>
      <c r="E8" s="18">
        <f ca="1">(C8-C5)/365</f>
        <v>0.49863013698630138</v>
      </c>
      <c r="F8" s="38">
        <f t="shared" ref="F8:F39" si="7">+B8/12</f>
        <v>0.5</v>
      </c>
      <c r="G8" s="16">
        <f>+L8</f>
        <v>2.7299999999999998E-3</v>
      </c>
      <c r="H8" s="16">
        <f ca="1">+(1/I8-1)/D8</f>
        <v>2.7299999999999213E-3</v>
      </c>
      <c r="I8" s="19">
        <f ca="1">(1+D8*G8)^-1</f>
        <v>0.9986217355679603</v>
      </c>
      <c r="K8" s="36" t="s">
        <v>50</v>
      </c>
      <c r="L8" s="16">
        <v>2.7299999999999998E-3</v>
      </c>
      <c r="M8" s="20"/>
      <c r="N8" s="1"/>
      <c r="O8" s="1"/>
      <c r="P8" s="1"/>
      <c r="Q8" s="21"/>
      <c r="R8" s="22"/>
      <c r="S8" s="22"/>
      <c r="U8" s="23"/>
      <c r="V8" s="23"/>
      <c r="W8" s="23"/>
      <c r="X8" s="23"/>
      <c r="Y8" s="3"/>
      <c r="Z8" s="3"/>
      <c r="AA8" s="3"/>
      <c r="AE8" s="5">
        <v>13</v>
      </c>
      <c r="AF8" s="8">
        <f t="shared" ca="1" si="0"/>
        <v>47406</v>
      </c>
      <c r="AG8" s="10">
        <v>1</v>
      </c>
      <c r="AH8" s="11">
        <f t="shared" ca="1" si="1"/>
        <v>13.188888888888888</v>
      </c>
      <c r="AI8" s="12">
        <f t="shared" ca="1" si="2"/>
        <v>173.94679012345676</v>
      </c>
      <c r="AJ8" s="12">
        <f t="shared" ca="1" si="3"/>
        <v>2294.1648875171463</v>
      </c>
      <c r="AL8" s="16">
        <f t="shared" ca="1" si="4"/>
        <v>1.1412614064031323E-2</v>
      </c>
    </row>
    <row r="9" spans="2:38">
      <c r="B9" s="37">
        <v>12</v>
      </c>
      <c r="C9" s="8">
        <f t="shared" ca="1" si="6"/>
        <v>43023</v>
      </c>
      <c r="D9" s="18">
        <f ca="1">(C9-C8)/360</f>
        <v>0.5083333333333333</v>
      </c>
      <c r="E9" s="18">
        <f ca="1">(C9-C8)/365</f>
        <v>0.50136986301369868</v>
      </c>
      <c r="F9" s="38">
        <f t="shared" si="7"/>
        <v>1</v>
      </c>
      <c r="G9" s="16">
        <f>+L9</f>
        <v>2.5500000000000002E-3</v>
      </c>
      <c r="H9" s="16">
        <f t="shared" ref="H9:H15" ca="1" si="8">+(I8/I9-1)/D9</f>
        <v>2.3010614424936789E-3</v>
      </c>
      <c r="I9" s="19">
        <f ca="1">(1-SUMPRODUCT($E$8:E8,$I$8:I8)*G9)/(1+E9*G9)</f>
        <v>0.99745500622976935</v>
      </c>
      <c r="K9" s="39" t="s">
        <v>22</v>
      </c>
      <c r="L9" s="16">
        <v>2.5500000000000002E-3</v>
      </c>
      <c r="M9" s="20"/>
      <c r="N9" s="5">
        <v>10</v>
      </c>
      <c r="O9" s="8">
        <f ca="1">EDATE($C$5,N9*12)</f>
        <v>46310</v>
      </c>
      <c r="P9" s="10">
        <v>1</v>
      </c>
      <c r="Q9" s="11">
        <f t="shared" ref="Q9:Q22" ca="1" si="9">(O9-$C$5)/360</f>
        <v>10.144444444444444</v>
      </c>
      <c r="R9" s="12">
        <f t="shared" ca="1" si="5"/>
        <v>102.90975308641974</v>
      </c>
      <c r="S9" s="12">
        <f ca="1">+Q9^3</f>
        <v>1043.9622729766802</v>
      </c>
      <c r="U9" s="24">
        <f t="array" aca="1" ref="U9:X12" ca="1">MINVERSE(P9:S12)</f>
        <v>35.970452110458311</v>
      </c>
      <c r="V9" s="24">
        <f ca="1"/>
        <v>-62.482918876373276</v>
      </c>
      <c r="W9" s="24">
        <f ca="1"/>
        <v>32.008772521761593</v>
      </c>
      <c r="X9" s="24">
        <f ca="1"/>
        <v>-4.4963057558466328</v>
      </c>
      <c r="Y9" s="3"/>
      <c r="Z9" s="13">
        <f>+L19</f>
        <v>7.8624999999999997E-3</v>
      </c>
      <c r="AA9" s="14"/>
      <c r="AB9" s="6" t="s">
        <v>13</v>
      </c>
      <c r="AC9" s="7">
        <f t="array" aca="1" ref="AC9:AC12" ca="1">MMULT(U9:X12,Z9:Z12)</f>
        <v>-2.4626589888101791E-3</v>
      </c>
      <c r="AE9" s="5">
        <v>13.5</v>
      </c>
      <c r="AF9" s="8">
        <f t="shared" ca="1" si="0"/>
        <v>47588</v>
      </c>
      <c r="AG9" s="10">
        <v>1</v>
      </c>
      <c r="AH9" s="11">
        <f t="shared" ca="1" si="1"/>
        <v>13.694444444444445</v>
      </c>
      <c r="AI9" s="12">
        <f t="shared" ca="1" si="2"/>
        <v>187.53780864197532</v>
      </c>
      <c r="AJ9" s="12">
        <f t="shared" ca="1" si="3"/>
        <v>2568.2261016803841</v>
      </c>
      <c r="AL9" s="16">
        <f t="shared" ca="1" si="4"/>
        <v>1.1974846478403963E-2</v>
      </c>
    </row>
    <row r="10" spans="2:38">
      <c r="B10" s="37">
        <v>18</v>
      </c>
      <c r="C10" s="8">
        <f t="shared" ca="1" si="6"/>
        <v>43205</v>
      </c>
      <c r="D10" s="18">
        <f t="shared" ref="D10:D67" ca="1" si="10">(C10-C9)/360</f>
        <v>0.50555555555555554</v>
      </c>
      <c r="E10" s="18">
        <f ca="1">(C10-C9)/365</f>
        <v>0.49863013698630138</v>
      </c>
      <c r="F10" s="38">
        <f t="shared" si="7"/>
        <v>1.5</v>
      </c>
      <c r="G10" s="16">
        <f>+L10</f>
        <v>2.3625E-3</v>
      </c>
      <c r="H10" s="16">
        <f t="shared" ca="1" si="8"/>
        <v>1.9586740842954878E-3</v>
      </c>
      <c r="I10" s="19">
        <f ca="1">(1-SUMPRODUCT($E$8:E9,$I$8:I9)*G10)/(1+E10*G10)</f>
        <v>0.99646828483485328</v>
      </c>
      <c r="J10" s="25"/>
      <c r="K10" s="39" t="s">
        <v>23</v>
      </c>
      <c r="L10" s="16">
        <v>2.3625E-3</v>
      </c>
      <c r="M10" s="20"/>
      <c r="N10" s="5">
        <v>12</v>
      </c>
      <c r="O10" s="8">
        <f ca="1">EDATE($C$5,N10*12)</f>
        <v>47041</v>
      </c>
      <c r="P10" s="10">
        <v>1</v>
      </c>
      <c r="Q10" s="11">
        <f t="shared" ca="1" si="9"/>
        <v>12.175000000000001</v>
      </c>
      <c r="R10" s="12">
        <f t="shared" ca="1" si="5"/>
        <v>148.230625</v>
      </c>
      <c r="S10" s="12">
        <f ca="1">+Q10^3</f>
        <v>1804.7078593750002</v>
      </c>
      <c r="U10" s="24">
        <f ca="1"/>
        <v>-7.0910082031749528</v>
      </c>
      <c r="V10" s="24">
        <f ca="1"/>
        <v>13.344780148793387</v>
      </c>
      <c r="W10" s="24">
        <f ca="1"/>
        <v>-7.3617923528057787</v>
      </c>
      <c r="X10" s="24">
        <f ca="1"/>
        <v>1.108020407187347</v>
      </c>
      <c r="Y10" s="3" t="s">
        <v>14</v>
      </c>
      <c r="Z10" s="13">
        <f>+L20</f>
        <v>1.02375E-2</v>
      </c>
      <c r="AA10" s="14" t="s">
        <v>15</v>
      </c>
      <c r="AB10" s="6" t="s">
        <v>16</v>
      </c>
      <c r="AC10" s="7">
        <f ca="1"/>
        <v>6.3484080218251249E-4</v>
      </c>
    </row>
    <row r="11" spans="2:38">
      <c r="B11" s="37">
        <f t="shared" ref="B11:B66" si="11">+B10+6</f>
        <v>24</v>
      </c>
      <c r="C11" s="8">
        <f t="shared" ca="1" si="6"/>
        <v>43388</v>
      </c>
      <c r="D11" s="18">
        <f t="shared" ca="1" si="10"/>
        <v>0.5083333333333333</v>
      </c>
      <c r="E11" s="18">
        <f t="shared" ref="E11:E67" ca="1" si="12">(C11-C10)/365</f>
        <v>0.50136986301369868</v>
      </c>
      <c r="F11" s="38">
        <f t="shared" si="7"/>
        <v>2</v>
      </c>
      <c r="G11" s="16">
        <f>+L11</f>
        <v>2.2625000000000002E-3</v>
      </c>
      <c r="H11" s="16">
        <f t="shared" ca="1" si="8"/>
        <v>1.9360942611108801E-3</v>
      </c>
      <c r="I11" s="19">
        <f ca="1">(1-SUMPRODUCT($E$8:E10,$I$8:I10)*G11)/(1+E11*G11)</f>
        <v>0.99548854367617667</v>
      </c>
      <c r="K11" s="39" t="s">
        <v>24</v>
      </c>
      <c r="L11" s="16">
        <v>2.2625000000000002E-3</v>
      </c>
      <c r="M11" s="20"/>
      <c r="N11" s="5">
        <v>15</v>
      </c>
      <c r="O11" s="8">
        <f ca="1">EDATE($C$5,N11*12)</f>
        <v>48136</v>
      </c>
      <c r="P11" s="10">
        <v>1</v>
      </c>
      <c r="Q11" s="11">
        <f t="shared" ca="1" si="9"/>
        <v>15.216666666666667</v>
      </c>
      <c r="R11" s="12">
        <f t="shared" ca="1" si="5"/>
        <v>231.54694444444445</v>
      </c>
      <c r="S11" s="12">
        <f ca="1">+Q11^3</f>
        <v>3523.3726712962962</v>
      </c>
      <c r="U11" s="24">
        <f ca="1"/>
        <v>0.45625358229009577</v>
      </c>
      <c r="V11" s="24">
        <f ca="1"/>
        <v>-0.91067413566396005</v>
      </c>
      <c r="W11" s="24">
        <f ca="1"/>
        <v>0.54422303683873618</v>
      </c>
      <c r="X11" s="24">
        <f ca="1"/>
        <v>-8.9802483464871866E-2</v>
      </c>
      <c r="Y11" s="3"/>
      <c r="Z11" s="13">
        <f>+L21</f>
        <v>1.35E-2</v>
      </c>
      <c r="AA11" s="14"/>
      <c r="AB11" s="6" t="s">
        <v>17</v>
      </c>
      <c r="AC11" s="7">
        <f ca="1"/>
        <v>5.8817891320053209E-5</v>
      </c>
      <c r="AE11" s="5">
        <v>14</v>
      </c>
      <c r="AF11" s="8">
        <f ca="1">EDATE($C$5,AE11*12)</f>
        <v>47771</v>
      </c>
      <c r="AG11" s="10">
        <v>1</v>
      </c>
      <c r="AH11" s="11">
        <f ca="1">(AF11-$C$5)/360</f>
        <v>14.202777777777778</v>
      </c>
      <c r="AI11" s="26">
        <f ca="1">AH11^2</f>
        <v>201.71889660493827</v>
      </c>
      <c r="AJ11" s="26">
        <f ca="1">AH11^3</f>
        <v>2864.9686620584703</v>
      </c>
      <c r="AL11" s="16">
        <f ca="1">MMULT(AG11:AJ11,$AC$9:$AC$12)</f>
        <v>1.2469155100087607E-2</v>
      </c>
    </row>
    <row r="12" spans="2:38">
      <c r="B12" s="37">
        <f t="shared" si="11"/>
        <v>30</v>
      </c>
      <c r="C12" s="8">
        <f t="shared" ca="1" si="6"/>
        <v>43570</v>
      </c>
      <c r="D12" s="18">
        <f t="shared" ca="1" si="10"/>
        <v>0.50555555555555554</v>
      </c>
      <c r="E12" s="18">
        <f t="shared" ca="1" si="12"/>
        <v>0.49863013698630138</v>
      </c>
      <c r="F12" s="38">
        <f t="shared" si="7"/>
        <v>2.5</v>
      </c>
      <c r="G12" s="16">
        <f ca="1">+E13*G11+E11*G13</f>
        <v>2.256164383561644E-3</v>
      </c>
      <c r="H12" s="16">
        <f t="shared" ca="1" si="8"/>
        <v>2.2001278950917985E-3</v>
      </c>
      <c r="I12" s="19">
        <f ca="1">(1-SUMPRODUCT($E$8:E11,$I$8:I11)*G12)/(1+E12*G12)</f>
        <v>0.99438250506180026</v>
      </c>
      <c r="K12" s="40" t="s">
        <v>25</v>
      </c>
      <c r="L12" s="16">
        <v>2.2374999999999999E-3</v>
      </c>
      <c r="M12" s="20"/>
      <c r="N12" s="5">
        <v>20</v>
      </c>
      <c r="O12" s="8">
        <f ca="1">EDATE($C$5,N12*12)</f>
        <v>49963</v>
      </c>
      <c r="P12" s="10">
        <v>1</v>
      </c>
      <c r="Q12" s="11">
        <f t="shared" ca="1" si="9"/>
        <v>20.291666666666668</v>
      </c>
      <c r="R12" s="12">
        <f t="shared" ca="1" si="5"/>
        <v>411.75173611111114</v>
      </c>
      <c r="S12" s="12">
        <f ca="1">+Q12^3</f>
        <v>8355.1289785879635</v>
      </c>
      <c r="U12" s="24">
        <f ca="1"/>
        <v>-9.5684078774574185E-3</v>
      </c>
      <c r="V12" s="24">
        <f ca="1"/>
        <v>1.9947836254275948E-2</v>
      </c>
      <c r="W12" s="24">
        <f ca="1"/>
        <v>-1.2771857448627456E-2</v>
      </c>
      <c r="X12" s="24">
        <f ca="1"/>
        <v>2.3924290718089253E-3</v>
      </c>
      <c r="Y12" s="3"/>
      <c r="Z12" s="13">
        <f>+L22</f>
        <v>1.7287500000000001E-2</v>
      </c>
      <c r="AA12" s="14"/>
      <c r="AB12" s="6" t="s">
        <v>0</v>
      </c>
      <c r="AC12" s="7">
        <f ca="1"/>
        <v>-2.0765912609327906E-6</v>
      </c>
      <c r="AE12" s="5">
        <v>14.5</v>
      </c>
      <c r="AF12" s="8">
        <f ca="1">EDATE($C$5,AE12*12)</f>
        <v>47953</v>
      </c>
      <c r="AG12" s="10">
        <v>1</v>
      </c>
      <c r="AH12" s="11">
        <f ca="1">(AF12-$C$5)/360</f>
        <v>14.708333333333334</v>
      </c>
      <c r="AI12" s="26">
        <f ca="1">AH12^2</f>
        <v>216.33506944444446</v>
      </c>
      <c r="AJ12" s="26">
        <f ca="1">AH12^3</f>
        <v>3181.9283130787039</v>
      </c>
      <c r="AK12" s="2" t="s">
        <v>38</v>
      </c>
      <c r="AL12" s="16">
        <f ca="1">MMULT(AG12:AJ12,$AC$9:$AC$12)</f>
        <v>1.2991599218736587E-2</v>
      </c>
    </row>
    <row r="13" spans="2:38">
      <c r="B13" s="37">
        <f t="shared" si="11"/>
        <v>36</v>
      </c>
      <c r="C13" s="8">
        <f t="shared" ca="1" si="6"/>
        <v>43753</v>
      </c>
      <c r="D13" s="18">
        <f t="shared" ca="1" si="10"/>
        <v>0.5083333333333333</v>
      </c>
      <c r="E13" s="18">
        <f t="shared" ca="1" si="12"/>
        <v>0.50136986301369868</v>
      </c>
      <c r="F13" s="38">
        <f t="shared" si="7"/>
        <v>3</v>
      </c>
      <c r="G13" s="16">
        <f>+L12</f>
        <v>2.2374999999999999E-3</v>
      </c>
      <c r="H13" s="16">
        <f t="shared" ca="1" si="8"/>
        <v>2.1148149189667885E-3</v>
      </c>
      <c r="I13" s="19">
        <f ca="1">(1-SUMPRODUCT($E$8:E12,$I$8:I12)*G13)/(1+E13*G13)</f>
        <v>0.99331466109067801</v>
      </c>
      <c r="K13" s="39" t="s">
        <v>26</v>
      </c>
      <c r="L13" s="16">
        <v>2.4499999999999999E-3</v>
      </c>
      <c r="M13" s="20"/>
      <c r="N13" s="1"/>
      <c r="O13" s="1"/>
      <c r="P13" s="1"/>
      <c r="Q13" s="21"/>
      <c r="R13" s="22"/>
      <c r="S13" s="22"/>
      <c r="U13" s="23"/>
      <c r="V13" s="23"/>
      <c r="W13" s="23"/>
      <c r="X13" s="23"/>
      <c r="Y13" s="3"/>
      <c r="Z13" s="3"/>
      <c r="AA13" s="3"/>
      <c r="AE13" s="5">
        <v>15.5</v>
      </c>
      <c r="AF13" s="8">
        <f ca="1">EDATE($C$5,AE13*12)</f>
        <v>48319</v>
      </c>
      <c r="AG13" s="10">
        <v>1</v>
      </c>
      <c r="AH13" s="11">
        <f ca="1">(AF13-$C$5)/360</f>
        <v>15.725</v>
      </c>
      <c r="AI13" s="26">
        <f ca="1">AH13^2</f>
        <v>247.27562499999999</v>
      </c>
      <c r="AJ13" s="26">
        <f ca="1">AH13^3</f>
        <v>3888.4092031249997</v>
      </c>
      <c r="AL13" s="16">
        <f ca="1">MMULT(AG13:AJ13,$AC$9:$AC$12)</f>
        <v>1.3989806892718049E-2</v>
      </c>
    </row>
    <row r="14" spans="2:38">
      <c r="B14" s="37">
        <f t="shared" si="11"/>
        <v>42</v>
      </c>
      <c r="C14" s="8">
        <f t="shared" ca="1" si="6"/>
        <v>43936</v>
      </c>
      <c r="D14" s="18">
        <f t="shared" ca="1" si="10"/>
        <v>0.5083333333333333</v>
      </c>
      <c r="E14" s="18">
        <f t="shared" ca="1" si="12"/>
        <v>0.50136986301369868</v>
      </c>
      <c r="F14" s="38">
        <f t="shared" si="7"/>
        <v>3.5</v>
      </c>
      <c r="G14" s="16">
        <f ca="1">+E15*G13+E13*G15</f>
        <v>2.3501712328767126E-3</v>
      </c>
      <c r="H14" s="16">
        <f t="shared" ca="1" si="8"/>
        <v>2.9857005722833301E-3</v>
      </c>
      <c r="I14" s="19">
        <f ca="1">(1-SUMPRODUCT($E$8:E13,$I$8:I13)*G14)/(1+E14*G14)</f>
        <v>0.99180936115393814</v>
      </c>
      <c r="K14" s="39" t="s">
        <v>27</v>
      </c>
      <c r="L14" s="16">
        <v>2.9375E-3</v>
      </c>
      <c r="M14" s="20"/>
      <c r="N14" s="5">
        <v>12</v>
      </c>
      <c r="O14" s="8">
        <f ca="1">EDATE($C$5,N14*12)</f>
        <v>47041</v>
      </c>
      <c r="P14" s="10">
        <v>1</v>
      </c>
      <c r="Q14" s="11">
        <f t="shared" ca="1" si="9"/>
        <v>12.175000000000001</v>
      </c>
      <c r="R14" s="12">
        <f t="shared" ca="1" si="5"/>
        <v>148.230625</v>
      </c>
      <c r="S14" s="12">
        <f ca="1">+Q14^3</f>
        <v>1804.7078593750002</v>
      </c>
      <c r="U14" s="12">
        <f t="array" aca="1" ref="U14:X17" ca="1">MINVERSE(P14:S17)</f>
        <v>24.052241174366003</v>
      </c>
      <c r="V14" s="12">
        <f ca="1"/>
        <v>-40.004393908597358</v>
      </c>
      <c r="W14" s="12">
        <f ca="1"/>
        <v>22.490147783251039</v>
      </c>
      <c r="X14" s="12">
        <f ca="1"/>
        <v>-5.537995049019675</v>
      </c>
      <c r="Y14" s="3"/>
      <c r="Z14" s="13">
        <f>+L20</f>
        <v>1.02375E-2</v>
      </c>
      <c r="AA14" s="14"/>
      <c r="AB14" s="6" t="s">
        <v>13</v>
      </c>
      <c r="AC14" s="7">
        <f t="array" aca="1" ref="AC14:AC17" ca="1">MMULT(U14:X17,Z14:Z17)</f>
        <v>-1.197859832473247E-2</v>
      </c>
      <c r="AE14" s="5">
        <v>16</v>
      </c>
      <c r="AF14" s="8">
        <f ca="1">EDATE($C$5,AE14*12)</f>
        <v>48502</v>
      </c>
      <c r="AG14" s="10">
        <v>1</v>
      </c>
      <c r="AH14" s="11">
        <f ca="1">(AF14-$C$5)/360</f>
        <v>16.233333333333334</v>
      </c>
      <c r="AI14" s="26">
        <f ca="1">AH14^2</f>
        <v>263.52111111111117</v>
      </c>
      <c r="AJ14" s="26">
        <f ca="1">AH14^3</f>
        <v>4277.8260370370381</v>
      </c>
      <c r="AL14" s="16">
        <f ca="1">MMULT(AG14:AJ14,$AC$9:$AC$12)</f>
        <v>1.4459383276190414E-2</v>
      </c>
    </row>
    <row r="15" spans="2:38">
      <c r="B15" s="37">
        <f t="shared" si="11"/>
        <v>48</v>
      </c>
      <c r="C15" s="8">
        <f t="shared" ca="1" si="6"/>
        <v>44119</v>
      </c>
      <c r="D15" s="18">
        <f t="shared" ca="1" si="10"/>
        <v>0.5083333333333333</v>
      </c>
      <c r="E15" s="18">
        <f t="shared" ca="1" si="12"/>
        <v>0.50136986301369868</v>
      </c>
      <c r="F15" s="38">
        <f t="shared" si="7"/>
        <v>4</v>
      </c>
      <c r="G15" s="16">
        <f>+L13</f>
        <v>2.4499999999999999E-3</v>
      </c>
      <c r="H15" s="16">
        <f t="shared" ca="1" si="8"/>
        <v>3.1076048871624064E-3</v>
      </c>
      <c r="I15" s="19">
        <f ca="1">(1-SUMPRODUCT($E$8:E14,$I$8:I14)*G15)/(1+E15*G15)</f>
        <v>0.99024507185467281</v>
      </c>
      <c r="K15" s="39" t="s">
        <v>28</v>
      </c>
      <c r="L15" s="16">
        <v>3.7000000000000002E-3</v>
      </c>
      <c r="M15" s="20"/>
      <c r="N15" s="5">
        <v>15</v>
      </c>
      <c r="O15" s="8">
        <f ca="1">EDATE($C$5,N15*12)</f>
        <v>48136</v>
      </c>
      <c r="P15" s="10">
        <v>1</v>
      </c>
      <c r="Q15" s="11">
        <f t="shared" ca="1" si="9"/>
        <v>15.216666666666667</v>
      </c>
      <c r="R15" s="12">
        <f t="shared" ca="1" si="5"/>
        <v>231.54694444444445</v>
      </c>
      <c r="S15" s="12">
        <f ca="1">+Q15^3</f>
        <v>3523.3726712962962</v>
      </c>
      <c r="U15" s="12">
        <f ca="1"/>
        <v>-3.714263977161345</v>
      </c>
      <c r="V15" s="12">
        <f ca="1"/>
        <v>6.8344694102152603</v>
      </c>
      <c r="W15" s="12">
        <f ca="1"/>
        <v>-4.2119339495916126</v>
      </c>
      <c r="X15" s="12">
        <f ca="1"/>
        <v>1.0917285165376962</v>
      </c>
      <c r="Y15" s="3" t="s">
        <v>14</v>
      </c>
      <c r="Z15" s="13">
        <f>+L21</f>
        <v>1.35E-2</v>
      </c>
      <c r="AA15" s="14" t="s">
        <v>15</v>
      </c>
      <c r="AB15" s="6" t="s">
        <v>16</v>
      </c>
      <c r="AC15" s="7">
        <f ca="1"/>
        <v>2.5107583937859987E-3</v>
      </c>
      <c r="AE15" s="17"/>
      <c r="AF15" s="17"/>
      <c r="AG15" s="17"/>
      <c r="AH15" s="17"/>
      <c r="AI15" s="17"/>
      <c r="AJ15" s="17"/>
      <c r="AK15" s="17"/>
      <c r="AL15" s="17"/>
    </row>
    <row r="16" spans="2:38">
      <c r="B16" s="37">
        <f t="shared" si="11"/>
        <v>54</v>
      </c>
      <c r="C16" s="8">
        <f t="shared" ca="1" si="6"/>
        <v>44301</v>
      </c>
      <c r="D16" s="18">
        <f t="shared" ca="1" si="10"/>
        <v>0.50555555555555554</v>
      </c>
      <c r="E16" s="18">
        <f t="shared" ca="1" si="12"/>
        <v>0.49863013698630138</v>
      </c>
      <c r="F16" s="38">
        <f t="shared" si="7"/>
        <v>4.5</v>
      </c>
      <c r="G16" s="16">
        <f ca="1">+E17*G15+E15*G17</f>
        <v>2.7011301369863016E-3</v>
      </c>
      <c r="H16" s="16">
        <f t="shared" ref="H16:H40" ca="1" si="13">+(I15/I16-1)/D16</f>
        <v>4.6661489459505264E-3</v>
      </c>
      <c r="I16" s="19">
        <f ca="1">(1-SUMPRODUCT($E$8:E15,$I$8:I15)*G16)/(1+E16*G16)</f>
        <v>0.98791458379887676</v>
      </c>
      <c r="K16" s="39" t="s">
        <v>29</v>
      </c>
      <c r="L16" s="16">
        <v>4.6499999999999996E-3</v>
      </c>
      <c r="M16" s="20"/>
      <c r="N16" s="5">
        <v>20</v>
      </c>
      <c r="O16" s="8">
        <f ca="1">EDATE($C$5,N16*12)</f>
        <v>49963</v>
      </c>
      <c r="P16" s="10">
        <v>1</v>
      </c>
      <c r="Q16" s="11">
        <f t="shared" ca="1" si="9"/>
        <v>20.291666666666668</v>
      </c>
      <c r="R16" s="12">
        <f t="shared" ca="1" si="5"/>
        <v>411.75173611111114</v>
      </c>
      <c r="S16" s="12">
        <f ca="1">+Q16^3</f>
        <v>8355.1289785879635</v>
      </c>
      <c r="U16" s="12">
        <f ca="1"/>
        <v>0.18694834197282548</v>
      </c>
      <c r="V16" s="12">
        <f ca="1"/>
        <v>-0.36920071038047964</v>
      </c>
      <c r="W16" s="12">
        <f ca="1"/>
        <v>0.25249697006183841</v>
      </c>
      <c r="X16" s="12">
        <f ca="1"/>
        <v>-7.0244601654184224E-2</v>
      </c>
      <c r="Y16" s="3"/>
      <c r="Z16" s="13">
        <f>+L22</f>
        <v>1.7287500000000001E-2</v>
      </c>
      <c r="AA16" s="14"/>
      <c r="AB16" s="6" t="s">
        <v>17</v>
      </c>
      <c r="AC16" s="7">
        <f ca="1"/>
        <v>-6.1883438692075278E-5</v>
      </c>
      <c r="AE16" s="5">
        <v>16.5</v>
      </c>
      <c r="AF16" s="8">
        <f t="shared" ref="AF16:AF22" ca="1" si="14">EDATE($C$5,AE16*12)</f>
        <v>48684</v>
      </c>
      <c r="AG16" s="10">
        <v>1</v>
      </c>
      <c r="AH16" s="11">
        <f t="shared" ref="AH16:AH22" ca="1" si="15">(AF16-$C$5)/360</f>
        <v>16.738888888888887</v>
      </c>
      <c r="AI16" s="26">
        <f t="shared" ref="AI16:AI22" ca="1" si="16">AH16^2</f>
        <v>280.19040123456784</v>
      </c>
      <c r="AJ16" s="26">
        <f t="shared" ref="AJ16:AJ22" ca="1" si="17">AH16^3</f>
        <v>4690.0759939986265</v>
      </c>
      <c r="AL16" s="16">
        <f t="shared" ref="AL16:AL22" ca="1" si="18">MMULT(AG16:AJ16,$AC$14:$AC$17)</f>
        <v>1.4842230480405122E-2</v>
      </c>
    </row>
    <row r="17" spans="2:38">
      <c r="B17" s="37">
        <f t="shared" si="11"/>
        <v>60</v>
      </c>
      <c r="C17" s="8">
        <f t="shared" ca="1" si="6"/>
        <v>44484</v>
      </c>
      <c r="D17" s="18">
        <f t="shared" ca="1" si="10"/>
        <v>0.5083333333333333</v>
      </c>
      <c r="E17" s="18">
        <f t="shared" ca="1" si="12"/>
        <v>0.50136986301369868</v>
      </c>
      <c r="F17" s="38">
        <f t="shared" si="7"/>
        <v>5</v>
      </c>
      <c r="G17" s="16">
        <f>+L14</f>
        <v>2.9375E-3</v>
      </c>
      <c r="H17" s="16">
        <f t="shared" ca="1" si="13"/>
        <v>5.0085339433635556E-3</v>
      </c>
      <c r="I17" s="19">
        <f ca="1">(1-SUMPRODUCT($E$8:E16,$I$8:I16)*G17)/(1+E17*G17)</f>
        <v>0.9854057361095877</v>
      </c>
      <c r="K17" s="39" t="s">
        <v>30</v>
      </c>
      <c r="L17" s="16">
        <v>5.6750000000000004E-3</v>
      </c>
      <c r="M17" s="20"/>
      <c r="N17" s="5">
        <v>25</v>
      </c>
      <c r="O17" s="8">
        <f ca="1">EDATE($C$5,N17*12)</f>
        <v>51789</v>
      </c>
      <c r="P17" s="10">
        <v>1</v>
      </c>
      <c r="Q17" s="11">
        <f t="shared" ca="1" si="9"/>
        <v>25.363888888888887</v>
      </c>
      <c r="R17" s="12">
        <f t="shared" ca="1" si="5"/>
        <v>643.32685956790112</v>
      </c>
      <c r="S17" s="12">
        <f ca="1">+Q17^3</f>
        <v>16317.27098531807</v>
      </c>
      <c r="U17" s="12">
        <f ca="1"/>
        <v>-3.0711601309764067E-3</v>
      </c>
      <c r="V17" s="12">
        <f ca="1"/>
        <v>6.3841805916217097E-3</v>
      </c>
      <c r="W17" s="12">
        <f ca="1"/>
        <v>-4.7861683457382969E-3</v>
      </c>
      <c r="X17" s="12">
        <f ca="1"/>
        <v>1.4731478850929936E-3</v>
      </c>
      <c r="Y17" s="3"/>
      <c r="Z17" s="13">
        <f>+L23</f>
        <v>1.93125E-2</v>
      </c>
      <c r="AA17" s="14"/>
      <c r="AB17" s="6" t="s">
        <v>0</v>
      </c>
      <c r="AC17" s="7">
        <f ca="1"/>
        <v>4.5471939992974977E-7</v>
      </c>
      <c r="AE17" s="5">
        <v>17</v>
      </c>
      <c r="AF17" s="8">
        <f t="shared" ca="1" si="14"/>
        <v>48867</v>
      </c>
      <c r="AG17" s="10">
        <v>1</v>
      </c>
      <c r="AH17" s="11">
        <f t="shared" ca="1" si="15"/>
        <v>17.247222222222224</v>
      </c>
      <c r="AI17" s="26">
        <f t="shared" ca="1" si="16"/>
        <v>297.46667438271612</v>
      </c>
      <c r="AJ17" s="26">
        <f t="shared" ca="1" si="17"/>
        <v>5130.4738367841237</v>
      </c>
      <c r="AL17" s="16">
        <f t="shared" ca="1" si="18"/>
        <v>1.5249674916523809E-2</v>
      </c>
    </row>
    <row r="18" spans="2:38">
      <c r="B18" s="37">
        <f t="shared" si="11"/>
        <v>66</v>
      </c>
      <c r="C18" s="8">
        <f t="shared" ca="1" si="6"/>
        <v>44666</v>
      </c>
      <c r="D18" s="18">
        <f t="shared" ca="1" si="10"/>
        <v>0.50555555555555554</v>
      </c>
      <c r="E18" s="18">
        <f t="shared" ca="1" si="12"/>
        <v>0.49863013698630138</v>
      </c>
      <c r="F18" s="38">
        <f t="shared" si="7"/>
        <v>5.5</v>
      </c>
      <c r="G18" s="16">
        <f ca="1">+E19*G17+E17*G19</f>
        <v>3.3278424657534251E-3</v>
      </c>
      <c r="H18" s="16">
        <f t="shared" ca="1" si="13"/>
        <v>7.1892406875345887E-3</v>
      </c>
      <c r="I18" s="19">
        <f ca="1">(1-SUMPRODUCT($E$8:E17,$I$8:I17)*G18)/(1+E18*G18)</f>
        <v>0.98183718937511277</v>
      </c>
      <c r="K18" s="39" t="s">
        <v>31</v>
      </c>
      <c r="L18" s="16">
        <v>6.7625000000000003E-3</v>
      </c>
      <c r="M18" s="20"/>
      <c r="N18" s="1"/>
      <c r="O18" s="1"/>
      <c r="P18" s="1"/>
      <c r="Q18" s="21"/>
      <c r="R18" s="22"/>
      <c r="S18" s="22"/>
      <c r="U18" s="23"/>
      <c r="V18" s="23"/>
      <c r="W18" s="23"/>
      <c r="X18" s="23"/>
      <c r="Y18" s="3"/>
      <c r="Z18" s="3"/>
      <c r="AA18" s="3"/>
      <c r="AE18" s="5">
        <v>17.5</v>
      </c>
      <c r="AF18" s="8">
        <f t="shared" ca="1" si="14"/>
        <v>49049</v>
      </c>
      <c r="AG18" s="10">
        <v>1</v>
      </c>
      <c r="AH18" s="11">
        <f t="shared" ca="1" si="15"/>
        <v>17.752777777777776</v>
      </c>
      <c r="AI18" s="26">
        <f t="shared" ca="1" si="16"/>
        <v>315.16111882716046</v>
      </c>
      <c r="AJ18" s="26">
        <f t="shared" ca="1" si="17"/>
        <v>5594.9853067343956</v>
      </c>
      <c r="AL18" s="16">
        <f t="shared" ca="1" si="18"/>
        <v>1.5635232080068225E-2</v>
      </c>
    </row>
    <row r="19" spans="2:38">
      <c r="B19" s="37">
        <f t="shared" si="11"/>
        <v>72</v>
      </c>
      <c r="C19" s="8">
        <f t="shared" ca="1" si="6"/>
        <v>44849</v>
      </c>
      <c r="D19" s="18">
        <f t="shared" ca="1" si="10"/>
        <v>0.5083333333333333</v>
      </c>
      <c r="E19" s="18">
        <f t="shared" ca="1" si="12"/>
        <v>0.50136986301369868</v>
      </c>
      <c r="F19" s="38">
        <f t="shared" si="7"/>
        <v>6</v>
      </c>
      <c r="G19" s="16">
        <f>+L15</f>
        <v>3.7000000000000002E-3</v>
      </c>
      <c r="H19" s="16">
        <f t="shared" ca="1" si="13"/>
        <v>7.7349853938247946E-3</v>
      </c>
      <c r="I19" s="19">
        <f ca="1">(1-SUMPRODUCT($E$8:E18,$I$8:I18)*G19)/(1+E19*G19)</f>
        <v>0.97799177373185531</v>
      </c>
      <c r="K19" s="39" t="s">
        <v>32</v>
      </c>
      <c r="L19" s="16">
        <v>7.8624999999999997E-3</v>
      </c>
      <c r="M19" s="20"/>
      <c r="N19" s="5">
        <v>15</v>
      </c>
      <c r="O19" s="8">
        <f ca="1">EDATE($C$5,N19*12)</f>
        <v>48136</v>
      </c>
      <c r="P19" s="10">
        <v>1</v>
      </c>
      <c r="Q19" s="11">
        <f t="shared" ca="1" si="9"/>
        <v>15.216666666666667</v>
      </c>
      <c r="R19" s="12">
        <f t="shared" ca="1" si="5"/>
        <v>231.54694444444445</v>
      </c>
      <c r="S19" s="12">
        <f ca="1">+Q19^3</f>
        <v>3523.3726712962962</v>
      </c>
      <c r="U19" s="12">
        <f t="array" aca="1" ref="U19:X22" ca="1">MINVERSE(P19:S22)</f>
        <v>19.986682094951085</v>
      </c>
      <c r="V19" s="12">
        <f ca="1"/>
        <v>-44.984401106441105</v>
      </c>
      <c r="W19" s="12">
        <f ca="1"/>
        <v>35.99835796412151</v>
      </c>
      <c r="X19" s="12">
        <f ca="1"/>
        <v>-10.000638952631501</v>
      </c>
      <c r="Y19" s="3"/>
      <c r="Z19" s="13">
        <f>+L21</f>
        <v>1.35E-2</v>
      </c>
      <c r="AA19" s="14"/>
      <c r="AB19" s="6" t="s">
        <v>13</v>
      </c>
      <c r="AC19" s="7">
        <f t="array" aca="1" ref="AC19:AC22" ca="1">MMULT(U19:X22,Z19:Z22)</f>
        <v>-1.6142340349715345E-2</v>
      </c>
      <c r="AE19" s="5">
        <v>18</v>
      </c>
      <c r="AF19" s="8">
        <f t="shared" ca="1" si="14"/>
        <v>49232</v>
      </c>
      <c r="AG19" s="10">
        <v>1</v>
      </c>
      <c r="AH19" s="11">
        <f t="shared" ca="1" si="15"/>
        <v>18.261111111111113</v>
      </c>
      <c r="AI19" s="26">
        <f t="shared" ca="1" si="16"/>
        <v>333.46817901234573</v>
      </c>
      <c r="AJ19" s="26">
        <f t="shared" ca="1" si="17"/>
        <v>6089.4994689643363</v>
      </c>
      <c r="AK19" s="2" t="s">
        <v>38</v>
      </c>
      <c r="AL19" s="16">
        <f t="shared" ca="1" si="18"/>
        <v>1.6003495610080028E-2</v>
      </c>
    </row>
    <row r="20" spans="2:38">
      <c r="B20" s="37">
        <f t="shared" si="11"/>
        <v>78</v>
      </c>
      <c r="C20" s="8">
        <f t="shared" ca="1" si="6"/>
        <v>45031</v>
      </c>
      <c r="D20" s="18">
        <f t="shared" ca="1" si="10"/>
        <v>0.50555555555555554</v>
      </c>
      <c r="E20" s="18">
        <f t="shared" ca="1" si="12"/>
        <v>0.49863013698630138</v>
      </c>
      <c r="F20" s="38">
        <f t="shared" si="7"/>
        <v>6.5</v>
      </c>
      <c r="G20" s="16">
        <f ca="1">+E21*G19+E19*G21</f>
        <v>4.1864383561643834E-3</v>
      </c>
      <c r="H20" s="16">
        <f t="shared" ca="1" si="13"/>
        <v>1.001074367399887E-2</v>
      </c>
      <c r="I20" s="19">
        <f ca="1">(1-SUMPRODUCT($E$8:E19,$I$8:I19)*G20)/(1+E20*G20)</f>
        <v>0.9730670937428072</v>
      </c>
      <c r="K20" s="39" t="s">
        <v>33</v>
      </c>
      <c r="L20" s="16">
        <v>1.02375E-2</v>
      </c>
      <c r="M20" s="20"/>
      <c r="N20" s="5">
        <v>20</v>
      </c>
      <c r="O20" s="8">
        <f ca="1">EDATE($C$5,N20*12)</f>
        <v>49963</v>
      </c>
      <c r="P20" s="10">
        <v>1</v>
      </c>
      <c r="Q20" s="11">
        <f t="shared" ca="1" si="9"/>
        <v>20.291666666666668</v>
      </c>
      <c r="R20" s="12">
        <f t="shared" ca="1" si="5"/>
        <v>411.75173611111114</v>
      </c>
      <c r="S20" s="12">
        <f ca="1">+Q20^3</f>
        <v>8355.1289785879635</v>
      </c>
      <c r="U20" s="12">
        <f ca="1"/>
        <v>-2.4296441056846536</v>
      </c>
      <c r="V20" s="12">
        <f ca="1"/>
        <v>6.2078138194144499</v>
      </c>
      <c r="W20" s="12">
        <f ca="1"/>
        <v>-5.3225169843676605</v>
      </c>
      <c r="X20" s="12">
        <f ca="1"/>
        <v>1.5443472706378654</v>
      </c>
      <c r="Y20" s="3" t="s">
        <v>14</v>
      </c>
      <c r="Z20" s="13">
        <f>+L22</f>
        <v>1.7287500000000001E-2</v>
      </c>
      <c r="AA20" s="14" t="s">
        <v>15</v>
      </c>
      <c r="AB20" s="6" t="s">
        <v>16</v>
      </c>
      <c r="AC20" s="7">
        <f ca="1"/>
        <v>3.1537436732645904E-3</v>
      </c>
      <c r="AE20" s="5">
        <v>18.5</v>
      </c>
      <c r="AF20" s="8">
        <f t="shared" ca="1" si="14"/>
        <v>49414</v>
      </c>
      <c r="AG20" s="10">
        <v>1</v>
      </c>
      <c r="AH20" s="11">
        <f t="shared" ca="1" si="15"/>
        <v>18.766666666666666</v>
      </c>
      <c r="AI20" s="26">
        <f t="shared" ca="1" si="16"/>
        <v>352.18777777777774</v>
      </c>
      <c r="AJ20" s="26">
        <f t="shared" ca="1" si="17"/>
        <v>6609.3906296296282</v>
      </c>
      <c r="AL20" s="16">
        <f t="shared" ca="1" si="18"/>
        <v>1.6350794918781927E-2</v>
      </c>
    </row>
    <row r="21" spans="2:38">
      <c r="B21" s="37">
        <f t="shared" si="11"/>
        <v>84</v>
      </c>
      <c r="C21" s="8">
        <f t="shared" ca="1" si="6"/>
        <v>45214</v>
      </c>
      <c r="D21" s="18">
        <f t="shared" ca="1" si="10"/>
        <v>0.5083333333333333</v>
      </c>
      <c r="E21" s="18">
        <f t="shared" ca="1" si="12"/>
        <v>0.50136986301369868</v>
      </c>
      <c r="F21" s="38">
        <f t="shared" si="7"/>
        <v>7</v>
      </c>
      <c r="G21" s="16">
        <f>+L16</f>
        <v>4.6499999999999996E-3</v>
      </c>
      <c r="H21" s="16">
        <f t="shared" ca="1" si="13"/>
        <v>1.0648065497619192E-2</v>
      </c>
      <c r="I21" s="19">
        <f ca="1">(1-SUMPRODUCT($E$8:E20,$I$8:I20)*G21)/(1+E21*G21)</f>
        <v>0.96782846413057499</v>
      </c>
      <c r="K21" s="39" t="s">
        <v>34</v>
      </c>
      <c r="L21" s="16">
        <v>1.35E-2</v>
      </c>
      <c r="M21" s="20"/>
      <c r="N21" s="5">
        <v>25</v>
      </c>
      <c r="O21" s="8">
        <f ca="1">EDATE($C$5,N21*12)</f>
        <v>51789</v>
      </c>
      <c r="P21" s="10">
        <v>1</v>
      </c>
      <c r="Q21" s="11">
        <f t="shared" ca="1" si="9"/>
        <v>25.363888888888887</v>
      </c>
      <c r="R21" s="12">
        <f t="shared" ca="1" si="5"/>
        <v>643.32685956790112</v>
      </c>
      <c r="S21" s="12">
        <f ca="1">+Q21^3</f>
        <v>16317.27098531807</v>
      </c>
      <c r="U21" s="12">
        <f ca="1"/>
        <v>9.708565814229804E-2</v>
      </c>
      <c r="V21" s="12">
        <f ca="1"/>
        <v>-0.27195540628204035</v>
      </c>
      <c r="W21" s="12">
        <f ca="1"/>
        <v>0.25260066964970435</v>
      </c>
      <c r="X21" s="12">
        <f ca="1"/>
        <v>-7.7730921509962053E-2</v>
      </c>
      <c r="Y21" s="3"/>
      <c r="Z21" s="13">
        <f>+L23</f>
        <v>1.93125E-2</v>
      </c>
      <c r="AA21" s="14"/>
      <c r="AB21" s="6" t="s">
        <v>17</v>
      </c>
      <c r="AC21" s="7">
        <f ca="1"/>
        <v>-9.4246521297561845E-5</v>
      </c>
      <c r="AE21" s="5">
        <v>19</v>
      </c>
      <c r="AF21" s="8">
        <f t="shared" ca="1" si="14"/>
        <v>49597</v>
      </c>
      <c r="AG21" s="10">
        <v>1</v>
      </c>
      <c r="AH21" s="11">
        <f t="shared" ca="1" si="15"/>
        <v>19.274999999999999</v>
      </c>
      <c r="AI21" s="26">
        <f t="shared" ca="1" si="16"/>
        <v>371.52562499999993</v>
      </c>
      <c r="AJ21" s="26">
        <f t="shared" ca="1" si="17"/>
        <v>7161.1564218749982</v>
      </c>
      <c r="AL21" s="16">
        <f t="shared" ca="1" si="18"/>
        <v>1.6681303229228277E-2</v>
      </c>
    </row>
    <row r="22" spans="2:38">
      <c r="B22" s="37">
        <f t="shared" si="11"/>
        <v>90</v>
      </c>
      <c r="C22" s="8">
        <f t="shared" ca="1" si="6"/>
        <v>45397</v>
      </c>
      <c r="D22" s="18">
        <f t="shared" ca="1" si="10"/>
        <v>0.5083333333333333</v>
      </c>
      <c r="E22" s="18">
        <f t="shared" ca="1" si="12"/>
        <v>0.50136986301369868</v>
      </c>
      <c r="F22" s="38">
        <f t="shared" si="7"/>
        <v>7.5</v>
      </c>
      <c r="G22" s="16">
        <f ca="1">+E23*G21+E21*G23</f>
        <v>5.1766438356164388E-3</v>
      </c>
      <c r="H22" s="16">
        <f t="shared" ca="1" si="13"/>
        <v>1.2559100909418419E-2</v>
      </c>
      <c r="I22" s="19">
        <f ca="1">(1-SUMPRODUCT($E$8:E21,$I$8:I21)*G22)/(1+E22*G22)</f>
        <v>0.96168884097198359</v>
      </c>
      <c r="K22" s="39" t="s">
        <v>35</v>
      </c>
      <c r="L22" s="16">
        <v>1.7287500000000001E-2</v>
      </c>
      <c r="M22" s="20"/>
      <c r="N22" s="5">
        <v>30</v>
      </c>
      <c r="O22" s="8">
        <f ca="1">EDATE($C$5,N22*12)</f>
        <v>53615</v>
      </c>
      <c r="P22" s="10">
        <v>1</v>
      </c>
      <c r="Q22" s="11">
        <f t="shared" ca="1" si="9"/>
        <v>30.43611111111111</v>
      </c>
      <c r="R22" s="12">
        <f t="shared" ca="1" si="5"/>
        <v>926.35685956790121</v>
      </c>
      <c r="S22" s="12">
        <f ca="1">+Q22^3</f>
        <v>28194.700306348594</v>
      </c>
      <c r="U22" s="12">
        <f ca="1"/>
        <v>-1.2759039510541862E-3</v>
      </c>
      <c r="V22" s="12">
        <f ca="1"/>
        <v>3.8294589009440108E-3</v>
      </c>
      <c r="W22" s="12">
        <f ca="1"/>
        <v>-3.8305072061454752E-3</v>
      </c>
      <c r="X22" s="12">
        <f ca="1"/>
        <v>1.2769522562556506E-3</v>
      </c>
      <c r="Y22" s="3"/>
      <c r="Z22" s="13">
        <f>+L24</f>
        <v>2.035E-2</v>
      </c>
      <c r="AA22" s="14"/>
      <c r="AB22" s="6" t="s">
        <v>0</v>
      </c>
      <c r="AC22" s="7">
        <f ca="1"/>
        <v>9.8637540695608117E-7</v>
      </c>
      <c r="AE22" s="5">
        <v>19.5</v>
      </c>
      <c r="AF22" s="8">
        <f t="shared" ca="1" si="14"/>
        <v>49780</v>
      </c>
      <c r="AG22" s="10">
        <v>1</v>
      </c>
      <c r="AH22" s="11">
        <f t="shared" ca="1" si="15"/>
        <v>19.783333333333335</v>
      </c>
      <c r="AI22" s="26">
        <f t="shared" ca="1" si="16"/>
        <v>391.38027777777785</v>
      </c>
      <c r="AJ22" s="26">
        <f t="shared" ca="1" si="17"/>
        <v>7742.8064953703724</v>
      </c>
      <c r="AL22" s="16">
        <f t="shared" ca="1" si="18"/>
        <v>1.6993418797199018E-2</v>
      </c>
    </row>
    <row r="23" spans="2:38">
      <c r="B23" s="37">
        <f t="shared" si="11"/>
        <v>96</v>
      </c>
      <c r="C23" s="8">
        <f t="shared" ca="1" si="6"/>
        <v>45580</v>
      </c>
      <c r="D23" s="18">
        <f t="shared" ca="1" si="10"/>
        <v>0.5083333333333333</v>
      </c>
      <c r="E23" s="18">
        <f t="shared" ca="1" si="12"/>
        <v>0.50136986301369868</v>
      </c>
      <c r="F23" s="38">
        <f t="shared" si="7"/>
        <v>8</v>
      </c>
      <c r="G23" s="16">
        <f>+L17</f>
        <v>5.6750000000000004E-3</v>
      </c>
      <c r="H23" s="16">
        <f t="shared" ca="1" si="13"/>
        <v>1.3192410925536489E-2</v>
      </c>
      <c r="I23" s="19">
        <f ca="1">(1-SUMPRODUCT($E$8:E22,$I$8:I22)*G23)/(1+E23*G23)</f>
        <v>0.95528258012889111</v>
      </c>
      <c r="K23" s="39" t="s">
        <v>36</v>
      </c>
      <c r="L23" s="16">
        <v>1.93125E-2</v>
      </c>
      <c r="M23" s="17"/>
      <c r="AE23" s="2" t="s">
        <v>43</v>
      </c>
    </row>
    <row r="24" spans="2:38">
      <c r="B24" s="37">
        <f t="shared" si="11"/>
        <v>102</v>
      </c>
      <c r="C24" s="8">
        <f t="shared" ca="1" si="6"/>
        <v>45762</v>
      </c>
      <c r="D24" s="18">
        <f t="shared" ca="1" si="10"/>
        <v>0.50555555555555554</v>
      </c>
      <c r="E24" s="18">
        <f t="shared" ca="1" si="12"/>
        <v>0.49863013698630138</v>
      </c>
      <c r="F24" s="38">
        <f t="shared" si="7"/>
        <v>8.5</v>
      </c>
      <c r="G24" s="16">
        <f ca="1">+E25*G23+E23*G25</f>
        <v>6.2357876712328779E-3</v>
      </c>
      <c r="H24" s="16">
        <f t="shared" ca="1" si="13"/>
        <v>1.5371204924090243E-2</v>
      </c>
      <c r="I24" s="19">
        <f ca="1">(1-SUMPRODUCT($E$8:E23,$I$8:I23)*G24)/(1+E24*G24)</f>
        <v>0.94791632422654415</v>
      </c>
      <c r="K24" s="39" t="s">
        <v>37</v>
      </c>
      <c r="L24" s="16">
        <v>2.035E-2</v>
      </c>
      <c r="M24" s="17"/>
      <c r="N24" s="5">
        <v>25</v>
      </c>
      <c r="O24" s="8">
        <f ca="1">EDATE($C$5,N24*12)</f>
        <v>51789</v>
      </c>
      <c r="P24" s="10">
        <v>1</v>
      </c>
      <c r="Q24" s="11">
        <f ca="1">(O24-$C$5)/360</f>
        <v>25.363888888888887</v>
      </c>
      <c r="R24" s="12">
        <f ca="1">+Q24^2</f>
        <v>643.32685956790112</v>
      </c>
      <c r="S24" s="12">
        <f ca="1">+Q24^3</f>
        <v>16317.27098531807</v>
      </c>
      <c r="U24" s="12">
        <f t="array" aca="1" ref="U24:X27" ca="1">MINVERSE(P24:S27)</f>
        <v>56.006937271449672</v>
      </c>
      <c r="V24" s="12">
        <f ca="1"/>
        <v>-140.00712223521873</v>
      </c>
      <c r="W24" s="12">
        <f ca="1"/>
        <v>119.97482660918509</v>
      </c>
      <c r="X24" s="12">
        <f ca="1"/>
        <v>-34.974641645416085</v>
      </c>
      <c r="Y24" s="3"/>
      <c r="Z24" s="13">
        <f>+L23</f>
        <v>1.93125E-2</v>
      </c>
      <c r="AA24" s="14"/>
      <c r="AB24" s="6" t="s">
        <v>13</v>
      </c>
      <c r="AC24" s="7">
        <f t="array" aca="1" ref="AC24:AC27" ca="1">MMULT(U24:X27,Z24:Z27)</f>
        <v>1.0132531605770656E-2</v>
      </c>
      <c r="AE24" s="5">
        <v>20.5</v>
      </c>
      <c r="AF24" s="8">
        <f t="shared" ref="AF24:AF41" ca="1" si="19">EDATE($C$5,AE24*12)</f>
        <v>50145</v>
      </c>
      <c r="AG24" s="10">
        <v>1</v>
      </c>
      <c r="AH24" s="11">
        <f ca="1">(AF24-$C$5)/360</f>
        <v>20.797222222222221</v>
      </c>
      <c r="AI24" s="26">
        <f t="shared" ref="AI24:AI32" ca="1" si="20">AH24^2</f>
        <v>432.52445216049375</v>
      </c>
      <c r="AJ24" s="26">
        <f ca="1">AH24^3</f>
        <v>8995.3071481267125</v>
      </c>
      <c r="AL24" s="16">
        <f t="shared" ref="AL24:AL41" ca="1" si="21">MMULT(AG24:AJ24,$AC$19:$AC$22)</f>
        <v>1.7555592411763916E-2</v>
      </c>
    </row>
    <row r="25" spans="2:38">
      <c r="B25" s="37">
        <f t="shared" si="11"/>
        <v>108</v>
      </c>
      <c r="C25" s="8">
        <f t="shared" ca="1" si="6"/>
        <v>45945</v>
      </c>
      <c r="D25" s="18">
        <f t="shared" ca="1" si="10"/>
        <v>0.5083333333333333</v>
      </c>
      <c r="E25" s="18">
        <f t="shared" ca="1" si="12"/>
        <v>0.50136986301369868</v>
      </c>
      <c r="F25" s="38">
        <f t="shared" si="7"/>
        <v>9</v>
      </c>
      <c r="G25" s="16">
        <f>+L18</f>
        <v>6.7625000000000003E-3</v>
      </c>
      <c r="H25" s="16">
        <f t="shared" ca="1" si="13"/>
        <v>1.5873414661573985E-2</v>
      </c>
      <c r="I25" s="19">
        <f ca="1">(1-SUMPRODUCT($E$8:E24,$I$8:I24)*G25)/(1+E25*G25)</f>
        <v>0.94032882430874853</v>
      </c>
      <c r="K25" s="39" t="s">
        <v>41</v>
      </c>
      <c r="L25" s="16">
        <v>2.1149999999999999E-2</v>
      </c>
      <c r="M25" s="17"/>
      <c r="N25" s="5">
        <v>30</v>
      </c>
      <c r="O25" s="8">
        <f ca="1">EDATE($C$5,N25*12)</f>
        <v>53615</v>
      </c>
      <c r="P25" s="10">
        <v>1</v>
      </c>
      <c r="Q25" s="11">
        <f ca="1">(O25-$C$5)/360</f>
        <v>30.43611111111111</v>
      </c>
      <c r="R25" s="12">
        <f ca="1">+Q25^2</f>
        <v>926.35685956790121</v>
      </c>
      <c r="S25" s="12">
        <f ca="1">+Q25^3</f>
        <v>28194.700306348594</v>
      </c>
      <c r="U25" s="12">
        <f ca="1"/>
        <v>-4.7974852996297139</v>
      </c>
      <c r="V25" s="12">
        <f ca="1"/>
        <v>12.912743623489259</v>
      </c>
      <c r="W25" s="12">
        <f ca="1"/>
        <v>-11.628259715344855</v>
      </c>
      <c r="X25" s="12">
        <f ca="1"/>
        <v>3.5130013914853135</v>
      </c>
      <c r="Y25" s="3" t="s">
        <v>14</v>
      </c>
      <c r="Z25" s="13">
        <f>+L24</f>
        <v>2.035E-2</v>
      </c>
      <c r="AA25" s="14" t="s">
        <v>15</v>
      </c>
      <c r="AB25" s="6" t="s">
        <v>16</v>
      </c>
      <c r="AC25" s="7">
        <f ca="1"/>
        <v>5.051601393823435E-4</v>
      </c>
      <c r="AE25" s="5">
        <f>+AE24+0.5</f>
        <v>21</v>
      </c>
      <c r="AF25" s="8">
        <f t="shared" ca="1" si="19"/>
        <v>50328</v>
      </c>
      <c r="AG25" s="10">
        <v>1</v>
      </c>
      <c r="AH25" s="11">
        <f t="shared" ref="AH25:AH32" ca="1" si="22">(AF25-$C$5)/360</f>
        <v>21.305555555555557</v>
      </c>
      <c r="AI25" s="26">
        <f t="shared" ca="1" si="20"/>
        <v>453.92669753086426</v>
      </c>
      <c r="AJ25" s="26">
        <f t="shared" ref="AJ25:AJ32" ca="1" si="23">AH25^3</f>
        <v>9671.1604723936925</v>
      </c>
      <c r="AL25" s="16">
        <f t="shared" ca="1" si="21"/>
        <v>1.7808303369325623E-2</v>
      </c>
    </row>
    <row r="26" spans="2:38">
      <c r="B26" s="37">
        <f t="shared" si="11"/>
        <v>114</v>
      </c>
      <c r="C26" s="8">
        <f t="shared" ca="1" si="6"/>
        <v>46127</v>
      </c>
      <c r="D26" s="18">
        <f t="shared" ca="1" si="10"/>
        <v>0.50555555555555554</v>
      </c>
      <c r="E26" s="18">
        <f t="shared" ca="1" si="12"/>
        <v>0.49863013698630138</v>
      </c>
      <c r="F26" s="38">
        <f t="shared" si="7"/>
        <v>9.5</v>
      </c>
      <c r="G26" s="16">
        <f ca="1">+E27*G25+E25*G27</f>
        <v>7.3325342465753434E-3</v>
      </c>
      <c r="H26" s="16">
        <f t="shared" ca="1" si="13"/>
        <v>1.7908465996477045E-2</v>
      </c>
      <c r="I26" s="19">
        <f ca="1">(1-SUMPRODUCT($E$8:E25,$I$8:I25)*G26)/(1+E26*G26)</f>
        <v>0.93189173331386577</v>
      </c>
      <c r="K26" s="39" t="s">
        <v>42</v>
      </c>
      <c r="L26" s="16">
        <v>2.1725000000000001E-2</v>
      </c>
      <c r="M26" s="17"/>
      <c r="N26" s="5">
        <v>35</v>
      </c>
      <c r="O26" s="8">
        <f ca="1">EDATE($C$5,N26*12)</f>
        <v>55441</v>
      </c>
      <c r="P26" s="10">
        <v>1</v>
      </c>
      <c r="Q26" s="11">
        <f ca="1">(O26-$C$5)/360</f>
        <v>35.508333333333333</v>
      </c>
      <c r="R26" s="12">
        <f ca="1">+Q26^2</f>
        <v>1260.841736111111</v>
      </c>
      <c r="S26" s="12">
        <f ca="1">+Q26^3</f>
        <v>44770.38864641203</v>
      </c>
      <c r="U26" s="12">
        <f ca="1"/>
        <v>0.13603088618723649</v>
      </c>
      <c r="V26" s="12">
        <f ca="1"/>
        <v>-0.3886262366590551</v>
      </c>
      <c r="W26" s="12">
        <f ca="1"/>
        <v>0.36909601373599304</v>
      </c>
      <c r="X26" s="12">
        <f ca="1"/>
        <v>-0.11650066326417449</v>
      </c>
      <c r="Y26" s="3"/>
      <c r="Z26" s="13">
        <f>+L25</f>
        <v>2.1149999999999999E-2</v>
      </c>
      <c r="AA26" s="14"/>
      <c r="AB26" s="6" t="s">
        <v>17</v>
      </c>
      <c r="AC26" s="7">
        <f ca="1"/>
        <v>-6.0436454187057405E-6</v>
      </c>
      <c r="AE26" s="5">
        <f t="shared" ref="AE26:AE32" si="24">+AE25+0.5</f>
        <v>21.5</v>
      </c>
      <c r="AF26" s="8">
        <f t="shared" ca="1" si="19"/>
        <v>50510</v>
      </c>
      <c r="AG26" s="10">
        <v>1</v>
      </c>
      <c r="AH26" s="11">
        <f t="shared" ca="1" si="22"/>
        <v>21.81111111111111</v>
      </c>
      <c r="AI26" s="26">
        <f t="shared" ca="1" si="20"/>
        <v>475.72456790123454</v>
      </c>
      <c r="AJ26" s="26">
        <f t="shared" ca="1" si="23"/>
        <v>10376.081408779148</v>
      </c>
      <c r="AL26" s="16">
        <f t="shared" ca="1" si="21"/>
        <v>1.8043639225539185E-2</v>
      </c>
    </row>
    <row r="27" spans="2:38">
      <c r="B27" s="37">
        <f t="shared" si="11"/>
        <v>120</v>
      </c>
      <c r="C27" s="8">
        <f t="shared" ca="1" si="6"/>
        <v>46310</v>
      </c>
      <c r="D27" s="18">
        <f t="shared" ca="1" si="10"/>
        <v>0.5083333333333333</v>
      </c>
      <c r="E27" s="18">
        <f t="shared" ca="1" si="12"/>
        <v>0.50136986301369868</v>
      </c>
      <c r="F27" s="38">
        <f t="shared" si="7"/>
        <v>10</v>
      </c>
      <c r="G27" s="16">
        <f>+L19</f>
        <v>7.8624999999999997E-3</v>
      </c>
      <c r="H27" s="16">
        <f t="shared" ca="1" si="13"/>
        <v>1.8242688753527917E-2</v>
      </c>
      <c r="I27" s="19">
        <f ca="1">(1-SUMPRODUCT($E$8:E26,$I$8:I26)*G27)/(1+E27*G27)</f>
        <v>0.92332936148327815</v>
      </c>
      <c r="K27" s="29"/>
      <c r="L27" s="29"/>
      <c r="M27" s="17"/>
      <c r="N27" s="5">
        <v>40</v>
      </c>
      <c r="O27" s="8">
        <f ca="1">EDATE($C$5,N27*12)</f>
        <v>57268</v>
      </c>
      <c r="P27" s="10">
        <v>1</v>
      </c>
      <c r="Q27" s="11">
        <f ca="1">(O27-$C$5)/360</f>
        <v>40.583333333333336</v>
      </c>
      <c r="R27" s="12">
        <f ca="1">+Q27^2</f>
        <v>1647.0069444444446</v>
      </c>
      <c r="S27" s="12">
        <f ca="1">+Q27^3</f>
        <v>66841.031828703708</v>
      </c>
      <c r="U27" s="12">
        <f ca="1"/>
        <v>-1.2769522562556786E-3</v>
      </c>
      <c r="V27" s="12">
        <f ca="1"/>
        <v>3.8305072061455489E-3</v>
      </c>
      <c r="W27" s="12">
        <f ca="1"/>
        <v>-3.8294589009440754E-3</v>
      </c>
      <c r="X27" s="12">
        <f ca="1"/>
        <v>1.2759039510542055E-3</v>
      </c>
      <c r="Y27" s="3"/>
      <c r="Z27" s="13">
        <f>+L26</f>
        <v>2.1725000000000001E-2</v>
      </c>
      <c r="AA27" s="14"/>
      <c r="AB27" s="6" t="s">
        <v>0</v>
      </c>
      <c r="AC27" s="7">
        <f ca="1"/>
        <v>1.5638777809560061E-8</v>
      </c>
      <c r="AE27" s="5">
        <f t="shared" si="24"/>
        <v>22</v>
      </c>
      <c r="AF27" s="8">
        <f t="shared" ca="1" si="19"/>
        <v>50693</v>
      </c>
      <c r="AG27" s="10">
        <v>1</v>
      </c>
      <c r="AH27" s="11">
        <f t="shared" ca="1" si="22"/>
        <v>22.319444444444443</v>
      </c>
      <c r="AI27" s="26">
        <f t="shared" ca="1" si="20"/>
        <v>498.15760030864192</v>
      </c>
      <c r="AJ27" s="26">
        <f t="shared" ca="1" si="23"/>
        <v>11118.600884666494</v>
      </c>
      <c r="AL27" s="16">
        <f t="shared" ca="1" si="21"/>
        <v>1.8264959943096258E-2</v>
      </c>
    </row>
    <row r="28" spans="2:38">
      <c r="B28" s="37">
        <f t="shared" si="11"/>
        <v>126</v>
      </c>
      <c r="C28" s="8">
        <f t="shared" ca="1" si="6"/>
        <v>46492</v>
      </c>
      <c r="D28" s="18">
        <f t="shared" ca="1" si="10"/>
        <v>0.50555555555555554</v>
      </c>
      <c r="E28" s="18">
        <f t="shared" ca="1" si="12"/>
        <v>0.49863013698630138</v>
      </c>
      <c r="F28" s="38">
        <f t="shared" si="7"/>
        <v>10.5</v>
      </c>
      <c r="G28" s="27">
        <f ca="1">+AL4</f>
        <v>8.4414010659400133E-3</v>
      </c>
      <c r="H28" s="16">
        <f t="shared" ca="1" si="13"/>
        <v>2.0544740419020914E-2</v>
      </c>
      <c r="I28" s="19">
        <f ca="1">(1-SUMPRODUCT($E$8:E27,$I$8:I27)*G28)/(1+E28*G28)</f>
        <v>0.91383777840131242</v>
      </c>
      <c r="L28" s="17"/>
      <c r="M28" s="17"/>
      <c r="AE28" s="5">
        <f t="shared" si="24"/>
        <v>22.5</v>
      </c>
      <c r="AF28" s="8">
        <f t="shared" ca="1" si="19"/>
        <v>50875</v>
      </c>
      <c r="AG28" s="10">
        <v>1</v>
      </c>
      <c r="AH28" s="11">
        <f t="shared" ca="1" si="22"/>
        <v>22.824999999999999</v>
      </c>
      <c r="AI28" s="26">
        <f t="shared" ca="1" si="20"/>
        <v>520.98062499999992</v>
      </c>
      <c r="AJ28" s="26">
        <f t="shared" ca="1" si="23"/>
        <v>11891.382765624998</v>
      </c>
      <c r="AL28" s="16">
        <f t="shared" ca="1" si="21"/>
        <v>1.8470614937583243E-2</v>
      </c>
    </row>
    <row r="29" spans="2:38">
      <c r="B29" s="37">
        <f t="shared" si="11"/>
        <v>132</v>
      </c>
      <c r="C29" s="8">
        <f t="shared" ca="1" si="6"/>
        <v>46675</v>
      </c>
      <c r="D29" s="18">
        <f t="shared" ca="1" si="10"/>
        <v>0.5083333333333333</v>
      </c>
      <c r="E29" s="18">
        <f t="shared" ca="1" si="12"/>
        <v>0.50136986301369868</v>
      </c>
      <c r="F29" s="38">
        <f t="shared" si="7"/>
        <v>11</v>
      </c>
      <c r="G29" s="27">
        <f ca="1">+AL5</f>
        <v>9.0358226132302502E-3</v>
      </c>
      <c r="H29" s="16">
        <f t="shared" ca="1" si="13"/>
        <v>2.2119990664267532E-2</v>
      </c>
      <c r="I29" s="19">
        <f ca="1">(1-SUMPRODUCT($E$8:E28,$I$8:I28)*G29)/(1+E29*G29)</f>
        <v>0.90367654242135786</v>
      </c>
      <c r="L29" s="17" t="s">
        <v>12</v>
      </c>
      <c r="M29" s="17"/>
      <c r="AE29" s="5">
        <f t="shared" si="24"/>
        <v>23</v>
      </c>
      <c r="AF29" s="8">
        <f t="shared" ca="1" si="19"/>
        <v>51058</v>
      </c>
      <c r="AG29" s="10">
        <v>1</v>
      </c>
      <c r="AH29" s="11">
        <f t="shared" ca="1" si="22"/>
        <v>23.333333333333332</v>
      </c>
      <c r="AI29" s="26">
        <f t="shared" ca="1" si="20"/>
        <v>544.44444444444434</v>
      </c>
      <c r="AJ29" s="26">
        <f t="shared" ca="1" si="23"/>
        <v>12703.703703703701</v>
      </c>
      <c r="AL29" s="16">
        <f t="shared" ca="1" si="21"/>
        <v>1.8663638008376088E-2</v>
      </c>
    </row>
    <row r="30" spans="2:38">
      <c r="B30" s="37">
        <f t="shared" si="11"/>
        <v>138</v>
      </c>
      <c r="C30" s="8">
        <f t="shared" ca="1" si="6"/>
        <v>46858</v>
      </c>
      <c r="D30" s="18">
        <f t="shared" ca="1" si="10"/>
        <v>0.5083333333333333</v>
      </c>
      <c r="E30" s="18">
        <f t="shared" ca="1" si="12"/>
        <v>0.50136986301369868</v>
      </c>
      <c r="F30" s="38">
        <f t="shared" si="7"/>
        <v>11.5</v>
      </c>
      <c r="G30" s="27">
        <f ca="1">+AL6</f>
        <v>9.6365488805968975E-3</v>
      </c>
      <c r="H30" s="16">
        <f t="shared" ca="1" si="13"/>
        <v>2.3612402583449852E-2</v>
      </c>
      <c r="I30" s="19">
        <f ca="1">(1-SUMPRODUCT($E$8:E29,$I$8:I29)*G30)/(1+E30*G30)</f>
        <v>0.8929583885002601</v>
      </c>
      <c r="L30" s="17" t="s">
        <v>12</v>
      </c>
      <c r="M30" s="17"/>
      <c r="AE30" s="5">
        <f t="shared" si="24"/>
        <v>23.5</v>
      </c>
      <c r="AF30" s="8">
        <f t="shared" ca="1" si="19"/>
        <v>51241</v>
      </c>
      <c r="AG30" s="10">
        <v>1</v>
      </c>
      <c r="AH30" s="11">
        <f t="shared" ca="1" si="22"/>
        <v>23.841666666666665</v>
      </c>
      <c r="AI30" s="26">
        <f t="shared" ca="1" si="20"/>
        <v>568.42506944444438</v>
      </c>
      <c r="AJ30" s="26">
        <f t="shared" ca="1" si="23"/>
        <v>13552.201030671295</v>
      </c>
      <c r="AL30" s="16">
        <f t="shared" ca="1" si="21"/>
        <v>1.8843637453683053E-2</v>
      </c>
    </row>
    <row r="31" spans="2:38">
      <c r="B31" s="37">
        <f t="shared" si="11"/>
        <v>144</v>
      </c>
      <c r="C31" s="8">
        <f t="shared" ca="1" si="6"/>
        <v>47041</v>
      </c>
      <c r="D31" s="18">
        <f t="shared" ca="1" si="10"/>
        <v>0.5083333333333333</v>
      </c>
      <c r="E31" s="18">
        <f t="shared" ca="1" si="12"/>
        <v>0.50136986301369868</v>
      </c>
      <c r="F31" s="38">
        <f t="shared" si="7"/>
        <v>12</v>
      </c>
      <c r="G31" s="27">
        <f>+L20</f>
        <v>1.02375E-2</v>
      </c>
      <c r="H31" s="16">
        <f t="shared" ca="1" si="13"/>
        <v>2.498993270708286E-2</v>
      </c>
      <c r="I31" s="19">
        <f ca="1">(1-SUMPRODUCT($E$8:E30,$I$8:I30)*G31)/(1+E31*G31)</f>
        <v>0.88175723605383438</v>
      </c>
      <c r="L31" s="17" t="s">
        <v>12</v>
      </c>
      <c r="M31" s="17"/>
      <c r="AE31" s="5">
        <f t="shared" si="24"/>
        <v>24</v>
      </c>
      <c r="AF31" s="8">
        <f t="shared" ca="1" si="19"/>
        <v>51424</v>
      </c>
      <c r="AG31" s="10">
        <v>1</v>
      </c>
      <c r="AH31" s="11">
        <f t="shared" ca="1" si="22"/>
        <v>24.35</v>
      </c>
      <c r="AI31" s="26">
        <f t="shared" ca="1" si="20"/>
        <v>592.92250000000001</v>
      </c>
      <c r="AJ31" s="26">
        <f t="shared" ca="1" si="23"/>
        <v>14437.662875000002</v>
      </c>
      <c r="AL31" s="16">
        <f t="shared" ca="1" si="21"/>
        <v>1.9011390664046661E-2</v>
      </c>
    </row>
    <row r="32" spans="2:38">
      <c r="B32" s="37">
        <f t="shared" si="11"/>
        <v>150</v>
      </c>
      <c r="C32" s="8">
        <f t="shared" ca="1" si="6"/>
        <v>47223</v>
      </c>
      <c r="D32" s="18">
        <f t="shared" ca="1" si="10"/>
        <v>0.50555555555555554</v>
      </c>
      <c r="E32" s="18">
        <f t="shared" ca="1" si="12"/>
        <v>0.49863013698630138</v>
      </c>
      <c r="F32" s="38">
        <f t="shared" si="7"/>
        <v>12.5</v>
      </c>
      <c r="G32" s="27">
        <f ca="1">+AL7</f>
        <v>1.0829371105847436E-2</v>
      </c>
      <c r="H32" s="16">
        <f t="shared" ca="1" si="13"/>
        <v>2.6219513581743775E-2</v>
      </c>
      <c r="I32" s="19">
        <f ca="1">(1-SUMPRODUCT($E$8:E31,$I$8:I31)*G32)/(1+E32*G32)</f>
        <v>0.87022207628223669</v>
      </c>
      <c r="L32" s="17" t="s">
        <v>12</v>
      </c>
      <c r="M32" s="17"/>
      <c r="AE32" s="5">
        <f t="shared" si="24"/>
        <v>24.5</v>
      </c>
      <c r="AF32" s="8">
        <f t="shared" ca="1" si="19"/>
        <v>51606</v>
      </c>
      <c r="AG32" s="10">
        <v>1</v>
      </c>
      <c r="AH32" s="11">
        <f t="shared" ca="1" si="22"/>
        <v>24.855555555555554</v>
      </c>
      <c r="AI32" s="26">
        <f t="shared" ca="1" si="20"/>
        <v>617.79864197530856</v>
      </c>
      <c r="AJ32" s="26">
        <f t="shared" ca="1" si="23"/>
        <v>15355.728467764058</v>
      </c>
      <c r="AK32" s="2" t="s">
        <v>38</v>
      </c>
      <c r="AL32" s="16">
        <f t="shared" ca="1" si="21"/>
        <v>1.9166850777061682E-2</v>
      </c>
    </row>
    <row r="33" spans="2:38">
      <c r="B33" s="37">
        <f t="shared" si="11"/>
        <v>156</v>
      </c>
      <c r="C33" s="8">
        <f t="shared" ca="1" si="6"/>
        <v>47406</v>
      </c>
      <c r="D33" s="18">
        <f t="shared" ca="1" si="10"/>
        <v>0.5083333333333333</v>
      </c>
      <c r="E33" s="18">
        <f t="shared" ca="1" si="12"/>
        <v>0.50136986301369868</v>
      </c>
      <c r="F33" s="38">
        <f t="shared" si="7"/>
        <v>13</v>
      </c>
      <c r="G33" s="27">
        <f ca="1">+AL8</f>
        <v>1.1412614064031323E-2</v>
      </c>
      <c r="H33" s="16">
        <f t="shared" ca="1" si="13"/>
        <v>2.7275764156776083E-2</v>
      </c>
      <c r="I33" s="19">
        <f ca="1">(1-SUMPRODUCT($E$8:E32,$I$8:I32)*G33)/(1+E33*G33)</f>
        <v>0.85832129690579018</v>
      </c>
      <c r="L33" s="17" t="s">
        <v>12</v>
      </c>
      <c r="M33" s="17"/>
      <c r="AE33" s="5">
        <v>25.5</v>
      </c>
      <c r="AF33" s="8">
        <f t="shared" ca="1" si="19"/>
        <v>51971</v>
      </c>
      <c r="AG33" s="10">
        <v>1</v>
      </c>
      <c r="AH33" s="11">
        <f t="shared" ref="AH33:AH41" ca="1" si="25">(AF33-$C$5)/360</f>
        <v>25.869444444444444</v>
      </c>
      <c r="AI33" s="26">
        <f t="shared" ref="AI33:AI41" ca="1" si="26">AH33^2</f>
        <v>669.22815586419745</v>
      </c>
      <c r="AJ33" s="26">
        <f t="shared" ref="AJ33:AJ41" ca="1" si="27">AH33^3</f>
        <v>17312.560598786862</v>
      </c>
      <c r="AL33" s="16">
        <f t="shared" ca="1" si="21"/>
        <v>1.9447514759318212E-2</v>
      </c>
    </row>
    <row r="34" spans="2:38">
      <c r="B34" s="37">
        <f t="shared" si="11"/>
        <v>162</v>
      </c>
      <c r="C34" s="8">
        <f t="shared" ca="1" si="6"/>
        <v>47588</v>
      </c>
      <c r="D34" s="18">
        <f t="shared" ca="1" si="10"/>
        <v>0.50555555555555554</v>
      </c>
      <c r="E34" s="18">
        <f t="shared" ca="1" si="12"/>
        <v>0.49863013698630138</v>
      </c>
      <c r="F34" s="38">
        <f t="shared" si="7"/>
        <v>13.5</v>
      </c>
      <c r="G34" s="27">
        <f ca="1">+AL9</f>
        <v>1.1974846478403963E-2</v>
      </c>
      <c r="H34" s="16">
        <f t="shared" ca="1" si="13"/>
        <v>2.8124340970788472E-2</v>
      </c>
      <c r="I34" s="19">
        <f ca="1">(1-SUMPRODUCT($E$8:E33,$I$8:I33)*G34)/(1+E34*G34)</f>
        <v>0.84628841546133615</v>
      </c>
      <c r="L34" s="17" t="s">
        <v>12</v>
      </c>
      <c r="M34" s="17"/>
      <c r="AE34" s="5">
        <f t="shared" ref="AE34:AE41" si="28">+AE33+0.5</f>
        <v>26</v>
      </c>
      <c r="AF34" s="8">
        <f t="shared" ca="1" si="19"/>
        <v>52154</v>
      </c>
      <c r="AG34" s="10">
        <v>1</v>
      </c>
      <c r="AH34" s="11">
        <f t="shared" ca="1" si="25"/>
        <v>26.377777777777776</v>
      </c>
      <c r="AI34" s="26">
        <f t="shared" ca="1" si="26"/>
        <v>695.78716049382706</v>
      </c>
      <c r="AJ34" s="26">
        <f t="shared" ca="1" si="27"/>
        <v>18353.319100137171</v>
      </c>
      <c r="AL34" s="16">
        <f t="shared" ca="1" si="21"/>
        <v>1.9574152588071693E-2</v>
      </c>
    </row>
    <row r="35" spans="2:38">
      <c r="B35" s="37">
        <f t="shared" si="11"/>
        <v>168</v>
      </c>
      <c r="C35" s="8">
        <f t="shared" ca="1" si="6"/>
        <v>47771</v>
      </c>
      <c r="D35" s="18">
        <f t="shared" ca="1" si="10"/>
        <v>0.5083333333333333</v>
      </c>
      <c r="E35" s="18">
        <f t="shared" ca="1" si="12"/>
        <v>0.50136986301369868</v>
      </c>
      <c r="F35" s="38">
        <f t="shared" si="7"/>
        <v>14</v>
      </c>
      <c r="G35" s="27">
        <f ca="1">+AL11</f>
        <v>1.2469155100087607E-2</v>
      </c>
      <c r="H35" s="16">
        <f t="shared" ca="1" si="13"/>
        <v>2.7251844417424887E-2</v>
      </c>
      <c r="I35" s="19">
        <f ca="1">(1-SUMPRODUCT($E$8:E34,$I$8:I34)*G35)/(1+E35*G35)</f>
        <v>0.8347249532283364</v>
      </c>
      <c r="L35" s="17" t="s">
        <v>12</v>
      </c>
      <c r="M35" s="17"/>
      <c r="AE35" s="5">
        <f t="shared" si="28"/>
        <v>26.5</v>
      </c>
      <c r="AF35" s="8">
        <f t="shared" ca="1" si="19"/>
        <v>52336</v>
      </c>
      <c r="AG35" s="10">
        <v>1</v>
      </c>
      <c r="AH35" s="11">
        <f t="shared" ca="1" si="25"/>
        <v>26.883333333333333</v>
      </c>
      <c r="AI35" s="26">
        <f t="shared" ca="1" si="26"/>
        <v>722.71361111111105</v>
      </c>
      <c r="AJ35" s="26">
        <f t="shared" ca="1" si="27"/>
        <v>19428.950912037035</v>
      </c>
      <c r="AL35" s="16">
        <f t="shared" ca="1" si="21"/>
        <v>1.9691797687516825E-2</v>
      </c>
    </row>
    <row r="36" spans="2:38">
      <c r="B36" s="37">
        <f t="shared" si="11"/>
        <v>174</v>
      </c>
      <c r="C36" s="8">
        <f t="shared" ca="1" si="6"/>
        <v>47953</v>
      </c>
      <c r="D36" s="18">
        <f t="shared" ca="1" si="10"/>
        <v>0.50555555555555554</v>
      </c>
      <c r="E36" s="18">
        <f t="shared" ca="1" si="12"/>
        <v>0.49863013698630138</v>
      </c>
      <c r="F36" s="38">
        <f t="shared" si="7"/>
        <v>14.5</v>
      </c>
      <c r="G36" s="27">
        <f ca="1">+AL12</f>
        <v>1.2991599218736587E-2</v>
      </c>
      <c r="H36" s="16">
        <f t="shared" ca="1" si="13"/>
        <v>2.9467688394305656E-2</v>
      </c>
      <c r="I36" s="19">
        <f ca="1">(1-SUMPRODUCT($E$8:E35,$I$8:I35)*G36)/(1+E36*G36)</f>
        <v>0.82247213059707747</v>
      </c>
      <c r="L36" s="17" t="s">
        <v>12</v>
      </c>
      <c r="M36" s="17"/>
      <c r="AE36" s="5">
        <f t="shared" si="28"/>
        <v>27</v>
      </c>
      <c r="AF36" s="8">
        <f t="shared" ca="1" si="19"/>
        <v>52519</v>
      </c>
      <c r="AG36" s="10">
        <v>1</v>
      </c>
      <c r="AH36" s="11">
        <f t="shared" ca="1" si="25"/>
        <v>27.391666666666666</v>
      </c>
      <c r="AI36" s="26">
        <f t="shared" ca="1" si="26"/>
        <v>750.30340277777771</v>
      </c>
      <c r="AJ36" s="26">
        <f t="shared" ca="1" si="27"/>
        <v>20552.060707754626</v>
      </c>
      <c r="AL36" s="16">
        <f t="shared" ca="1" si="21"/>
        <v>1.9802516715325829E-2</v>
      </c>
    </row>
    <row r="37" spans="2:38">
      <c r="B37" s="37">
        <f t="shared" si="11"/>
        <v>180</v>
      </c>
      <c r="C37" s="8">
        <f t="shared" ca="1" si="6"/>
        <v>48136</v>
      </c>
      <c r="D37" s="18">
        <f t="shared" ca="1" si="10"/>
        <v>0.5083333333333333</v>
      </c>
      <c r="E37" s="18">
        <f t="shared" ca="1" si="12"/>
        <v>0.50136986301369868</v>
      </c>
      <c r="F37" s="38">
        <f t="shared" si="7"/>
        <v>15</v>
      </c>
      <c r="G37" s="28">
        <f>+L21</f>
        <v>1.35E-2</v>
      </c>
      <c r="H37" s="16">
        <f t="shared" ca="1" si="13"/>
        <v>3.0186577320916782E-2</v>
      </c>
      <c r="I37" s="19">
        <f ca="1">(1-SUMPRODUCT($E$8:E36,$I$8:I36)*G37)/(1+E37*G37)</f>
        <v>0.8100421604398399</v>
      </c>
      <c r="L37" s="17" t="s">
        <v>12</v>
      </c>
      <c r="M37" s="17"/>
      <c r="AE37" s="5">
        <f t="shared" si="28"/>
        <v>27.5</v>
      </c>
      <c r="AF37" s="8">
        <f t="shared" ca="1" si="19"/>
        <v>52702</v>
      </c>
      <c r="AG37" s="10">
        <v>1</v>
      </c>
      <c r="AH37" s="11">
        <f t="shared" ca="1" si="25"/>
        <v>27.9</v>
      </c>
      <c r="AI37" s="26">
        <f t="shared" ca="1" si="26"/>
        <v>778.41</v>
      </c>
      <c r="AJ37" s="26">
        <f t="shared" ca="1" si="27"/>
        <v>21717.638999999999</v>
      </c>
      <c r="AL37" s="16">
        <f t="shared" ca="1" si="21"/>
        <v>1.990641849788187E-2</v>
      </c>
    </row>
    <row r="38" spans="2:38">
      <c r="B38" s="37">
        <f t="shared" si="11"/>
        <v>186</v>
      </c>
      <c r="C38" s="8">
        <f t="shared" ca="1" si="6"/>
        <v>48319</v>
      </c>
      <c r="D38" s="18">
        <f t="shared" ca="1" si="10"/>
        <v>0.5083333333333333</v>
      </c>
      <c r="E38" s="18">
        <f t="shared" ca="1" si="12"/>
        <v>0.50136986301369868</v>
      </c>
      <c r="F38" s="38">
        <f t="shared" si="7"/>
        <v>15.5</v>
      </c>
      <c r="G38" s="27">
        <f ca="1">+AL13</f>
        <v>1.3989806892718049E-2</v>
      </c>
      <c r="H38" s="16">
        <f t="shared" ca="1" si="13"/>
        <v>3.0797760511719906E-2</v>
      </c>
      <c r="I38" s="19">
        <f ca="1">(1-SUMPRODUCT($E$8:E37,$I$8:I37)*G38)/(1+E38*G38)</f>
        <v>0.79755599994368975</v>
      </c>
      <c r="L38" s="17"/>
      <c r="M38" s="17"/>
      <c r="AE38" s="5">
        <f t="shared" si="28"/>
        <v>28</v>
      </c>
      <c r="AF38" s="8">
        <f t="shared" ca="1" si="19"/>
        <v>52885</v>
      </c>
      <c r="AG38" s="10">
        <v>1</v>
      </c>
      <c r="AH38" s="11">
        <f t="shared" ca="1" si="25"/>
        <v>28.408333333333335</v>
      </c>
      <c r="AI38" s="26">
        <f t="shared" ca="1" si="26"/>
        <v>807.03340277777784</v>
      </c>
      <c r="AJ38" s="26">
        <f t="shared" ca="1" si="27"/>
        <v>22926.473917245374</v>
      </c>
      <c r="AL38" s="16">
        <f t="shared" ca="1" si="21"/>
        <v>2.0004280425727466E-2</v>
      </c>
    </row>
    <row r="39" spans="2:38">
      <c r="B39" s="37">
        <f t="shared" si="11"/>
        <v>192</v>
      </c>
      <c r="C39" s="8">
        <f t="shared" ca="1" si="6"/>
        <v>48502</v>
      </c>
      <c r="D39" s="18">
        <f t="shared" ca="1" si="10"/>
        <v>0.5083333333333333</v>
      </c>
      <c r="E39" s="18">
        <f t="shared" ca="1" si="12"/>
        <v>0.50136986301369868</v>
      </c>
      <c r="F39" s="38">
        <f t="shared" si="7"/>
        <v>16</v>
      </c>
      <c r="G39" s="27">
        <f ca="1">+AL14</f>
        <v>1.4459383276190414E-2</v>
      </c>
      <c r="H39" s="16">
        <f t="shared" ca="1" si="13"/>
        <v>3.1288490495588142E-2</v>
      </c>
      <c r="I39" s="19">
        <f ca="1">(1-SUMPRODUCT($E$8:E38,$I$8:I38)*G39)/(1+E39*G39)</f>
        <v>0.78506948341631388</v>
      </c>
      <c r="L39" s="17" t="s">
        <v>12</v>
      </c>
      <c r="M39" s="17"/>
      <c r="AE39" s="5">
        <f t="shared" si="28"/>
        <v>28.5</v>
      </c>
      <c r="AF39" s="8">
        <f t="shared" ca="1" si="19"/>
        <v>53067</v>
      </c>
      <c r="AG39" s="10">
        <v>1</v>
      </c>
      <c r="AH39" s="11">
        <f t="shared" ca="1" si="25"/>
        <v>28.913888888888888</v>
      </c>
      <c r="AI39" s="26">
        <f t="shared" ca="1" si="26"/>
        <v>836.01297067901226</v>
      </c>
      <c r="AJ39" s="26">
        <f t="shared" ca="1" si="27"/>
        <v>24172.386143882883</v>
      </c>
      <c r="AL39" s="16">
        <f t="shared" ca="1" si="21"/>
        <v>2.009638677672786E-2</v>
      </c>
    </row>
    <row r="40" spans="2:38">
      <c r="B40" s="37">
        <f t="shared" si="11"/>
        <v>198</v>
      </c>
      <c r="C40" s="8">
        <f t="shared" ref="C40:C71" ca="1" si="29">EDATE($C$5,B40)</f>
        <v>48684</v>
      </c>
      <c r="D40" s="18">
        <f t="shared" ca="1" si="10"/>
        <v>0.50555555555555554</v>
      </c>
      <c r="E40" s="18">
        <f t="shared" ca="1" si="12"/>
        <v>0.49863013698630138</v>
      </c>
      <c r="F40" s="38">
        <f t="shared" ref="F40:F71" si="30">+B40/12</f>
        <v>16.5</v>
      </c>
      <c r="G40" s="27">
        <f t="shared" ref="G40:G46" ca="1" si="31">+AL16</f>
        <v>1.4842230480405122E-2</v>
      </c>
      <c r="H40" s="16">
        <f t="shared" ca="1" si="13"/>
        <v>2.9188767407297676E-2</v>
      </c>
      <c r="I40" s="19">
        <f ca="1">(1-SUMPRODUCT($E$8:E39,$I$8:I39)*G40)/(1+E40*G40)</f>
        <v>0.77365303867966251</v>
      </c>
      <c r="L40" s="17" t="s">
        <v>12</v>
      </c>
      <c r="M40" s="17"/>
      <c r="AE40" s="5">
        <f t="shared" si="28"/>
        <v>29</v>
      </c>
      <c r="AF40" s="8">
        <f t="shared" ca="1" si="19"/>
        <v>53250</v>
      </c>
      <c r="AG40" s="10">
        <v>1</v>
      </c>
      <c r="AH40" s="11">
        <f t="shared" ca="1" si="25"/>
        <v>29.422222222222221</v>
      </c>
      <c r="AI40" s="26">
        <f t="shared" ca="1" si="26"/>
        <v>865.66716049382705</v>
      </c>
      <c r="AJ40" s="26">
        <f t="shared" ca="1" si="27"/>
        <v>25469.851566529487</v>
      </c>
      <c r="AL40" s="16">
        <f t="shared" ca="1" si="21"/>
        <v>2.0184523562967967E-2</v>
      </c>
    </row>
    <row r="41" spans="2:38">
      <c r="B41" s="37">
        <f t="shared" si="11"/>
        <v>204</v>
      </c>
      <c r="C41" s="8">
        <f t="shared" ca="1" si="29"/>
        <v>48867</v>
      </c>
      <c r="D41" s="18">
        <f t="shared" ca="1" si="10"/>
        <v>0.5083333333333333</v>
      </c>
      <c r="E41" s="18">
        <f t="shared" ca="1" si="12"/>
        <v>0.50136986301369868</v>
      </c>
      <c r="F41" s="38">
        <f t="shared" si="30"/>
        <v>17</v>
      </c>
      <c r="G41" s="27">
        <f t="shared" ca="1" si="31"/>
        <v>1.5249674916523809E-2</v>
      </c>
      <c r="H41" s="16">
        <f t="shared" ref="H41:H72" ca="1" si="32">+(I40/I41-1)/D41</f>
        <v>3.1090184776872157E-2</v>
      </c>
      <c r="I41" s="19">
        <f ca="1">(1-SUMPRODUCT($E$8:E40,$I$8:I40)*G41)/(1+E41*G41)</f>
        <v>0.76161631936313789</v>
      </c>
      <c r="L41" s="17" t="s">
        <v>12</v>
      </c>
      <c r="M41" s="17"/>
      <c r="AE41" s="5">
        <f t="shared" si="28"/>
        <v>29.5</v>
      </c>
      <c r="AF41" s="8">
        <f t="shared" ca="1" si="19"/>
        <v>53432</v>
      </c>
      <c r="AG41" s="10">
        <v>1</v>
      </c>
      <c r="AH41" s="11">
        <f t="shared" ca="1" si="25"/>
        <v>29.927777777777777</v>
      </c>
      <c r="AI41" s="26">
        <f t="shared" ca="1" si="26"/>
        <v>895.67188271604937</v>
      </c>
      <c r="AJ41" s="26">
        <f t="shared" ca="1" si="27"/>
        <v>26805.469067729766</v>
      </c>
      <c r="AL41" s="16">
        <f t="shared" ca="1" si="21"/>
        <v>2.0268495762125058E-2</v>
      </c>
    </row>
    <row r="42" spans="2:38">
      <c r="B42" s="37">
        <f t="shared" si="11"/>
        <v>210</v>
      </c>
      <c r="C42" s="8">
        <f t="shared" ca="1" si="29"/>
        <v>49049</v>
      </c>
      <c r="D42" s="18">
        <f t="shared" ca="1" si="10"/>
        <v>0.50555555555555554</v>
      </c>
      <c r="E42" s="18">
        <f t="shared" ca="1" si="12"/>
        <v>0.49863013698630138</v>
      </c>
      <c r="F42" s="38">
        <f t="shared" si="30"/>
        <v>17.5</v>
      </c>
      <c r="G42" s="27">
        <f t="shared" ca="1" si="31"/>
        <v>1.5635232080068225E-2</v>
      </c>
      <c r="H42" s="16">
        <f t="shared" ca="1" si="32"/>
        <v>3.1321989321952688E-2</v>
      </c>
      <c r="I42" s="19">
        <f ca="1">(1-SUMPRODUCT($E$8:E41,$I$8:I41)*G42)/(1+E42*G42)</f>
        <v>0.74974411698752852</v>
      </c>
      <c r="L42" s="17" t="s">
        <v>12</v>
      </c>
      <c r="M42" s="17"/>
      <c r="AE42" s="2" t="s">
        <v>44</v>
      </c>
    </row>
    <row r="43" spans="2:38">
      <c r="B43" s="37">
        <f t="shared" si="11"/>
        <v>216</v>
      </c>
      <c r="C43" s="8">
        <f t="shared" ca="1" si="29"/>
        <v>49232</v>
      </c>
      <c r="D43" s="18">
        <f t="shared" ca="1" si="10"/>
        <v>0.5083333333333333</v>
      </c>
      <c r="E43" s="18">
        <f t="shared" ca="1" si="12"/>
        <v>0.50136986301369868</v>
      </c>
      <c r="F43" s="38">
        <f t="shared" si="30"/>
        <v>18</v>
      </c>
      <c r="G43" s="27">
        <f t="shared" ca="1" si="31"/>
        <v>1.6003495610080028E-2</v>
      </c>
      <c r="H43" s="16">
        <f t="shared" ca="1" si="32"/>
        <v>3.149786651743209E-2</v>
      </c>
      <c r="I43" s="19">
        <f ca="1">(1-SUMPRODUCT($E$8:E42,$I$8:I42)*G43)/(1+E43*G43)</f>
        <v>0.73792883186607505</v>
      </c>
      <c r="L43" s="2" t="s">
        <v>12</v>
      </c>
      <c r="Y43" s="3"/>
      <c r="AE43" s="5">
        <v>30.5</v>
      </c>
      <c r="AF43" s="8">
        <f t="shared" ref="AF43:AF62" ca="1" si="33">EDATE($C$5,AE43*12)</f>
        <v>53797</v>
      </c>
      <c r="AG43" s="10">
        <v>1</v>
      </c>
      <c r="AH43" s="11">
        <f ca="1">(AF43-$C$5)/360</f>
        <v>30.941666666666666</v>
      </c>
      <c r="AI43" s="26">
        <f t="shared" ref="AI43:AI62" ca="1" si="34">AH43^2</f>
        <v>957.38673611111108</v>
      </c>
      <c r="AJ43" s="26">
        <f ca="1">AH43^3</f>
        <v>29623.141259837961</v>
      </c>
      <c r="AL43" s="16">
        <f ca="1">MMULT(AG43:AJ43,$AC$24:$AC$27)</f>
        <v>2.0440192014382259E-2</v>
      </c>
    </row>
    <row r="44" spans="2:38">
      <c r="B44" s="37">
        <f t="shared" si="11"/>
        <v>222</v>
      </c>
      <c r="C44" s="8">
        <f t="shared" ca="1" si="29"/>
        <v>49414</v>
      </c>
      <c r="D44" s="18">
        <f t="shared" ca="1" si="10"/>
        <v>0.50555555555555554</v>
      </c>
      <c r="E44" s="18">
        <f t="shared" ca="1" si="12"/>
        <v>0.49863013698630138</v>
      </c>
      <c r="F44" s="38">
        <f t="shared" si="30"/>
        <v>18.5</v>
      </c>
      <c r="G44" s="27">
        <f t="shared" ca="1" si="31"/>
        <v>1.6350794918781927E-2</v>
      </c>
      <c r="H44" s="16">
        <f t="shared" ca="1" si="32"/>
        <v>3.1615388686797086E-2</v>
      </c>
      <c r="I44" s="19">
        <f ca="1">(1-SUMPRODUCT($E$8:E43,$I$8:I43)*G44)/(1+E44*G44)</f>
        <v>0.72631981860372319</v>
      </c>
      <c r="L44" s="2" t="s">
        <v>12</v>
      </c>
      <c r="Y44" s="3"/>
      <c r="AE44" s="5">
        <f>+AE43+0.5</f>
        <v>31</v>
      </c>
      <c r="AF44" s="8">
        <f t="shared" ca="1" si="33"/>
        <v>53980</v>
      </c>
      <c r="AG44" s="10">
        <v>1</v>
      </c>
      <c r="AH44" s="11">
        <f t="shared" ref="AH44:AH60" ca="1" si="35">(AF44-$C$5)/360</f>
        <v>31.45</v>
      </c>
      <c r="AI44" s="26">
        <f t="shared" ca="1" si="34"/>
        <v>989.10249999999996</v>
      </c>
      <c r="AJ44" s="26">
        <f t="shared" ref="AJ44:AJ60" ca="1" si="36">AH44^3</f>
        <v>31107.273624999998</v>
      </c>
      <c r="AL44" s="16">
        <f t="shared" ref="AL44:AL62" ca="1" si="37">MMULT(AG44:AJ44,$AC$24:$AC$27)</f>
        <v>2.0528512937072529E-2</v>
      </c>
    </row>
    <row r="45" spans="2:38">
      <c r="B45" s="37">
        <f t="shared" si="11"/>
        <v>228</v>
      </c>
      <c r="C45" s="8">
        <f t="shared" ca="1" si="29"/>
        <v>49597</v>
      </c>
      <c r="D45" s="18">
        <f t="shared" ca="1" si="10"/>
        <v>0.5083333333333333</v>
      </c>
      <c r="E45" s="18">
        <f t="shared" ca="1" si="12"/>
        <v>0.50136986301369868</v>
      </c>
      <c r="F45" s="38">
        <f t="shared" si="30"/>
        <v>19</v>
      </c>
      <c r="G45" s="27">
        <f t="shared" ca="1" si="31"/>
        <v>1.6681303229228277E-2</v>
      </c>
      <c r="H45" s="16">
        <f t="shared" ca="1" si="32"/>
        <v>3.1677465751786114E-2</v>
      </c>
      <c r="I45" s="19">
        <f ca="1">(1-SUMPRODUCT($E$8:E44,$I$8:I44)*G45)/(1+E45*G45)</f>
        <v>0.71480944809968094</v>
      </c>
      <c r="Y45" s="3"/>
      <c r="AE45" s="5">
        <f t="shared" ref="AE45:AE62" si="38">+AE44+0.5</f>
        <v>31.5</v>
      </c>
      <c r="AF45" s="8">
        <f t="shared" ca="1" si="33"/>
        <v>54163</v>
      </c>
      <c r="AG45" s="10">
        <v>1</v>
      </c>
      <c r="AH45" s="11">
        <f t="shared" ca="1" si="35"/>
        <v>31.958333333333332</v>
      </c>
      <c r="AI45" s="26">
        <f t="shared" ca="1" si="34"/>
        <v>1021.3350694444443</v>
      </c>
      <c r="AJ45" s="26">
        <f t="shared" ca="1" si="36"/>
        <v>32640.166594328701</v>
      </c>
      <c r="AL45" s="16">
        <f t="shared" ca="1" si="37"/>
        <v>2.0614473026489021E-2</v>
      </c>
    </row>
    <row r="46" spans="2:38">
      <c r="B46" s="37">
        <f t="shared" si="11"/>
        <v>234</v>
      </c>
      <c r="C46" s="8">
        <f t="shared" ca="1" si="29"/>
        <v>49780</v>
      </c>
      <c r="D46" s="18">
        <f t="shared" ca="1" si="10"/>
        <v>0.5083333333333333</v>
      </c>
      <c r="E46" s="18">
        <f t="shared" ca="1" si="12"/>
        <v>0.50136986301369868</v>
      </c>
      <c r="F46" s="38">
        <f t="shared" si="30"/>
        <v>19.5</v>
      </c>
      <c r="G46" s="27">
        <f t="shared" ca="1" si="31"/>
        <v>1.6993418797199018E-2</v>
      </c>
      <c r="H46" s="16">
        <f t="shared" ca="1" si="32"/>
        <v>3.1682404182516256E-2</v>
      </c>
      <c r="I46" s="19">
        <f ca="1">(1-SUMPRODUCT($E$8:E45,$I$8:I45)*G46)/(1+E46*G46)</f>
        <v>0.70347975045734323</v>
      </c>
      <c r="Y46" s="3"/>
      <c r="AE46" s="5">
        <f t="shared" si="38"/>
        <v>32</v>
      </c>
      <c r="AF46" s="8">
        <f t="shared" ca="1" si="33"/>
        <v>54346</v>
      </c>
      <c r="AG46" s="10">
        <v>1</v>
      </c>
      <c r="AH46" s="11">
        <f t="shared" ca="1" si="35"/>
        <v>32.466666666666669</v>
      </c>
      <c r="AI46" s="26">
        <f t="shared" ca="1" si="34"/>
        <v>1054.0844444444447</v>
      </c>
      <c r="AJ46" s="26">
        <f t="shared" ca="1" si="36"/>
        <v>34222.608296296305</v>
      </c>
      <c r="AL46" s="16">
        <f t="shared" ca="1" si="37"/>
        <v>2.069808460799781E-2</v>
      </c>
    </row>
    <row r="47" spans="2:38">
      <c r="B47" s="37">
        <f t="shared" si="11"/>
        <v>240</v>
      </c>
      <c r="C47" s="8">
        <f t="shared" ca="1" si="29"/>
        <v>49963</v>
      </c>
      <c r="D47" s="18">
        <f t="shared" ca="1" si="10"/>
        <v>0.5083333333333333</v>
      </c>
      <c r="E47" s="18">
        <f t="shared" ca="1" si="12"/>
        <v>0.50136986301369868</v>
      </c>
      <c r="F47" s="38">
        <f t="shared" si="30"/>
        <v>20</v>
      </c>
      <c r="G47" s="28">
        <f>+L22</f>
        <v>1.7287500000000001E-2</v>
      </c>
      <c r="H47" s="16">
        <f t="shared" ca="1" si="32"/>
        <v>3.1631043236659259E-2</v>
      </c>
      <c r="I47" s="19">
        <f ca="1">(1-SUMPRODUCT($E$8:E46,$I$8:I46)*G47)/(1+E47*G47)</f>
        <v>0.69234741764696639</v>
      </c>
      <c r="Y47" s="3"/>
      <c r="AE47" s="5">
        <f t="shared" si="38"/>
        <v>32.5</v>
      </c>
      <c r="AF47" s="8">
        <f t="shared" ca="1" si="33"/>
        <v>54528</v>
      </c>
      <c r="AG47" s="10">
        <v>1</v>
      </c>
      <c r="AH47" s="11">
        <f t="shared" ca="1" si="35"/>
        <v>32.972222222222221</v>
      </c>
      <c r="AI47" s="26">
        <f t="shared" ca="1" si="34"/>
        <v>1087.1674382716049</v>
      </c>
      <c r="AJ47" s="26">
        <f t="shared" ca="1" si="36"/>
        <v>35846.326367455418</v>
      </c>
      <c r="AL47" s="16">
        <f t="shared" ca="1" si="37"/>
        <v>2.0778922204967406E-2</v>
      </c>
    </row>
    <row r="48" spans="2:38">
      <c r="B48" s="37">
        <f t="shared" si="11"/>
        <v>246</v>
      </c>
      <c r="C48" s="8">
        <f t="shared" ca="1" si="29"/>
        <v>50145</v>
      </c>
      <c r="D48" s="18">
        <f t="shared" ca="1" si="10"/>
        <v>0.50555555555555554</v>
      </c>
      <c r="E48" s="18">
        <f t="shared" ca="1" si="12"/>
        <v>0.49863013698630138</v>
      </c>
      <c r="F48" s="38">
        <f t="shared" si="30"/>
        <v>20.5</v>
      </c>
      <c r="G48" s="27">
        <f t="shared" ref="G48:G56" ca="1" si="39">+AL24</f>
        <v>1.7555592411763916E-2</v>
      </c>
      <c r="H48" s="16">
        <f t="shared" ca="1" si="32"/>
        <v>3.116059127749992E-2</v>
      </c>
      <c r="I48" s="19">
        <f ca="1">(1-SUMPRODUCT($E$8:E47,$I$8:I47)*G48)/(1+E48*G48)</f>
        <v>0.68160973993017648</v>
      </c>
      <c r="AE48" s="5">
        <f t="shared" si="38"/>
        <v>33</v>
      </c>
      <c r="AF48" s="8">
        <f t="shared" ca="1" si="33"/>
        <v>54711</v>
      </c>
      <c r="AG48" s="10">
        <v>1</v>
      </c>
      <c r="AH48" s="11">
        <f t="shared" ca="1" si="35"/>
        <v>33.480555555555554</v>
      </c>
      <c r="AI48" s="26">
        <f t="shared" ca="1" si="34"/>
        <v>1120.947600308642</v>
      </c>
      <c r="AJ48" s="26">
        <f t="shared" ca="1" si="36"/>
        <v>37529.948407000171</v>
      </c>
      <c r="AL48" s="16">
        <f t="shared" ca="1" si="37"/>
        <v>2.0857886411940203E-2</v>
      </c>
    </row>
    <row r="49" spans="2:38">
      <c r="B49" s="37">
        <f t="shared" si="11"/>
        <v>252</v>
      </c>
      <c r="C49" s="8">
        <f t="shared" ca="1" si="29"/>
        <v>50328</v>
      </c>
      <c r="D49" s="18">
        <f t="shared" ca="1" si="10"/>
        <v>0.5083333333333333</v>
      </c>
      <c r="E49" s="18">
        <f t="shared" ca="1" si="12"/>
        <v>0.50136986301369868</v>
      </c>
      <c r="F49" s="38">
        <f t="shared" si="30"/>
        <v>21</v>
      </c>
      <c r="G49" s="27">
        <f t="shared" ca="1" si="39"/>
        <v>1.7808303369325623E-2</v>
      </c>
      <c r="H49" s="16">
        <f t="shared" ca="1" si="32"/>
        <v>3.1000492827084034E-2</v>
      </c>
      <c r="I49" s="19">
        <f ca="1">(1-SUMPRODUCT($E$8:E48,$I$8:I48)*G49)/(1+E49*G49)</f>
        <v>0.67103517584282946</v>
      </c>
      <c r="AE49" s="5">
        <f t="shared" si="38"/>
        <v>33.5</v>
      </c>
      <c r="AF49" s="8">
        <f t="shared" ca="1" si="33"/>
        <v>54893</v>
      </c>
      <c r="AG49" s="10">
        <v>1</v>
      </c>
      <c r="AH49" s="11">
        <f t="shared" ca="1" si="35"/>
        <v>33.986111111111114</v>
      </c>
      <c r="AI49" s="26">
        <f t="shared" ca="1" si="34"/>
        <v>1155.0557484567903</v>
      </c>
      <c r="AJ49" s="26">
        <f t="shared" ca="1" si="36"/>
        <v>39255.853006580088</v>
      </c>
      <c r="AL49" s="16">
        <f t="shared" ca="1" si="37"/>
        <v>2.0934126412107401E-2</v>
      </c>
    </row>
    <row r="50" spans="2:38">
      <c r="B50" s="37">
        <f t="shared" si="11"/>
        <v>258</v>
      </c>
      <c r="C50" s="8">
        <f t="shared" ca="1" si="29"/>
        <v>50510</v>
      </c>
      <c r="D50" s="18">
        <f t="shared" ca="1" si="10"/>
        <v>0.50555555555555554</v>
      </c>
      <c r="E50" s="18">
        <f t="shared" ca="1" si="12"/>
        <v>0.49863013698630138</v>
      </c>
      <c r="F50" s="38">
        <f t="shared" si="30"/>
        <v>21.5</v>
      </c>
      <c r="G50" s="27">
        <f t="shared" ca="1" si="39"/>
        <v>1.8043639225539185E-2</v>
      </c>
      <c r="H50" s="16">
        <f t="shared" ca="1" si="32"/>
        <v>3.0810545817139292E-2</v>
      </c>
      <c r="I50" s="19">
        <f ca="1">(1-SUMPRODUCT($E$8:E49,$I$8:I49)*G50)/(1+E50*G50)</f>
        <v>0.66074314811783752</v>
      </c>
      <c r="AE50" s="5">
        <f t="shared" si="38"/>
        <v>34</v>
      </c>
      <c r="AF50" s="8">
        <f t="shared" ca="1" si="33"/>
        <v>55076</v>
      </c>
      <c r="AG50" s="10">
        <v>1</v>
      </c>
      <c r="AH50" s="11">
        <f t="shared" ca="1" si="35"/>
        <v>34.494444444444447</v>
      </c>
      <c r="AI50" s="26">
        <f t="shared" ca="1" si="34"/>
        <v>1189.8666975308645</v>
      </c>
      <c r="AJ50" s="26">
        <f t="shared" ca="1" si="36"/>
        <v>41043.79069427299</v>
      </c>
      <c r="AL50" s="16">
        <f t="shared" ca="1" si="37"/>
        <v>2.1008492276969604E-2</v>
      </c>
    </row>
    <row r="51" spans="2:38">
      <c r="B51" s="37">
        <f t="shared" si="11"/>
        <v>264</v>
      </c>
      <c r="C51" s="8">
        <f t="shared" ca="1" si="29"/>
        <v>50693</v>
      </c>
      <c r="D51" s="18">
        <f t="shared" ca="1" si="10"/>
        <v>0.5083333333333333</v>
      </c>
      <c r="E51" s="18">
        <f t="shared" ca="1" si="12"/>
        <v>0.50136986301369868</v>
      </c>
      <c r="F51" s="38">
        <f t="shared" si="30"/>
        <v>22</v>
      </c>
      <c r="G51" s="27">
        <f t="shared" ca="1" si="39"/>
        <v>1.8264959943096258E-2</v>
      </c>
      <c r="H51" s="16">
        <f t="shared" ca="1" si="32"/>
        <v>3.0596707421479324E-2</v>
      </c>
      <c r="I51" s="19">
        <f ca="1">(1-SUMPRODUCT($E$8:E50,$I$8:I50)*G51)/(1+E51*G51)</f>
        <v>0.65062378412267341</v>
      </c>
      <c r="AE51" s="5">
        <f t="shared" si="38"/>
        <v>34.5</v>
      </c>
      <c r="AF51" s="8">
        <f t="shared" ca="1" si="33"/>
        <v>55258</v>
      </c>
      <c r="AG51" s="10">
        <v>1</v>
      </c>
      <c r="AH51" s="11">
        <f t="shared" ca="1" si="35"/>
        <v>35</v>
      </c>
      <c r="AI51" s="26">
        <f t="shared" ca="1" si="34"/>
        <v>1225</v>
      </c>
      <c r="AJ51" s="26">
        <f t="shared" ca="1" si="36"/>
        <v>42875</v>
      </c>
      <c r="AL51" s="16">
        <f t="shared" ca="1" si="37"/>
        <v>2.1080183444823035E-2</v>
      </c>
    </row>
    <row r="52" spans="2:38">
      <c r="B52" s="37">
        <f t="shared" si="11"/>
        <v>270</v>
      </c>
      <c r="C52" s="8">
        <f t="shared" ca="1" si="29"/>
        <v>50875</v>
      </c>
      <c r="D52" s="18">
        <f t="shared" ca="1" si="10"/>
        <v>0.50555555555555554</v>
      </c>
      <c r="E52" s="18">
        <f t="shared" ca="1" si="12"/>
        <v>0.49863013698630138</v>
      </c>
      <c r="F52" s="38">
        <f t="shared" si="30"/>
        <v>22.5</v>
      </c>
      <c r="G52" s="27">
        <f t="shared" ca="1" si="39"/>
        <v>1.8470614937583243E-2</v>
      </c>
      <c r="H52" s="16">
        <f t="shared" ca="1" si="32"/>
        <v>3.036071623035241E-2</v>
      </c>
      <c r="I52" s="19">
        <f ca="1">(1-SUMPRODUCT($E$8:E51,$I$8:I51)*G52)/(1+E52*G52)</f>
        <v>0.64078830598446912</v>
      </c>
      <c r="AE52" s="5">
        <f t="shared" si="38"/>
        <v>35</v>
      </c>
      <c r="AF52" s="8">
        <f t="shared" ca="1" si="33"/>
        <v>55441</v>
      </c>
      <c r="AG52" s="10">
        <v>1</v>
      </c>
      <c r="AH52" s="11">
        <f t="shared" ca="1" si="35"/>
        <v>35.508333333333333</v>
      </c>
      <c r="AI52" s="26">
        <f t="shared" ca="1" si="34"/>
        <v>1260.841736111111</v>
      </c>
      <c r="AJ52" s="26">
        <f t="shared" ca="1" si="36"/>
        <v>44770.38864641203</v>
      </c>
      <c r="AL52" s="16">
        <f t="shared" ca="1" si="37"/>
        <v>2.1150000000000016E-2</v>
      </c>
    </row>
    <row r="53" spans="2:38">
      <c r="B53" s="37">
        <f t="shared" si="11"/>
        <v>276</v>
      </c>
      <c r="C53" s="8">
        <f t="shared" ca="1" si="29"/>
        <v>51058</v>
      </c>
      <c r="D53" s="18">
        <f t="shared" ca="1" si="10"/>
        <v>0.5083333333333333</v>
      </c>
      <c r="E53" s="18">
        <f t="shared" ca="1" si="12"/>
        <v>0.50136986301369868</v>
      </c>
      <c r="F53" s="38">
        <f t="shared" si="30"/>
        <v>23</v>
      </c>
      <c r="G53" s="27">
        <f t="shared" ca="1" si="39"/>
        <v>1.8663638008376088E-2</v>
      </c>
      <c r="H53" s="16">
        <f t="shared" ca="1" si="32"/>
        <v>3.010867037463244E-2</v>
      </c>
      <c r="I53" s="19">
        <f ca="1">(1-SUMPRODUCT($E$8:E52,$I$8:I52)*G53)/(1+E53*G53)</f>
        <v>0.63112872883047433</v>
      </c>
      <c r="AE53" s="5">
        <f t="shared" si="38"/>
        <v>35.5</v>
      </c>
      <c r="AF53" s="8">
        <f t="shared" ca="1" si="33"/>
        <v>55624</v>
      </c>
      <c r="AG53" s="10">
        <v>1</v>
      </c>
      <c r="AH53" s="11">
        <f t="shared" ca="1" si="35"/>
        <v>36.016666666666666</v>
      </c>
      <c r="AI53" s="26">
        <f t="shared" ca="1" si="34"/>
        <v>1297.2002777777777</v>
      </c>
      <c r="AJ53" s="26">
        <f t="shared" ca="1" si="36"/>
        <v>46720.830004629628</v>
      </c>
      <c r="AL53" s="16">
        <f t="shared" ca="1" si="37"/>
        <v>2.1217554122776545E-2</v>
      </c>
    </row>
    <row r="54" spans="2:38">
      <c r="B54" s="37">
        <f t="shared" si="11"/>
        <v>282</v>
      </c>
      <c r="C54" s="8">
        <f t="shared" ca="1" si="29"/>
        <v>51241</v>
      </c>
      <c r="D54" s="18">
        <f t="shared" ca="1" si="10"/>
        <v>0.5083333333333333</v>
      </c>
      <c r="E54" s="18">
        <f t="shared" ca="1" si="12"/>
        <v>0.50136986301369868</v>
      </c>
      <c r="F54" s="38">
        <f t="shared" si="30"/>
        <v>23.5</v>
      </c>
      <c r="G54" s="27">
        <f t="shared" ca="1" si="39"/>
        <v>1.8843637453683053E-2</v>
      </c>
      <c r="H54" s="16">
        <f t="shared" ca="1" si="32"/>
        <v>2.9842485663309166E-2</v>
      </c>
      <c r="I54" s="19">
        <f ca="1">(1-SUMPRODUCT($E$8:E53,$I$8:I53)*G54)/(1+E54*G54)</f>
        <v>0.62169761933212619</v>
      </c>
      <c r="AE54" s="5">
        <f t="shared" si="38"/>
        <v>36</v>
      </c>
      <c r="AF54" s="8">
        <f t="shared" ca="1" si="33"/>
        <v>55807</v>
      </c>
      <c r="AG54" s="10">
        <v>1</v>
      </c>
      <c r="AH54" s="11">
        <f t="shared" ca="1" si="35"/>
        <v>36.524999999999999</v>
      </c>
      <c r="AI54" s="26">
        <f t="shared" ca="1" si="34"/>
        <v>1334.0756249999999</v>
      </c>
      <c r="AJ54" s="26">
        <f t="shared" ca="1" si="36"/>
        <v>48727.112203124998</v>
      </c>
      <c r="AL54" s="16">
        <f t="shared" ca="1" si="37"/>
        <v>2.1282858138518677E-2</v>
      </c>
    </row>
    <row r="55" spans="2:38">
      <c r="B55" s="37">
        <f t="shared" si="11"/>
        <v>288</v>
      </c>
      <c r="C55" s="8">
        <f t="shared" ca="1" si="29"/>
        <v>51424</v>
      </c>
      <c r="D55" s="18">
        <f t="shared" ca="1" si="10"/>
        <v>0.5083333333333333</v>
      </c>
      <c r="E55" s="18">
        <f t="shared" ca="1" si="12"/>
        <v>0.50136986301369868</v>
      </c>
      <c r="F55" s="38">
        <f t="shared" si="30"/>
        <v>24</v>
      </c>
      <c r="G55" s="27">
        <f t="shared" ca="1" si="39"/>
        <v>1.9011390664046661E-2</v>
      </c>
      <c r="H55" s="16">
        <f t="shared" ca="1" si="32"/>
        <v>2.9567700026538191E-2</v>
      </c>
      <c r="I55" s="19">
        <f ca="1">(1-SUMPRODUCT($E$8:E54,$I$8:I54)*G55)/(1+E55*G55)</f>
        <v>0.6124917172223121</v>
      </c>
      <c r="AE55" s="5">
        <f t="shared" si="38"/>
        <v>36.5</v>
      </c>
      <c r="AF55" s="8">
        <f t="shared" ca="1" si="33"/>
        <v>55989</v>
      </c>
      <c r="AG55" s="10">
        <v>1</v>
      </c>
      <c r="AH55" s="11">
        <f t="shared" ca="1" si="35"/>
        <v>37.030555555555559</v>
      </c>
      <c r="AI55" s="26">
        <f t="shared" ca="1" si="34"/>
        <v>1371.2620447530867</v>
      </c>
      <c r="AJ55" s="26">
        <f t="shared" ca="1" si="36"/>
        <v>50778.595329453892</v>
      </c>
      <c r="AL55" s="16">
        <f t="shared" ca="1" si="37"/>
        <v>2.1345585806842551E-2</v>
      </c>
    </row>
    <row r="56" spans="2:38">
      <c r="B56" s="37">
        <f t="shared" si="11"/>
        <v>294</v>
      </c>
      <c r="C56" s="8">
        <f t="shared" ca="1" si="29"/>
        <v>51606</v>
      </c>
      <c r="D56" s="18">
        <f t="shared" ca="1" si="10"/>
        <v>0.50555555555555554</v>
      </c>
      <c r="E56" s="18">
        <f t="shared" ca="1" si="12"/>
        <v>0.49863013698630138</v>
      </c>
      <c r="F56" s="38">
        <f t="shared" si="30"/>
        <v>24.5</v>
      </c>
      <c r="G56" s="27">
        <f t="shared" ca="1" si="39"/>
        <v>1.9166850777061682E-2</v>
      </c>
      <c r="H56" s="16">
        <f t="shared" ca="1" si="32"/>
        <v>2.9289148987549245E-2</v>
      </c>
      <c r="I56" s="19">
        <f ca="1">(1-SUMPRODUCT($E$8:E55,$I$8:I55)*G56)/(1+E56*G56)</f>
        <v>0.60355470645303988</v>
      </c>
      <c r="AE56" s="5">
        <f t="shared" si="38"/>
        <v>37</v>
      </c>
      <c r="AF56" s="8">
        <f t="shared" ca="1" si="33"/>
        <v>56172</v>
      </c>
      <c r="AG56" s="10">
        <v>1</v>
      </c>
      <c r="AH56" s="11">
        <f t="shared" ca="1" si="35"/>
        <v>37.538888888888891</v>
      </c>
      <c r="AI56" s="26">
        <f t="shared" ca="1" si="34"/>
        <v>1409.1681790123459</v>
      </c>
      <c r="AJ56" s="26">
        <f t="shared" ca="1" si="36"/>
        <v>52898.607697702348</v>
      </c>
      <c r="AL56" s="16">
        <f t="shared" ca="1" si="37"/>
        <v>2.1406438712085647E-2</v>
      </c>
    </row>
    <row r="57" spans="2:38">
      <c r="B57" s="37">
        <f t="shared" si="11"/>
        <v>300</v>
      </c>
      <c r="C57" s="8">
        <f t="shared" ca="1" si="29"/>
        <v>51789</v>
      </c>
      <c r="D57" s="18">
        <f t="shared" ca="1" si="10"/>
        <v>0.5083333333333333</v>
      </c>
      <c r="E57" s="18">
        <f t="shared" ca="1" si="12"/>
        <v>0.50136986301369868</v>
      </c>
      <c r="F57" s="38">
        <f t="shared" si="30"/>
        <v>25</v>
      </c>
      <c r="G57" s="28">
        <f>+L23</f>
        <v>1.93125E-2</v>
      </c>
      <c r="H57" s="16">
        <f t="shared" ca="1" si="32"/>
        <v>2.901194106094002E-2</v>
      </c>
      <c r="I57" s="19">
        <f ca="1">(1-SUMPRODUCT($E$8:E56,$I$8:I56)*G57)/(1+E57*G57)</f>
        <v>0.59478300332284384</v>
      </c>
      <c r="AE57" s="5">
        <f t="shared" si="38"/>
        <v>37.5</v>
      </c>
      <c r="AF57" s="8">
        <f t="shared" ca="1" si="33"/>
        <v>56354</v>
      </c>
      <c r="AG57" s="10">
        <v>1</v>
      </c>
      <c r="AH57" s="11">
        <f t="shared" ca="1" si="35"/>
        <v>38.044444444444444</v>
      </c>
      <c r="AI57" s="26">
        <f t="shared" ca="1" si="34"/>
        <v>1447.3797530864197</v>
      </c>
      <c r="AJ57" s="26">
        <f t="shared" ca="1" si="36"/>
        <v>55064.75860631001</v>
      </c>
      <c r="AL57" s="16">
        <f t="shared" ca="1" si="37"/>
        <v>2.146476397516299E-2</v>
      </c>
    </row>
    <row r="58" spans="2:38">
      <c r="B58" s="37">
        <f t="shared" si="11"/>
        <v>306</v>
      </c>
      <c r="C58" s="8">
        <f t="shared" ca="1" si="29"/>
        <v>51971</v>
      </c>
      <c r="D58" s="18">
        <f t="shared" ca="1" si="10"/>
        <v>0.50555555555555554</v>
      </c>
      <c r="E58" s="18">
        <f t="shared" ca="1" si="12"/>
        <v>0.49863013698630138</v>
      </c>
      <c r="F58" s="38">
        <f t="shared" si="30"/>
        <v>25.5</v>
      </c>
      <c r="G58" s="27">
        <f t="shared" ref="G58:G66" ca="1" si="40">+AL33</f>
        <v>1.9447514759318212E-2</v>
      </c>
      <c r="H58" s="16">
        <f t="shared" ca="1" si="32"/>
        <v>2.8739121479254393E-2</v>
      </c>
      <c r="I58" s="19">
        <f ca="1">(1-SUMPRODUCT($E$8:E57,$I$8:I57)*G58)/(1+E58*G58)</f>
        <v>0.58626502826814531</v>
      </c>
      <c r="AE58" s="5">
        <f t="shared" si="38"/>
        <v>38</v>
      </c>
      <c r="AF58" s="8">
        <f t="shared" ca="1" si="33"/>
        <v>56537</v>
      </c>
      <c r="AG58" s="10">
        <v>1</v>
      </c>
      <c r="AH58" s="11">
        <f t="shared" ca="1" si="35"/>
        <v>38.552777777777777</v>
      </c>
      <c r="AI58" s="26">
        <f t="shared" ca="1" si="34"/>
        <v>1486.316674382716</v>
      </c>
      <c r="AJ58" s="26">
        <f t="shared" ca="1" si="36"/>
        <v>57301.636454882544</v>
      </c>
      <c r="AL58" s="16">
        <f t="shared" ca="1" si="37"/>
        <v>2.1521214802332437E-2</v>
      </c>
    </row>
    <row r="59" spans="2:38">
      <c r="B59" s="37">
        <f t="shared" si="11"/>
        <v>312</v>
      </c>
      <c r="C59" s="8">
        <f t="shared" ca="1" si="29"/>
        <v>52154</v>
      </c>
      <c r="D59" s="18">
        <f t="shared" ca="1" si="10"/>
        <v>0.5083333333333333</v>
      </c>
      <c r="E59" s="18">
        <f t="shared" ca="1" si="12"/>
        <v>0.50136986301369868</v>
      </c>
      <c r="F59" s="38">
        <f t="shared" si="30"/>
        <v>26</v>
      </c>
      <c r="G59" s="27">
        <f t="shared" ca="1" si="40"/>
        <v>1.9574152588071693E-2</v>
      </c>
      <c r="H59" s="16">
        <f t="shared" ca="1" si="32"/>
        <v>2.8477098479136664E-2</v>
      </c>
      <c r="I59" s="19">
        <f ca="1">(1-SUMPRODUCT($E$8:E58,$I$8:I58)*G59)/(1+E59*G59)</f>
        <v>0.57789943784025122</v>
      </c>
      <c r="AE59" s="5">
        <f t="shared" si="38"/>
        <v>38.5</v>
      </c>
      <c r="AF59" s="8">
        <f t="shared" ca="1" si="33"/>
        <v>56719</v>
      </c>
      <c r="AG59" s="10">
        <v>1</v>
      </c>
      <c r="AH59" s="11">
        <f t="shared" ca="1" si="35"/>
        <v>39.05833333333333</v>
      </c>
      <c r="AI59" s="26">
        <f t="shared" ca="1" si="34"/>
        <v>1525.5534027777776</v>
      </c>
      <c r="AJ59" s="26">
        <f t="shared" ca="1" si="36"/>
        <v>59585.573323495359</v>
      </c>
      <c r="AL59" s="16">
        <f t="shared" ca="1" si="37"/>
        <v>2.1575186424651879E-2</v>
      </c>
    </row>
    <row r="60" spans="2:38">
      <c r="B60" s="37">
        <f t="shared" si="11"/>
        <v>318</v>
      </c>
      <c r="C60" s="8">
        <f t="shared" ca="1" si="29"/>
        <v>52336</v>
      </c>
      <c r="D60" s="18">
        <f t="shared" ca="1" si="10"/>
        <v>0.50555555555555554</v>
      </c>
      <c r="E60" s="18">
        <f t="shared" ca="1" si="12"/>
        <v>0.49863013698630138</v>
      </c>
      <c r="F60" s="38">
        <f t="shared" si="30"/>
        <v>26.5</v>
      </c>
      <c r="G60" s="27">
        <f t="shared" ca="1" si="40"/>
        <v>1.9691797687516825E-2</v>
      </c>
      <c r="H60" s="16">
        <f t="shared" ca="1" si="32"/>
        <v>2.8229287496082233E-2</v>
      </c>
      <c r="I60" s="19">
        <f ca="1">(1-SUMPRODUCT($E$8:E59,$I$8:I59)*G60)/(1+E60*G60)</f>
        <v>0.56976800901326219</v>
      </c>
      <c r="AE60" s="5">
        <f t="shared" si="38"/>
        <v>39</v>
      </c>
      <c r="AF60" s="8">
        <f t="shared" ca="1" si="33"/>
        <v>56902</v>
      </c>
      <c r="AG60" s="10">
        <v>1</v>
      </c>
      <c r="AH60" s="11">
        <f t="shared" ca="1" si="35"/>
        <v>39.56666666666667</v>
      </c>
      <c r="AI60" s="26">
        <f t="shared" ca="1" si="34"/>
        <v>1565.5211111111114</v>
      </c>
      <c r="AJ60" s="26">
        <f t="shared" ca="1" si="36"/>
        <v>61942.451962962979</v>
      </c>
      <c r="AL60" s="16">
        <f t="shared" ca="1" si="37"/>
        <v>2.1627284206173051E-2</v>
      </c>
    </row>
    <row r="61" spans="2:38">
      <c r="B61" s="37">
        <f t="shared" si="11"/>
        <v>324</v>
      </c>
      <c r="C61" s="8">
        <f t="shared" ca="1" si="29"/>
        <v>52519</v>
      </c>
      <c r="D61" s="18">
        <f t="shared" ca="1" si="10"/>
        <v>0.5083333333333333</v>
      </c>
      <c r="E61" s="18">
        <f t="shared" ca="1" si="12"/>
        <v>0.50136986301369868</v>
      </c>
      <c r="F61" s="38">
        <f t="shared" si="30"/>
        <v>27</v>
      </c>
      <c r="G61" s="27">
        <f t="shared" ca="1" si="40"/>
        <v>1.9802516715325829E-2</v>
      </c>
      <c r="H61" s="16">
        <f t="shared" ca="1" si="32"/>
        <v>2.8002183476382846E-2</v>
      </c>
      <c r="I61" s="19">
        <f ca="1">(1-SUMPRODUCT($E$8:E60,$I$8:I60)*G61)/(1+E61*G61)</f>
        <v>0.56177150440470558</v>
      </c>
      <c r="AE61" s="5">
        <f t="shared" si="38"/>
        <v>39.5</v>
      </c>
      <c r="AF61" s="8">
        <f t="shared" ca="1" si="33"/>
        <v>57085</v>
      </c>
      <c r="AG61" s="10">
        <v>1</v>
      </c>
      <c r="AH61" s="11">
        <f ca="1">(AF61-$C$5)/360</f>
        <v>40.075000000000003</v>
      </c>
      <c r="AI61" s="26">
        <f t="shared" ca="1" si="34"/>
        <v>1606.0056250000002</v>
      </c>
      <c r="AJ61" s="26">
        <f ca="1">AH61^3</f>
        <v>64360.675421875014</v>
      </c>
      <c r="AL61" s="16">
        <f t="shared" ca="1" si="37"/>
        <v>2.1677217956167089E-2</v>
      </c>
    </row>
    <row r="62" spans="2:38">
      <c r="B62" s="37">
        <f t="shared" si="11"/>
        <v>330</v>
      </c>
      <c r="C62" s="8">
        <f t="shared" ca="1" si="29"/>
        <v>52702</v>
      </c>
      <c r="D62" s="18">
        <f t="shared" ca="1" si="10"/>
        <v>0.5083333333333333</v>
      </c>
      <c r="E62" s="18">
        <f t="shared" ca="1" si="12"/>
        <v>0.50136986301369868</v>
      </c>
      <c r="F62" s="38">
        <f t="shared" si="30"/>
        <v>27.5</v>
      </c>
      <c r="G62" s="27">
        <f t="shared" ca="1" si="40"/>
        <v>1.990641849788187E-2</v>
      </c>
      <c r="H62" s="16">
        <f t="shared" ca="1" si="32"/>
        <v>2.779934717883804E-2</v>
      </c>
      <c r="I62" s="19">
        <f ca="1">(1-SUMPRODUCT($E$8:E61,$I$8:I61)*G62)/(1+E62*G62)</f>
        <v>0.55394354273323132</v>
      </c>
      <c r="AE62" s="5">
        <f t="shared" si="38"/>
        <v>40</v>
      </c>
      <c r="AF62" s="8">
        <f t="shared" ca="1" si="33"/>
        <v>57268</v>
      </c>
      <c r="AG62" s="10">
        <v>1</v>
      </c>
      <c r="AH62" s="11">
        <f ca="1">(AF62-$C$5)/360</f>
        <v>40.583333333333336</v>
      </c>
      <c r="AI62" s="26">
        <f t="shared" ca="1" si="34"/>
        <v>1647.0069444444446</v>
      </c>
      <c r="AJ62" s="26">
        <f ca="1">AH62^3</f>
        <v>66841.031828703708</v>
      </c>
      <c r="AL62" s="16">
        <f t="shared" ca="1" si="37"/>
        <v>2.172500000000005E-2</v>
      </c>
    </row>
    <row r="63" spans="2:38">
      <c r="B63" s="37">
        <f t="shared" si="11"/>
        <v>336</v>
      </c>
      <c r="C63" s="8">
        <f t="shared" ca="1" si="29"/>
        <v>52885</v>
      </c>
      <c r="D63" s="18">
        <f t="shared" ca="1" si="10"/>
        <v>0.5083333333333333</v>
      </c>
      <c r="E63" s="18">
        <f t="shared" ca="1" si="12"/>
        <v>0.50136986301369868</v>
      </c>
      <c r="F63" s="38">
        <f t="shared" si="30"/>
        <v>28</v>
      </c>
      <c r="G63" s="27">
        <f t="shared" ca="1" si="40"/>
        <v>2.0004280425727466E-2</v>
      </c>
      <c r="H63" s="16">
        <f t="shared" ca="1" si="32"/>
        <v>2.7627084386325811E-2</v>
      </c>
      <c r="I63" s="19">
        <f ca="1">(1-SUMPRODUCT($E$8:E62,$I$8:I62)*G63)/(1+E63*G63)</f>
        <v>0.54627182797284812</v>
      </c>
      <c r="AE63" s="17"/>
    </row>
    <row r="64" spans="2:38">
      <c r="B64" s="37">
        <f t="shared" si="11"/>
        <v>342</v>
      </c>
      <c r="C64" s="8">
        <f t="shared" ca="1" si="29"/>
        <v>53067</v>
      </c>
      <c r="D64" s="18">
        <f t="shared" ca="1" si="10"/>
        <v>0.50555555555555554</v>
      </c>
      <c r="E64" s="18">
        <f t="shared" ca="1" si="12"/>
        <v>0.49863013698630138</v>
      </c>
      <c r="F64" s="38">
        <f t="shared" si="30"/>
        <v>28.5</v>
      </c>
      <c r="G64" s="27">
        <f t="shared" ca="1" si="40"/>
        <v>2.009638677672786E-2</v>
      </c>
      <c r="H64" s="16">
        <f t="shared" ca="1" si="32"/>
        <v>2.7490805151381761E-2</v>
      </c>
      <c r="I64" s="19">
        <f ca="1">(1-SUMPRODUCT($E$8:E63,$I$8:I63)*G64)/(1+E64*G64)</f>
        <v>0.53878374187911193</v>
      </c>
      <c r="AE64" s="17"/>
    </row>
    <row r="65" spans="2:31">
      <c r="B65" s="37">
        <f t="shared" si="11"/>
        <v>348</v>
      </c>
      <c r="C65" s="8">
        <f t="shared" ca="1" si="29"/>
        <v>53250</v>
      </c>
      <c r="D65" s="18">
        <f t="shared" ca="1" si="10"/>
        <v>0.5083333333333333</v>
      </c>
      <c r="E65" s="18">
        <f t="shared" ca="1" si="12"/>
        <v>0.50136986301369868</v>
      </c>
      <c r="F65" s="38">
        <f t="shared" si="30"/>
        <v>29</v>
      </c>
      <c r="G65" s="27">
        <f t="shared" ca="1" si="40"/>
        <v>2.0184523562967967E-2</v>
      </c>
      <c r="H65" s="16">
        <f t="shared" ca="1" si="32"/>
        <v>2.7396392307055154E-2</v>
      </c>
      <c r="I65" s="19">
        <f ca="1">(1-SUMPRODUCT($E$8:E64,$I$8:I64)*G65)/(1+E65*G65)</f>
        <v>0.53138343083630957</v>
      </c>
      <c r="AE65" s="17"/>
    </row>
    <row r="66" spans="2:31">
      <c r="B66" s="37">
        <f t="shared" si="11"/>
        <v>354</v>
      </c>
      <c r="C66" s="8">
        <f t="shared" ca="1" si="29"/>
        <v>53432</v>
      </c>
      <c r="D66" s="18">
        <f t="shared" ca="1" si="10"/>
        <v>0.50555555555555554</v>
      </c>
      <c r="E66" s="18">
        <f t="shared" ca="1" si="12"/>
        <v>0.49863013698630138</v>
      </c>
      <c r="F66" s="38">
        <f t="shared" si="30"/>
        <v>29.5</v>
      </c>
      <c r="G66" s="27">
        <f t="shared" ca="1" si="40"/>
        <v>2.0268495762125058E-2</v>
      </c>
      <c r="H66" s="16">
        <f t="shared" ca="1" si="32"/>
        <v>2.7348191575940466E-2</v>
      </c>
      <c r="I66" s="19">
        <f ca="1">(1-SUMPRODUCT($E$8:E65,$I$8:I65)*G66)/(1+E66*G66)</f>
        <v>0.52413670098707399</v>
      </c>
      <c r="AE66" s="17"/>
    </row>
    <row r="67" spans="2:31">
      <c r="B67" s="37">
        <f>+B66+6</f>
        <v>360</v>
      </c>
      <c r="C67" s="8">
        <f t="shared" ca="1" si="29"/>
        <v>53615</v>
      </c>
      <c r="D67" s="18">
        <f t="shared" ca="1" si="10"/>
        <v>0.5083333333333333</v>
      </c>
      <c r="E67" s="18">
        <f t="shared" ca="1" si="12"/>
        <v>0.50136986301369868</v>
      </c>
      <c r="F67" s="38">
        <f t="shared" si="30"/>
        <v>30</v>
      </c>
      <c r="G67" s="28">
        <f>+L24</f>
        <v>2.035E-2</v>
      </c>
      <c r="H67" s="16">
        <f t="shared" ca="1" si="32"/>
        <v>2.735313401321679E-2</v>
      </c>
      <c r="I67" s="19">
        <f ca="1">(1-SUMPRODUCT($E$8:E66,$I$8:I66)*G67)/(1+E67*G67)</f>
        <v>0.51694878159246616</v>
      </c>
      <c r="AE67" s="17"/>
    </row>
    <row r="68" spans="2:31">
      <c r="B68" s="37">
        <f t="shared" ref="B68:B87" si="41">+B67+6</f>
        <v>366</v>
      </c>
      <c r="C68" s="8">
        <f t="shared" ca="1" si="29"/>
        <v>53797</v>
      </c>
      <c r="D68" s="18">
        <f t="shared" ref="D68:D87" ca="1" si="42">(C68-C67)/360</f>
        <v>0.50555555555555554</v>
      </c>
      <c r="E68" s="18">
        <f t="shared" ref="E68:E87" ca="1" si="43">(C68-C67)/365</f>
        <v>0.49863013698630138</v>
      </c>
      <c r="F68" s="38">
        <f t="shared" si="30"/>
        <v>30.5</v>
      </c>
      <c r="G68" s="28">
        <f ca="1">+AL43</f>
        <v>2.0440192014382259E-2</v>
      </c>
      <c r="H68" s="16">
        <f t="shared" ca="1" si="32"/>
        <v>2.846991624042251E-2</v>
      </c>
      <c r="I68" s="19">
        <f ca="1">(1-SUMPRODUCT($E$8:E67,$I$8:I67)*G68)/(1+E68*G68)</f>
        <v>0.50961384614886385</v>
      </c>
      <c r="AE68" s="17"/>
    </row>
    <row r="69" spans="2:31">
      <c r="B69" s="37">
        <f t="shared" si="41"/>
        <v>372</v>
      </c>
      <c r="C69" s="8">
        <f t="shared" ca="1" si="29"/>
        <v>53980</v>
      </c>
      <c r="D69" s="18">
        <f t="shared" ca="1" si="42"/>
        <v>0.5083333333333333</v>
      </c>
      <c r="E69" s="18">
        <f t="shared" ca="1" si="43"/>
        <v>0.50136986301369868</v>
      </c>
      <c r="F69" s="38">
        <f t="shared" si="30"/>
        <v>31</v>
      </c>
      <c r="G69" s="28">
        <f t="shared" ref="G69:G86" ca="1" si="44">+AL44</f>
        <v>2.0528512937072529E-2</v>
      </c>
      <c r="H69" s="16">
        <f t="shared" ca="1" si="32"/>
        <v>2.854549508190939E-2</v>
      </c>
      <c r="I69" s="19">
        <f ca="1">(1-SUMPRODUCT($E$8:E68,$I$8:I68)*G69)/(1+E69*G69)</f>
        <v>0.50232479853197265</v>
      </c>
      <c r="AE69" s="17"/>
    </row>
    <row r="70" spans="2:31">
      <c r="B70" s="37">
        <f t="shared" si="41"/>
        <v>378</v>
      </c>
      <c r="C70" s="8">
        <f t="shared" ca="1" si="29"/>
        <v>54163</v>
      </c>
      <c r="D70" s="18">
        <f t="shared" ca="1" si="42"/>
        <v>0.5083333333333333</v>
      </c>
      <c r="E70" s="18">
        <f t="shared" ca="1" si="43"/>
        <v>0.50136986301369868</v>
      </c>
      <c r="F70" s="38">
        <f t="shared" si="30"/>
        <v>31.5</v>
      </c>
      <c r="G70" s="28">
        <f t="shared" ca="1" si="44"/>
        <v>2.0614473026489021E-2</v>
      </c>
      <c r="H70" s="16">
        <f t="shared" ca="1" si="32"/>
        <v>2.8611947339037189E-2</v>
      </c>
      <c r="I70" s="19">
        <f ca="1">(1-SUMPRODUCT($E$8:E69,$I$8:I69)*G70)/(1+E70*G70)</f>
        <v>0.49512352074682647</v>
      </c>
      <c r="AE70" s="17"/>
    </row>
    <row r="71" spans="2:31">
      <c r="B71" s="37">
        <f t="shared" si="41"/>
        <v>384</v>
      </c>
      <c r="C71" s="8">
        <f t="shared" ca="1" si="29"/>
        <v>54346</v>
      </c>
      <c r="D71" s="18">
        <f t="shared" ca="1" si="42"/>
        <v>0.5083333333333333</v>
      </c>
      <c r="E71" s="18">
        <f t="shared" ca="1" si="43"/>
        <v>0.50136986301369868</v>
      </c>
      <c r="F71" s="38">
        <f t="shared" si="30"/>
        <v>32</v>
      </c>
      <c r="G71" s="28">
        <f t="shared" ca="1" si="44"/>
        <v>2.069808460799781E-2</v>
      </c>
      <c r="H71" s="16">
        <f t="shared" ca="1" si="32"/>
        <v>2.8669238283818434E-2</v>
      </c>
      <c r="I71" s="19">
        <f ca="1">(1-SUMPRODUCT($E$8:E70,$I$8:I70)*G71)/(1+E71*G71)</f>
        <v>0.4880114711941021</v>
      </c>
      <c r="AE71" s="17"/>
    </row>
    <row r="72" spans="2:31">
      <c r="B72" s="37">
        <f t="shared" si="41"/>
        <v>390</v>
      </c>
      <c r="C72" s="8">
        <f t="shared" ref="C72:C87" ca="1" si="45">EDATE($C$5,B72)</f>
        <v>54528</v>
      </c>
      <c r="D72" s="18">
        <f t="shared" ca="1" si="42"/>
        <v>0.50555555555555554</v>
      </c>
      <c r="E72" s="18">
        <f t="shared" ca="1" si="43"/>
        <v>0.49863013698630138</v>
      </c>
      <c r="F72" s="38">
        <f t="shared" ref="F72:F87" si="46">+B72/12</f>
        <v>32.5</v>
      </c>
      <c r="G72" s="28">
        <f t="shared" ca="1" si="44"/>
        <v>2.0778922204967406E-2</v>
      </c>
      <c r="H72" s="16">
        <f t="shared" ca="1" si="32"/>
        <v>2.8716786914599085E-2</v>
      </c>
      <c r="I72" s="19">
        <f ca="1">(1-SUMPRODUCT($E$8:E71,$I$8:I71)*G72)/(1+E72*G72)</f>
        <v>0.48102794066435522</v>
      </c>
      <c r="AE72" s="17"/>
    </row>
    <row r="73" spans="2:31">
      <c r="B73" s="37">
        <f t="shared" si="41"/>
        <v>396</v>
      </c>
      <c r="C73" s="8">
        <f t="shared" ca="1" si="45"/>
        <v>54711</v>
      </c>
      <c r="D73" s="18">
        <f t="shared" ca="1" si="42"/>
        <v>0.5083333333333333</v>
      </c>
      <c r="E73" s="18">
        <f t="shared" ca="1" si="43"/>
        <v>0.50136986301369868</v>
      </c>
      <c r="F73" s="38">
        <f t="shared" si="46"/>
        <v>33</v>
      </c>
      <c r="G73" s="28">
        <f t="shared" ca="1" si="44"/>
        <v>2.0857886411940203E-2</v>
      </c>
      <c r="H73" s="16">
        <f t="shared" ref="H73:H87" ca="1" si="47">+(I72/I73-1)/D73</f>
        <v>2.8755578520090429E-2</v>
      </c>
      <c r="I73" s="19">
        <f ca="1">(1-SUMPRODUCT($E$8:E72,$I$8:I72)*G73)/(1+E73*G73)</f>
        <v>0.47409785365209806</v>
      </c>
      <c r="AE73" s="17"/>
    </row>
    <row r="74" spans="2:31">
      <c r="B74" s="37">
        <f t="shared" si="41"/>
        <v>402</v>
      </c>
      <c r="C74" s="8">
        <f t="shared" ca="1" si="45"/>
        <v>54893</v>
      </c>
      <c r="D74" s="18">
        <f t="shared" ca="1" si="42"/>
        <v>0.50555555555555554</v>
      </c>
      <c r="E74" s="18">
        <f t="shared" ca="1" si="43"/>
        <v>0.49863013698630138</v>
      </c>
      <c r="F74" s="38">
        <f t="shared" si="46"/>
        <v>33.5</v>
      </c>
      <c r="G74" s="28">
        <f t="shared" ca="1" si="44"/>
        <v>2.0934126412107401E-2</v>
      </c>
      <c r="H74" s="16">
        <f t="shared" ca="1" si="47"/>
        <v>2.8784182455048619E-2</v>
      </c>
      <c r="I74" s="19">
        <f ca="1">(1-SUMPRODUCT($E$8:E73,$I$8:I73)*G74)/(1+E74*G74)</f>
        <v>0.46729773543947256</v>
      </c>
      <c r="AE74" s="17"/>
    </row>
    <row r="75" spans="2:31">
      <c r="B75" s="37">
        <f t="shared" si="41"/>
        <v>408</v>
      </c>
      <c r="C75" s="8">
        <f t="shared" ca="1" si="45"/>
        <v>55076</v>
      </c>
      <c r="D75" s="18">
        <f t="shared" ca="1" si="42"/>
        <v>0.5083333333333333</v>
      </c>
      <c r="E75" s="18">
        <f t="shared" ca="1" si="43"/>
        <v>0.50136986301369868</v>
      </c>
      <c r="F75" s="38">
        <f t="shared" si="46"/>
        <v>34</v>
      </c>
      <c r="G75" s="28">
        <f t="shared" ca="1" si="44"/>
        <v>2.1008492276969604E-2</v>
      </c>
      <c r="H75" s="16">
        <f t="shared" ca="1" si="47"/>
        <v>2.8803728539605125E-2</v>
      </c>
      <c r="I75" s="19">
        <f ca="1">(1-SUMPRODUCT($E$8:E74,$I$8:I74)*G75)/(1+E75*G75)</f>
        <v>0.460554346893432</v>
      </c>
      <c r="AE75" s="17"/>
    </row>
    <row r="76" spans="2:31">
      <c r="B76" s="37">
        <f t="shared" si="41"/>
        <v>414</v>
      </c>
      <c r="C76" s="8">
        <f t="shared" ca="1" si="45"/>
        <v>55258</v>
      </c>
      <c r="D76" s="18">
        <f t="shared" ca="1" si="42"/>
        <v>0.50555555555555554</v>
      </c>
      <c r="E76" s="18">
        <f t="shared" ca="1" si="43"/>
        <v>0.49863013698630138</v>
      </c>
      <c r="F76" s="38">
        <f t="shared" si="46"/>
        <v>34.5</v>
      </c>
      <c r="G76" s="28">
        <f t="shared" ca="1" si="44"/>
        <v>2.1080183444823035E-2</v>
      </c>
      <c r="H76" s="16">
        <f t="shared" ca="1" si="47"/>
        <v>2.8812795818762626E-2</v>
      </c>
      <c r="I76" s="19">
        <f ca="1">(1-SUMPRODUCT($E$8:E75,$I$8:I75)*G76)/(1+E76*G76)</f>
        <v>0.453942014611045</v>
      </c>
      <c r="AE76" s="17"/>
    </row>
    <row r="77" spans="2:31">
      <c r="B77" s="37">
        <f t="shared" si="41"/>
        <v>420</v>
      </c>
      <c r="C77" s="8">
        <f t="shared" ca="1" si="45"/>
        <v>55441</v>
      </c>
      <c r="D77" s="18">
        <f t="shared" ca="1" si="42"/>
        <v>0.5083333333333333</v>
      </c>
      <c r="E77" s="18">
        <f t="shared" ca="1" si="43"/>
        <v>0.50136986301369868</v>
      </c>
      <c r="F77" s="38">
        <f t="shared" si="46"/>
        <v>35</v>
      </c>
      <c r="G77" s="28">
        <f>+L25</f>
        <v>2.1149999999999999E-2</v>
      </c>
      <c r="H77" s="16">
        <f t="shared" ca="1" si="47"/>
        <v>2.881249645109793E-2</v>
      </c>
      <c r="I77" s="19">
        <f ca="1">(1-SUMPRODUCT($E$8:E76,$I$8:I76)*G77)/(1+E77*G77)</f>
        <v>0.44738939193347937</v>
      </c>
      <c r="AE77" s="17"/>
    </row>
    <row r="78" spans="2:31">
      <c r="B78" s="37">
        <f t="shared" si="41"/>
        <v>426</v>
      </c>
      <c r="C78" s="8">
        <f t="shared" ca="1" si="45"/>
        <v>55624</v>
      </c>
      <c r="D78" s="18">
        <f t="shared" ca="1" si="42"/>
        <v>0.5083333333333333</v>
      </c>
      <c r="E78" s="18">
        <f t="shared" ca="1" si="43"/>
        <v>0.50136986301369868</v>
      </c>
      <c r="F78" s="38">
        <f t="shared" si="46"/>
        <v>35.5</v>
      </c>
      <c r="G78" s="28">
        <f t="shared" ca="1" si="44"/>
        <v>2.1217554122776545E-2</v>
      </c>
      <c r="H78" s="16">
        <f t="shared" ca="1" si="47"/>
        <v>2.8801689054932179E-2</v>
      </c>
      <c r="I78" s="19">
        <f ca="1">(1-SUMPRODUCT($E$8:E77,$I$8:I77)*G78)/(1+E78*G78)</f>
        <v>0.44093374334392305</v>
      </c>
      <c r="AE78" s="17"/>
    </row>
    <row r="79" spans="2:31">
      <c r="B79" s="37">
        <f t="shared" si="41"/>
        <v>432</v>
      </c>
      <c r="C79" s="8">
        <f t="shared" ca="1" si="45"/>
        <v>55807</v>
      </c>
      <c r="D79" s="18">
        <f t="shared" ca="1" si="42"/>
        <v>0.5083333333333333</v>
      </c>
      <c r="E79" s="18">
        <f t="shared" ca="1" si="43"/>
        <v>0.50136986301369868</v>
      </c>
      <c r="F79" s="38">
        <f t="shared" si="46"/>
        <v>36</v>
      </c>
      <c r="G79" s="28">
        <f t="shared" ca="1" si="44"/>
        <v>2.1282858138518677E-2</v>
      </c>
      <c r="H79" s="16">
        <f t="shared" ca="1" si="47"/>
        <v>2.8780526716713325E-2</v>
      </c>
      <c r="I79" s="19">
        <f ca="1">(1-SUMPRODUCT($E$8:E78,$I$8:I78)*G79)/(1+E79*G79)</f>
        <v>0.43457585466284537</v>
      </c>
      <c r="AE79" s="17"/>
    </row>
    <row r="80" spans="2:31">
      <c r="B80" s="37">
        <f t="shared" si="41"/>
        <v>438</v>
      </c>
      <c r="C80" s="8">
        <f t="shared" ca="1" si="45"/>
        <v>55989</v>
      </c>
      <c r="D80" s="18">
        <f t="shared" ca="1" si="42"/>
        <v>0.50555555555555554</v>
      </c>
      <c r="E80" s="18">
        <f t="shared" ca="1" si="43"/>
        <v>0.49863013698630138</v>
      </c>
      <c r="F80" s="38">
        <f t="shared" si="46"/>
        <v>36.5</v>
      </c>
      <c r="G80" s="28">
        <f t="shared" ca="1" si="44"/>
        <v>2.1345585806842551E-2</v>
      </c>
      <c r="H80" s="16">
        <f t="shared" ca="1" si="47"/>
        <v>2.8748660092998972E-2</v>
      </c>
      <c r="I80" s="19">
        <f ca="1">(1-SUMPRODUCT($E$8:E79,$I$8:I79)*G80)/(1+E80*G80)</f>
        <v>0.42835019374622851</v>
      </c>
    </row>
    <row r="81" spans="2:9">
      <c r="B81" s="37">
        <f t="shared" si="41"/>
        <v>444</v>
      </c>
      <c r="C81" s="8">
        <f t="shared" ca="1" si="45"/>
        <v>56172</v>
      </c>
      <c r="D81" s="18">
        <f t="shared" ca="1" si="42"/>
        <v>0.5083333333333333</v>
      </c>
      <c r="E81" s="18">
        <f t="shared" ca="1" si="43"/>
        <v>0.50136986301369868</v>
      </c>
      <c r="F81" s="38">
        <f t="shared" si="46"/>
        <v>37</v>
      </c>
      <c r="G81" s="28">
        <f t="shared" ca="1" si="44"/>
        <v>2.1406438712085647E-2</v>
      </c>
      <c r="H81" s="16">
        <f t="shared" ca="1" si="47"/>
        <v>2.8706795033503277E-2</v>
      </c>
      <c r="I81" s="19">
        <f ca="1">(1-SUMPRODUCT($E$8:E80,$I$8:I80)*G81)/(1+E81*G81)</f>
        <v>0.42218934472912395</v>
      </c>
    </row>
    <row r="82" spans="2:9">
      <c r="B82" s="37">
        <f t="shared" si="41"/>
        <v>450</v>
      </c>
      <c r="C82" s="8">
        <f t="shared" ca="1" si="45"/>
        <v>56354</v>
      </c>
      <c r="D82" s="18">
        <f t="shared" ca="1" si="42"/>
        <v>0.50555555555555554</v>
      </c>
      <c r="E82" s="18">
        <f t="shared" ca="1" si="43"/>
        <v>0.49863013698630138</v>
      </c>
      <c r="F82" s="38">
        <f t="shared" si="46"/>
        <v>37.5</v>
      </c>
      <c r="G82" s="28">
        <f t="shared" ca="1" si="44"/>
        <v>2.146476397516299E-2</v>
      </c>
      <c r="H82" s="16">
        <f t="shared" ca="1" si="47"/>
        <v>2.8653587925493784E-2</v>
      </c>
      <c r="I82" s="19">
        <f ca="1">(1-SUMPRODUCT($E$8:E81,$I$8:I81)*G82)/(1+E82*G82)</f>
        <v>0.4161608467916954</v>
      </c>
    </row>
    <row r="83" spans="2:9">
      <c r="B83" s="37">
        <f t="shared" si="41"/>
        <v>456</v>
      </c>
      <c r="C83" s="8">
        <f t="shared" ca="1" si="45"/>
        <v>56537</v>
      </c>
      <c r="D83" s="18">
        <f t="shared" ca="1" si="42"/>
        <v>0.5083333333333333</v>
      </c>
      <c r="E83" s="18">
        <f t="shared" ca="1" si="43"/>
        <v>0.50136986301369868</v>
      </c>
      <c r="F83" s="38">
        <f t="shared" si="46"/>
        <v>38</v>
      </c>
      <c r="G83" s="28">
        <f t="shared" ca="1" si="44"/>
        <v>2.1521214802332437E-2</v>
      </c>
      <c r="H83" s="16">
        <f t="shared" ca="1" si="47"/>
        <v>2.8590066574122715E-2</v>
      </c>
      <c r="I83" s="19">
        <f ca="1">(1-SUMPRODUCT($E$8:E82,$I$8:I82)*G83)/(1+E83*G83)</f>
        <v>0.41019930387672743</v>
      </c>
    </row>
    <row r="84" spans="2:9">
      <c r="B84" s="37">
        <f t="shared" si="41"/>
        <v>462</v>
      </c>
      <c r="C84" s="8">
        <f t="shared" ca="1" si="45"/>
        <v>56719</v>
      </c>
      <c r="D84" s="18">
        <f t="shared" ca="1" si="42"/>
        <v>0.50555555555555554</v>
      </c>
      <c r="E84" s="18">
        <f t="shared" ca="1" si="43"/>
        <v>0.49863013698630138</v>
      </c>
      <c r="F84" s="38">
        <f t="shared" si="46"/>
        <v>38.5</v>
      </c>
      <c r="G84" s="28">
        <f t="shared" ca="1" si="44"/>
        <v>2.1575186424651879E-2</v>
      </c>
      <c r="H84" s="16">
        <f t="shared" ca="1" si="47"/>
        <v>2.851493028838193E-2</v>
      </c>
      <c r="I84" s="19">
        <f ca="1">(1-SUMPRODUCT($E$8:E83,$I$8:I83)*G84)/(1+E84*G84)</f>
        <v>0.4043699545605281</v>
      </c>
    </row>
    <row r="85" spans="2:9">
      <c r="B85" s="37">
        <f t="shared" si="41"/>
        <v>468</v>
      </c>
      <c r="C85" s="8">
        <f t="shared" ca="1" si="45"/>
        <v>56902</v>
      </c>
      <c r="D85" s="18">
        <f t="shared" ca="1" si="42"/>
        <v>0.5083333333333333</v>
      </c>
      <c r="E85" s="18">
        <f t="shared" ca="1" si="43"/>
        <v>0.50136986301369868</v>
      </c>
      <c r="F85" s="38">
        <f t="shared" si="46"/>
        <v>39</v>
      </c>
      <c r="G85" s="28">
        <f t="shared" ca="1" si="44"/>
        <v>2.1627284206173051E-2</v>
      </c>
      <c r="H85" s="16">
        <f t="shared" ca="1" si="47"/>
        <v>2.8429168651430362E-2</v>
      </c>
      <c r="I85" s="19">
        <f ca="1">(1-SUMPRODUCT($E$8:E84,$I$8:I84)*G85)/(1+E85*G85)</f>
        <v>0.39860945242476709</v>
      </c>
    </row>
    <row r="86" spans="2:9">
      <c r="B86" s="37">
        <f t="shared" si="41"/>
        <v>474</v>
      </c>
      <c r="C86" s="8">
        <f t="shared" ca="1" si="45"/>
        <v>57085</v>
      </c>
      <c r="D86" s="18">
        <f t="shared" ca="1" si="42"/>
        <v>0.5083333333333333</v>
      </c>
      <c r="E86" s="18">
        <f t="shared" ca="1" si="43"/>
        <v>0.50136986301369868</v>
      </c>
      <c r="F86" s="38">
        <f t="shared" si="46"/>
        <v>39.5</v>
      </c>
      <c r="G86" s="28">
        <f t="shared" ca="1" si="44"/>
        <v>2.1677217956167089E-2</v>
      </c>
      <c r="H86" s="16">
        <f t="shared" ca="1" si="47"/>
        <v>2.8331515553692836E-2</v>
      </c>
      <c r="I86" s="19">
        <f ca="1">(1-SUMPRODUCT($E$8:E85,$I$8:I85)*G86)/(1+E86*G86)</f>
        <v>0.39295024053358557</v>
      </c>
    </row>
    <row r="87" spans="2:9">
      <c r="B87" s="37">
        <f t="shared" si="41"/>
        <v>480</v>
      </c>
      <c r="C87" s="8">
        <f t="shared" ca="1" si="45"/>
        <v>57268</v>
      </c>
      <c r="D87" s="18">
        <f t="shared" ca="1" si="42"/>
        <v>0.5083333333333333</v>
      </c>
      <c r="E87" s="18">
        <f t="shared" ca="1" si="43"/>
        <v>0.50136986301369868</v>
      </c>
      <c r="F87" s="38">
        <f t="shared" si="46"/>
        <v>40</v>
      </c>
      <c r="G87" s="28">
        <f>+L26</f>
        <v>2.1725000000000001E-2</v>
      </c>
      <c r="H87" s="16">
        <f t="shared" ca="1" si="47"/>
        <v>2.8222336759815305E-2</v>
      </c>
      <c r="I87" s="19">
        <f ca="1">(1-SUMPRODUCT($E$8:E86,$I$8:I86)*G87)/(1+E87*G87)</f>
        <v>0.38739256939479955</v>
      </c>
    </row>
    <row r="88" spans="2:9">
      <c r="H88" s="17"/>
    </row>
  </sheetData>
  <mergeCells count="3">
    <mergeCell ref="U3:X3"/>
    <mergeCell ref="AB3:AC3"/>
    <mergeCell ref="B2:I2"/>
  </mergeCells>
  <phoneticPr fontId="3"/>
  <conditionalFormatting sqref="M8:M22">
    <cfRule type="expression" dxfId="4" priority="1" stopIfTrue="1">
      <formula>AF28="NO"</formula>
    </cfRule>
  </conditionalFormatting>
  <conditionalFormatting sqref="L10:L26">
    <cfRule type="expression" dxfId="3" priority="2" stopIfTrue="1">
      <formula>M17="NO"</formula>
    </cfRule>
  </conditionalFormatting>
  <conditionalFormatting sqref="L8:L9">
    <cfRule type="expression" dxfId="2" priority="3" stopIfTrue="1">
      <formula>M12="NO"</formula>
    </cfRule>
  </conditionalFormatting>
  <conditionalFormatting sqref="G27 G25 G13 G23 G17 G19 G21 G15">
    <cfRule type="expression" dxfId="1" priority="4" stopIfTrue="1">
      <formula>I21="NO"</formula>
    </cfRule>
  </conditionalFormatting>
  <conditionalFormatting sqref="G8:G11">
    <cfRule type="expression" dxfId="0" priority="5" stopIfTrue="1">
      <formula>I13="NO"</formula>
    </cfRule>
  </conditionalFormatting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JPY ZeroCurve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TFujisaki</dc:creator>
  <cp:lastModifiedBy>TATSUYA FUJISAKI</cp:lastModifiedBy>
  <dcterms:created xsi:type="dcterms:W3CDTF">2005-02-02T13:43:12Z</dcterms:created>
  <dcterms:modified xsi:type="dcterms:W3CDTF">2019-08-27T01:26:23Z</dcterms:modified>
</cp:coreProperties>
</file>