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3\"/>
    </mc:Choice>
  </mc:AlternateContent>
  <bookViews>
    <workbookView xWindow="240" yWindow="72" windowWidth="13608" windowHeight="4572" activeTab="1"/>
  </bookViews>
  <sheets>
    <sheet name="Probability Density" sheetId="4" r:id="rId1"/>
    <sheet name="Cumulative Function" sheetId="1" r:id="rId2"/>
    <sheet name="Sheet2" sheetId="2" r:id="rId3"/>
    <sheet name="Sheet3" sheetId="3" r:id="rId4"/>
    <sheet name="FXOptionMarket" sheetId="5" r:id="rId5"/>
  </sheets>
  <calcPr calcId="152511"/>
</workbook>
</file>

<file path=xl/calcChain.xml><?xml version="1.0" encoding="utf-8"?>
<calcChain xmlns="http://schemas.openxmlformats.org/spreadsheetml/2006/main">
  <c r="C5" i="1" l="1"/>
  <c r="F5" i="1"/>
  <c r="B6" i="1"/>
  <c r="C6" i="1"/>
  <c r="E6" i="1"/>
  <c r="F6" i="1"/>
  <c r="B7" i="1"/>
  <c r="C7" i="1"/>
  <c r="E7" i="1"/>
  <c r="F7" i="1"/>
  <c r="B8" i="1"/>
  <c r="C8" i="1"/>
  <c r="E8" i="1"/>
  <c r="F8" i="1"/>
  <c r="B9" i="1"/>
  <c r="C9" i="1"/>
  <c r="E9" i="1"/>
  <c r="F9" i="1"/>
  <c r="B10" i="1"/>
  <c r="C10" i="1"/>
  <c r="E10" i="1"/>
  <c r="F10" i="1"/>
  <c r="B11" i="1"/>
  <c r="C11" i="1"/>
  <c r="E11" i="1"/>
  <c r="E12" i="1" s="1"/>
  <c r="F11" i="1"/>
  <c r="L2" i="5"/>
  <c r="M2" i="5"/>
  <c r="N2" i="5"/>
  <c r="O2" i="5"/>
  <c r="P2" i="5"/>
  <c r="Q2" i="5"/>
  <c r="C4" i="5"/>
  <c r="C6" i="5" s="1"/>
  <c r="D4" i="5"/>
  <c r="D6" i="5" s="1"/>
  <c r="D13" i="5" s="1"/>
  <c r="C13" i="5" s="1"/>
  <c r="O5" i="5" s="1"/>
  <c r="L5" i="5"/>
  <c r="L4" i="5" s="1"/>
  <c r="L15" i="5" s="1"/>
  <c r="I7" i="5"/>
  <c r="I8" i="5"/>
  <c r="H8" i="5" s="1"/>
  <c r="L6" i="5" s="1"/>
  <c r="I9" i="5"/>
  <c r="H9" i="5" s="1"/>
  <c r="L9" i="5"/>
  <c r="M9" i="5"/>
  <c r="N9" i="5"/>
  <c r="O9" i="5"/>
  <c r="P9" i="5"/>
  <c r="Q9" i="5"/>
  <c r="I10" i="5"/>
  <c r="H10" i="5" s="1"/>
  <c r="I11" i="5"/>
  <c r="A12" i="5"/>
  <c r="I12" i="5"/>
  <c r="L12" i="5"/>
  <c r="M12" i="5"/>
  <c r="N12" i="5"/>
  <c r="O12" i="5"/>
  <c r="P12" i="5"/>
  <c r="Q12" i="5"/>
  <c r="A13" i="5"/>
  <c r="A14" i="5" s="1"/>
  <c r="A15" i="5" s="1"/>
  <c r="A16" i="5" s="1"/>
  <c r="A17" i="5" s="1"/>
  <c r="A18" i="5" s="1"/>
  <c r="A19" i="5" s="1"/>
  <c r="A20" i="5" s="1"/>
  <c r="A21" i="5" s="1"/>
  <c r="I13" i="5"/>
  <c r="AH13" i="5"/>
  <c r="I14" i="5"/>
  <c r="U14" i="5"/>
  <c r="V14" i="5"/>
  <c r="W14" i="5"/>
  <c r="AF8" i="5" s="1"/>
  <c r="AE21" i="5" s="1"/>
  <c r="X14" i="5"/>
  <c r="Y14" i="5"/>
  <c r="AJ14" i="5"/>
  <c r="AJ46" i="5" s="1"/>
  <c r="I15" i="5"/>
  <c r="U15" i="5"/>
  <c r="AH10" i="5" s="1"/>
  <c r="AF28" i="5" s="1"/>
  <c r="V15" i="5"/>
  <c r="AH9" i="5" s="1"/>
  <c r="AF27" i="5" s="1"/>
  <c r="W15" i="5"/>
  <c r="AH8" i="5" s="1"/>
  <c r="AF26" i="5" s="1"/>
  <c r="X15" i="5"/>
  <c r="AH7" i="5" s="1"/>
  <c r="AF25" i="5" s="1"/>
  <c r="Y15" i="5"/>
  <c r="AH6" i="5" s="1"/>
  <c r="AF24" i="5" s="1"/>
  <c r="AF15" i="5"/>
  <c r="AH15" i="5"/>
  <c r="AJ15" i="5"/>
  <c r="I16" i="5"/>
  <c r="U16" i="5"/>
  <c r="AJ10" i="5" s="1"/>
  <c r="AG33" i="5" s="1"/>
  <c r="V16" i="5"/>
  <c r="AJ9" i="5" s="1"/>
  <c r="AG32" i="5" s="1"/>
  <c r="W16" i="5"/>
  <c r="AJ8" i="5" s="1"/>
  <c r="X16" i="5"/>
  <c r="AJ7" i="5" s="1"/>
  <c r="AG30" i="5" s="1"/>
  <c r="Y16" i="5"/>
  <c r="AJ6" i="5" s="1"/>
  <c r="AG29" i="5" s="1"/>
  <c r="AF16" i="5"/>
  <c r="I17" i="5"/>
  <c r="U17" i="5"/>
  <c r="V17" i="5"/>
  <c r="W17" i="5"/>
  <c r="AF14" i="5" s="1"/>
  <c r="AH36" i="5" s="1"/>
  <c r="X17" i="5"/>
  <c r="AF13" i="5" s="1"/>
  <c r="AH35" i="5" s="1"/>
  <c r="Y17" i="5"/>
  <c r="AF12" i="5" s="1"/>
  <c r="I18" i="5"/>
  <c r="U18" i="5"/>
  <c r="AH16" i="5" s="1"/>
  <c r="AI43" i="5" s="1"/>
  <c r="V18" i="5"/>
  <c r="W18" i="5"/>
  <c r="AH14" i="5" s="1"/>
  <c r="X18" i="5"/>
  <c r="Y18" i="5"/>
  <c r="AH12" i="5" s="1"/>
  <c r="AI39" i="5" s="1"/>
  <c r="I19" i="5"/>
  <c r="U19" i="5"/>
  <c r="AJ16" i="5" s="1"/>
  <c r="AJ48" i="5" s="1"/>
  <c r="V19" i="5"/>
  <c r="W19" i="5"/>
  <c r="X19" i="5"/>
  <c r="AJ13" i="5" s="1"/>
  <c r="Y19" i="5"/>
  <c r="AJ12" i="5" s="1"/>
  <c r="AJ44" i="5" s="1"/>
  <c r="I20" i="5"/>
  <c r="I21" i="5"/>
  <c r="I22" i="5"/>
  <c r="AG31" i="5"/>
  <c r="AH34" i="5"/>
  <c r="AH37" i="5"/>
  <c r="AH38" i="5"/>
  <c r="AI40" i="5"/>
  <c r="AI41" i="5"/>
  <c r="AI42" i="5"/>
  <c r="AJ45" i="5"/>
  <c r="AJ47" i="5"/>
  <c r="D5" i="4"/>
  <c r="C6" i="4"/>
  <c r="D6" i="4"/>
  <c r="C7" i="4"/>
  <c r="D7" i="4" s="1"/>
  <c r="C11" i="3"/>
  <c r="D11" i="3"/>
  <c r="B12" i="3"/>
  <c r="C12" i="3"/>
  <c r="D12" i="3"/>
  <c r="E12" i="3" s="1"/>
  <c r="B13" i="3"/>
  <c r="D13" i="3" s="1"/>
  <c r="E13" i="3" s="1"/>
  <c r="C31" i="3"/>
  <c r="D31" i="3"/>
  <c r="E31" i="3"/>
  <c r="F31" i="3"/>
  <c r="E11" i="3" l="1"/>
  <c r="F11" i="3"/>
  <c r="B14" i="3"/>
  <c r="A22" i="5"/>
  <c r="D22" i="5" s="1"/>
  <c r="C22" i="5" s="1"/>
  <c r="D21" i="5"/>
  <c r="C21" i="5" s="1"/>
  <c r="H21" i="5" s="1"/>
  <c r="F13" i="3"/>
  <c r="C13" i="3"/>
  <c r="F12" i="3"/>
  <c r="C8" i="4"/>
  <c r="AF7" i="5"/>
  <c r="AE20" i="5" s="1"/>
  <c r="AF6" i="5"/>
  <c r="AE19" i="5" s="1"/>
  <c r="AF9" i="5"/>
  <c r="AE22" i="5" s="1"/>
  <c r="AF10" i="5"/>
  <c r="AE23" i="5" s="1"/>
  <c r="H13" i="5"/>
  <c r="O6" i="5" s="1"/>
  <c r="D9" i="5"/>
  <c r="D12" i="5"/>
  <c r="C12" i="5" s="1"/>
  <c r="D15" i="5"/>
  <c r="C15" i="5" s="1"/>
  <c r="H15" i="5" s="1"/>
  <c r="D17" i="5"/>
  <c r="C17" i="5" s="1"/>
  <c r="H17" i="5" s="1"/>
  <c r="D18" i="5"/>
  <c r="C18" i="5" s="1"/>
  <c r="H18" i="5" s="1"/>
  <c r="D19" i="5"/>
  <c r="C19" i="5" s="1"/>
  <c r="H19" i="5" s="1"/>
  <c r="D8" i="5"/>
  <c r="D11" i="5"/>
  <c r="C11" i="5" s="1"/>
  <c r="M5" i="5" s="1"/>
  <c r="D14" i="5"/>
  <c r="C14" i="5" s="1"/>
  <c r="H14" i="5" s="1"/>
  <c r="D16" i="5"/>
  <c r="C16" i="5" s="1"/>
  <c r="D20" i="5"/>
  <c r="C20" i="5" s="1"/>
  <c r="H20" i="5" s="1"/>
  <c r="D10" i="5"/>
  <c r="O4" i="5"/>
  <c r="O15" i="5" s="1"/>
  <c r="O8" i="5"/>
  <c r="E13" i="1"/>
  <c r="F12" i="1"/>
  <c r="L11" i="5"/>
  <c r="L21" i="5" s="1"/>
  <c r="L8" i="5"/>
  <c r="Q5" i="5" l="1"/>
  <c r="H22" i="5"/>
  <c r="Q6" i="5" s="1"/>
  <c r="L25" i="5"/>
  <c r="L24" i="5" s="1"/>
  <c r="L27" i="5"/>
  <c r="L26" i="5" s="1"/>
  <c r="L31" i="5"/>
  <c r="L30" i="5" s="1"/>
  <c r="L33" i="5"/>
  <c r="L32" i="5" s="1"/>
  <c r="O11" i="5"/>
  <c r="O21" i="5" s="1"/>
  <c r="H11" i="5"/>
  <c r="M6" i="5" s="1"/>
  <c r="M8" i="5" s="1"/>
  <c r="C14" i="3"/>
  <c r="B15" i="3"/>
  <c r="D14" i="3"/>
  <c r="P5" i="5"/>
  <c r="H16" i="5"/>
  <c r="P6" i="5" s="1"/>
  <c r="C9" i="4"/>
  <c r="D8" i="4"/>
  <c r="L20" i="5"/>
  <c r="L14" i="5"/>
  <c r="M4" i="5"/>
  <c r="M15" i="5" s="1"/>
  <c r="M11" i="5"/>
  <c r="M21" i="5" s="1"/>
  <c r="O14" i="5"/>
  <c r="O20" i="5"/>
  <c r="F13" i="1"/>
  <c r="E14" i="1"/>
  <c r="N5" i="5"/>
  <c r="H12" i="5"/>
  <c r="N6" i="5" s="1"/>
  <c r="M14" i="5" l="1"/>
  <c r="M20" i="5"/>
  <c r="E15" i="1"/>
  <c r="F14" i="1"/>
  <c r="P4" i="5"/>
  <c r="P15" i="5" s="1"/>
  <c r="P11" i="5"/>
  <c r="P21" i="5" s="1"/>
  <c r="F14" i="3"/>
  <c r="E14" i="3"/>
  <c r="O25" i="5"/>
  <c r="O24" i="5" s="1"/>
  <c r="O27" i="5"/>
  <c r="O26" i="5" s="1"/>
  <c r="O31" i="5"/>
  <c r="O30" i="5" s="1"/>
  <c r="AE15" i="5" s="1"/>
  <c r="AD37" i="5" s="1"/>
  <c r="O33" i="5"/>
  <c r="O32" i="5" s="1"/>
  <c r="AE16" i="5" s="1"/>
  <c r="AD38" i="5" s="1"/>
  <c r="M25" i="5"/>
  <c r="M24" i="5" s="1"/>
  <c r="M27" i="5"/>
  <c r="M26" i="5" s="1"/>
  <c r="M31" i="5"/>
  <c r="M30" i="5" s="1"/>
  <c r="M33" i="5"/>
  <c r="M32" i="5" s="1"/>
  <c r="C15" i="3"/>
  <c r="B16" i="3"/>
  <c r="D15" i="3"/>
  <c r="D9" i="4"/>
  <c r="C10" i="4"/>
  <c r="N4" i="5"/>
  <c r="N15" i="5" s="1"/>
  <c r="N8" i="5"/>
  <c r="N11" i="5"/>
  <c r="N21" i="5" s="1"/>
  <c r="AE13" i="5"/>
  <c r="AD35" i="5" s="1"/>
  <c r="O3" i="5"/>
  <c r="AE12" i="5"/>
  <c r="AD34" i="5" s="1"/>
  <c r="L3" i="5"/>
  <c r="AE6" i="5"/>
  <c r="AD19" i="5" s="1"/>
  <c r="AE9" i="5"/>
  <c r="AD22" i="5" s="1"/>
  <c r="AE10" i="5"/>
  <c r="AD23" i="5" s="1"/>
  <c r="AE7" i="5"/>
  <c r="AD20" i="5" s="1"/>
  <c r="Q4" i="5"/>
  <c r="Q15" i="5" s="1"/>
  <c r="P8" i="5" l="1"/>
  <c r="N14" i="5"/>
  <c r="N20" i="5"/>
  <c r="F15" i="3"/>
  <c r="E15" i="3"/>
  <c r="L13" i="5"/>
  <c r="L16" i="5" s="1"/>
  <c r="AE8" i="5"/>
  <c r="AD21" i="5" s="1"/>
  <c r="D16" i="3"/>
  <c r="C16" i="3"/>
  <c r="B17" i="3"/>
  <c r="P25" i="5"/>
  <c r="P24" i="5" s="1"/>
  <c r="P27" i="5"/>
  <c r="P26" i="5" s="1"/>
  <c r="P31" i="5"/>
  <c r="P30" i="5" s="1"/>
  <c r="P33" i="5"/>
  <c r="P32" i="5" s="1"/>
  <c r="F15" i="1"/>
  <c r="E16" i="1"/>
  <c r="Q11" i="5"/>
  <c r="Q21" i="5" s="1"/>
  <c r="C11" i="4"/>
  <c r="D10" i="4"/>
  <c r="P14" i="5"/>
  <c r="P20" i="5"/>
  <c r="Q8" i="5"/>
  <c r="AE14" i="5"/>
  <c r="AD36" i="5" s="1"/>
  <c r="O13" i="5"/>
  <c r="O16" i="5" s="1"/>
  <c r="N31" i="5"/>
  <c r="N30" i="5" s="1"/>
  <c r="N33" i="5"/>
  <c r="N32" i="5" s="1"/>
  <c r="N27" i="5"/>
  <c r="N26" i="5" s="1"/>
  <c r="N25" i="5"/>
  <c r="N24" i="5" s="1"/>
  <c r="AG9" i="5"/>
  <c r="AD27" i="5" s="1"/>
  <c r="AG10" i="5"/>
  <c r="AD28" i="5" s="1"/>
  <c r="AG7" i="5"/>
  <c r="AD25" i="5" s="1"/>
  <c r="M3" i="5"/>
  <c r="AG6" i="5"/>
  <c r="AD24" i="5" s="1"/>
  <c r="AG8" i="5" l="1"/>
  <c r="AD26" i="5" s="1"/>
  <c r="M13" i="5"/>
  <c r="M16" i="5" s="1"/>
  <c r="O17" i="5"/>
  <c r="O19" i="5" s="1"/>
  <c r="O18" i="5"/>
  <c r="P3" i="5"/>
  <c r="AG13" i="5"/>
  <c r="AD40" i="5" s="1"/>
  <c r="AG15" i="5"/>
  <c r="AD42" i="5" s="1"/>
  <c r="AG16" i="5"/>
  <c r="AD43" i="5" s="1"/>
  <c r="AG12" i="5"/>
  <c r="AD39" i="5" s="1"/>
  <c r="E17" i="1"/>
  <c r="F16" i="1"/>
  <c r="E16" i="3"/>
  <c r="F16" i="3"/>
  <c r="Q25" i="5"/>
  <c r="Q24" i="5" s="1"/>
  <c r="Q27" i="5"/>
  <c r="Q26" i="5" s="1"/>
  <c r="Q31" i="5"/>
  <c r="Q30" i="5" s="1"/>
  <c r="Q33" i="5"/>
  <c r="Q32" i="5" s="1"/>
  <c r="Q14" i="5"/>
  <c r="Q20" i="5"/>
  <c r="D11" i="4"/>
  <c r="C12" i="4"/>
  <c r="D17" i="3"/>
  <c r="B18" i="3"/>
  <c r="C17" i="3"/>
  <c r="L18" i="5"/>
  <c r="L17" i="5"/>
  <c r="L19" i="5" s="1"/>
  <c r="AI6" i="5"/>
  <c r="AD29" i="5" s="1"/>
  <c r="AI9" i="5"/>
  <c r="AD32" i="5" s="1"/>
  <c r="AI10" i="5"/>
  <c r="AD33" i="5" s="1"/>
  <c r="AI7" i="5"/>
  <c r="AD30" i="5" s="1"/>
  <c r="N3" i="5"/>
  <c r="E17" i="3" l="1"/>
  <c r="F17" i="3"/>
  <c r="AI16" i="5"/>
  <c r="AD48" i="5" s="1"/>
  <c r="AI15" i="5"/>
  <c r="AD47" i="5" s="1"/>
  <c r="AI12" i="5"/>
  <c r="AD44" i="5" s="1"/>
  <c r="AI13" i="5"/>
  <c r="AD45" i="5" s="1"/>
  <c r="Q3" i="5"/>
  <c r="F17" i="1"/>
  <c r="E18" i="1"/>
  <c r="M17" i="5"/>
  <c r="M19" i="5" s="1"/>
  <c r="M18" i="5"/>
  <c r="O22" i="5"/>
  <c r="O23" i="5"/>
  <c r="O28" i="5"/>
  <c r="O29" i="5"/>
  <c r="AI8" i="5"/>
  <c r="AD31" i="5" s="1"/>
  <c r="N13" i="5"/>
  <c r="N16" i="5" s="1"/>
  <c r="C18" i="3"/>
  <c r="B19" i="3"/>
  <c r="D18" i="3"/>
  <c r="L22" i="5"/>
  <c r="L23" i="5"/>
  <c r="L28" i="5"/>
  <c r="L29" i="5"/>
  <c r="C13" i="4"/>
  <c r="D12" i="4"/>
  <c r="P13" i="5"/>
  <c r="P16" i="5" s="1"/>
  <c r="AG14" i="5"/>
  <c r="AD41" i="5" s="1"/>
  <c r="E18" i="3" l="1"/>
  <c r="F18" i="3"/>
  <c r="P17" i="5"/>
  <c r="P19" i="5" s="1"/>
  <c r="P18" i="5"/>
  <c r="C19" i="3"/>
  <c r="B20" i="3"/>
  <c r="D19" i="3"/>
  <c r="M22" i="5"/>
  <c r="M23" i="5"/>
  <c r="M28" i="5"/>
  <c r="M29" i="5"/>
  <c r="AI14" i="5"/>
  <c r="AD46" i="5" s="1"/>
  <c r="Q13" i="5"/>
  <c r="Q16" i="5" s="1"/>
  <c r="D13" i="4"/>
  <c r="C14" i="4"/>
  <c r="N17" i="5"/>
  <c r="N19" i="5" s="1"/>
  <c r="N18" i="5"/>
  <c r="E19" i="1"/>
  <c r="F18" i="1"/>
  <c r="F19" i="3" l="1"/>
  <c r="E19" i="3"/>
  <c r="P22" i="5"/>
  <c r="P23" i="5"/>
  <c r="P28" i="5"/>
  <c r="P29" i="5"/>
  <c r="C15" i="4"/>
  <c r="D14" i="4"/>
  <c r="B21" i="3"/>
  <c r="C20" i="3"/>
  <c r="D20" i="3"/>
  <c r="F19" i="1"/>
  <c r="E20" i="1"/>
  <c r="N23" i="5"/>
  <c r="N28" i="5"/>
  <c r="N22" i="5"/>
  <c r="N29" i="5"/>
  <c r="Q17" i="5"/>
  <c r="Q19" i="5" s="1"/>
  <c r="Q18" i="5"/>
  <c r="E20" i="3" l="1"/>
  <c r="F20" i="3"/>
  <c r="D15" i="4"/>
  <c r="C16" i="4"/>
  <c r="Q22" i="5"/>
  <c r="Q23" i="5"/>
  <c r="Q28" i="5"/>
  <c r="Q29" i="5"/>
  <c r="E21" i="1"/>
  <c r="F20" i="1"/>
  <c r="D21" i="3"/>
  <c r="C21" i="3"/>
  <c r="B22" i="3"/>
  <c r="C17" i="4" l="1"/>
  <c r="D16" i="4"/>
  <c r="E21" i="3"/>
  <c r="F21" i="3"/>
  <c r="C22" i="3"/>
  <c r="B23" i="3"/>
  <c r="D22" i="3"/>
  <c r="F21" i="1"/>
  <c r="E22" i="1"/>
  <c r="F22" i="3" l="1"/>
  <c r="E22" i="3"/>
  <c r="C23" i="3"/>
  <c r="B24" i="3"/>
  <c r="D23" i="3"/>
  <c r="E23" i="1"/>
  <c r="F22" i="1"/>
  <c r="D17" i="4"/>
  <c r="C18" i="4"/>
  <c r="D24" i="3" l="1"/>
  <c r="B25" i="3"/>
  <c r="C24" i="3"/>
  <c r="F23" i="1"/>
  <c r="E24" i="1"/>
  <c r="C19" i="4"/>
  <c r="D18" i="4"/>
  <c r="F23" i="3"/>
  <c r="E23" i="3"/>
  <c r="D19" i="4" l="1"/>
  <c r="C20" i="4"/>
  <c r="D25" i="3"/>
  <c r="B26" i="3"/>
  <c r="C25" i="3"/>
  <c r="E25" i="1"/>
  <c r="F24" i="1"/>
  <c r="E24" i="3"/>
  <c r="F24" i="3"/>
  <c r="E25" i="3" l="1"/>
  <c r="F25" i="3"/>
  <c r="C21" i="4"/>
  <c r="D20" i="4"/>
  <c r="C26" i="3"/>
  <c r="B27" i="3"/>
  <c r="D26" i="3"/>
  <c r="F25" i="1"/>
  <c r="E26" i="1"/>
  <c r="E26" i="3" l="1"/>
  <c r="F26" i="3"/>
  <c r="D21" i="4"/>
  <c r="C22" i="4"/>
  <c r="C27" i="3"/>
  <c r="B28" i="3"/>
  <c r="D27" i="3"/>
  <c r="E27" i="1"/>
  <c r="F26" i="1"/>
  <c r="F27" i="1" l="1"/>
  <c r="E28" i="1"/>
  <c r="C23" i="4"/>
  <c r="D22" i="4"/>
  <c r="F27" i="3"/>
  <c r="E27" i="3"/>
  <c r="B29" i="3"/>
  <c r="C28" i="3"/>
  <c r="D28" i="3"/>
  <c r="D29" i="3" l="1"/>
  <c r="C29" i="3"/>
  <c r="B30" i="3"/>
  <c r="D23" i="4"/>
  <c r="C24" i="4"/>
  <c r="E29" i="1"/>
  <c r="F28" i="1"/>
  <c r="E28" i="3"/>
  <c r="F28" i="3"/>
  <c r="C30" i="3" l="1"/>
  <c r="D30" i="3"/>
  <c r="F29" i="1"/>
  <c r="E30" i="1"/>
  <c r="C25" i="4"/>
  <c r="D24" i="4"/>
  <c r="E29" i="3"/>
  <c r="F29" i="3"/>
  <c r="E31" i="1" l="1"/>
  <c r="F30" i="1"/>
  <c r="F30" i="3"/>
  <c r="E30" i="3"/>
  <c r="D25" i="4"/>
  <c r="C26" i="4"/>
  <c r="C27" i="4" l="1"/>
  <c r="D26" i="4"/>
  <c r="F31" i="1"/>
  <c r="E32" i="1"/>
  <c r="E33" i="1" l="1"/>
  <c r="F32" i="1"/>
  <c r="D27" i="4"/>
  <c r="C28" i="4"/>
  <c r="C29" i="4" l="1"/>
  <c r="D28" i="4"/>
  <c r="F33" i="1"/>
  <c r="E34" i="1"/>
  <c r="E35" i="1" l="1"/>
  <c r="F34" i="1"/>
  <c r="D29" i="4"/>
  <c r="C30" i="4"/>
  <c r="C31" i="4" l="1"/>
  <c r="D30" i="4"/>
  <c r="F35" i="1"/>
  <c r="E36" i="1"/>
  <c r="E37" i="1" l="1"/>
  <c r="F37" i="1" s="1"/>
  <c r="F36" i="1"/>
  <c r="D31" i="4"/>
  <c r="C32" i="4"/>
  <c r="C33" i="4" l="1"/>
  <c r="D32" i="4"/>
  <c r="D33" i="4" l="1"/>
  <c r="C34" i="4"/>
  <c r="C35" i="4" l="1"/>
  <c r="D34" i="4"/>
  <c r="D35" i="4" l="1"/>
  <c r="C36" i="4"/>
  <c r="C37" i="4" l="1"/>
  <c r="D37" i="4" s="1"/>
  <c r="D36" i="4"/>
</calcChain>
</file>

<file path=xl/sharedStrings.xml><?xml version="1.0" encoding="utf-8"?>
<sst xmlns="http://schemas.openxmlformats.org/spreadsheetml/2006/main" count="173" uniqueCount="107">
  <si>
    <t>Cumulative Probability</t>
    <phoneticPr fontId="2"/>
  </si>
  <si>
    <t>Standard Deviation</t>
    <phoneticPr fontId="2"/>
  </si>
  <si>
    <t xml:space="preserve"> Cumulative Distribution Function of Standard Normal Distribution</t>
    <phoneticPr fontId="9" type="noConversion"/>
  </si>
  <si>
    <t xml:space="preserve"> Probability Density Function of Standard Normal Distribution</t>
    <phoneticPr fontId="9" type="noConversion"/>
  </si>
  <si>
    <t xml:space="preserve"> </t>
    <phoneticPr fontId="2"/>
  </si>
  <si>
    <t>Term</t>
    <phoneticPr fontId="2"/>
  </si>
  <si>
    <t>1W</t>
    <phoneticPr fontId="2"/>
  </si>
  <si>
    <t>1M</t>
    <phoneticPr fontId="2"/>
  </si>
  <si>
    <t>2M</t>
    <phoneticPr fontId="2"/>
  </si>
  <si>
    <t>3M</t>
    <phoneticPr fontId="2"/>
  </si>
  <si>
    <t>6M</t>
    <phoneticPr fontId="2"/>
  </si>
  <si>
    <t>1Y</t>
    <phoneticPr fontId="2"/>
  </si>
  <si>
    <t>FX Spot</t>
    <phoneticPr fontId="2"/>
  </si>
  <si>
    <t>Today</t>
    <phoneticPr fontId="2"/>
  </si>
  <si>
    <t>JPY Cash</t>
    <phoneticPr fontId="2"/>
  </si>
  <si>
    <t>T+1</t>
    <phoneticPr fontId="2"/>
  </si>
  <si>
    <t>FX Implied</t>
    <phoneticPr fontId="2"/>
  </si>
  <si>
    <t>25% RR</t>
    <phoneticPr fontId="2"/>
  </si>
  <si>
    <t>25%FLY</t>
    <phoneticPr fontId="2"/>
  </si>
  <si>
    <t>10% RR</t>
    <phoneticPr fontId="2"/>
  </si>
  <si>
    <t>10%FLY</t>
    <phoneticPr fontId="2"/>
  </si>
  <si>
    <t>Spot</t>
    <phoneticPr fontId="2"/>
  </si>
  <si>
    <t>JPY Cash Rates</t>
    <phoneticPr fontId="2"/>
  </si>
  <si>
    <t>0.50</t>
  </si>
  <si>
    <t>P</t>
  </si>
  <si>
    <t xml:space="preserve">0.25 </t>
  </si>
  <si>
    <t>0.85</t>
  </si>
  <si>
    <t>10%(Call)</t>
    <phoneticPr fontId="2"/>
  </si>
  <si>
    <t>T+3</t>
    <phoneticPr fontId="2"/>
  </si>
  <si>
    <t>0.60</t>
  </si>
  <si>
    <t>1.02</t>
  </si>
  <si>
    <t>0.82</t>
  </si>
  <si>
    <t>25%(Call)</t>
    <phoneticPr fontId="2"/>
  </si>
  <si>
    <t>0.275</t>
  </si>
  <si>
    <t>1.44</t>
  </si>
  <si>
    <t>0.90</t>
  </si>
  <si>
    <t>ATMV</t>
    <phoneticPr fontId="2"/>
  </si>
  <si>
    <t>2W</t>
    <phoneticPr fontId="2"/>
  </si>
  <si>
    <t>1.00</t>
  </si>
  <si>
    <t>1.72</t>
  </si>
  <si>
    <t>25%(Put)</t>
    <phoneticPr fontId="2"/>
  </si>
  <si>
    <t>3W</t>
    <phoneticPr fontId="2"/>
  </si>
  <si>
    <t>1.40</t>
  </si>
  <si>
    <t xml:space="preserve">0.30 </t>
  </si>
  <si>
    <t>2.45</t>
  </si>
  <si>
    <t>1.25</t>
  </si>
  <si>
    <t>10%(Put)</t>
    <phoneticPr fontId="2"/>
  </si>
  <si>
    <t>1.65</t>
  </si>
  <si>
    <t>2.97</t>
  </si>
  <si>
    <t>10%Put</t>
    <phoneticPr fontId="2"/>
  </si>
  <si>
    <t>25%Put</t>
    <phoneticPr fontId="2"/>
  </si>
  <si>
    <t>25%Call</t>
    <phoneticPr fontId="2"/>
  </si>
  <si>
    <t>10%Call</t>
    <phoneticPr fontId="2"/>
  </si>
  <si>
    <t>4M</t>
    <phoneticPr fontId="2"/>
  </si>
  <si>
    <t>5M</t>
    <phoneticPr fontId="2"/>
  </si>
  <si>
    <t>7M</t>
    <phoneticPr fontId="2"/>
  </si>
  <si>
    <t>8M</t>
    <phoneticPr fontId="2"/>
  </si>
  <si>
    <t>9M</t>
    <phoneticPr fontId="2"/>
  </si>
  <si>
    <t>10M</t>
    <phoneticPr fontId="2"/>
  </si>
  <si>
    <t>11M</t>
    <phoneticPr fontId="2"/>
  </si>
  <si>
    <t>12M</t>
    <phoneticPr fontId="2"/>
  </si>
  <si>
    <t>Call Premium</t>
    <phoneticPr fontId="2"/>
  </si>
  <si>
    <t>USD Cash</t>
    <phoneticPr fontId="2"/>
  </si>
  <si>
    <t>JPY Cash</t>
    <phoneticPr fontId="2"/>
  </si>
  <si>
    <t>FX Market</t>
    <phoneticPr fontId="2"/>
  </si>
  <si>
    <t xml:space="preserve"> </t>
    <phoneticPr fontId="2"/>
  </si>
  <si>
    <t>USD Cash Rates</t>
    <phoneticPr fontId="2"/>
  </si>
  <si>
    <t>Day Count Basis</t>
    <phoneticPr fontId="2"/>
  </si>
  <si>
    <t>Absulute Level</t>
    <phoneticPr fontId="2"/>
  </si>
  <si>
    <t>ｄ</t>
    <phoneticPr fontId="2"/>
  </si>
  <si>
    <t>ｒｄ</t>
    <phoneticPr fontId="2"/>
  </si>
  <si>
    <t>ｒｆ</t>
    <phoneticPr fontId="2"/>
  </si>
  <si>
    <t>v</t>
    <phoneticPr fontId="2"/>
  </si>
  <si>
    <t>Ln(S/K)</t>
    <phoneticPr fontId="2"/>
  </si>
  <si>
    <t>(r-r+(v^2)/2)*t</t>
    <phoneticPr fontId="2"/>
  </si>
  <si>
    <t>v*t^0.5</t>
    <phoneticPr fontId="2"/>
  </si>
  <si>
    <t>d1</t>
    <phoneticPr fontId="2"/>
  </si>
  <si>
    <t>d2</t>
    <phoneticPr fontId="2"/>
  </si>
  <si>
    <t>N(d1)</t>
    <phoneticPr fontId="2"/>
  </si>
  <si>
    <t>N(d2)</t>
    <phoneticPr fontId="2"/>
  </si>
  <si>
    <t>exp(-rd*t)</t>
    <phoneticPr fontId="2"/>
  </si>
  <si>
    <t>exp(-rf*t)</t>
    <phoneticPr fontId="2"/>
  </si>
  <si>
    <t>50% Moneyness</t>
    <phoneticPr fontId="2"/>
  </si>
  <si>
    <t>25% Moneyness</t>
    <phoneticPr fontId="2"/>
  </si>
  <si>
    <t>10% Moneyness</t>
    <phoneticPr fontId="2"/>
  </si>
  <si>
    <t>Put Premium</t>
    <phoneticPr fontId="2"/>
  </si>
  <si>
    <t>FX Option Implied Volatilities Indication</t>
    <phoneticPr fontId="2"/>
  </si>
  <si>
    <t>t</t>
    <phoneticPr fontId="2"/>
  </si>
  <si>
    <t>Delta Neutral Strike</t>
    <phoneticPr fontId="2"/>
  </si>
  <si>
    <t>Delta Neutral</t>
    <phoneticPr fontId="2"/>
  </si>
  <si>
    <t>DNS</t>
    <phoneticPr fontId="2"/>
  </si>
  <si>
    <t>1M</t>
    <phoneticPr fontId="2"/>
  </si>
  <si>
    <t>2M</t>
    <phoneticPr fontId="2"/>
  </si>
  <si>
    <t>1Y</t>
    <phoneticPr fontId="2"/>
  </si>
  <si>
    <t>6M</t>
    <phoneticPr fontId="2"/>
  </si>
  <si>
    <t>3M</t>
    <phoneticPr fontId="2"/>
  </si>
  <si>
    <t>Spot FX</t>
    <phoneticPr fontId="2"/>
  </si>
  <si>
    <t>Volatility</t>
    <phoneticPr fontId="2"/>
  </si>
  <si>
    <t>t</t>
    <phoneticPr fontId="2"/>
  </si>
  <si>
    <t>Domestic Rate</t>
    <phoneticPr fontId="2"/>
  </si>
  <si>
    <t>Foreigen Rate</t>
    <phoneticPr fontId="2"/>
  </si>
  <si>
    <t>Option Delta vs Strike Price</t>
    <phoneticPr fontId="9" type="noConversion"/>
  </si>
  <si>
    <t>Call Spot Delta</t>
    <phoneticPr fontId="2"/>
  </si>
  <si>
    <t>Put Spot Delta</t>
    <phoneticPr fontId="2"/>
  </si>
  <si>
    <t>Moneyness</t>
    <phoneticPr fontId="2"/>
  </si>
  <si>
    <t>Strike Price</t>
    <phoneticPr fontId="2"/>
  </si>
  <si>
    <t>Distribution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</si>
</sst>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7" formatCode="0.000%"/>
    <numFmt numFmtId="178" formatCode="0.0000%"/>
    <numFmt numFmtId="180" formatCode="0.0%"/>
    <numFmt numFmtId="181" formatCode="0.000"/>
    <numFmt numFmtId="182" formatCode="0.00000%"/>
    <numFmt numFmtId="184" formatCode="0.000000"/>
    <numFmt numFmtId="185" formatCode="0.00000"/>
  </numFmts>
  <fonts count="11"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13"/>
      <name val="ＭＳ Ｐゴシック"/>
      <family val="3"/>
      <charset val="128"/>
    </font>
    <font>
      <sz val="11"/>
      <color indexed="13"/>
      <name val="Times New Roman"/>
      <family val="1"/>
    </font>
    <font>
      <sz val="11"/>
      <name val="Times New Roman"/>
      <family val="1"/>
    </font>
    <font>
      <sz val="16"/>
      <color indexed="13"/>
      <name val="Times New Roman"/>
      <family val="1"/>
    </font>
    <font>
      <sz val="12"/>
      <name val="Times New Roman"/>
      <family val="1"/>
    </font>
    <font>
      <sz val="11"/>
      <color indexed="13"/>
      <name val="ＭＳ Ｐ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2" borderId="0" xfId="0" applyFill="1"/>
    <xf numFmtId="2" fontId="3" fillId="2" borderId="1" xfId="0" applyNumberFormat="1" applyFont="1" applyFill="1" applyBorder="1" applyAlignment="1">
      <alignment horizontal="center"/>
    </xf>
    <xf numFmtId="178" fontId="4" fillId="2" borderId="1" xfId="1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7" fillId="2" borderId="0" xfId="0" applyFont="1" applyFill="1"/>
    <xf numFmtId="2" fontId="3" fillId="4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14" fontId="6" fillId="3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85" fontId="3" fillId="2" borderId="1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/>
    <xf numFmtId="10" fontId="3" fillId="2" borderId="1" xfId="1" applyNumberFormat="1" applyFont="1" applyFill="1" applyBorder="1" applyAlignment="1">
      <alignment horizontal="center"/>
    </xf>
    <xf numFmtId="181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82" fontId="3" fillId="2" borderId="1" xfId="1" applyNumberFormat="1" applyFont="1" applyFill="1" applyBorder="1" applyAlignment="1">
      <alignment horizontal="center"/>
    </xf>
    <xf numFmtId="177" fontId="3" fillId="2" borderId="1" xfId="1" applyNumberFormat="1" applyFont="1" applyFill="1" applyBorder="1" applyAlignment="1">
      <alignment horizontal="center"/>
    </xf>
    <xf numFmtId="9" fontId="3" fillId="2" borderId="1" xfId="1" applyFont="1" applyFill="1" applyBorder="1" applyAlignment="1">
      <alignment horizontal="center"/>
    </xf>
    <xf numFmtId="180" fontId="3" fillId="2" borderId="1" xfId="1" applyNumberFormat="1" applyFont="1" applyFill="1" applyBorder="1" applyAlignment="1">
      <alignment horizontal="center"/>
    </xf>
    <xf numFmtId="2" fontId="3" fillId="2" borderId="0" xfId="0" applyNumberFormat="1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182" fontId="3" fillId="4" borderId="1" xfId="1" applyNumberFormat="1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181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2" fontId="6" fillId="3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178" fontId="3" fillId="8" borderId="1" xfId="1" applyNumberFormat="1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177" fontId="3" fillId="8" borderId="1" xfId="1" applyNumberFormat="1" applyFont="1" applyFill="1" applyBorder="1" applyAlignment="1">
      <alignment horizontal="center"/>
    </xf>
    <xf numFmtId="10" fontId="3" fillId="5" borderId="1" xfId="1" applyNumberFormat="1" applyFont="1" applyFill="1" applyBorder="1" applyAlignment="1">
      <alignment horizontal="center"/>
    </xf>
    <xf numFmtId="181" fontId="3" fillId="9" borderId="1" xfId="0" applyNumberFormat="1" applyFont="1" applyFill="1" applyBorder="1" applyAlignment="1">
      <alignment horizontal="center"/>
    </xf>
    <xf numFmtId="2" fontId="7" fillId="9" borderId="1" xfId="0" applyNumberFormat="1" applyFont="1" applyFill="1" applyBorder="1" applyAlignment="1">
      <alignment horizontal="center"/>
    </xf>
    <xf numFmtId="2" fontId="3" fillId="9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81" fontId="3" fillId="4" borderId="1" xfId="0" applyNumberFormat="1" applyFont="1" applyFill="1" applyBorder="1" applyAlignment="1">
      <alignment horizontal="center"/>
    </xf>
    <xf numFmtId="181" fontId="6" fillId="3" borderId="1" xfId="0" applyNumberFormat="1" applyFont="1" applyFill="1" applyBorder="1" applyAlignment="1">
      <alignment horizontal="center"/>
    </xf>
    <xf numFmtId="10" fontId="6" fillId="3" borderId="1" xfId="1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10" fontId="7" fillId="2" borderId="1" xfId="1" applyNumberFormat="1" applyFont="1" applyFill="1" applyBorder="1" applyAlignment="1">
      <alignment horizontal="center"/>
    </xf>
    <xf numFmtId="10" fontId="7" fillId="2" borderId="1" xfId="0" applyNumberFormat="1" applyFont="1" applyFill="1" applyBorder="1" applyAlignment="1">
      <alignment horizontal="center"/>
    </xf>
    <xf numFmtId="181" fontId="7" fillId="2" borderId="1" xfId="0" applyNumberFormat="1" applyFont="1" applyFill="1" applyBorder="1" applyAlignment="1">
      <alignment horizontal="center"/>
    </xf>
    <xf numFmtId="184" fontId="7" fillId="2" borderId="1" xfId="1" applyNumberFormat="1" applyFont="1" applyFill="1" applyBorder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557597073592093E-2"/>
          <c:y val="4.3165606622613879E-2"/>
          <c:w val="0.902656232411856"/>
          <c:h val="0.82014652582966374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'Probability Density'!$C$5:$C$37</c:f>
              <c:numCache>
                <c:formatCode>0.00</c:formatCode>
                <c:ptCount val="33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</c:numCache>
            </c:numRef>
          </c:xVal>
          <c:yVal>
            <c:numRef>
              <c:f>'Probability Density'!$D$5:$D$37</c:f>
              <c:numCache>
                <c:formatCode>0.0000%</c:formatCode>
                <c:ptCount val="33"/>
                <c:pt idx="0">
                  <c:v>1.3383022576488537E-4</c:v>
                </c:pt>
                <c:pt idx="1">
                  <c:v>3.5259568236744541E-4</c:v>
                </c:pt>
                <c:pt idx="2">
                  <c:v>8.7268269504576015E-4</c:v>
                </c:pt>
                <c:pt idx="3">
                  <c:v>2.0290480572997681E-3</c:v>
                </c:pt>
                <c:pt idx="4">
                  <c:v>4.4318484119380075E-3</c:v>
                </c:pt>
                <c:pt idx="5">
                  <c:v>9.0935625015910529E-3</c:v>
                </c:pt>
                <c:pt idx="6">
                  <c:v>1.752830049356854E-2</c:v>
                </c:pt>
                <c:pt idx="7">
                  <c:v>3.1739651835667418E-2</c:v>
                </c:pt>
                <c:pt idx="8">
                  <c:v>5.3990966513188063E-2</c:v>
                </c:pt>
                <c:pt idx="9">
                  <c:v>8.6277318826511532E-2</c:v>
                </c:pt>
                <c:pt idx="10">
                  <c:v>0.12951759566589174</c:v>
                </c:pt>
                <c:pt idx="11">
                  <c:v>0.18264908538902191</c:v>
                </c:pt>
                <c:pt idx="12">
                  <c:v>0.24197072451914337</c:v>
                </c:pt>
                <c:pt idx="13">
                  <c:v>0.30113743215480443</c:v>
                </c:pt>
                <c:pt idx="14">
                  <c:v>0.35206532676429952</c:v>
                </c:pt>
                <c:pt idx="15">
                  <c:v>0.38666811680284924</c:v>
                </c:pt>
                <c:pt idx="16">
                  <c:v>0.3989422804014327</c:v>
                </c:pt>
                <c:pt idx="17">
                  <c:v>0.38666811680284924</c:v>
                </c:pt>
                <c:pt idx="18">
                  <c:v>0.35206532676429952</c:v>
                </c:pt>
                <c:pt idx="19">
                  <c:v>0.30113743215480443</c:v>
                </c:pt>
                <c:pt idx="20">
                  <c:v>0.24197072451914337</c:v>
                </c:pt>
                <c:pt idx="21">
                  <c:v>0.18264908538902191</c:v>
                </c:pt>
                <c:pt idx="22">
                  <c:v>0.12951759566589174</c:v>
                </c:pt>
                <c:pt idx="23">
                  <c:v>8.6277318826511532E-2</c:v>
                </c:pt>
                <c:pt idx="24">
                  <c:v>5.3990966513188063E-2</c:v>
                </c:pt>
                <c:pt idx="25">
                  <c:v>3.1739651835667418E-2</c:v>
                </c:pt>
                <c:pt idx="26">
                  <c:v>1.752830049356854E-2</c:v>
                </c:pt>
                <c:pt idx="27">
                  <c:v>9.0935625015910529E-3</c:v>
                </c:pt>
                <c:pt idx="28">
                  <c:v>4.4318484119380075E-3</c:v>
                </c:pt>
                <c:pt idx="29">
                  <c:v>2.0290480572997681E-3</c:v>
                </c:pt>
                <c:pt idx="30">
                  <c:v>8.7268269504576015E-4</c:v>
                </c:pt>
                <c:pt idx="31">
                  <c:v>3.5259568236744541E-4</c:v>
                </c:pt>
                <c:pt idx="32">
                  <c:v>1.3383022576488537E-4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618240"/>
        <c:axId val="469613928"/>
      </c:scatterChart>
      <c:valAx>
        <c:axId val="469618240"/>
        <c:scaling>
          <c:orientation val="minMax"/>
          <c:max val="4"/>
          <c:min val="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69613928"/>
        <c:crossesAt val="-4"/>
        <c:crossBetween val="midCat"/>
        <c:majorUnit val="1"/>
      </c:valAx>
      <c:valAx>
        <c:axId val="469613928"/>
        <c:scaling>
          <c:orientation val="minMax"/>
          <c:max val="0.5"/>
          <c:min val="0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%" sourceLinked="1"/>
        <c:majorTickMark val="out"/>
        <c:minorTickMark val="none"/>
        <c:tickLblPos val="nextTo"/>
        <c:crossAx val="469618240"/>
        <c:crossesAt val="-4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666699" mc:Ignorable="a14" a14:legacySpreadsheetColorIndex="54"/>
        </a:gs>
        <a:gs pos="100000">
          <a:srgbClr xmlns:mc="http://schemas.openxmlformats.org/markup-compatibility/2006" xmlns:a14="http://schemas.microsoft.com/office/drawing/2010/main" val="2F2F47" mc:Ignorable="a14" a14:legacySpreadsheetColorIndex="5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168167557637262"/>
          <c:y val="7.9327132575458578E-2"/>
          <c:w val="0.78053215390907538"/>
          <c:h val="0.78365591574543936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'Cumulative Function'!$E$5:$E$37</c:f>
              <c:numCache>
                <c:formatCode>0.00</c:formatCode>
                <c:ptCount val="33"/>
                <c:pt idx="0">
                  <c:v>-4</c:v>
                </c:pt>
                <c:pt idx="1">
                  <c:v>-3.75</c:v>
                </c:pt>
                <c:pt idx="2">
                  <c:v>-3.5</c:v>
                </c:pt>
                <c:pt idx="3">
                  <c:v>-3.25</c:v>
                </c:pt>
                <c:pt idx="4">
                  <c:v>-3</c:v>
                </c:pt>
                <c:pt idx="5">
                  <c:v>-2.75</c:v>
                </c:pt>
                <c:pt idx="6">
                  <c:v>-2.5</c:v>
                </c:pt>
                <c:pt idx="7">
                  <c:v>-2.25</c:v>
                </c:pt>
                <c:pt idx="8">
                  <c:v>-2</c:v>
                </c:pt>
                <c:pt idx="9">
                  <c:v>-1.75</c:v>
                </c:pt>
                <c:pt idx="10">
                  <c:v>-1.5</c:v>
                </c:pt>
                <c:pt idx="11">
                  <c:v>-1.25</c:v>
                </c:pt>
                <c:pt idx="12">
                  <c:v>-1</c:v>
                </c:pt>
                <c:pt idx="13">
                  <c:v>-0.75</c:v>
                </c:pt>
                <c:pt idx="14">
                  <c:v>-0.5</c:v>
                </c:pt>
                <c:pt idx="15">
                  <c:v>-0.25</c:v>
                </c:pt>
                <c:pt idx="16">
                  <c:v>0</c:v>
                </c:pt>
                <c:pt idx="17">
                  <c:v>0.25</c:v>
                </c:pt>
                <c:pt idx="18">
                  <c:v>0.5</c:v>
                </c:pt>
                <c:pt idx="19">
                  <c:v>0.75</c:v>
                </c:pt>
                <c:pt idx="20">
                  <c:v>1</c:v>
                </c:pt>
                <c:pt idx="21">
                  <c:v>1.25</c:v>
                </c:pt>
                <c:pt idx="22">
                  <c:v>1.5</c:v>
                </c:pt>
                <c:pt idx="23">
                  <c:v>1.75</c:v>
                </c:pt>
                <c:pt idx="24">
                  <c:v>2</c:v>
                </c:pt>
                <c:pt idx="25">
                  <c:v>2.25</c:v>
                </c:pt>
                <c:pt idx="26">
                  <c:v>2.5</c:v>
                </c:pt>
                <c:pt idx="27">
                  <c:v>2.75</c:v>
                </c:pt>
                <c:pt idx="28">
                  <c:v>3</c:v>
                </c:pt>
                <c:pt idx="29">
                  <c:v>3.25</c:v>
                </c:pt>
                <c:pt idx="30">
                  <c:v>3.5</c:v>
                </c:pt>
                <c:pt idx="31">
                  <c:v>3.75</c:v>
                </c:pt>
                <c:pt idx="32">
                  <c:v>4</c:v>
                </c:pt>
              </c:numCache>
            </c:numRef>
          </c:xVal>
          <c:yVal>
            <c:numRef>
              <c:f>'Cumulative Function'!$F$5:$F$37</c:f>
              <c:numCache>
                <c:formatCode>0.0000%</c:formatCode>
                <c:ptCount val="33"/>
                <c:pt idx="0">
                  <c:v>3.1671241833119857E-5</c:v>
                </c:pt>
                <c:pt idx="1">
                  <c:v>8.841728520080376E-5</c:v>
                </c:pt>
                <c:pt idx="2">
                  <c:v>2.3262907903552504E-4</c:v>
                </c:pt>
                <c:pt idx="3">
                  <c:v>5.7702504239076603E-4</c:v>
                </c:pt>
                <c:pt idx="4">
                  <c:v>1.3498980316300933E-3</c:v>
                </c:pt>
                <c:pt idx="5">
                  <c:v>2.9797632350545551E-3</c:v>
                </c:pt>
                <c:pt idx="6">
                  <c:v>6.2096653257761331E-3</c:v>
                </c:pt>
                <c:pt idx="7">
                  <c:v>1.2224472655044696E-2</c:v>
                </c:pt>
                <c:pt idx="8">
                  <c:v>2.2750131948179191E-2</c:v>
                </c:pt>
                <c:pt idx="9">
                  <c:v>4.00591568638171E-2</c:v>
                </c:pt>
                <c:pt idx="10">
                  <c:v>6.6807201268858057E-2</c:v>
                </c:pt>
                <c:pt idx="11">
                  <c:v>0.10564977366685525</c:v>
                </c:pt>
                <c:pt idx="12">
                  <c:v>0.15865525393145699</c:v>
                </c:pt>
                <c:pt idx="13">
                  <c:v>0.22662735237686821</c:v>
                </c:pt>
                <c:pt idx="14">
                  <c:v>0.30853753872598688</c:v>
                </c:pt>
                <c:pt idx="15">
                  <c:v>0.4012936743170763</c:v>
                </c:pt>
                <c:pt idx="16">
                  <c:v>0.5</c:v>
                </c:pt>
                <c:pt idx="17">
                  <c:v>0.5987063256829237</c:v>
                </c:pt>
                <c:pt idx="18">
                  <c:v>0.69146246127401312</c:v>
                </c:pt>
                <c:pt idx="19">
                  <c:v>0.77337264762313174</c:v>
                </c:pt>
                <c:pt idx="20">
                  <c:v>0.84134474606854304</c:v>
                </c:pt>
                <c:pt idx="21">
                  <c:v>0.89435022633314476</c:v>
                </c:pt>
                <c:pt idx="22">
                  <c:v>0.93319279873114191</c:v>
                </c:pt>
                <c:pt idx="23">
                  <c:v>0.95994084313618289</c:v>
                </c:pt>
                <c:pt idx="24">
                  <c:v>0.97724986805182079</c:v>
                </c:pt>
                <c:pt idx="25">
                  <c:v>0.98777552734495533</c:v>
                </c:pt>
                <c:pt idx="26">
                  <c:v>0.99379033467422384</c:v>
                </c:pt>
                <c:pt idx="27">
                  <c:v>0.99702023676494544</c:v>
                </c:pt>
                <c:pt idx="28">
                  <c:v>0.9986501019683699</c:v>
                </c:pt>
                <c:pt idx="29">
                  <c:v>0.99942297495760923</c:v>
                </c:pt>
                <c:pt idx="30">
                  <c:v>0.99976737092096446</c:v>
                </c:pt>
                <c:pt idx="31">
                  <c:v>0.99991158271479919</c:v>
                </c:pt>
                <c:pt idx="32">
                  <c:v>0.99996832875816688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618632"/>
        <c:axId val="469612360"/>
      </c:scatterChart>
      <c:valAx>
        <c:axId val="469618632"/>
        <c:scaling>
          <c:orientation val="minMax"/>
          <c:max val="4"/>
          <c:min val="-4"/>
        </c:scaling>
        <c:delete val="0"/>
        <c:axPos val="b"/>
        <c:numFmt formatCode="General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69612360"/>
        <c:crossesAt val="-4"/>
        <c:crossBetween val="midCat"/>
        <c:majorUnit val="1"/>
      </c:valAx>
      <c:valAx>
        <c:axId val="469612360"/>
        <c:scaling>
          <c:orientation val="minMax"/>
          <c:max val="1"/>
          <c:min val="0"/>
        </c:scaling>
        <c:delete val="0"/>
        <c:axPos val="l"/>
        <c:numFmt formatCode="0.00%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69618632"/>
        <c:crossesAt val="-4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666699" mc:Ignorable="a14" a14:legacySpreadsheetColorIndex="54"/>
        </a:gs>
        <a:gs pos="100000">
          <a:srgbClr xmlns:mc="http://schemas.openxmlformats.org/markup-compatibility/2006" xmlns:a14="http://schemas.microsoft.com/office/drawing/2010/main" val="2F2F47" mc:Ignorable="a14" a14:legacySpreadsheetColorIndex="5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213756391693767"/>
          <c:y val="6.6666699547575148E-2"/>
          <c:w val="0.70076427297342991"/>
          <c:h val="0.8181822217202404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FXOptionMarket!$AE$18</c:f>
              <c:strCache>
                <c:ptCount val="1"/>
                <c:pt idx="0">
                  <c:v>1W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FXOptionMarket!$AD$19:$AD$48</c:f>
              <c:numCache>
                <c:formatCode>0.000</c:formatCode>
                <c:ptCount val="30"/>
                <c:pt idx="0">
                  <c:v>106.63706073462794</c:v>
                </c:pt>
                <c:pt idx="1">
                  <c:v>105.76640400812833</c:v>
                </c:pt>
                <c:pt idx="2">
                  <c:v>104.80810343337996</c:v>
                </c:pt>
                <c:pt idx="3">
                  <c:v>103.85848557787669</c:v>
                </c:pt>
                <c:pt idx="4">
                  <c:v>103.01051500883158</c:v>
                </c:pt>
                <c:pt idx="5">
                  <c:v>108.1357651226122</c:v>
                </c:pt>
                <c:pt idx="6">
                  <c:v>106.45445065942025</c:v>
                </c:pt>
                <c:pt idx="7">
                  <c:v>104.62359227128223</c:v>
                </c:pt>
                <c:pt idx="8">
                  <c:v>102.82422192724812</c:v>
                </c:pt>
                <c:pt idx="9">
                  <c:v>101.22549229975884</c:v>
                </c:pt>
                <c:pt idx="10">
                  <c:v>109.39753642247651</c:v>
                </c:pt>
                <c:pt idx="11">
                  <c:v>107.00366253435753</c:v>
                </c:pt>
                <c:pt idx="12">
                  <c:v>104.42409458083273</c:v>
                </c:pt>
                <c:pt idx="13">
                  <c:v>101.90671301111236</c:v>
                </c:pt>
                <c:pt idx="14">
                  <c:v>99.676755854131869</c:v>
                </c:pt>
                <c:pt idx="15">
                  <c:v>110.30038611129567</c:v>
                </c:pt>
                <c:pt idx="16">
                  <c:v>107.34083037982768</c:v>
                </c:pt>
                <c:pt idx="17">
                  <c:v>104.18169884388472</c:v>
                </c:pt>
                <c:pt idx="18">
                  <c:v>101.11554322424563</c:v>
                </c:pt>
                <c:pt idx="19">
                  <c:v>98.402433179573094</c:v>
                </c:pt>
                <c:pt idx="20">
                  <c:v>112.16616064538742</c:v>
                </c:pt>
                <c:pt idx="21">
                  <c:v>107.87390902251575</c:v>
                </c:pt>
                <c:pt idx="22">
                  <c:v>103.40790674387047</c:v>
                </c:pt>
                <c:pt idx="23">
                  <c:v>99.126797888793433</c:v>
                </c:pt>
                <c:pt idx="24">
                  <c:v>95.333522299613008</c:v>
                </c:pt>
                <c:pt idx="25">
                  <c:v>113.94387232000744</c:v>
                </c:pt>
                <c:pt idx="26">
                  <c:v>107.8008820627624</c:v>
                </c:pt>
                <c:pt idx="27">
                  <c:v>101.70218479723648</c:v>
                </c:pt>
                <c:pt idx="28">
                  <c:v>95.948513542860184</c:v>
                </c:pt>
                <c:pt idx="29">
                  <c:v>90.775696682330931</c:v>
                </c:pt>
              </c:numCache>
            </c:numRef>
          </c:xVal>
          <c:yVal>
            <c:numRef>
              <c:f>FXOptionMarket!$AE$19:$AE$48</c:f>
              <c:numCache>
                <c:formatCode>0.000</c:formatCode>
                <c:ptCount val="30"/>
                <c:pt idx="0">
                  <c:v>10.174999999999999</c:v>
                </c:pt>
                <c:pt idx="1">
                  <c:v>9.75</c:v>
                </c:pt>
                <c:pt idx="2">
                  <c:v>9.75</c:v>
                </c:pt>
                <c:pt idx="3">
                  <c:v>10.25</c:v>
                </c:pt>
                <c:pt idx="4">
                  <c:v>10.6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FXOptionMarket!$AF$18</c:f>
              <c:strCache>
                <c:ptCount val="1"/>
                <c:pt idx="0">
                  <c:v>1M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FXOptionMarket!$AD$19:$AD$48</c:f>
              <c:numCache>
                <c:formatCode>0.000</c:formatCode>
                <c:ptCount val="30"/>
                <c:pt idx="0">
                  <c:v>106.63706073462794</c:v>
                </c:pt>
                <c:pt idx="1">
                  <c:v>105.76640400812833</c:v>
                </c:pt>
                <c:pt idx="2">
                  <c:v>104.80810343337996</c:v>
                </c:pt>
                <c:pt idx="3">
                  <c:v>103.85848557787669</c:v>
                </c:pt>
                <c:pt idx="4">
                  <c:v>103.01051500883158</c:v>
                </c:pt>
                <c:pt idx="5">
                  <c:v>108.1357651226122</c:v>
                </c:pt>
                <c:pt idx="6">
                  <c:v>106.45445065942025</c:v>
                </c:pt>
                <c:pt idx="7">
                  <c:v>104.62359227128223</c:v>
                </c:pt>
                <c:pt idx="8">
                  <c:v>102.82422192724812</c:v>
                </c:pt>
                <c:pt idx="9">
                  <c:v>101.22549229975884</c:v>
                </c:pt>
                <c:pt idx="10">
                  <c:v>109.39753642247651</c:v>
                </c:pt>
                <c:pt idx="11">
                  <c:v>107.00366253435753</c:v>
                </c:pt>
                <c:pt idx="12">
                  <c:v>104.42409458083273</c:v>
                </c:pt>
                <c:pt idx="13">
                  <c:v>101.90671301111236</c:v>
                </c:pt>
                <c:pt idx="14">
                  <c:v>99.676755854131869</c:v>
                </c:pt>
                <c:pt idx="15">
                  <c:v>110.30038611129567</c:v>
                </c:pt>
                <c:pt idx="16">
                  <c:v>107.34083037982768</c:v>
                </c:pt>
                <c:pt idx="17">
                  <c:v>104.18169884388472</c:v>
                </c:pt>
                <c:pt idx="18">
                  <c:v>101.11554322424563</c:v>
                </c:pt>
                <c:pt idx="19">
                  <c:v>98.402433179573094</c:v>
                </c:pt>
                <c:pt idx="20">
                  <c:v>112.16616064538742</c:v>
                </c:pt>
                <c:pt idx="21">
                  <c:v>107.87390902251575</c:v>
                </c:pt>
                <c:pt idx="22">
                  <c:v>103.40790674387047</c:v>
                </c:pt>
                <c:pt idx="23">
                  <c:v>99.126797888793433</c:v>
                </c:pt>
                <c:pt idx="24">
                  <c:v>95.333522299613008</c:v>
                </c:pt>
                <c:pt idx="25">
                  <c:v>113.94387232000744</c:v>
                </c:pt>
                <c:pt idx="26">
                  <c:v>107.8008820627624</c:v>
                </c:pt>
                <c:pt idx="27">
                  <c:v>101.70218479723648</c:v>
                </c:pt>
                <c:pt idx="28">
                  <c:v>95.948513542860184</c:v>
                </c:pt>
                <c:pt idx="29">
                  <c:v>90.775696682330931</c:v>
                </c:pt>
              </c:numCache>
            </c:numRef>
          </c:xVal>
          <c:yVal>
            <c:numRef>
              <c:f>FXOptionMarket!$AF$19:$AF$48</c:f>
              <c:numCache>
                <c:formatCode>General</c:formatCode>
                <c:ptCount val="30"/>
                <c:pt idx="5" formatCode="0.000">
                  <c:v>9.16</c:v>
                </c:pt>
                <c:pt idx="6" formatCode="0.000">
                  <c:v>8.7999999999999989</c:v>
                </c:pt>
                <c:pt idx="7" formatCode="0.000">
                  <c:v>8.85</c:v>
                </c:pt>
                <c:pt idx="8" formatCode="0.000">
                  <c:v>9.4</c:v>
                </c:pt>
                <c:pt idx="9" formatCode="0.000">
                  <c:v>10.18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FXOptionMarket!$AG$18</c:f>
              <c:strCache>
                <c:ptCount val="1"/>
                <c:pt idx="0">
                  <c:v>2M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FXOptionMarket!$AD$19:$AD$48</c:f>
              <c:numCache>
                <c:formatCode>0.000</c:formatCode>
                <c:ptCount val="30"/>
                <c:pt idx="0">
                  <c:v>106.63706073462794</c:v>
                </c:pt>
                <c:pt idx="1">
                  <c:v>105.76640400812833</c:v>
                </c:pt>
                <c:pt idx="2">
                  <c:v>104.80810343337996</c:v>
                </c:pt>
                <c:pt idx="3">
                  <c:v>103.85848557787669</c:v>
                </c:pt>
                <c:pt idx="4">
                  <c:v>103.01051500883158</c:v>
                </c:pt>
                <c:pt idx="5">
                  <c:v>108.1357651226122</c:v>
                </c:pt>
                <c:pt idx="6">
                  <c:v>106.45445065942025</c:v>
                </c:pt>
                <c:pt idx="7">
                  <c:v>104.62359227128223</c:v>
                </c:pt>
                <c:pt idx="8">
                  <c:v>102.82422192724812</c:v>
                </c:pt>
                <c:pt idx="9">
                  <c:v>101.22549229975884</c:v>
                </c:pt>
                <c:pt idx="10">
                  <c:v>109.39753642247651</c:v>
                </c:pt>
                <c:pt idx="11">
                  <c:v>107.00366253435753</c:v>
                </c:pt>
                <c:pt idx="12">
                  <c:v>104.42409458083273</c:v>
                </c:pt>
                <c:pt idx="13">
                  <c:v>101.90671301111236</c:v>
                </c:pt>
                <c:pt idx="14">
                  <c:v>99.676755854131869</c:v>
                </c:pt>
                <c:pt idx="15">
                  <c:v>110.30038611129567</c:v>
                </c:pt>
                <c:pt idx="16">
                  <c:v>107.34083037982768</c:v>
                </c:pt>
                <c:pt idx="17">
                  <c:v>104.18169884388472</c:v>
                </c:pt>
                <c:pt idx="18">
                  <c:v>101.11554322424563</c:v>
                </c:pt>
                <c:pt idx="19">
                  <c:v>98.402433179573094</c:v>
                </c:pt>
                <c:pt idx="20">
                  <c:v>112.16616064538742</c:v>
                </c:pt>
                <c:pt idx="21">
                  <c:v>107.87390902251575</c:v>
                </c:pt>
                <c:pt idx="22">
                  <c:v>103.40790674387047</c:v>
                </c:pt>
                <c:pt idx="23">
                  <c:v>99.126797888793433</c:v>
                </c:pt>
                <c:pt idx="24">
                  <c:v>95.333522299613008</c:v>
                </c:pt>
                <c:pt idx="25">
                  <c:v>113.94387232000744</c:v>
                </c:pt>
                <c:pt idx="26">
                  <c:v>107.8008820627624</c:v>
                </c:pt>
                <c:pt idx="27">
                  <c:v>101.70218479723648</c:v>
                </c:pt>
                <c:pt idx="28">
                  <c:v>95.948513542860184</c:v>
                </c:pt>
                <c:pt idx="29">
                  <c:v>90.775696682330931</c:v>
                </c:pt>
              </c:numCache>
            </c:numRef>
          </c:xVal>
          <c:yVal>
            <c:numRef>
              <c:f>FXOptionMarket!$AG$19:$AG$48</c:f>
              <c:numCache>
                <c:formatCode>General</c:formatCode>
                <c:ptCount val="30"/>
                <c:pt idx="10" formatCode="0.000">
                  <c:v>9.08</c:v>
                </c:pt>
                <c:pt idx="11" formatCode="0.000">
                  <c:v>8.75</c:v>
                </c:pt>
                <c:pt idx="12" formatCode="0.000">
                  <c:v>8.9</c:v>
                </c:pt>
                <c:pt idx="13" formatCode="0.000">
                  <c:v>9.6</c:v>
                </c:pt>
                <c:pt idx="14" formatCode="0.000">
                  <c:v>10.52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FXOptionMarket!$AH$18</c:f>
              <c:strCache>
                <c:ptCount val="1"/>
                <c:pt idx="0">
                  <c:v>3M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FXOptionMarket!$AD$19:$AD$48</c:f>
              <c:numCache>
                <c:formatCode>0.000</c:formatCode>
                <c:ptCount val="30"/>
                <c:pt idx="0">
                  <c:v>106.63706073462794</c:v>
                </c:pt>
                <c:pt idx="1">
                  <c:v>105.76640400812833</c:v>
                </c:pt>
                <c:pt idx="2">
                  <c:v>104.80810343337996</c:v>
                </c:pt>
                <c:pt idx="3">
                  <c:v>103.85848557787669</c:v>
                </c:pt>
                <c:pt idx="4">
                  <c:v>103.01051500883158</c:v>
                </c:pt>
                <c:pt idx="5">
                  <c:v>108.1357651226122</c:v>
                </c:pt>
                <c:pt idx="6">
                  <c:v>106.45445065942025</c:v>
                </c:pt>
                <c:pt idx="7">
                  <c:v>104.62359227128223</c:v>
                </c:pt>
                <c:pt idx="8">
                  <c:v>102.82422192724812</c:v>
                </c:pt>
                <c:pt idx="9">
                  <c:v>101.22549229975884</c:v>
                </c:pt>
                <c:pt idx="10">
                  <c:v>109.39753642247651</c:v>
                </c:pt>
                <c:pt idx="11">
                  <c:v>107.00366253435753</c:v>
                </c:pt>
                <c:pt idx="12">
                  <c:v>104.42409458083273</c:v>
                </c:pt>
                <c:pt idx="13">
                  <c:v>101.90671301111236</c:v>
                </c:pt>
                <c:pt idx="14">
                  <c:v>99.676755854131869</c:v>
                </c:pt>
                <c:pt idx="15">
                  <c:v>110.30038611129567</c:v>
                </c:pt>
                <c:pt idx="16">
                  <c:v>107.34083037982768</c:v>
                </c:pt>
                <c:pt idx="17">
                  <c:v>104.18169884388472</c:v>
                </c:pt>
                <c:pt idx="18">
                  <c:v>101.11554322424563</c:v>
                </c:pt>
                <c:pt idx="19">
                  <c:v>98.402433179573094</c:v>
                </c:pt>
                <c:pt idx="20">
                  <c:v>112.16616064538742</c:v>
                </c:pt>
                <c:pt idx="21">
                  <c:v>107.87390902251575</c:v>
                </c:pt>
                <c:pt idx="22">
                  <c:v>103.40790674387047</c:v>
                </c:pt>
                <c:pt idx="23">
                  <c:v>99.126797888793433</c:v>
                </c:pt>
                <c:pt idx="24">
                  <c:v>95.333522299613008</c:v>
                </c:pt>
                <c:pt idx="25">
                  <c:v>113.94387232000744</c:v>
                </c:pt>
                <c:pt idx="26">
                  <c:v>107.8008820627624</c:v>
                </c:pt>
                <c:pt idx="27">
                  <c:v>101.70218479723648</c:v>
                </c:pt>
                <c:pt idx="28">
                  <c:v>95.948513542860184</c:v>
                </c:pt>
                <c:pt idx="29">
                  <c:v>90.775696682330931</c:v>
                </c:pt>
              </c:numCache>
            </c:numRef>
          </c:xVal>
          <c:yVal>
            <c:numRef>
              <c:f>FXOptionMarket!$AH$19:$AH$48</c:f>
              <c:numCache>
                <c:formatCode>General</c:formatCode>
                <c:ptCount val="30"/>
                <c:pt idx="15" formatCode="0.000">
                  <c:v>9.0400000000000009</c:v>
                </c:pt>
                <c:pt idx="16" formatCode="0.000">
                  <c:v>8.6750000000000007</c:v>
                </c:pt>
                <c:pt idx="17" formatCode="0.000">
                  <c:v>8.9</c:v>
                </c:pt>
                <c:pt idx="18" formatCode="0.000">
                  <c:v>9.6750000000000007</c:v>
                </c:pt>
                <c:pt idx="19" formatCode="0.000">
                  <c:v>10.76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FXOptionMarket!$AI$18</c:f>
              <c:strCache>
                <c:ptCount val="1"/>
                <c:pt idx="0">
                  <c:v>6M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FXOptionMarket!$AD$19:$AD$48</c:f>
              <c:numCache>
                <c:formatCode>0.000</c:formatCode>
                <c:ptCount val="30"/>
                <c:pt idx="0">
                  <c:v>106.63706073462794</c:v>
                </c:pt>
                <c:pt idx="1">
                  <c:v>105.76640400812833</c:v>
                </c:pt>
                <c:pt idx="2">
                  <c:v>104.80810343337996</c:v>
                </c:pt>
                <c:pt idx="3">
                  <c:v>103.85848557787669</c:v>
                </c:pt>
                <c:pt idx="4">
                  <c:v>103.01051500883158</c:v>
                </c:pt>
                <c:pt idx="5">
                  <c:v>108.1357651226122</c:v>
                </c:pt>
                <c:pt idx="6">
                  <c:v>106.45445065942025</c:v>
                </c:pt>
                <c:pt idx="7">
                  <c:v>104.62359227128223</c:v>
                </c:pt>
                <c:pt idx="8">
                  <c:v>102.82422192724812</c:v>
                </c:pt>
                <c:pt idx="9">
                  <c:v>101.22549229975884</c:v>
                </c:pt>
                <c:pt idx="10">
                  <c:v>109.39753642247651</c:v>
                </c:pt>
                <c:pt idx="11">
                  <c:v>107.00366253435753</c:v>
                </c:pt>
                <c:pt idx="12">
                  <c:v>104.42409458083273</c:v>
                </c:pt>
                <c:pt idx="13">
                  <c:v>101.90671301111236</c:v>
                </c:pt>
                <c:pt idx="14">
                  <c:v>99.676755854131869</c:v>
                </c:pt>
                <c:pt idx="15">
                  <c:v>110.30038611129567</c:v>
                </c:pt>
                <c:pt idx="16">
                  <c:v>107.34083037982768</c:v>
                </c:pt>
                <c:pt idx="17">
                  <c:v>104.18169884388472</c:v>
                </c:pt>
                <c:pt idx="18">
                  <c:v>101.11554322424563</c:v>
                </c:pt>
                <c:pt idx="19">
                  <c:v>98.402433179573094</c:v>
                </c:pt>
                <c:pt idx="20">
                  <c:v>112.16616064538742</c:v>
                </c:pt>
                <c:pt idx="21">
                  <c:v>107.87390902251575</c:v>
                </c:pt>
                <c:pt idx="22">
                  <c:v>103.40790674387047</c:v>
                </c:pt>
                <c:pt idx="23">
                  <c:v>99.126797888793433</c:v>
                </c:pt>
                <c:pt idx="24">
                  <c:v>95.333522299613008</c:v>
                </c:pt>
                <c:pt idx="25">
                  <c:v>113.94387232000744</c:v>
                </c:pt>
                <c:pt idx="26">
                  <c:v>107.8008820627624</c:v>
                </c:pt>
                <c:pt idx="27">
                  <c:v>101.70218479723648</c:v>
                </c:pt>
                <c:pt idx="28">
                  <c:v>95.948513542860184</c:v>
                </c:pt>
                <c:pt idx="29">
                  <c:v>90.775696682330931</c:v>
                </c:pt>
              </c:numCache>
            </c:numRef>
          </c:xVal>
          <c:yVal>
            <c:numRef>
              <c:f>FXOptionMarket!$AI$19:$AI$48</c:f>
              <c:numCache>
                <c:formatCode>General</c:formatCode>
                <c:ptCount val="30"/>
                <c:pt idx="20" formatCode="0.000">
                  <c:v>9.0250000000000004</c:v>
                </c:pt>
                <c:pt idx="21" formatCode="0.000">
                  <c:v>8.6</c:v>
                </c:pt>
                <c:pt idx="22" formatCode="0.000">
                  <c:v>9</c:v>
                </c:pt>
                <c:pt idx="23" formatCode="0.000">
                  <c:v>10</c:v>
                </c:pt>
                <c:pt idx="24" formatCode="0.000">
                  <c:v>11.475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FXOptionMarket!$AJ$18</c:f>
              <c:strCache>
                <c:ptCount val="1"/>
                <c:pt idx="0">
                  <c:v>1Y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FXOptionMarket!$AD$19:$AD$48</c:f>
              <c:numCache>
                <c:formatCode>0.000</c:formatCode>
                <c:ptCount val="30"/>
                <c:pt idx="0">
                  <c:v>106.63706073462794</c:v>
                </c:pt>
                <c:pt idx="1">
                  <c:v>105.76640400812833</c:v>
                </c:pt>
                <c:pt idx="2">
                  <c:v>104.80810343337996</c:v>
                </c:pt>
                <c:pt idx="3">
                  <c:v>103.85848557787669</c:v>
                </c:pt>
                <c:pt idx="4">
                  <c:v>103.01051500883158</c:v>
                </c:pt>
                <c:pt idx="5">
                  <c:v>108.1357651226122</c:v>
                </c:pt>
                <c:pt idx="6">
                  <c:v>106.45445065942025</c:v>
                </c:pt>
                <c:pt idx="7">
                  <c:v>104.62359227128223</c:v>
                </c:pt>
                <c:pt idx="8">
                  <c:v>102.82422192724812</c:v>
                </c:pt>
                <c:pt idx="9">
                  <c:v>101.22549229975884</c:v>
                </c:pt>
                <c:pt idx="10">
                  <c:v>109.39753642247651</c:v>
                </c:pt>
                <c:pt idx="11">
                  <c:v>107.00366253435753</c:v>
                </c:pt>
                <c:pt idx="12">
                  <c:v>104.42409458083273</c:v>
                </c:pt>
                <c:pt idx="13">
                  <c:v>101.90671301111236</c:v>
                </c:pt>
                <c:pt idx="14">
                  <c:v>99.676755854131869</c:v>
                </c:pt>
                <c:pt idx="15">
                  <c:v>110.30038611129567</c:v>
                </c:pt>
                <c:pt idx="16">
                  <c:v>107.34083037982768</c:v>
                </c:pt>
                <c:pt idx="17">
                  <c:v>104.18169884388472</c:v>
                </c:pt>
                <c:pt idx="18">
                  <c:v>101.11554322424563</c:v>
                </c:pt>
                <c:pt idx="19">
                  <c:v>98.402433179573094</c:v>
                </c:pt>
                <c:pt idx="20">
                  <c:v>112.16616064538742</c:v>
                </c:pt>
                <c:pt idx="21">
                  <c:v>107.87390902251575</c:v>
                </c:pt>
                <c:pt idx="22">
                  <c:v>103.40790674387047</c:v>
                </c:pt>
                <c:pt idx="23">
                  <c:v>99.126797888793433</c:v>
                </c:pt>
                <c:pt idx="24">
                  <c:v>95.333522299613008</c:v>
                </c:pt>
                <c:pt idx="25">
                  <c:v>113.94387232000744</c:v>
                </c:pt>
                <c:pt idx="26">
                  <c:v>107.8008820627624</c:v>
                </c:pt>
                <c:pt idx="27">
                  <c:v>101.70218479723648</c:v>
                </c:pt>
                <c:pt idx="28">
                  <c:v>95.948513542860184</c:v>
                </c:pt>
                <c:pt idx="29">
                  <c:v>90.775696682330931</c:v>
                </c:pt>
              </c:numCache>
            </c:numRef>
          </c:xVal>
          <c:yVal>
            <c:numRef>
              <c:f>FXOptionMarket!$AJ$19:$AJ$48</c:f>
              <c:numCache>
                <c:formatCode>General</c:formatCode>
                <c:ptCount val="30"/>
                <c:pt idx="25" formatCode="0.000">
                  <c:v>8.9149999999999991</c:v>
                </c:pt>
                <c:pt idx="26" formatCode="0.000">
                  <c:v>8.4749999999999996</c:v>
                </c:pt>
                <c:pt idx="27" formatCode="0.000">
                  <c:v>9</c:v>
                </c:pt>
                <c:pt idx="28" formatCode="0.000">
                  <c:v>10.125</c:v>
                </c:pt>
                <c:pt idx="29" formatCode="0.000">
                  <c:v>11.885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610008"/>
        <c:axId val="469606872"/>
      </c:scatterChart>
      <c:valAx>
        <c:axId val="469610008"/>
        <c:scaling>
          <c:orientation val="minMax"/>
          <c:min val="90"/>
        </c:scaling>
        <c:delete val="0"/>
        <c:axPos val="b"/>
        <c:numFmt formatCode="0_);[Red]\(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69606872"/>
        <c:crosses val="autoZero"/>
        <c:crossBetween val="midCat"/>
      </c:valAx>
      <c:valAx>
        <c:axId val="469606872"/>
        <c:scaling>
          <c:orientation val="minMax"/>
          <c:max val="12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_);[Red]\(0.00\)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FFFF00"/>
                </a:solidFill>
                <a:latin typeface="Times New Roman"/>
                <a:ea typeface="Times New Roman"/>
                <a:cs typeface="Times New Roman"/>
              </a:defRPr>
            </a:pPr>
            <a:endParaRPr lang="ja-JP"/>
          </a:p>
        </c:txPr>
        <c:crossAx val="469610008"/>
        <c:crosses val="autoZero"/>
        <c:crossBetween val="midCat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175686245714268"/>
          <c:y val="0.32323248265490978"/>
          <c:w val="0.11297724662316735"/>
          <c:h val="0.30505065550557109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ja-JP"/>
        </a:p>
      </c:txPr>
    </c:legend>
    <c:plotVisOnly val="1"/>
    <c:dispBlanksAs val="gap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666699" mc:Ignorable="a14" a14:legacySpreadsheetColorIndex="54"/>
        </a:gs>
        <a:gs pos="100000">
          <a:srgbClr xmlns:mc="http://schemas.openxmlformats.org/markup-compatibility/2006" xmlns:a14="http://schemas.microsoft.com/office/drawing/2010/main" val="2F2F47" mc:Ignorable="a14" a14:legacySpreadsheetColorIndex="54">
            <a:gamma/>
            <a:shade val="46275"/>
            <a:invGamma/>
          </a:srgbClr>
        </a:gs>
      </a:gsLst>
      <a:path path="rect">
        <a:fillToRect l="50000" t="50000" r="50000" b="50000"/>
      </a:path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FFFF00"/>
          </a:solidFill>
          <a:latin typeface="Times New Roman"/>
          <a:ea typeface="Times New Roman"/>
          <a:cs typeface="Times New Roman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358140</xdr:colOff>
      <xdr:row>3</xdr:row>
      <xdr:rowOff>60960</xdr:rowOff>
    </xdr:from>
    <xdr:to>
      <xdr:col>9</xdr:col>
      <xdr:colOff>281940</xdr:colOff>
      <xdr:row>19</xdr:row>
      <xdr:rowOff>91440</xdr:rowOff>
    </xdr:to>
    <xdr:graphicFrame macro="">
      <xdr:nvGraphicFramePr>
        <xdr:cNvPr id="3073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2</xdr:row>
      <xdr:rowOff>160020</xdr:rowOff>
    </xdr:from>
    <xdr:to>
      <xdr:col>10</xdr:col>
      <xdr:colOff>45720</xdr:colOff>
      <xdr:row>19</xdr:row>
      <xdr:rowOff>7620</xdr:rowOff>
    </xdr:to>
    <xdr:graphicFrame macro="">
      <xdr:nvGraphicFramePr>
        <xdr:cNvPr id="102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167640</xdr:colOff>
      <xdr:row>2</xdr:row>
      <xdr:rowOff>129540</xdr:rowOff>
    </xdr:from>
    <xdr:to>
      <xdr:col>44</xdr:col>
      <xdr:colOff>220980</xdr:colOff>
      <xdr:row>24</xdr:row>
      <xdr:rowOff>45720</xdr:rowOff>
    </xdr:to>
    <xdr:graphicFrame macro="">
      <xdr:nvGraphicFramePr>
        <xdr:cNvPr id="5121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"/>
  <sheetViews>
    <sheetView workbookViewId="0">
      <selection activeCell="A11" sqref="A11"/>
    </sheetView>
  </sheetViews>
  <sheetFormatPr defaultColWidth="9" defaultRowHeight="13.8"/>
  <cols>
    <col min="1" max="2" width="9" style="6"/>
    <col min="3" max="3" width="16.109375" style="6" bestFit="1" customWidth="1"/>
    <col min="4" max="4" width="18.88671875" style="6" bestFit="1" customWidth="1"/>
    <col min="5" max="16384" width="9" style="6"/>
  </cols>
  <sheetData>
    <row r="2" spans="1:6" ht="21">
      <c r="A2" s="50" t="s">
        <v>3</v>
      </c>
      <c r="B2" s="50"/>
      <c r="C2" s="50"/>
      <c r="D2" s="51"/>
      <c r="E2" s="51"/>
      <c r="F2" s="51"/>
    </row>
    <row r="4" spans="1:6">
      <c r="C4" s="5" t="s">
        <v>1</v>
      </c>
      <c r="D4" s="5" t="s">
        <v>4</v>
      </c>
    </row>
    <row r="5" spans="1:6" ht="15.6">
      <c r="C5" s="7">
        <v>-4</v>
      </c>
      <c r="D5" s="4">
        <f>NORMDIST(C5,0,1,FALSE)</f>
        <v>1.3383022576488537E-4</v>
      </c>
    </row>
    <row r="6" spans="1:6" ht="15.6">
      <c r="C6" s="7">
        <f t="shared" ref="C6:C37" si="0">+C5+0.25</f>
        <v>-3.75</v>
      </c>
      <c r="D6" s="4">
        <f t="shared" ref="D6:D37" si="1">NORMDIST(C6,0,1,FALSE)</f>
        <v>3.5259568236744541E-4</v>
      </c>
    </row>
    <row r="7" spans="1:6" ht="15.6">
      <c r="C7" s="7">
        <f t="shared" si="0"/>
        <v>-3.5</v>
      </c>
      <c r="D7" s="4">
        <f t="shared" si="1"/>
        <v>8.7268269504576015E-4</v>
      </c>
    </row>
    <row r="8" spans="1:6" ht="15.6">
      <c r="C8" s="7">
        <f t="shared" si="0"/>
        <v>-3.25</v>
      </c>
      <c r="D8" s="4">
        <f t="shared" si="1"/>
        <v>2.0290480572997681E-3</v>
      </c>
    </row>
    <row r="9" spans="1:6" ht="15.6">
      <c r="C9" s="7">
        <f t="shared" si="0"/>
        <v>-3</v>
      </c>
      <c r="D9" s="4">
        <f t="shared" si="1"/>
        <v>4.4318484119380075E-3</v>
      </c>
    </row>
    <row r="10" spans="1:6" ht="15.6">
      <c r="C10" s="7">
        <f t="shared" si="0"/>
        <v>-2.75</v>
      </c>
      <c r="D10" s="4">
        <f t="shared" si="1"/>
        <v>9.0935625015910529E-3</v>
      </c>
    </row>
    <row r="11" spans="1:6" ht="15.6">
      <c r="C11" s="7">
        <f t="shared" si="0"/>
        <v>-2.5</v>
      </c>
      <c r="D11" s="4">
        <f t="shared" si="1"/>
        <v>1.752830049356854E-2</v>
      </c>
    </row>
    <row r="12" spans="1:6" ht="15.6">
      <c r="C12" s="7">
        <f t="shared" si="0"/>
        <v>-2.25</v>
      </c>
      <c r="D12" s="4">
        <f t="shared" si="1"/>
        <v>3.1739651835667418E-2</v>
      </c>
    </row>
    <row r="13" spans="1:6" ht="15.6">
      <c r="C13" s="7">
        <f t="shared" si="0"/>
        <v>-2</v>
      </c>
      <c r="D13" s="4">
        <f t="shared" si="1"/>
        <v>5.3990966513188063E-2</v>
      </c>
    </row>
    <row r="14" spans="1:6" ht="15.6">
      <c r="C14" s="7">
        <f t="shared" si="0"/>
        <v>-1.75</v>
      </c>
      <c r="D14" s="4">
        <f t="shared" si="1"/>
        <v>8.6277318826511532E-2</v>
      </c>
    </row>
    <row r="15" spans="1:6" ht="15.6">
      <c r="C15" s="7">
        <f t="shared" si="0"/>
        <v>-1.5</v>
      </c>
      <c r="D15" s="4">
        <f t="shared" si="1"/>
        <v>0.12951759566589174</v>
      </c>
    </row>
    <row r="16" spans="1:6" ht="15.6">
      <c r="C16" s="7">
        <f t="shared" si="0"/>
        <v>-1.25</v>
      </c>
      <c r="D16" s="4">
        <f t="shared" si="1"/>
        <v>0.18264908538902191</v>
      </c>
    </row>
    <row r="17" spans="3:4" ht="15.6">
      <c r="C17" s="7">
        <f t="shared" si="0"/>
        <v>-1</v>
      </c>
      <c r="D17" s="4">
        <f t="shared" si="1"/>
        <v>0.24197072451914337</v>
      </c>
    </row>
    <row r="18" spans="3:4" ht="15.6">
      <c r="C18" s="7">
        <f t="shared" si="0"/>
        <v>-0.75</v>
      </c>
      <c r="D18" s="4">
        <f t="shared" si="1"/>
        <v>0.30113743215480443</v>
      </c>
    </row>
    <row r="19" spans="3:4" ht="15.6">
      <c r="C19" s="7">
        <f t="shared" si="0"/>
        <v>-0.5</v>
      </c>
      <c r="D19" s="4">
        <f t="shared" si="1"/>
        <v>0.35206532676429952</v>
      </c>
    </row>
    <row r="20" spans="3:4" ht="15.6">
      <c r="C20" s="7">
        <f t="shared" si="0"/>
        <v>-0.25</v>
      </c>
      <c r="D20" s="4">
        <f t="shared" si="1"/>
        <v>0.38666811680284924</v>
      </c>
    </row>
    <row r="21" spans="3:4" ht="15.6">
      <c r="C21" s="7">
        <f t="shared" si="0"/>
        <v>0</v>
      </c>
      <c r="D21" s="4">
        <f t="shared" si="1"/>
        <v>0.3989422804014327</v>
      </c>
    </row>
    <row r="22" spans="3:4" ht="15.6">
      <c r="C22" s="7">
        <f t="shared" si="0"/>
        <v>0.25</v>
      </c>
      <c r="D22" s="4">
        <f t="shared" si="1"/>
        <v>0.38666811680284924</v>
      </c>
    </row>
    <row r="23" spans="3:4" ht="15.6">
      <c r="C23" s="7">
        <f t="shared" si="0"/>
        <v>0.5</v>
      </c>
      <c r="D23" s="4">
        <f t="shared" si="1"/>
        <v>0.35206532676429952</v>
      </c>
    </row>
    <row r="24" spans="3:4" ht="15.6">
      <c r="C24" s="7">
        <f t="shared" si="0"/>
        <v>0.75</v>
      </c>
      <c r="D24" s="4">
        <f t="shared" si="1"/>
        <v>0.30113743215480443</v>
      </c>
    </row>
    <row r="25" spans="3:4" ht="15.6">
      <c r="C25" s="7">
        <f t="shared" si="0"/>
        <v>1</v>
      </c>
      <c r="D25" s="4">
        <f t="shared" si="1"/>
        <v>0.24197072451914337</v>
      </c>
    </row>
    <row r="26" spans="3:4" ht="15.6">
      <c r="C26" s="7">
        <f t="shared" si="0"/>
        <v>1.25</v>
      </c>
      <c r="D26" s="4">
        <f t="shared" si="1"/>
        <v>0.18264908538902191</v>
      </c>
    </row>
    <row r="27" spans="3:4" ht="15.6">
      <c r="C27" s="7">
        <f t="shared" si="0"/>
        <v>1.5</v>
      </c>
      <c r="D27" s="4">
        <f t="shared" si="1"/>
        <v>0.12951759566589174</v>
      </c>
    </row>
    <row r="28" spans="3:4" ht="15.6">
      <c r="C28" s="7">
        <f t="shared" si="0"/>
        <v>1.75</v>
      </c>
      <c r="D28" s="4">
        <f t="shared" si="1"/>
        <v>8.6277318826511532E-2</v>
      </c>
    </row>
    <row r="29" spans="3:4" ht="15.6">
      <c r="C29" s="7">
        <f t="shared" si="0"/>
        <v>2</v>
      </c>
      <c r="D29" s="4">
        <f t="shared" si="1"/>
        <v>5.3990966513188063E-2</v>
      </c>
    </row>
    <row r="30" spans="3:4" ht="15.6">
      <c r="C30" s="7">
        <f t="shared" si="0"/>
        <v>2.25</v>
      </c>
      <c r="D30" s="4">
        <f t="shared" si="1"/>
        <v>3.1739651835667418E-2</v>
      </c>
    </row>
    <row r="31" spans="3:4" ht="15.6">
      <c r="C31" s="7">
        <f t="shared" si="0"/>
        <v>2.5</v>
      </c>
      <c r="D31" s="4">
        <f t="shared" si="1"/>
        <v>1.752830049356854E-2</v>
      </c>
    </row>
    <row r="32" spans="3:4" ht="15.6">
      <c r="C32" s="7">
        <f t="shared" si="0"/>
        <v>2.75</v>
      </c>
      <c r="D32" s="4">
        <f t="shared" si="1"/>
        <v>9.0935625015910529E-3</v>
      </c>
    </row>
    <row r="33" spans="3:4" ht="15.6">
      <c r="C33" s="7">
        <f t="shared" si="0"/>
        <v>3</v>
      </c>
      <c r="D33" s="4">
        <f t="shared" si="1"/>
        <v>4.4318484119380075E-3</v>
      </c>
    </row>
    <row r="34" spans="3:4" ht="15.6">
      <c r="C34" s="7">
        <f t="shared" si="0"/>
        <v>3.25</v>
      </c>
      <c r="D34" s="4">
        <f t="shared" si="1"/>
        <v>2.0290480572997681E-3</v>
      </c>
    </row>
    <row r="35" spans="3:4" ht="15.6">
      <c r="C35" s="7">
        <f t="shared" si="0"/>
        <v>3.5</v>
      </c>
      <c r="D35" s="4">
        <f t="shared" si="1"/>
        <v>8.7268269504576015E-4</v>
      </c>
    </row>
    <row r="36" spans="3:4" ht="15.6">
      <c r="C36" s="7">
        <f t="shared" si="0"/>
        <v>3.75</v>
      </c>
      <c r="D36" s="4">
        <f t="shared" si="1"/>
        <v>3.5259568236744541E-4</v>
      </c>
    </row>
    <row r="37" spans="3:4" ht="15.6">
      <c r="C37" s="7">
        <f t="shared" si="0"/>
        <v>4</v>
      </c>
      <c r="D37" s="4">
        <f t="shared" si="1"/>
        <v>1.3383022576488537E-4</v>
      </c>
    </row>
  </sheetData>
  <mergeCells count="1">
    <mergeCell ref="A2:F2"/>
  </mergeCells>
  <phoneticPr fontId="2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"/>
  <sheetViews>
    <sheetView tabSelected="1" workbookViewId="0">
      <selection activeCell="B18" sqref="B18"/>
    </sheetView>
  </sheetViews>
  <sheetFormatPr defaultColWidth="9" defaultRowHeight="13.8"/>
  <cols>
    <col min="1" max="1" width="9" style="6"/>
    <col min="2" max="2" width="16.109375" style="6" bestFit="1" customWidth="1"/>
    <col min="3" max="3" width="18.88671875" style="6" bestFit="1" customWidth="1"/>
    <col min="4" max="4" width="9" style="6"/>
    <col min="5" max="5" width="16.109375" style="6" bestFit="1" customWidth="1"/>
    <col min="6" max="6" width="18.88671875" style="6" bestFit="1" customWidth="1"/>
    <col min="7" max="16384" width="9" style="6"/>
  </cols>
  <sheetData>
    <row r="2" spans="1:6" ht="21">
      <c r="A2" s="50" t="s">
        <v>2</v>
      </c>
      <c r="B2" s="50"/>
      <c r="C2" s="50"/>
      <c r="D2" s="50"/>
      <c r="E2" s="50"/>
      <c r="F2" s="51"/>
    </row>
    <row r="4" spans="1:6">
      <c r="B4" s="5" t="s">
        <v>1</v>
      </c>
      <c r="C4" s="5" t="s">
        <v>0</v>
      </c>
      <c r="E4" s="5" t="s">
        <v>1</v>
      </c>
      <c r="F4" s="5" t="s">
        <v>0</v>
      </c>
    </row>
    <row r="5" spans="1:6" ht="15.6">
      <c r="B5" s="7">
        <v>-3</v>
      </c>
      <c r="C5" s="4">
        <f t="shared" ref="C5:C11" si="0">NORMSDIST(B5)</f>
        <v>1.3498980316300933E-3</v>
      </c>
      <c r="E5" s="7">
        <v>-4</v>
      </c>
      <c r="F5" s="4">
        <f t="shared" ref="F5:F37" si="1">NORMSDIST(E5)</f>
        <v>3.1671241833119857E-5</v>
      </c>
    </row>
    <row r="6" spans="1:6" ht="15.6">
      <c r="B6" s="7">
        <f t="shared" ref="B6:B11" si="2">+B5+1</f>
        <v>-2</v>
      </c>
      <c r="C6" s="4">
        <f t="shared" si="0"/>
        <v>2.2750131948179191E-2</v>
      </c>
      <c r="E6" s="7">
        <f>+E5+0.25</f>
        <v>-3.75</v>
      </c>
      <c r="F6" s="4">
        <f t="shared" si="1"/>
        <v>8.841728520080376E-5</v>
      </c>
    </row>
    <row r="7" spans="1:6" ht="15.6">
      <c r="B7" s="7">
        <f t="shared" si="2"/>
        <v>-1</v>
      </c>
      <c r="C7" s="4">
        <f t="shared" si="0"/>
        <v>0.15865525393145699</v>
      </c>
      <c r="E7" s="7">
        <f t="shared" ref="E7:E33" si="3">+E6+0.25</f>
        <v>-3.5</v>
      </c>
      <c r="F7" s="4">
        <f t="shared" si="1"/>
        <v>2.3262907903552504E-4</v>
      </c>
    </row>
    <row r="8" spans="1:6" ht="15.6">
      <c r="B8" s="7">
        <f t="shared" si="2"/>
        <v>0</v>
      </c>
      <c r="C8" s="4">
        <f t="shared" si="0"/>
        <v>0.5</v>
      </c>
      <c r="E8" s="7">
        <f t="shared" si="3"/>
        <v>-3.25</v>
      </c>
      <c r="F8" s="4">
        <f t="shared" si="1"/>
        <v>5.7702504239076603E-4</v>
      </c>
    </row>
    <row r="9" spans="1:6" ht="15.6">
      <c r="B9" s="7">
        <f t="shared" si="2"/>
        <v>1</v>
      </c>
      <c r="C9" s="4">
        <f t="shared" si="0"/>
        <v>0.84134474606854304</v>
      </c>
      <c r="E9" s="7">
        <f t="shared" si="3"/>
        <v>-3</v>
      </c>
      <c r="F9" s="4">
        <f t="shared" si="1"/>
        <v>1.3498980316300933E-3</v>
      </c>
    </row>
    <row r="10" spans="1:6" ht="15.6">
      <c r="B10" s="7">
        <f t="shared" si="2"/>
        <v>2</v>
      </c>
      <c r="C10" s="4">
        <f t="shared" si="0"/>
        <v>0.97724986805182079</v>
      </c>
      <c r="E10" s="7">
        <f t="shared" si="3"/>
        <v>-2.75</v>
      </c>
      <c r="F10" s="4">
        <f t="shared" si="1"/>
        <v>2.9797632350545551E-3</v>
      </c>
    </row>
    <row r="11" spans="1:6" ht="15.6">
      <c r="B11" s="7">
        <f t="shared" si="2"/>
        <v>3</v>
      </c>
      <c r="C11" s="4">
        <f t="shared" si="0"/>
        <v>0.9986501019683699</v>
      </c>
      <c r="E11" s="7">
        <f t="shared" si="3"/>
        <v>-2.5</v>
      </c>
      <c r="F11" s="4">
        <f t="shared" si="1"/>
        <v>6.2096653257761331E-3</v>
      </c>
    </row>
    <row r="12" spans="1:6" ht="15.6">
      <c r="E12" s="7">
        <f t="shared" si="3"/>
        <v>-2.25</v>
      </c>
      <c r="F12" s="4">
        <f t="shared" si="1"/>
        <v>1.2224472655044696E-2</v>
      </c>
    </row>
    <row r="13" spans="1:6" ht="15.6">
      <c r="E13" s="7">
        <f t="shared" si="3"/>
        <v>-2</v>
      </c>
      <c r="F13" s="4">
        <f t="shared" si="1"/>
        <v>2.2750131948179191E-2</v>
      </c>
    </row>
    <row r="14" spans="1:6" ht="15.6">
      <c r="E14" s="7">
        <f t="shared" si="3"/>
        <v>-1.75</v>
      </c>
      <c r="F14" s="4">
        <f t="shared" si="1"/>
        <v>4.00591568638171E-2</v>
      </c>
    </row>
    <row r="15" spans="1:6" ht="15.6">
      <c r="E15" s="7">
        <f t="shared" si="3"/>
        <v>-1.5</v>
      </c>
      <c r="F15" s="4">
        <f t="shared" si="1"/>
        <v>6.6807201268858057E-2</v>
      </c>
    </row>
    <row r="16" spans="1:6" ht="15.6">
      <c r="E16" s="7">
        <f t="shared" si="3"/>
        <v>-1.25</v>
      </c>
      <c r="F16" s="4">
        <f t="shared" si="1"/>
        <v>0.10564977366685525</v>
      </c>
    </row>
    <row r="17" spans="5:6" ht="15.6">
      <c r="E17" s="7">
        <f t="shared" si="3"/>
        <v>-1</v>
      </c>
      <c r="F17" s="4">
        <f t="shared" si="1"/>
        <v>0.15865525393145699</v>
      </c>
    </row>
    <row r="18" spans="5:6" ht="15.6">
      <c r="E18" s="7">
        <f t="shared" si="3"/>
        <v>-0.75</v>
      </c>
      <c r="F18" s="4">
        <f t="shared" si="1"/>
        <v>0.22662735237686821</v>
      </c>
    </row>
    <row r="19" spans="5:6" ht="15.6">
      <c r="E19" s="7">
        <f t="shared" si="3"/>
        <v>-0.5</v>
      </c>
      <c r="F19" s="4">
        <f t="shared" si="1"/>
        <v>0.30853753872598688</v>
      </c>
    </row>
    <row r="20" spans="5:6" ht="15.6">
      <c r="E20" s="7">
        <f t="shared" si="3"/>
        <v>-0.25</v>
      </c>
      <c r="F20" s="4">
        <f t="shared" si="1"/>
        <v>0.4012936743170763</v>
      </c>
    </row>
    <row r="21" spans="5:6" ht="15.6">
      <c r="E21" s="7">
        <f t="shared" si="3"/>
        <v>0</v>
      </c>
      <c r="F21" s="4">
        <f t="shared" si="1"/>
        <v>0.5</v>
      </c>
    </row>
    <row r="22" spans="5:6" ht="15.6">
      <c r="E22" s="7">
        <f t="shared" si="3"/>
        <v>0.25</v>
      </c>
      <c r="F22" s="4">
        <f t="shared" si="1"/>
        <v>0.5987063256829237</v>
      </c>
    </row>
    <row r="23" spans="5:6" ht="15.6">
      <c r="E23" s="7">
        <f t="shared" si="3"/>
        <v>0.5</v>
      </c>
      <c r="F23" s="4">
        <f t="shared" si="1"/>
        <v>0.69146246127401312</v>
      </c>
    </row>
    <row r="24" spans="5:6" ht="15.6">
      <c r="E24" s="7">
        <f t="shared" si="3"/>
        <v>0.75</v>
      </c>
      <c r="F24" s="4">
        <f t="shared" si="1"/>
        <v>0.77337264762313174</v>
      </c>
    </row>
    <row r="25" spans="5:6" ht="15.6">
      <c r="E25" s="7">
        <f t="shared" si="3"/>
        <v>1</v>
      </c>
      <c r="F25" s="4">
        <f t="shared" si="1"/>
        <v>0.84134474606854304</v>
      </c>
    </row>
    <row r="26" spans="5:6" ht="15.6">
      <c r="E26" s="7">
        <f t="shared" si="3"/>
        <v>1.25</v>
      </c>
      <c r="F26" s="4">
        <f t="shared" si="1"/>
        <v>0.89435022633314476</v>
      </c>
    </row>
    <row r="27" spans="5:6" ht="15.6">
      <c r="E27" s="7">
        <f t="shared" si="3"/>
        <v>1.5</v>
      </c>
      <c r="F27" s="4">
        <f t="shared" si="1"/>
        <v>0.93319279873114191</v>
      </c>
    </row>
    <row r="28" spans="5:6" ht="15.6">
      <c r="E28" s="7">
        <f t="shared" si="3"/>
        <v>1.75</v>
      </c>
      <c r="F28" s="4">
        <f t="shared" si="1"/>
        <v>0.95994084313618289</v>
      </c>
    </row>
    <row r="29" spans="5:6" ht="15.6">
      <c r="E29" s="7">
        <f t="shared" si="3"/>
        <v>2</v>
      </c>
      <c r="F29" s="4">
        <f t="shared" si="1"/>
        <v>0.97724986805182079</v>
      </c>
    </row>
    <row r="30" spans="5:6" ht="15.6">
      <c r="E30" s="7">
        <f t="shared" si="3"/>
        <v>2.25</v>
      </c>
      <c r="F30" s="4">
        <f t="shared" si="1"/>
        <v>0.98777552734495533</v>
      </c>
    </row>
    <row r="31" spans="5:6" ht="15.6">
      <c r="E31" s="7">
        <f t="shared" si="3"/>
        <v>2.5</v>
      </c>
      <c r="F31" s="4">
        <f t="shared" si="1"/>
        <v>0.99379033467422384</v>
      </c>
    </row>
    <row r="32" spans="5:6" ht="15.6">
      <c r="E32" s="7">
        <f t="shared" si="3"/>
        <v>2.75</v>
      </c>
      <c r="F32" s="4">
        <f t="shared" si="1"/>
        <v>0.99702023676494544</v>
      </c>
    </row>
    <row r="33" spans="5:6" ht="15.6">
      <c r="E33" s="7">
        <f t="shared" si="3"/>
        <v>3</v>
      </c>
      <c r="F33" s="4">
        <f t="shared" si="1"/>
        <v>0.9986501019683699</v>
      </c>
    </row>
    <row r="34" spans="5:6" ht="15.6">
      <c r="E34" s="7">
        <f>+E33+0.25</f>
        <v>3.25</v>
      </c>
      <c r="F34" s="4">
        <f t="shared" si="1"/>
        <v>0.99942297495760923</v>
      </c>
    </row>
    <row r="35" spans="5:6" ht="15.6">
      <c r="E35" s="7">
        <f>+E34+0.25</f>
        <v>3.5</v>
      </c>
      <c r="F35" s="4">
        <f t="shared" si="1"/>
        <v>0.99976737092096446</v>
      </c>
    </row>
    <row r="36" spans="5:6" ht="15.6">
      <c r="E36" s="7">
        <f>+E35+0.25</f>
        <v>3.75</v>
      </c>
      <c r="F36" s="4">
        <f t="shared" si="1"/>
        <v>0.99991158271479919</v>
      </c>
    </row>
    <row r="37" spans="5:6" ht="15.6">
      <c r="E37" s="7">
        <f>+E36+0.25</f>
        <v>4</v>
      </c>
      <c r="F37" s="4">
        <f t="shared" si="1"/>
        <v>0.99996832875816688</v>
      </c>
    </row>
  </sheetData>
  <mergeCells count="1">
    <mergeCell ref="A2:F2"/>
  </mergeCells>
  <phoneticPr fontId="2"/>
  <pageMargins left="0.75" right="0.75" top="1" bottom="1" header="0.51200000000000001" footer="0.51200000000000001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/>
  <sheetData/>
  <phoneticPr fontId="2"/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topLeftCell="A3" workbookViewId="0">
      <selection activeCell="E29" sqref="E29"/>
    </sheetView>
  </sheetViews>
  <sheetFormatPr defaultColWidth="9" defaultRowHeight="13.8"/>
  <cols>
    <col min="1" max="1" width="9" style="44"/>
    <col min="2" max="2" width="12.88671875" style="44" bestFit="1" customWidth="1"/>
    <col min="3" max="3" width="12.44140625" style="44" bestFit="1" customWidth="1"/>
    <col min="4" max="4" width="11.88671875" style="44" bestFit="1" customWidth="1"/>
    <col min="5" max="5" width="11.21875" style="44" bestFit="1" customWidth="1"/>
    <col min="6" max="16384" width="9" style="44"/>
  </cols>
  <sheetData>
    <row r="2" spans="1:6" ht="21">
      <c r="A2" s="50" t="s">
        <v>101</v>
      </c>
      <c r="B2" s="50"/>
      <c r="C2" s="50"/>
      <c r="D2" s="51"/>
      <c r="E2" s="51"/>
      <c r="F2" s="51"/>
    </row>
    <row r="4" spans="1:6">
      <c r="C4" s="5" t="s">
        <v>96</v>
      </c>
      <c r="D4" s="48">
        <v>100</v>
      </c>
    </row>
    <row r="5" spans="1:6">
      <c r="C5" s="5" t="s">
        <v>97</v>
      </c>
      <c r="D5" s="46">
        <v>9.5000000000000001E-2</v>
      </c>
    </row>
    <row r="6" spans="1:6">
      <c r="C6" s="5" t="s">
        <v>98</v>
      </c>
      <c r="D6" s="48">
        <v>1</v>
      </c>
    </row>
    <row r="7" spans="1:6">
      <c r="C7" s="5" t="s">
        <v>99</v>
      </c>
      <c r="D7" s="46">
        <v>0.01</v>
      </c>
    </row>
    <row r="8" spans="1:6">
      <c r="C8" s="5" t="s">
        <v>100</v>
      </c>
      <c r="D8" s="46">
        <v>0.03</v>
      </c>
    </row>
    <row r="10" spans="1:6">
      <c r="B10" s="5" t="s">
        <v>102</v>
      </c>
      <c r="C10" s="5" t="s">
        <v>103</v>
      </c>
      <c r="D10" s="5" t="s">
        <v>104</v>
      </c>
      <c r="E10" s="5" t="s">
        <v>105</v>
      </c>
      <c r="F10" s="5" t="s">
        <v>106</v>
      </c>
    </row>
    <row r="11" spans="1:6">
      <c r="B11" s="46">
        <v>1.0000000000000001E-5</v>
      </c>
      <c r="C11" s="47">
        <f>B11-1</f>
        <v>-0.99999000000000005</v>
      </c>
      <c r="D11" s="49">
        <f t="shared" ref="D11:D31" si="0">NORMSINV(B11)</f>
        <v>-4.2648907939228256</v>
      </c>
      <c r="E11" s="48">
        <f t="shared" ref="E11:E17" si="1">+$D$4*EXP(($D$7-$D$8+$D$5^2/2)*$D$6-D11*$D$5*$D$6^0.5)</f>
        <v>147.65039913109476</v>
      </c>
      <c r="F11" s="45">
        <f t="shared" ref="F11:F18" si="2">NORMDIST(D11,0,1,FALSE)</f>
        <v>4.4787329811616579E-5</v>
      </c>
    </row>
    <row r="12" spans="1:6">
      <c r="B12" s="46">
        <f>0.05</f>
        <v>0.05</v>
      </c>
      <c r="C12" s="47">
        <f t="shared" ref="C12:C31" si="3">B12-1</f>
        <v>-0.95</v>
      </c>
      <c r="D12" s="49">
        <f t="shared" si="0"/>
        <v>-1.6448536269514726</v>
      </c>
      <c r="E12" s="48">
        <f t="shared" si="1"/>
        <v>115.11639886895939</v>
      </c>
      <c r="F12" s="45">
        <f t="shared" si="2"/>
        <v>0.10313564037537132</v>
      </c>
    </row>
    <row r="13" spans="1:6">
      <c r="B13" s="46">
        <f t="shared" ref="B13:B30" si="4">+B12+0.05</f>
        <v>0.1</v>
      </c>
      <c r="C13" s="47">
        <f t="shared" si="3"/>
        <v>-0.9</v>
      </c>
      <c r="D13" s="49">
        <f t="shared" si="0"/>
        <v>-1.2815515655446006</v>
      </c>
      <c r="E13" s="48">
        <f t="shared" si="1"/>
        <v>111.21108751501563</v>
      </c>
      <c r="F13" s="45">
        <f t="shared" si="2"/>
        <v>0.17549833193248679</v>
      </c>
    </row>
    <row r="14" spans="1:6">
      <c r="B14" s="46">
        <f t="shared" si="4"/>
        <v>0.15000000000000002</v>
      </c>
      <c r="C14" s="47">
        <f t="shared" si="3"/>
        <v>-0.85</v>
      </c>
      <c r="D14" s="49">
        <f t="shared" si="0"/>
        <v>-1.0364333894937898</v>
      </c>
      <c r="E14" s="48">
        <f t="shared" si="1"/>
        <v>108.65132024541502</v>
      </c>
      <c r="F14" s="45">
        <f t="shared" si="2"/>
        <v>0.23315877525368223</v>
      </c>
    </row>
    <row r="15" spans="1:6">
      <c r="B15" s="46">
        <f t="shared" si="4"/>
        <v>0.2</v>
      </c>
      <c r="C15" s="47">
        <f t="shared" si="3"/>
        <v>-0.8</v>
      </c>
      <c r="D15" s="49">
        <f t="shared" si="0"/>
        <v>-0.84162123357291452</v>
      </c>
      <c r="E15" s="48">
        <f t="shared" si="1"/>
        <v>106.65898652203497</v>
      </c>
      <c r="F15" s="45">
        <f t="shared" si="2"/>
        <v>0.27996192040780826</v>
      </c>
    </row>
    <row r="16" spans="1:6">
      <c r="B16" s="46">
        <f t="shared" si="4"/>
        <v>0.25</v>
      </c>
      <c r="C16" s="47">
        <f t="shared" si="3"/>
        <v>-0.75</v>
      </c>
      <c r="D16" s="49">
        <f t="shared" si="0"/>
        <v>-0.67448975019608193</v>
      </c>
      <c r="E16" s="48">
        <f t="shared" si="1"/>
        <v>104.97888264423705</v>
      </c>
      <c r="F16" s="45">
        <f t="shared" si="2"/>
        <v>0.31777657268410692</v>
      </c>
    </row>
    <row r="17" spans="2:6">
      <c r="B17" s="46">
        <f t="shared" si="4"/>
        <v>0.3</v>
      </c>
      <c r="C17" s="47">
        <f t="shared" si="3"/>
        <v>-0.7</v>
      </c>
      <c r="D17" s="49">
        <f t="shared" si="0"/>
        <v>-0.52440051270804089</v>
      </c>
      <c r="E17" s="48">
        <f t="shared" si="1"/>
        <v>103.49266438592784</v>
      </c>
      <c r="F17" s="45">
        <f t="shared" si="2"/>
        <v>0.34769261420007375</v>
      </c>
    </row>
    <row r="18" spans="2:6">
      <c r="B18" s="46">
        <f t="shared" si="4"/>
        <v>0.35</v>
      </c>
      <c r="C18" s="47">
        <f t="shared" si="3"/>
        <v>-0.65</v>
      </c>
      <c r="D18" s="49">
        <f t="shared" si="0"/>
        <v>-0.38532046640756784</v>
      </c>
      <c r="E18" s="48">
        <f>+$D$4*EXP(($D$7-$D$8+$D$5^2/2)*$D$6-D18*$D$5*$D$6^0.5)</f>
        <v>102.13425060697755</v>
      </c>
      <c r="F18" s="45">
        <f t="shared" si="2"/>
        <v>0.37039900439916557</v>
      </c>
    </row>
    <row r="19" spans="2:6">
      <c r="B19" s="46">
        <f t="shared" si="4"/>
        <v>0.39999999999999997</v>
      </c>
      <c r="C19" s="47">
        <f t="shared" si="3"/>
        <v>-0.60000000000000009</v>
      </c>
      <c r="D19" s="49">
        <f t="shared" si="0"/>
        <v>-0.25334710313579989</v>
      </c>
      <c r="E19" s="48">
        <f>+$D$4*EXP(($D$7-$D$8+$D$5^2/2)*$D$6-D19*$D$5*$D$6^0.5)</f>
        <v>100.86173925869547</v>
      </c>
      <c r="F19" s="45">
        <f>NORMDIST(D19,0,1,FALSE)</f>
        <v>0.38634253349686043</v>
      </c>
    </row>
    <row r="20" spans="2:6">
      <c r="B20" s="46">
        <f t="shared" si="4"/>
        <v>0.44999999999999996</v>
      </c>
      <c r="C20" s="47">
        <f t="shared" si="3"/>
        <v>-0.55000000000000004</v>
      </c>
      <c r="D20" s="49">
        <f t="shared" si="0"/>
        <v>-0.12566134685507416</v>
      </c>
      <c r="E20" s="48">
        <f t="shared" ref="E20:E31" si="5">+$D$4*EXP(($D$7-$D$8+$D$5^2/2)*$D$6-D20*$D$5*$D$6^0.5)</f>
        <v>99.645662058925652</v>
      </c>
      <c r="F20" s="45">
        <f t="shared" ref="F20:F31" si="6">NORMDIST(D20,0,1,FALSE)</f>
        <v>0.39580487848761675</v>
      </c>
    </row>
    <row r="21" spans="2:6">
      <c r="B21" s="46">
        <f t="shared" si="4"/>
        <v>0.49999999999999994</v>
      </c>
      <c r="C21" s="47">
        <f t="shared" si="3"/>
        <v>-0.5</v>
      </c>
      <c r="D21" s="49">
        <f t="shared" si="0"/>
        <v>-1.3914582123358836E-16</v>
      </c>
      <c r="E21" s="48">
        <f t="shared" si="5"/>
        <v>98.463181457249121</v>
      </c>
      <c r="F21" s="45">
        <f t="shared" si="6"/>
        <v>0.3989422804014327</v>
      </c>
    </row>
    <row r="22" spans="2:6">
      <c r="B22" s="46">
        <f t="shared" si="4"/>
        <v>0.54999999999999993</v>
      </c>
      <c r="C22" s="47">
        <f t="shared" si="3"/>
        <v>-0.45000000000000007</v>
      </c>
      <c r="D22" s="49">
        <f t="shared" si="0"/>
        <v>0.12566134685507385</v>
      </c>
      <c r="E22" s="48">
        <f t="shared" si="5"/>
        <v>97.294733181159543</v>
      </c>
      <c r="F22" s="45">
        <f t="shared" si="6"/>
        <v>0.39580487848761675</v>
      </c>
    </row>
    <row r="23" spans="2:6">
      <c r="B23" s="46">
        <f t="shared" si="4"/>
        <v>0.6</v>
      </c>
      <c r="C23" s="47">
        <f t="shared" si="3"/>
        <v>-0.4</v>
      </c>
      <c r="D23" s="49">
        <f t="shared" si="0"/>
        <v>0.25334710313579978</v>
      </c>
      <c r="E23" s="48">
        <f t="shared" si="5"/>
        <v>96.121662921327655</v>
      </c>
      <c r="F23" s="45">
        <f t="shared" si="6"/>
        <v>0.38634253349686049</v>
      </c>
    </row>
    <row r="24" spans="2:6">
      <c r="B24" s="46">
        <f t="shared" si="4"/>
        <v>0.65</v>
      </c>
      <c r="C24" s="47">
        <f t="shared" si="3"/>
        <v>-0.35</v>
      </c>
      <c r="D24" s="49">
        <f t="shared" si="0"/>
        <v>0.38532046640756784</v>
      </c>
      <c r="E24" s="48">
        <f t="shared" si="5"/>
        <v>94.924063622794421</v>
      </c>
      <c r="F24" s="45">
        <f t="shared" si="6"/>
        <v>0.37039900439916557</v>
      </c>
    </row>
    <row r="25" spans="2:6">
      <c r="B25" s="46">
        <f t="shared" si="4"/>
        <v>0.70000000000000007</v>
      </c>
      <c r="C25" s="47">
        <f t="shared" si="3"/>
        <v>-0.29999999999999993</v>
      </c>
      <c r="D25" s="49">
        <f t="shared" si="0"/>
        <v>0.524400512708041</v>
      </c>
      <c r="E25" s="48">
        <f t="shared" si="5"/>
        <v>93.678118736320968</v>
      </c>
      <c r="F25" s="45">
        <f t="shared" si="6"/>
        <v>0.34769261420007375</v>
      </c>
    </row>
    <row r="26" spans="2:6">
      <c r="B26" s="46">
        <f t="shared" si="4"/>
        <v>0.75000000000000011</v>
      </c>
      <c r="C26" s="47">
        <f t="shared" si="3"/>
        <v>-0.24999999999999989</v>
      </c>
      <c r="D26" s="49">
        <f t="shared" si="0"/>
        <v>0.67448975019608215</v>
      </c>
      <c r="E26" s="48">
        <f t="shared" si="5"/>
        <v>92.351888860720152</v>
      </c>
      <c r="F26" s="45">
        <f t="shared" si="6"/>
        <v>0.31777657268410686</v>
      </c>
    </row>
    <row r="27" spans="2:6">
      <c r="B27" s="46">
        <f t="shared" si="4"/>
        <v>0.80000000000000016</v>
      </c>
      <c r="C27" s="47">
        <f t="shared" si="3"/>
        <v>-0.19999999999999984</v>
      </c>
      <c r="D27" s="49">
        <f t="shared" si="0"/>
        <v>0.84162123357291396</v>
      </c>
      <c r="E27" s="48">
        <f t="shared" si="5"/>
        <v>90.897151930843165</v>
      </c>
      <c r="F27" s="45">
        <f t="shared" si="6"/>
        <v>0.27996192040780843</v>
      </c>
    </row>
    <row r="28" spans="2:6">
      <c r="B28" s="46">
        <f t="shared" si="4"/>
        <v>0.8500000000000002</v>
      </c>
      <c r="C28" s="47">
        <f>B28-1</f>
        <v>-0.1499999999999998</v>
      </c>
      <c r="D28" s="49">
        <f t="shared" si="0"/>
        <v>1.0364333894937894</v>
      </c>
      <c r="E28" s="48">
        <f t="shared" si="5"/>
        <v>89.23037548724389</v>
      </c>
      <c r="F28" s="45">
        <f t="shared" si="6"/>
        <v>0.23315877525368237</v>
      </c>
    </row>
    <row r="29" spans="2:6">
      <c r="B29" s="46">
        <f t="shared" si="4"/>
        <v>0.90000000000000024</v>
      </c>
      <c r="C29" s="47">
        <f t="shared" si="3"/>
        <v>-9.9999999999999756E-2</v>
      </c>
      <c r="D29" s="49">
        <f t="shared" si="0"/>
        <v>1.2815515655446028</v>
      </c>
      <c r="E29" s="48">
        <f t="shared" si="5"/>
        <v>87.176542549088481</v>
      </c>
      <c r="F29" s="45">
        <f t="shared" si="6"/>
        <v>0.17549833193248629</v>
      </c>
    </row>
    <row r="30" spans="2:6">
      <c r="B30" s="46">
        <f t="shared" si="4"/>
        <v>0.95000000000000029</v>
      </c>
      <c r="C30" s="47">
        <f t="shared" si="3"/>
        <v>-4.9999999999999711E-2</v>
      </c>
      <c r="D30" s="49">
        <f t="shared" si="0"/>
        <v>1.6448536269514753</v>
      </c>
      <c r="E30" s="48">
        <f t="shared" si="5"/>
        <v>84.219087792342108</v>
      </c>
      <c r="F30" s="45">
        <f t="shared" si="6"/>
        <v>0.10313564037537087</v>
      </c>
    </row>
    <row r="31" spans="2:6">
      <c r="B31" s="46">
        <v>0.99999899999999997</v>
      </c>
      <c r="C31" s="47">
        <f t="shared" si="3"/>
        <v>-1.0000000000287557E-6</v>
      </c>
      <c r="D31" s="49">
        <f t="shared" si="0"/>
        <v>4.7534243088170891</v>
      </c>
      <c r="E31" s="48">
        <f t="shared" si="5"/>
        <v>62.684071772562802</v>
      </c>
      <c r="F31" s="45">
        <f t="shared" si="6"/>
        <v>4.948332716698683E-6</v>
      </c>
    </row>
  </sheetData>
  <mergeCells count="1">
    <mergeCell ref="A2:F2"/>
  </mergeCells>
  <phoneticPr fontId="2"/>
  <pageMargins left="0.75" right="0.75" top="1" bottom="1" header="0.51200000000000001" footer="0.5120000000000000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0"/>
  <sheetViews>
    <sheetView topLeftCell="H7" workbookViewId="0">
      <selection activeCell="L33" sqref="L33"/>
    </sheetView>
  </sheetViews>
  <sheetFormatPr defaultColWidth="9" defaultRowHeight="13.8"/>
  <cols>
    <col min="1" max="1" width="3.21875" style="8" bestFit="1" customWidth="1"/>
    <col min="2" max="2" width="6.109375" style="8" customWidth="1"/>
    <col min="3" max="3" width="7.77734375" style="8" customWidth="1"/>
    <col min="4" max="4" width="8.6640625" style="8" customWidth="1"/>
    <col min="5" max="5" width="9.44140625" style="8" customWidth="1"/>
    <col min="6" max="6" width="9" style="8"/>
    <col min="7" max="8" width="9.6640625" style="8" customWidth="1"/>
    <col min="9" max="9" width="12.88671875" style="8" customWidth="1"/>
    <col min="10" max="10" width="9.44140625" style="9" bestFit="1" customWidth="1"/>
    <col min="11" max="11" width="16.88671875" style="9" bestFit="1" customWidth="1"/>
    <col min="12" max="17" width="11.88671875" style="8" bestFit="1" customWidth="1"/>
    <col min="18" max="18" width="9" style="8"/>
    <col min="19" max="19" width="8.6640625" style="8" customWidth="1"/>
    <col min="20" max="20" width="11.6640625" style="8" customWidth="1"/>
    <col min="21" max="28" width="8.6640625" style="8" customWidth="1"/>
    <col min="29" max="29" width="9" style="8"/>
    <col min="30" max="30" width="9" style="9"/>
    <col min="31" max="16384" width="9" style="8"/>
  </cols>
  <sheetData>
    <row r="1" spans="1:36">
      <c r="K1" s="28" t="s">
        <v>5</v>
      </c>
      <c r="L1" s="28" t="s">
        <v>6</v>
      </c>
      <c r="M1" s="28" t="s">
        <v>7</v>
      </c>
      <c r="N1" s="28" t="s">
        <v>8</v>
      </c>
      <c r="O1" s="28" t="s">
        <v>9</v>
      </c>
      <c r="P1" s="28" t="s">
        <v>10</v>
      </c>
      <c r="Q1" s="28" t="s">
        <v>11</v>
      </c>
    </row>
    <row r="2" spans="1:36">
      <c r="K2" s="5" t="s">
        <v>12</v>
      </c>
      <c r="L2" s="40">
        <f>+G6</f>
        <v>104.85</v>
      </c>
      <c r="M2" s="40">
        <f>+G6</f>
        <v>104.85</v>
      </c>
      <c r="N2" s="40">
        <f>+G6</f>
        <v>104.85</v>
      </c>
      <c r="O2" s="40">
        <f>+G6</f>
        <v>104.85</v>
      </c>
      <c r="P2" s="40">
        <f>+G6</f>
        <v>104.85</v>
      </c>
      <c r="Q2" s="40">
        <f>+G6</f>
        <v>104.85</v>
      </c>
    </row>
    <row r="3" spans="1:36">
      <c r="K3" s="5" t="s">
        <v>88</v>
      </c>
      <c r="L3" s="41">
        <f t="shared" ref="L3:Q3" si="0">+L2*EXP(L14)</f>
        <v>104.80810343337996</v>
      </c>
      <c r="M3" s="41">
        <f t="shared" ca="1" si="0"/>
        <v>104.62359227128223</v>
      </c>
      <c r="N3" s="41">
        <f t="shared" ca="1" si="0"/>
        <v>104.42409458083273</v>
      </c>
      <c r="O3" s="41">
        <f t="shared" ca="1" si="0"/>
        <v>104.18169884388472</v>
      </c>
      <c r="P3" s="41">
        <f t="shared" ca="1" si="0"/>
        <v>103.40790674387047</v>
      </c>
      <c r="Q3" s="41">
        <f t="shared" ca="1" si="0"/>
        <v>101.70218479723648</v>
      </c>
    </row>
    <row r="4" spans="1:36">
      <c r="A4" s="24"/>
      <c r="B4" s="5" t="s">
        <v>13</v>
      </c>
      <c r="C4" s="11">
        <f ca="1">+TODAY()</f>
        <v>43704</v>
      </c>
      <c r="D4" s="11">
        <f ca="1">+TODAY()</f>
        <v>43704</v>
      </c>
      <c r="E4" s="5" t="s">
        <v>62</v>
      </c>
      <c r="F4" s="5" t="s">
        <v>63</v>
      </c>
      <c r="G4" s="11" t="s">
        <v>64</v>
      </c>
      <c r="H4" s="5" t="s">
        <v>14</v>
      </c>
      <c r="I4" s="5" t="s">
        <v>68</v>
      </c>
      <c r="J4" s="12"/>
      <c r="K4" s="5" t="s">
        <v>87</v>
      </c>
      <c r="L4" s="1">
        <f t="shared" ref="L4:Q4" si="1">+L5/365</f>
        <v>1.9178082191780823E-2</v>
      </c>
      <c r="M4" s="1">
        <f t="shared" ca="1" si="1"/>
        <v>8.4931506849315067E-2</v>
      </c>
      <c r="N4" s="1">
        <f t="shared" ca="1" si="1"/>
        <v>0.16712328767123288</v>
      </c>
      <c r="O4" s="1">
        <f t="shared" ca="1" si="1"/>
        <v>0.25205479452054796</v>
      </c>
      <c r="P4" s="1">
        <f t="shared" ca="1" si="1"/>
        <v>0.50410958904109593</v>
      </c>
      <c r="Q4" s="1">
        <f t="shared" ca="1" si="1"/>
        <v>1.0027397260273974</v>
      </c>
      <c r="S4" s="56" t="s">
        <v>86</v>
      </c>
      <c r="T4" s="57"/>
      <c r="U4" s="57"/>
      <c r="V4" s="57"/>
      <c r="W4" s="57"/>
      <c r="X4" s="57"/>
      <c r="Y4" s="57"/>
      <c r="Z4" s="57"/>
      <c r="AA4" s="57"/>
      <c r="AB4" s="57"/>
    </row>
    <row r="5" spans="1:36">
      <c r="A5" s="1"/>
      <c r="B5" s="5" t="s">
        <v>15</v>
      </c>
      <c r="C5" s="1"/>
      <c r="D5" s="1"/>
      <c r="E5" s="13" t="s">
        <v>65</v>
      </c>
      <c r="F5" s="10"/>
      <c r="G5" s="10"/>
      <c r="H5" s="11" t="s">
        <v>16</v>
      </c>
      <c r="I5" s="10"/>
      <c r="J5" s="14"/>
      <c r="K5" s="26" t="s">
        <v>69</v>
      </c>
      <c r="L5" s="1">
        <f>+C8</f>
        <v>7</v>
      </c>
      <c r="M5" s="1">
        <f ca="1">+C11</f>
        <v>31</v>
      </c>
      <c r="N5" s="1">
        <f ca="1">+C12</f>
        <v>61</v>
      </c>
      <c r="O5" s="1">
        <f ca="1">+C13</f>
        <v>92</v>
      </c>
      <c r="P5" s="1">
        <f ca="1">+C16</f>
        <v>184</v>
      </c>
      <c r="Q5" s="1">
        <f ca="1">+C22</f>
        <v>366</v>
      </c>
      <c r="S5" s="30" t="s">
        <v>5</v>
      </c>
      <c r="T5" s="5" t="s">
        <v>89</v>
      </c>
      <c r="U5" s="52" t="s">
        <v>17</v>
      </c>
      <c r="V5" s="58"/>
      <c r="W5" s="53"/>
      <c r="X5" s="5" t="s">
        <v>18</v>
      </c>
      <c r="Y5" s="52" t="s">
        <v>19</v>
      </c>
      <c r="Z5" s="58"/>
      <c r="AA5" s="53"/>
      <c r="AB5" s="5" t="s">
        <v>20</v>
      </c>
      <c r="AC5" s="29"/>
      <c r="AD5" s="5"/>
      <c r="AE5" s="52" t="s">
        <v>6</v>
      </c>
      <c r="AF5" s="53"/>
      <c r="AG5" s="52" t="s">
        <v>91</v>
      </c>
      <c r="AH5" s="53"/>
      <c r="AI5" s="52" t="s">
        <v>92</v>
      </c>
      <c r="AJ5" s="53"/>
    </row>
    <row r="6" spans="1:36">
      <c r="A6" s="1"/>
      <c r="B6" s="5" t="s">
        <v>21</v>
      </c>
      <c r="C6" s="11">
        <f ca="1">+C4+2</f>
        <v>43706</v>
      </c>
      <c r="D6" s="11">
        <f ca="1">+D4+2</f>
        <v>43706</v>
      </c>
      <c r="E6" s="15"/>
      <c r="F6" s="15"/>
      <c r="G6" s="5">
        <v>104.85</v>
      </c>
      <c r="H6" s="1"/>
      <c r="I6" s="1"/>
      <c r="J6" s="14"/>
      <c r="K6" s="5" t="s">
        <v>22</v>
      </c>
      <c r="L6" s="33">
        <f>+H8</f>
        <v>4.9511598940732426E-4</v>
      </c>
      <c r="M6" s="33">
        <f ca="1">+H11</f>
        <v>-1.4983149506981302E-3</v>
      </c>
      <c r="N6" s="33">
        <f ca="1">+H12</f>
        <v>4.725812931828734E-4</v>
      </c>
      <c r="O6" s="33">
        <f ca="1">+H13</f>
        <v>5.4890416822176488E-4</v>
      </c>
      <c r="P6" s="33">
        <f ca="1">+H16</f>
        <v>6.5020090812917752E-4</v>
      </c>
      <c r="Q6" s="33">
        <f ca="1">+H22</f>
        <v>1.103288323678706E-3</v>
      </c>
      <c r="S6" s="30" t="s">
        <v>6</v>
      </c>
      <c r="T6" s="31">
        <v>9.75</v>
      </c>
      <c r="U6" s="32" t="s">
        <v>23</v>
      </c>
      <c r="V6" s="32">
        <v>-1</v>
      </c>
      <c r="W6" s="32" t="s">
        <v>24</v>
      </c>
      <c r="X6" s="1" t="s">
        <v>25</v>
      </c>
      <c r="Y6" s="32" t="s">
        <v>26</v>
      </c>
      <c r="Z6" s="32">
        <v>-1</v>
      </c>
      <c r="AA6" s="32" t="s">
        <v>24</v>
      </c>
      <c r="AB6" s="1" t="s">
        <v>26</v>
      </c>
      <c r="AC6" s="29"/>
      <c r="AD6" s="43" t="s">
        <v>27</v>
      </c>
      <c r="AE6" s="17">
        <f>+EXP(LN(L2)+L14-L26*L15)</f>
        <v>106.63706073462794</v>
      </c>
      <c r="AF6" s="17">
        <f>+AF8+Z6*Y6/2+AB6</f>
        <v>10.174999999999999</v>
      </c>
      <c r="AG6" s="17">
        <f ca="1">+EXP(LN(M2)+M14-M26*M15)</f>
        <v>108.1357651226122</v>
      </c>
      <c r="AH6" s="17">
        <f>+Y$15</f>
        <v>9.16</v>
      </c>
      <c r="AI6" s="17">
        <f ca="1">+EXP(LN(N2)+N14-N26*N15)</f>
        <v>109.39753642247651</v>
      </c>
      <c r="AJ6" s="17">
        <f>+Y$16</f>
        <v>9.08</v>
      </c>
    </row>
    <row r="7" spans="1:36">
      <c r="A7" s="1"/>
      <c r="B7" s="5" t="s">
        <v>28</v>
      </c>
      <c r="C7" s="18" t="s">
        <v>65</v>
      </c>
      <c r="D7" s="18" t="s">
        <v>65</v>
      </c>
      <c r="E7" s="25">
        <v>2.5350000000000001E-2</v>
      </c>
      <c r="F7" s="19">
        <v>3.5000000000000005E-4</v>
      </c>
      <c r="G7" s="3">
        <v>-0.73</v>
      </c>
      <c r="H7" s="3"/>
      <c r="I7" s="3">
        <f t="shared" ref="I7:I22" si="2">+G$6+G7/100</f>
        <v>104.84269999999999</v>
      </c>
      <c r="J7" s="14"/>
      <c r="K7" s="5" t="s">
        <v>67</v>
      </c>
      <c r="L7" s="34">
        <v>360</v>
      </c>
      <c r="M7" s="34">
        <v>360</v>
      </c>
      <c r="N7" s="34">
        <v>360</v>
      </c>
      <c r="O7" s="34">
        <v>360</v>
      </c>
      <c r="P7" s="34">
        <v>360</v>
      </c>
      <c r="Q7" s="34">
        <v>360</v>
      </c>
      <c r="S7" s="30" t="s">
        <v>7</v>
      </c>
      <c r="T7" s="31">
        <v>8.85</v>
      </c>
      <c r="U7" s="32" t="s">
        <v>29</v>
      </c>
      <c r="V7" s="32">
        <v>-1</v>
      </c>
      <c r="W7" s="32" t="s">
        <v>24</v>
      </c>
      <c r="X7" s="1" t="s">
        <v>25</v>
      </c>
      <c r="Y7" s="32" t="s">
        <v>30</v>
      </c>
      <c r="Z7" s="32">
        <v>-1</v>
      </c>
      <c r="AA7" s="32" t="s">
        <v>24</v>
      </c>
      <c r="AB7" s="1" t="s">
        <v>31</v>
      </c>
      <c r="AC7" s="29"/>
      <c r="AD7" s="43" t="s">
        <v>32</v>
      </c>
      <c r="AE7" s="17">
        <f>+EXP(LN(L2)+L14-L24*L15)</f>
        <v>105.76640400812833</v>
      </c>
      <c r="AF7" s="17">
        <f>+AF8+V6*U6/2+X6</f>
        <v>9.75</v>
      </c>
      <c r="AG7" s="17">
        <f ca="1">+EXP(LN(M2)+M14-M24*M15)</f>
        <v>106.45445065942025</v>
      </c>
      <c r="AH7" s="17">
        <f>+X$15</f>
        <v>8.7999999999999989</v>
      </c>
      <c r="AI7" s="17">
        <f ca="1">+EXP(LN(N2)+N14-N24*N15)</f>
        <v>107.00366253435753</v>
      </c>
      <c r="AJ7" s="17">
        <f>+X$16</f>
        <v>8.75</v>
      </c>
    </row>
    <row r="8" spans="1:36">
      <c r="A8" s="1"/>
      <c r="B8" s="5" t="s">
        <v>6</v>
      </c>
      <c r="C8" s="18">
        <v>7</v>
      </c>
      <c r="D8" s="11">
        <f ca="1">+D$6+C8</f>
        <v>43713</v>
      </c>
      <c r="E8" s="25">
        <v>2.5743800000000001E-2</v>
      </c>
      <c r="F8" s="19">
        <v>3.6249999999999998E-4</v>
      </c>
      <c r="G8" s="3">
        <v>-5.1449999999999996</v>
      </c>
      <c r="H8" s="25">
        <f t="shared" ref="H8:H22" si="3">360*(I8*(1+C8*E8/360)/G$6-1)/C8</f>
        <v>4.9511598940732426E-4</v>
      </c>
      <c r="I8" s="39">
        <f t="shared" si="2"/>
        <v>104.79854999999999</v>
      </c>
      <c r="J8" s="8"/>
      <c r="K8" s="26" t="s">
        <v>70</v>
      </c>
      <c r="L8" s="35">
        <f t="shared" ref="L8:Q8" si="4">+LN(1+L$5*L6/L7)/L4</f>
        <v>5.0199018398135002E-4</v>
      </c>
      <c r="M8" s="35">
        <f t="shared" ca="1" si="4"/>
        <v>-1.5192228889340685E-3</v>
      </c>
      <c r="N8" s="35">
        <f t="shared" ca="1" si="4"/>
        <v>4.7912573920871958E-4</v>
      </c>
      <c r="O8" s="35">
        <f t="shared" ca="1" si="4"/>
        <v>5.5648880726176509E-4</v>
      </c>
      <c r="P8" s="35">
        <f t="shared" ca="1" si="4"/>
        <v>6.5912196104001182E-4</v>
      </c>
      <c r="Q8" s="35">
        <f t="shared" ca="1" si="4"/>
        <v>1.1179848811065729E-3</v>
      </c>
      <c r="S8" s="30" t="s">
        <v>8</v>
      </c>
      <c r="T8" s="31">
        <v>8.9</v>
      </c>
      <c r="U8" s="32" t="s">
        <v>26</v>
      </c>
      <c r="V8" s="32">
        <v>-1</v>
      </c>
      <c r="W8" s="32" t="s">
        <v>24</v>
      </c>
      <c r="X8" s="1" t="s">
        <v>33</v>
      </c>
      <c r="Y8" s="32" t="s">
        <v>34</v>
      </c>
      <c r="Z8" s="32">
        <v>-1</v>
      </c>
      <c r="AA8" s="32" t="s">
        <v>24</v>
      </c>
      <c r="AB8" s="1" t="s">
        <v>35</v>
      </c>
      <c r="AC8" s="29"/>
      <c r="AD8" s="43" t="s">
        <v>36</v>
      </c>
      <c r="AE8" s="17">
        <f>+L3</f>
        <v>104.80810343337996</v>
      </c>
      <c r="AF8" s="17">
        <f>W14</f>
        <v>9.75</v>
      </c>
      <c r="AG8" s="17">
        <f ca="1">+M3</f>
        <v>104.62359227128223</v>
      </c>
      <c r="AH8" s="17">
        <f>+W$15</f>
        <v>8.85</v>
      </c>
      <c r="AI8" s="17">
        <f ca="1">+N3</f>
        <v>104.42409458083273</v>
      </c>
      <c r="AJ8" s="17">
        <f>+W$16</f>
        <v>8.9</v>
      </c>
    </row>
    <row r="9" spans="1:36">
      <c r="A9" s="1"/>
      <c r="B9" s="5" t="s">
        <v>37</v>
      </c>
      <c r="C9" s="18">
        <v>14</v>
      </c>
      <c r="D9" s="11">
        <f ca="1">+D$6+C9</f>
        <v>43720</v>
      </c>
      <c r="E9" s="25">
        <v>2.6006300000000003E-2</v>
      </c>
      <c r="F9" s="19">
        <v>3.7500000000000001E-4</v>
      </c>
      <c r="G9" s="3">
        <v>-10.5</v>
      </c>
      <c r="H9" s="25">
        <f t="shared" si="3"/>
        <v>2.2918353361957498E-4</v>
      </c>
      <c r="I9" s="3">
        <f t="shared" si="2"/>
        <v>104.74499999999999</v>
      </c>
      <c r="J9" s="8"/>
      <c r="K9" s="5" t="s">
        <v>66</v>
      </c>
      <c r="L9" s="33">
        <f>+E8</f>
        <v>2.5743800000000001E-2</v>
      </c>
      <c r="M9" s="33">
        <f>+E11</f>
        <v>2.75E-2</v>
      </c>
      <c r="N9" s="33">
        <f>+E12</f>
        <v>2.8468800000000002E-2</v>
      </c>
      <c r="O9" s="33">
        <f>+E13</f>
        <v>2.9587500000000003E-2</v>
      </c>
      <c r="P9" s="33">
        <f>+E16</f>
        <v>3.2000000000000001E-2</v>
      </c>
      <c r="Q9" s="33">
        <f>+E22</f>
        <v>3.5712500000000001E-2</v>
      </c>
      <c r="S9" s="30" t="s">
        <v>9</v>
      </c>
      <c r="T9" s="31">
        <v>8.9</v>
      </c>
      <c r="U9" s="32" t="s">
        <v>38</v>
      </c>
      <c r="V9" s="32">
        <v>-1</v>
      </c>
      <c r="W9" s="32" t="s">
        <v>24</v>
      </c>
      <c r="X9" s="1" t="s">
        <v>33</v>
      </c>
      <c r="Y9" s="32" t="s">
        <v>39</v>
      </c>
      <c r="Z9" s="32">
        <v>-1</v>
      </c>
      <c r="AA9" s="32" t="s">
        <v>24</v>
      </c>
      <c r="AB9" s="1" t="s">
        <v>38</v>
      </c>
      <c r="AC9" s="29"/>
      <c r="AD9" s="43" t="s">
        <v>40</v>
      </c>
      <c r="AE9" s="17">
        <f>+EXP(LN(L2)+L14-L30*L15)</f>
        <v>103.85848557787669</v>
      </c>
      <c r="AF9" s="17">
        <f>+AF8-V6*U6/2+X6</f>
        <v>10.25</v>
      </c>
      <c r="AG9" s="17">
        <f ca="1">+EXP(LN(M2)+M14-M30*M15)</f>
        <v>102.82422192724812</v>
      </c>
      <c r="AH9" s="17">
        <f>+V$15</f>
        <v>9.4</v>
      </c>
      <c r="AI9" s="17">
        <f ca="1">+EXP(LN(N2)+N14-N30*N15)</f>
        <v>101.90671301111236</v>
      </c>
      <c r="AJ9" s="17">
        <f>+V$16</f>
        <v>9.6</v>
      </c>
    </row>
    <row r="10" spans="1:36">
      <c r="A10" s="1"/>
      <c r="B10" s="5" t="s">
        <v>41</v>
      </c>
      <c r="C10" s="18">
        <v>21</v>
      </c>
      <c r="D10" s="11">
        <f ca="1">+D$6+C10</f>
        <v>43727</v>
      </c>
      <c r="E10" s="25">
        <v>2.6753150000000003E-2</v>
      </c>
      <c r="F10" s="19">
        <v>3.8124999999999997E-4</v>
      </c>
      <c r="G10" s="3">
        <v>-16.22</v>
      </c>
      <c r="H10" s="25">
        <f t="shared" si="3"/>
        <v>1.9224595134481604E-4</v>
      </c>
      <c r="I10" s="3">
        <f t="shared" si="2"/>
        <v>104.6878</v>
      </c>
      <c r="J10" s="8"/>
      <c r="K10" s="5" t="s">
        <v>67</v>
      </c>
      <c r="L10" s="34">
        <v>360</v>
      </c>
      <c r="M10" s="34">
        <v>360</v>
      </c>
      <c r="N10" s="34">
        <v>360</v>
      </c>
      <c r="O10" s="34">
        <v>360</v>
      </c>
      <c r="P10" s="34">
        <v>360</v>
      </c>
      <c r="Q10" s="34">
        <v>360</v>
      </c>
      <c r="S10" s="30" t="s">
        <v>10</v>
      </c>
      <c r="T10" s="31">
        <v>9</v>
      </c>
      <c r="U10" s="32" t="s">
        <v>42</v>
      </c>
      <c r="V10" s="32">
        <v>-1</v>
      </c>
      <c r="W10" s="32" t="s">
        <v>24</v>
      </c>
      <c r="X10" s="1" t="s">
        <v>43</v>
      </c>
      <c r="Y10" s="32" t="s">
        <v>44</v>
      </c>
      <c r="Z10" s="32">
        <v>-1</v>
      </c>
      <c r="AA10" s="32" t="s">
        <v>24</v>
      </c>
      <c r="AB10" s="1" t="s">
        <v>45</v>
      </c>
      <c r="AC10" s="29"/>
      <c r="AD10" s="43" t="s">
        <v>46</v>
      </c>
      <c r="AE10" s="17">
        <f>+EXP(LN(L2)+L14-L32*L15)</f>
        <v>103.01051500883158</v>
      </c>
      <c r="AF10" s="17">
        <f>+AF8-Z6*Y67/2+AB6</f>
        <v>10.6</v>
      </c>
      <c r="AG10" s="17">
        <f ca="1">+EXP(LN(M2)+M14-M32*M15)</f>
        <v>101.22549229975884</v>
      </c>
      <c r="AH10" s="17">
        <f>+U$15</f>
        <v>10.18</v>
      </c>
      <c r="AI10" s="17">
        <f ca="1">+EXP(LN(N2)+N14-N32*N15)</f>
        <v>99.676755854131869</v>
      </c>
      <c r="AJ10" s="17">
        <f>+U$16</f>
        <v>10.52</v>
      </c>
    </row>
    <row r="11" spans="1:36">
      <c r="A11" s="1">
        <v>1</v>
      </c>
      <c r="B11" s="5" t="s">
        <v>7</v>
      </c>
      <c r="C11" s="18">
        <f t="shared" ref="C11:C22" ca="1" si="5">+(D11-$C$6)</f>
        <v>31</v>
      </c>
      <c r="D11" s="11">
        <f t="shared" ref="D11:D22" ca="1" si="6">+EDATE(D$6,A11)</f>
        <v>43737</v>
      </c>
      <c r="E11" s="25">
        <v>2.75E-2</v>
      </c>
      <c r="F11" s="19">
        <v>3.8749999999999999E-4</v>
      </c>
      <c r="G11" s="3">
        <v>-26.12</v>
      </c>
      <c r="H11" s="25">
        <f t="shared" ca="1" si="3"/>
        <v>-1.4983149506981302E-3</v>
      </c>
      <c r="I11" s="39">
        <f t="shared" si="2"/>
        <v>104.58879999999999</v>
      </c>
      <c r="J11" s="8"/>
      <c r="K11" s="26" t="s">
        <v>71</v>
      </c>
      <c r="L11" s="35">
        <f t="shared" ref="L11:Q11" si="7">+LN(1+L$5*L9/L10)/L4</f>
        <v>2.6094822129231067E-2</v>
      </c>
      <c r="M11" s="35">
        <f t="shared" ca="1" si="7"/>
        <v>2.7848983473076648E-2</v>
      </c>
      <c r="N11" s="35">
        <f t="shared" ca="1" si="7"/>
        <v>2.879480436278729E-2</v>
      </c>
      <c r="O11" s="35">
        <f t="shared" ca="1" si="7"/>
        <v>2.9885593129905106E-2</v>
      </c>
      <c r="P11" s="35">
        <f t="shared" ca="1" si="7"/>
        <v>3.2181978966537295E-2</v>
      </c>
      <c r="Q11" s="35">
        <f t="shared" ca="1" si="7"/>
        <v>3.5566672564075023E-2</v>
      </c>
      <c r="S11" s="30" t="s">
        <v>11</v>
      </c>
      <c r="T11" s="31">
        <v>9</v>
      </c>
      <c r="U11" s="32" t="s">
        <v>47</v>
      </c>
      <c r="V11" s="32">
        <v>-1</v>
      </c>
      <c r="W11" s="32" t="s">
        <v>24</v>
      </c>
      <c r="X11" s="1" t="s">
        <v>43</v>
      </c>
      <c r="Y11" s="32" t="s">
        <v>48</v>
      </c>
      <c r="Z11" s="32">
        <v>-1</v>
      </c>
      <c r="AA11" s="32" t="s">
        <v>24</v>
      </c>
      <c r="AB11" s="1" t="s">
        <v>42</v>
      </c>
      <c r="AC11" s="29"/>
      <c r="AD11" s="5"/>
      <c r="AE11" s="52" t="s">
        <v>95</v>
      </c>
      <c r="AF11" s="53"/>
      <c r="AG11" s="52" t="s">
        <v>94</v>
      </c>
      <c r="AH11" s="53"/>
      <c r="AI11" s="52" t="s">
        <v>93</v>
      </c>
      <c r="AJ11" s="53"/>
    </row>
    <row r="12" spans="1:36">
      <c r="A12" s="1">
        <f t="shared" ref="A12:A22" si="8">+A11+1</f>
        <v>2</v>
      </c>
      <c r="B12" s="5" t="s">
        <v>8</v>
      </c>
      <c r="C12" s="18">
        <f t="shared" ca="1" si="5"/>
        <v>61</v>
      </c>
      <c r="D12" s="11">
        <f t="shared" ca="1" si="6"/>
        <v>43767</v>
      </c>
      <c r="E12" s="25">
        <v>2.8468800000000002E-2</v>
      </c>
      <c r="F12" s="19">
        <v>4.4999999999999999E-4</v>
      </c>
      <c r="G12" s="3">
        <v>-49.5</v>
      </c>
      <c r="H12" s="25">
        <f t="shared" ca="1" si="3"/>
        <v>4.725812931828734E-4</v>
      </c>
      <c r="I12" s="39">
        <f t="shared" si="2"/>
        <v>104.35499999999999</v>
      </c>
      <c r="J12" s="8"/>
      <c r="K12" s="28" t="s">
        <v>72</v>
      </c>
      <c r="L12" s="36">
        <f>+T6/100</f>
        <v>9.7500000000000003E-2</v>
      </c>
      <c r="M12" s="36">
        <f>+T7/100</f>
        <v>8.8499999999999995E-2</v>
      </c>
      <c r="N12" s="36">
        <f>+T8/100</f>
        <v>8.900000000000001E-2</v>
      </c>
      <c r="O12" s="36">
        <f>T9/100</f>
        <v>8.900000000000001E-2</v>
      </c>
      <c r="P12" s="36">
        <f>+T10/100</f>
        <v>0.09</v>
      </c>
      <c r="Q12" s="36">
        <f>+T11/100</f>
        <v>0.09</v>
      </c>
      <c r="AD12" s="43" t="s">
        <v>27</v>
      </c>
      <c r="AE12" s="17">
        <f ca="1">+EXP(LN(O2)+O14-O26*O15)</f>
        <v>110.30038611129567</v>
      </c>
      <c r="AF12" s="17">
        <f>+Y$17</f>
        <v>9.0400000000000009</v>
      </c>
      <c r="AG12" s="17">
        <f ca="1">+EXP(LN(P2)+P14-P26*P15)</f>
        <v>112.16616064538742</v>
      </c>
      <c r="AH12" s="17">
        <f>+Y$18</f>
        <v>9.0250000000000004</v>
      </c>
      <c r="AI12" s="17">
        <f ca="1">+EXP(LN(Q2)+Q14-Q26*Q15)</f>
        <v>113.94387232000744</v>
      </c>
      <c r="AJ12" s="17">
        <f>+Y$19</f>
        <v>8.9149999999999991</v>
      </c>
    </row>
    <row r="13" spans="1:36">
      <c r="A13" s="1">
        <f t="shared" si="8"/>
        <v>3</v>
      </c>
      <c r="B13" s="5" t="s">
        <v>9</v>
      </c>
      <c r="C13" s="18">
        <f t="shared" ca="1" si="5"/>
        <v>92</v>
      </c>
      <c r="D13" s="11">
        <f t="shared" ca="1" si="6"/>
        <v>43798</v>
      </c>
      <c r="E13" s="25">
        <v>2.9587500000000003E-2</v>
      </c>
      <c r="F13" s="19">
        <v>5.1249999999999993E-4</v>
      </c>
      <c r="G13" s="3">
        <v>-77.224999999999994</v>
      </c>
      <c r="H13" s="25">
        <f t="shared" ca="1" si="3"/>
        <v>5.4890416822176488E-4</v>
      </c>
      <c r="I13" s="39">
        <f t="shared" si="2"/>
        <v>104.07774999999999</v>
      </c>
      <c r="J13" s="8"/>
      <c r="K13" s="5" t="s">
        <v>73</v>
      </c>
      <c r="L13" s="22">
        <f t="shared" ref="L13:Q13" si="9">LN(L2/L3)</f>
        <v>3.9966561264857359E-4</v>
      </c>
      <c r="M13" s="22">
        <f t="shared" ca="1" si="9"/>
        <v>2.1616836225268284E-3</v>
      </c>
      <c r="N13" s="22">
        <f t="shared" ca="1" si="9"/>
        <v>4.070317523392414E-3</v>
      </c>
      <c r="O13" s="22">
        <f t="shared" ca="1" si="9"/>
        <v>6.3942783498169139E-3</v>
      </c>
      <c r="P13" s="22">
        <f t="shared" ca="1" si="9"/>
        <v>1.3849330654825957E-2</v>
      </c>
      <c r="Q13" s="22">
        <f t="shared" ca="1" si="9"/>
        <v>3.0481971758812121E-2</v>
      </c>
      <c r="T13" s="30"/>
      <c r="U13" s="5" t="s">
        <v>49</v>
      </c>
      <c r="V13" s="5" t="s">
        <v>50</v>
      </c>
      <c r="W13" s="5" t="s">
        <v>90</v>
      </c>
      <c r="X13" s="5" t="s">
        <v>51</v>
      </c>
      <c r="Y13" s="5" t="s">
        <v>52</v>
      </c>
      <c r="AD13" s="43" t="s">
        <v>32</v>
      </c>
      <c r="AE13" s="17">
        <f ca="1">+EXP(LN(O2)+O14-O24*O15)</f>
        <v>107.34083037982768</v>
      </c>
      <c r="AF13" s="17">
        <f>+X$17</f>
        <v>8.6750000000000007</v>
      </c>
      <c r="AG13" s="17">
        <f ca="1">+EXP(LN(P2)+P14-P24*P15)</f>
        <v>107.87390902251575</v>
      </c>
      <c r="AH13" s="17">
        <f>+X$18</f>
        <v>8.6</v>
      </c>
      <c r="AI13" s="17">
        <f ca="1">+EXP(LN(Q2)+Q14-Q24*Q15)</f>
        <v>107.8008820627624</v>
      </c>
      <c r="AJ13" s="17">
        <f>+X$19</f>
        <v>8.4749999999999996</v>
      </c>
    </row>
    <row r="14" spans="1:36">
      <c r="A14" s="1">
        <f t="shared" si="8"/>
        <v>4</v>
      </c>
      <c r="B14" s="5" t="s">
        <v>53</v>
      </c>
      <c r="C14" s="18">
        <f t="shared" ca="1" si="5"/>
        <v>122</v>
      </c>
      <c r="D14" s="11">
        <f t="shared" ca="1" si="6"/>
        <v>43828</v>
      </c>
      <c r="E14" s="25">
        <v>3.0281300000000001E-2</v>
      </c>
      <c r="F14" s="19">
        <v>5.4379999999999999E-4</v>
      </c>
      <c r="G14" s="3">
        <v>-106.35</v>
      </c>
      <c r="H14" s="25">
        <f t="shared" ca="1" si="3"/>
        <v>4.3809452917834686E-5</v>
      </c>
      <c r="I14" s="3">
        <f t="shared" si="2"/>
        <v>103.78649999999999</v>
      </c>
      <c r="J14" s="8"/>
      <c r="K14" s="5" t="s">
        <v>74</v>
      </c>
      <c r="L14" s="20">
        <f t="shared" ref="L14:Q14" si="10">(L8-L11+(L12^2)/2)*L4</f>
        <v>-3.9966561264862471E-4</v>
      </c>
      <c r="M14" s="20">
        <f t="shared" ca="1" si="10"/>
        <v>-2.1616836225269377E-3</v>
      </c>
      <c r="N14" s="20">
        <f t="shared" ca="1" si="10"/>
        <v>-4.0703175233925831E-3</v>
      </c>
      <c r="O14" s="20">
        <f t="shared" ca="1" si="10"/>
        <v>-6.3942783498169512E-3</v>
      </c>
      <c r="P14" s="20">
        <f t="shared" ca="1" si="10"/>
        <v>-1.384933065482603E-2</v>
      </c>
      <c r="Q14" s="20">
        <f t="shared" ca="1" si="10"/>
        <v>-3.0481971758812204E-2</v>
      </c>
      <c r="T14" s="30" t="s">
        <v>6</v>
      </c>
      <c r="U14" s="37">
        <f t="shared" ref="U14:U19" si="11">+AB6-Z6*Y6/2+T6</f>
        <v>11.025</v>
      </c>
      <c r="V14" s="37">
        <f t="shared" ref="V14:V19" si="12">+X6-V6*U6/2+T6</f>
        <v>10.25</v>
      </c>
      <c r="W14" s="38">
        <f t="shared" ref="W14:W19" si="13">+T6</f>
        <v>9.75</v>
      </c>
      <c r="X14" s="37">
        <f t="shared" ref="X14:X19" si="14">+X6+V6*U6/2+T6</f>
        <v>9.75</v>
      </c>
      <c r="Y14" s="37">
        <f t="shared" ref="Y14:Y19" si="15">+AB6+Y6*V6/2+T6</f>
        <v>10.175000000000001</v>
      </c>
      <c r="AD14" s="43" t="s">
        <v>36</v>
      </c>
      <c r="AE14" s="17">
        <f ca="1">+O3</f>
        <v>104.18169884388472</v>
      </c>
      <c r="AF14" s="17">
        <f>+W$17</f>
        <v>8.9</v>
      </c>
      <c r="AG14" s="17">
        <f ca="1">+P3</f>
        <v>103.40790674387047</v>
      </c>
      <c r="AH14" s="17">
        <f>+W$18</f>
        <v>9</v>
      </c>
      <c r="AI14" s="17">
        <f ca="1">+Q3</f>
        <v>101.70218479723648</v>
      </c>
      <c r="AJ14" s="17">
        <f>+W$19</f>
        <v>9</v>
      </c>
    </row>
    <row r="15" spans="1:36">
      <c r="A15" s="1">
        <f t="shared" si="8"/>
        <v>5</v>
      </c>
      <c r="B15" s="5" t="s">
        <v>54</v>
      </c>
      <c r="C15" s="18">
        <f t="shared" ca="1" si="5"/>
        <v>153</v>
      </c>
      <c r="D15" s="11">
        <f t="shared" ca="1" si="6"/>
        <v>43859</v>
      </c>
      <c r="E15" s="25">
        <v>3.11688E-2</v>
      </c>
      <c r="F15" s="19">
        <v>6.1249999999999998E-4</v>
      </c>
      <c r="G15" s="3">
        <v>-134.55000000000001</v>
      </c>
      <c r="H15" s="25">
        <f t="shared" ca="1" si="3"/>
        <v>5.7442734057075613E-4</v>
      </c>
      <c r="I15" s="3">
        <f t="shared" si="2"/>
        <v>103.50449999999999</v>
      </c>
      <c r="J15" s="14"/>
      <c r="K15" s="5" t="s">
        <v>75</v>
      </c>
      <c r="L15" s="21">
        <f t="shared" ref="L15:Q15" si="16">L12*(L4^0.5)</f>
        <v>1.350228291199738E-2</v>
      </c>
      <c r="M15" s="21">
        <f t="shared" ca="1" si="16"/>
        <v>2.579156440622685E-2</v>
      </c>
      <c r="N15" s="21">
        <f t="shared" ca="1" si="16"/>
        <v>3.6383836543770864E-2</v>
      </c>
      <c r="O15" s="21">
        <f t="shared" ca="1" si="16"/>
        <v>4.4682502474651768E-2</v>
      </c>
      <c r="P15" s="21">
        <f t="shared" ca="1" si="16"/>
        <v>6.3900607753235625E-2</v>
      </c>
      <c r="Q15" s="21">
        <f t="shared" ca="1" si="16"/>
        <v>9.0123203343100922E-2</v>
      </c>
      <c r="T15" s="30" t="s">
        <v>7</v>
      </c>
      <c r="U15" s="37">
        <f t="shared" si="11"/>
        <v>10.18</v>
      </c>
      <c r="V15" s="37">
        <f t="shared" si="12"/>
        <v>9.4</v>
      </c>
      <c r="W15" s="38">
        <f t="shared" si="13"/>
        <v>8.85</v>
      </c>
      <c r="X15" s="37">
        <f t="shared" si="14"/>
        <v>8.7999999999999989</v>
      </c>
      <c r="Y15" s="37">
        <f t="shared" si="15"/>
        <v>9.16</v>
      </c>
      <c r="AD15" s="43" t="s">
        <v>40</v>
      </c>
      <c r="AE15" s="17">
        <f ca="1">+EXP(LN(O2)+O14-O30*O15)</f>
        <v>101.11554322424563</v>
      </c>
      <c r="AF15" s="17">
        <f>+V$17</f>
        <v>9.6750000000000007</v>
      </c>
      <c r="AG15" s="17">
        <f ca="1">+EXP(LN(P2)+P14-P30*P15)</f>
        <v>99.126797888793433</v>
      </c>
      <c r="AH15" s="17">
        <f>+V$18</f>
        <v>10</v>
      </c>
      <c r="AI15" s="17">
        <f ca="1">+EXP(LN(Q2)+Q14-Q30*Q15)</f>
        <v>95.948513542860184</v>
      </c>
      <c r="AJ15" s="17">
        <f>+V$19</f>
        <v>10.125</v>
      </c>
    </row>
    <row r="16" spans="1:36">
      <c r="A16" s="1">
        <f t="shared" si="8"/>
        <v>6</v>
      </c>
      <c r="B16" s="5" t="s">
        <v>10</v>
      </c>
      <c r="C16" s="18">
        <f t="shared" ca="1" si="5"/>
        <v>184</v>
      </c>
      <c r="D16" s="11">
        <f t="shared" ca="1" si="6"/>
        <v>43890</v>
      </c>
      <c r="E16" s="25">
        <v>3.2000000000000001E-2</v>
      </c>
      <c r="F16" s="19">
        <v>6.3750000000000005E-4</v>
      </c>
      <c r="G16" s="3">
        <v>-165.3</v>
      </c>
      <c r="H16" s="25">
        <f t="shared" ca="1" si="3"/>
        <v>6.5020090812917752E-4</v>
      </c>
      <c r="I16" s="39">
        <f t="shared" si="2"/>
        <v>103.19699999999999</v>
      </c>
      <c r="J16" s="14"/>
      <c r="K16" s="5" t="s">
        <v>76</v>
      </c>
      <c r="L16" s="17">
        <f t="shared" ref="L16:Q16" si="17">(L13+L14)/L15</f>
        <v>-3.7860362403804339E-15</v>
      </c>
      <c r="M16" s="17">
        <f t="shared" ca="1" si="17"/>
        <v>-4.2373381182009095E-15</v>
      </c>
      <c r="N16" s="17">
        <f t="shared" ca="1" si="17"/>
        <v>-4.6486449746514083E-15</v>
      </c>
      <c r="O16" s="17">
        <f t="shared" ca="1" si="17"/>
        <v>-8.347015647715694E-16</v>
      </c>
      <c r="P16" s="17">
        <f t="shared" ca="1" si="17"/>
        <v>-1.1401829896889626E-15</v>
      </c>
      <c r="Q16" s="17">
        <f t="shared" ca="1" si="17"/>
        <v>-9.2392107424198596E-16</v>
      </c>
      <c r="T16" s="30" t="s">
        <v>8</v>
      </c>
      <c r="U16" s="37">
        <f t="shared" si="11"/>
        <v>10.52</v>
      </c>
      <c r="V16" s="37">
        <f t="shared" si="12"/>
        <v>9.6</v>
      </c>
      <c r="W16" s="38">
        <f t="shared" si="13"/>
        <v>8.9</v>
      </c>
      <c r="X16" s="37">
        <f t="shared" si="14"/>
        <v>8.75</v>
      </c>
      <c r="Y16" s="37">
        <f t="shared" si="15"/>
        <v>9.08</v>
      </c>
      <c r="AD16" s="43" t="s">
        <v>46</v>
      </c>
      <c r="AE16" s="17">
        <f ca="1">+EXP(LN(O2)+O14-O32*O15)</f>
        <v>98.402433179573094</v>
      </c>
      <c r="AF16" s="17">
        <f>+U$17</f>
        <v>10.76</v>
      </c>
      <c r="AG16" s="17">
        <f ca="1">+EXP(LN(P2)+P14-P32*P15)</f>
        <v>95.333522299613008</v>
      </c>
      <c r="AH16" s="17">
        <f>+U$18</f>
        <v>11.475</v>
      </c>
      <c r="AI16" s="17">
        <f ca="1">+EXP(LN(Q2)+Q14-Q32*Q15)</f>
        <v>90.775696682330931</v>
      </c>
      <c r="AJ16" s="17">
        <f>+U$19</f>
        <v>11.885</v>
      </c>
    </row>
    <row r="17" spans="1:36">
      <c r="A17" s="1">
        <f t="shared" si="8"/>
        <v>7</v>
      </c>
      <c r="B17" s="5" t="s">
        <v>55</v>
      </c>
      <c r="C17" s="18">
        <f t="shared" ca="1" si="5"/>
        <v>213</v>
      </c>
      <c r="D17" s="11">
        <f t="shared" ca="1" si="6"/>
        <v>43919</v>
      </c>
      <c r="E17" s="25">
        <v>3.27E-2</v>
      </c>
      <c r="F17" s="19">
        <v>7.000000000000001E-4</v>
      </c>
      <c r="G17" s="3">
        <v>-198</v>
      </c>
      <c r="H17" s="25">
        <f t="shared" ca="1" si="3"/>
        <v>1.6566644502196857E-4</v>
      </c>
      <c r="I17" s="3">
        <f t="shared" si="2"/>
        <v>102.86999999999999</v>
      </c>
      <c r="J17" s="14"/>
      <c r="K17" s="5" t="s">
        <v>77</v>
      </c>
      <c r="L17" s="17">
        <f t="shared" ref="L17:Q17" si="18">L16-L15</f>
        <v>-1.3502282912001166E-2</v>
      </c>
      <c r="M17" s="17">
        <f t="shared" ca="1" si="18"/>
        <v>-2.5791564406231086E-2</v>
      </c>
      <c r="N17" s="17">
        <f t="shared" ca="1" si="18"/>
        <v>-3.6383836543775513E-2</v>
      </c>
      <c r="O17" s="17">
        <f t="shared" ca="1" si="18"/>
        <v>-4.4682502474652601E-2</v>
      </c>
      <c r="P17" s="17">
        <f t="shared" ca="1" si="18"/>
        <v>-6.3900607753236763E-2</v>
      </c>
      <c r="Q17" s="17">
        <f t="shared" ca="1" si="18"/>
        <v>-9.0123203343101851E-2</v>
      </c>
      <c r="T17" s="30" t="s">
        <v>9</v>
      </c>
      <c r="U17" s="37">
        <f t="shared" si="11"/>
        <v>10.76</v>
      </c>
      <c r="V17" s="37">
        <f t="shared" si="12"/>
        <v>9.6750000000000007</v>
      </c>
      <c r="W17" s="38">
        <f t="shared" si="13"/>
        <v>8.9</v>
      </c>
      <c r="X17" s="37">
        <f t="shared" si="14"/>
        <v>8.6750000000000007</v>
      </c>
      <c r="Y17" s="37">
        <f t="shared" si="15"/>
        <v>9.0400000000000009</v>
      </c>
    </row>
    <row r="18" spans="1:36">
      <c r="A18" s="1">
        <f t="shared" si="8"/>
        <v>8</v>
      </c>
      <c r="B18" s="5" t="s">
        <v>56</v>
      </c>
      <c r="C18" s="18">
        <f t="shared" ca="1" si="5"/>
        <v>244</v>
      </c>
      <c r="D18" s="11">
        <f t="shared" ca="1" si="6"/>
        <v>43950</v>
      </c>
      <c r="E18" s="25">
        <v>3.3399999999999999E-2</v>
      </c>
      <c r="F18" s="19">
        <v>7.0629999999999998E-4</v>
      </c>
      <c r="G18" s="3">
        <v>-228.5</v>
      </c>
      <c r="H18" s="25">
        <f t="shared" ca="1" si="3"/>
        <v>5.1845040143224167E-4</v>
      </c>
      <c r="I18" s="3">
        <f t="shared" si="2"/>
        <v>102.565</v>
      </c>
      <c r="J18" s="14"/>
      <c r="K18" s="5" t="s">
        <v>78</v>
      </c>
      <c r="L18" s="16">
        <f t="shared" ref="L18:Q19" si="19">NORMSDIST(L16)</f>
        <v>0.4999999999999985</v>
      </c>
      <c r="M18" s="16">
        <f t="shared" ca="1" si="19"/>
        <v>0.49999999999999833</v>
      </c>
      <c r="N18" s="16">
        <f t="shared" ca="1" si="19"/>
        <v>0.49999999999999817</v>
      </c>
      <c r="O18" s="16">
        <f t="shared" ca="1" si="19"/>
        <v>0.49999999999999967</v>
      </c>
      <c r="P18" s="16">
        <f t="shared" ca="1" si="19"/>
        <v>0.49999999999999956</v>
      </c>
      <c r="Q18" s="16">
        <f t="shared" ca="1" si="19"/>
        <v>0.49999999999999961</v>
      </c>
      <c r="T18" s="30" t="s">
        <v>10</v>
      </c>
      <c r="U18" s="37">
        <f t="shared" si="11"/>
        <v>11.475</v>
      </c>
      <c r="V18" s="37">
        <f t="shared" si="12"/>
        <v>10</v>
      </c>
      <c r="W18" s="38">
        <f t="shared" si="13"/>
        <v>9</v>
      </c>
      <c r="X18" s="37">
        <f t="shared" si="14"/>
        <v>8.6</v>
      </c>
      <c r="Y18" s="37">
        <f t="shared" si="15"/>
        <v>9.0250000000000004</v>
      </c>
      <c r="AB18" s="23" t="s">
        <v>65</v>
      </c>
      <c r="AC18" s="23"/>
      <c r="AD18" s="5" t="s">
        <v>4</v>
      </c>
      <c r="AE18" s="5" t="s">
        <v>6</v>
      </c>
      <c r="AF18" s="5" t="s">
        <v>7</v>
      </c>
      <c r="AG18" s="5" t="s">
        <v>8</v>
      </c>
      <c r="AH18" s="5" t="s">
        <v>9</v>
      </c>
      <c r="AI18" s="5" t="s">
        <v>10</v>
      </c>
      <c r="AJ18" s="5" t="s">
        <v>11</v>
      </c>
    </row>
    <row r="19" spans="1:36">
      <c r="A19" s="1">
        <f t="shared" si="8"/>
        <v>9</v>
      </c>
      <c r="B19" s="5" t="s">
        <v>57</v>
      </c>
      <c r="C19" s="18">
        <f t="shared" ca="1" si="5"/>
        <v>274</v>
      </c>
      <c r="D19" s="11">
        <f t="shared" ca="1" si="6"/>
        <v>43980</v>
      </c>
      <c r="E19" s="25">
        <v>3.4037499999999998E-2</v>
      </c>
      <c r="F19" s="19">
        <v>7.7499999999999997E-4</v>
      </c>
      <c r="G19" s="3">
        <v>-260</v>
      </c>
      <c r="H19" s="25">
        <f t="shared" ca="1" si="3"/>
        <v>6.1302795268875789E-4</v>
      </c>
      <c r="I19" s="3">
        <f t="shared" si="2"/>
        <v>102.25</v>
      </c>
      <c r="J19" s="14"/>
      <c r="K19" s="5" t="s">
        <v>79</v>
      </c>
      <c r="L19" s="16">
        <f t="shared" si="19"/>
        <v>0.49461353213426007</v>
      </c>
      <c r="M19" s="16">
        <f t="shared" ca="1" si="19"/>
        <v>0.48971179512050356</v>
      </c>
      <c r="N19" s="16">
        <f t="shared" ca="1" si="19"/>
        <v>0.4854881511079247</v>
      </c>
      <c r="O19" s="16">
        <f t="shared" ca="1" si="19"/>
        <v>0.48218019038487686</v>
      </c>
      <c r="P19" s="16">
        <f t="shared" ca="1" si="19"/>
        <v>0.47452468417633964</v>
      </c>
      <c r="Q19" s="16">
        <f t="shared" ca="1" si="19"/>
        <v>0.46409465532278538</v>
      </c>
      <c r="T19" s="30" t="s">
        <v>11</v>
      </c>
      <c r="U19" s="37">
        <f t="shared" si="11"/>
        <v>11.885</v>
      </c>
      <c r="V19" s="37">
        <f t="shared" si="12"/>
        <v>10.125</v>
      </c>
      <c r="W19" s="38">
        <f t="shared" si="13"/>
        <v>9</v>
      </c>
      <c r="X19" s="37">
        <f t="shared" si="14"/>
        <v>8.4749999999999996</v>
      </c>
      <c r="Y19" s="37">
        <f t="shared" si="15"/>
        <v>8.9149999999999991</v>
      </c>
      <c r="AB19" s="23" t="s">
        <v>65</v>
      </c>
      <c r="AC19" s="23"/>
      <c r="AD19" s="42">
        <f t="shared" ref="AD19:AE23" si="20">+AE6</f>
        <v>106.63706073462794</v>
      </c>
      <c r="AE19" s="17">
        <f t="shared" si="20"/>
        <v>10.174999999999999</v>
      </c>
      <c r="AF19" s="1"/>
      <c r="AG19" s="1"/>
      <c r="AH19" s="1"/>
      <c r="AI19" s="1"/>
      <c r="AJ19" s="1"/>
    </row>
    <row r="20" spans="1:36">
      <c r="A20" s="1">
        <f t="shared" si="8"/>
        <v>10</v>
      </c>
      <c r="B20" s="5" t="s">
        <v>58</v>
      </c>
      <c r="C20" s="18">
        <f t="shared" ca="1" si="5"/>
        <v>305</v>
      </c>
      <c r="D20" s="11">
        <f t="shared" ca="1" si="6"/>
        <v>44011</v>
      </c>
      <c r="E20" s="25">
        <v>3.4631300000000004E-2</v>
      </c>
      <c r="F20" s="19">
        <v>8.4380000000000002E-4</v>
      </c>
      <c r="G20" s="3">
        <v>-294.5</v>
      </c>
      <c r="H20" s="25">
        <f t="shared" ca="1" si="3"/>
        <v>5.0583741277558138E-4</v>
      </c>
      <c r="I20" s="3">
        <f t="shared" si="2"/>
        <v>101.905</v>
      </c>
      <c r="J20" s="14"/>
      <c r="K20" s="5" t="s">
        <v>80</v>
      </c>
      <c r="L20" s="1">
        <f t="shared" ref="L20:Q20" si="21">EXP(-L8*L4)</f>
        <v>0.99999037283733361</v>
      </c>
      <c r="M20" s="1">
        <f t="shared" ca="1" si="21"/>
        <v>1.0001290382139114</v>
      </c>
      <c r="N20" s="1">
        <f t="shared" ca="1" si="21"/>
        <v>0.99991993013701819</v>
      </c>
      <c r="O20" s="1">
        <f t="shared" ca="1" si="21"/>
        <v>0.99985974416480206</v>
      </c>
      <c r="P20" s="1">
        <f t="shared" ca="1" si="21"/>
        <v>0.99966778549455582</v>
      </c>
      <c r="Q20" s="1">
        <f t="shared" ca="1" si="21"/>
        <v>0.99887958028601453</v>
      </c>
      <c r="AA20" s="23" t="s">
        <v>65</v>
      </c>
      <c r="AB20" s="23" t="s">
        <v>65</v>
      </c>
      <c r="AC20" s="23"/>
      <c r="AD20" s="42">
        <f t="shared" si="20"/>
        <v>105.76640400812833</v>
      </c>
      <c r="AE20" s="17">
        <f t="shared" si="20"/>
        <v>9.75</v>
      </c>
      <c r="AF20" s="1"/>
      <c r="AG20" s="1"/>
      <c r="AH20" s="1"/>
      <c r="AI20" s="1"/>
      <c r="AJ20" s="1"/>
    </row>
    <row r="21" spans="1:36">
      <c r="A21" s="1">
        <f t="shared" si="8"/>
        <v>11</v>
      </c>
      <c r="B21" s="5" t="s">
        <v>59</v>
      </c>
      <c r="C21" s="18">
        <f t="shared" ca="1" si="5"/>
        <v>335</v>
      </c>
      <c r="D21" s="11">
        <f t="shared" ca="1" si="6"/>
        <v>44041</v>
      </c>
      <c r="E21" s="25">
        <v>3.5193799999999997E-2</v>
      </c>
      <c r="F21" s="19">
        <v>8.7499999999999991E-4</v>
      </c>
      <c r="G21" s="3">
        <v>-327.3</v>
      </c>
      <c r="H21" s="25">
        <f t="shared" ca="1" si="3"/>
        <v>5.4961269677357861E-4</v>
      </c>
      <c r="I21" s="3">
        <f t="shared" si="2"/>
        <v>101.577</v>
      </c>
      <c r="J21" s="14"/>
      <c r="K21" s="5" t="s">
        <v>81</v>
      </c>
      <c r="L21" s="1">
        <f t="shared" ref="L21:Q21" si="22">EXP(-L11*L4)</f>
        <v>0.9994996765599613</v>
      </c>
      <c r="M21" s="1">
        <f t="shared" ca="1" si="22"/>
        <v>0.99763753888361584</v>
      </c>
      <c r="N21" s="1">
        <f t="shared" ca="1" si="22"/>
        <v>0.99519927810632847</v>
      </c>
      <c r="O21" s="1">
        <f t="shared" ca="1" si="22"/>
        <v>0.99249549345015009</v>
      </c>
      <c r="P21" s="1">
        <f t="shared" ca="1" si="22"/>
        <v>0.9839076438691623</v>
      </c>
      <c r="Q21" s="1">
        <f t="shared" ca="1" si="22"/>
        <v>0.96496435562394289</v>
      </c>
      <c r="AA21" s="23" t="s">
        <v>65</v>
      </c>
      <c r="AB21" s="23" t="s">
        <v>65</v>
      </c>
      <c r="AC21" s="23"/>
      <c r="AD21" s="42">
        <f t="shared" si="20"/>
        <v>104.80810343337996</v>
      </c>
      <c r="AE21" s="17">
        <f t="shared" si="20"/>
        <v>9.75</v>
      </c>
      <c r="AF21" s="1"/>
      <c r="AG21" s="1"/>
      <c r="AH21" s="1"/>
      <c r="AI21" s="1"/>
      <c r="AJ21" s="1"/>
    </row>
    <row r="22" spans="1:36">
      <c r="A22" s="1">
        <f t="shared" si="8"/>
        <v>12</v>
      </c>
      <c r="B22" s="5" t="s">
        <v>60</v>
      </c>
      <c r="C22" s="18">
        <f t="shared" ca="1" si="5"/>
        <v>366</v>
      </c>
      <c r="D22" s="11">
        <f t="shared" ca="1" si="6"/>
        <v>44072</v>
      </c>
      <c r="E22" s="25">
        <v>3.5712500000000001E-2</v>
      </c>
      <c r="F22" s="19">
        <v>9.4380000000000006E-4</v>
      </c>
      <c r="G22" s="3">
        <v>-356</v>
      </c>
      <c r="H22" s="25">
        <f t="shared" ca="1" si="3"/>
        <v>1.103288323678706E-3</v>
      </c>
      <c r="I22" s="39">
        <f t="shared" si="2"/>
        <v>101.28999999999999</v>
      </c>
      <c r="J22" s="14"/>
      <c r="K22" s="28" t="s">
        <v>61</v>
      </c>
      <c r="L22" s="27">
        <f t="shared" ref="L22:Q22" si="23">L2*L18*L21-L3*L19*L20</f>
        <v>0.55976337553795474</v>
      </c>
      <c r="M22" s="27">
        <f t="shared" ca="1" si="23"/>
        <v>1.0591294674161773</v>
      </c>
      <c r="N22" s="27">
        <f t="shared" ca="1" si="23"/>
        <v>1.4807208202251445</v>
      </c>
      <c r="O22" s="27">
        <f t="shared" ca="1" si="23"/>
        <v>1.8042705218687161</v>
      </c>
      <c r="P22" s="27">
        <f t="shared" ca="1" si="23"/>
        <v>2.5280555751904643</v>
      </c>
      <c r="Q22" s="27">
        <f t="shared" ca="1" si="23"/>
        <v>3.4416991280496489</v>
      </c>
      <c r="AA22" s="23" t="s">
        <v>65</v>
      </c>
      <c r="AB22" s="23" t="s">
        <v>65</v>
      </c>
      <c r="AC22" s="23"/>
      <c r="AD22" s="42">
        <f t="shared" si="20"/>
        <v>103.85848557787669</v>
      </c>
      <c r="AE22" s="17">
        <f t="shared" si="20"/>
        <v>10.25</v>
      </c>
      <c r="AF22" s="1"/>
      <c r="AG22" s="1"/>
      <c r="AH22" s="1"/>
      <c r="AI22" s="1"/>
      <c r="AJ22" s="1"/>
    </row>
    <row r="23" spans="1:36">
      <c r="C23" s="9"/>
      <c r="D23" s="2"/>
      <c r="E23" s="2"/>
      <c r="F23" s="2"/>
      <c r="G23" s="2"/>
      <c r="H23" s="2"/>
      <c r="I23" s="2"/>
      <c r="J23" s="8"/>
      <c r="K23" s="28" t="s">
        <v>82</v>
      </c>
      <c r="L23" s="16">
        <f t="shared" ref="L23:Q23" si="24">+L18*L21</f>
        <v>0.49974983827997915</v>
      </c>
      <c r="M23" s="16">
        <f t="shared" ca="1" si="24"/>
        <v>0.49881876944180625</v>
      </c>
      <c r="N23" s="16">
        <f t="shared" ca="1" si="24"/>
        <v>0.4975996390531624</v>
      </c>
      <c r="O23" s="16">
        <f t="shared" ca="1" si="24"/>
        <v>0.49624774672507471</v>
      </c>
      <c r="P23" s="16">
        <f t="shared" ca="1" si="24"/>
        <v>0.4919538219345807</v>
      </c>
      <c r="Q23" s="16">
        <f t="shared" ca="1" si="24"/>
        <v>0.48248217781197106</v>
      </c>
      <c r="AD23" s="42">
        <f t="shared" si="20"/>
        <v>103.01051500883158</v>
      </c>
      <c r="AE23" s="17">
        <f t="shared" si="20"/>
        <v>10.6</v>
      </c>
      <c r="AF23" s="1"/>
      <c r="AG23" s="1"/>
      <c r="AH23" s="1"/>
      <c r="AI23" s="1"/>
      <c r="AJ23" s="1"/>
    </row>
    <row r="24" spans="1:36">
      <c r="C24" s="9"/>
      <c r="D24" s="2"/>
      <c r="E24" s="2"/>
      <c r="F24" s="2"/>
      <c r="G24" s="2"/>
      <c r="H24" s="2"/>
      <c r="I24" s="2"/>
      <c r="J24" s="8"/>
      <c r="K24" s="54" t="s">
        <v>83</v>
      </c>
      <c r="L24" s="1">
        <f t="shared" ref="L24:Q24" si="25">NORMSINV(L25)</f>
        <v>-0.67409599285581678</v>
      </c>
      <c r="M24" s="1">
        <f t="shared" ca="1" si="25"/>
        <v>-0.67262793079080929</v>
      </c>
      <c r="N24" s="1">
        <f t="shared" ca="1" si="25"/>
        <v>-0.67069956504628081</v>
      </c>
      <c r="O24" s="1">
        <f t="shared" ca="1" si="25"/>
        <v>-0.6685530586636691</v>
      </c>
      <c r="P24" s="1">
        <f t="shared" ca="1" si="25"/>
        <v>-0.66167773355130133</v>
      </c>
      <c r="Q24" s="1">
        <f t="shared" ca="1" si="25"/>
        <v>-0.64619380018027506</v>
      </c>
      <c r="AD24" s="42">
        <f ca="1">+AG6</f>
        <v>108.1357651226122</v>
      </c>
      <c r="AE24" s="1"/>
      <c r="AF24" s="17">
        <f>+AH6</f>
        <v>9.16</v>
      </c>
      <c r="AG24" s="1"/>
      <c r="AH24" s="1"/>
      <c r="AI24" s="1"/>
      <c r="AJ24" s="1"/>
    </row>
    <row r="25" spans="1:36">
      <c r="A25" s="2"/>
      <c r="B25" s="2"/>
      <c r="C25" s="2"/>
      <c r="D25" s="2"/>
      <c r="E25" s="2"/>
      <c r="F25" s="2"/>
      <c r="G25" s="2"/>
      <c r="H25" s="2"/>
      <c r="I25" s="2"/>
      <c r="K25" s="55"/>
      <c r="L25" s="20">
        <f t="shared" ref="L25:Q25" si="26">0.25/L21</f>
        <v>0.2501251434722222</v>
      </c>
      <c r="M25" s="20">
        <f t="shared" ca="1" si="26"/>
        <v>0.25059201388888891</v>
      </c>
      <c r="N25" s="20">
        <f t="shared" ca="1" si="26"/>
        <v>0.25120597</v>
      </c>
      <c r="O25" s="20">
        <f t="shared" ca="1" si="26"/>
        <v>0.25189031249999999</v>
      </c>
      <c r="P25" s="20">
        <f t="shared" ca="1" si="26"/>
        <v>0.25408888888888886</v>
      </c>
      <c r="Q25" s="20">
        <f t="shared" ca="1" si="26"/>
        <v>0.25907692708333335</v>
      </c>
      <c r="AD25" s="42">
        <f ca="1">+AG7</f>
        <v>106.45445065942025</v>
      </c>
      <c r="AE25" s="1"/>
      <c r="AF25" s="17">
        <f>+AH7</f>
        <v>8.7999999999999989</v>
      </c>
      <c r="AG25" s="1"/>
      <c r="AH25" s="1"/>
      <c r="AI25" s="1"/>
      <c r="AJ25" s="1"/>
    </row>
    <row r="26" spans="1:36">
      <c r="A26" s="2"/>
      <c r="B26" s="2"/>
      <c r="C26" s="2"/>
      <c r="D26" s="2"/>
      <c r="E26" s="2"/>
      <c r="F26" s="2"/>
      <c r="G26" s="2"/>
      <c r="H26" s="2"/>
      <c r="I26" s="2"/>
      <c r="K26" s="54" t="s">
        <v>84</v>
      </c>
      <c r="L26" s="1">
        <f t="shared" ref="L26:Q26" si="27">NORMSINV(L27)</f>
        <v>-1.2812663876609576</v>
      </c>
      <c r="M26" s="1">
        <f t="shared" ca="1" si="27"/>
        <v>-1.2802033982221974</v>
      </c>
      <c r="N26" s="1">
        <f t="shared" ca="1" si="27"/>
        <v>-1.2788077162685771</v>
      </c>
      <c r="O26" s="1">
        <f t="shared" ca="1" si="27"/>
        <v>-1.2772549577614214</v>
      </c>
      <c r="P26" s="1">
        <f t="shared" ca="1" si="27"/>
        <v>-1.2722871540362646</v>
      </c>
      <c r="Q26" s="1">
        <f t="shared" ca="1" si="27"/>
        <v>-1.261131309985335</v>
      </c>
      <c r="AD26" s="42">
        <f ca="1">+AG8</f>
        <v>104.62359227128223</v>
      </c>
      <c r="AE26" s="1"/>
      <c r="AF26" s="17">
        <f>+AH8</f>
        <v>8.85</v>
      </c>
      <c r="AG26" s="1"/>
      <c r="AH26" s="1"/>
      <c r="AI26" s="1"/>
      <c r="AJ26" s="1"/>
    </row>
    <row r="27" spans="1:36">
      <c r="A27" s="2"/>
      <c r="B27" s="2"/>
      <c r="C27" s="2"/>
      <c r="D27" s="2"/>
      <c r="E27" s="2"/>
      <c r="F27" s="2"/>
      <c r="G27" s="2"/>
      <c r="H27" s="2"/>
      <c r="I27" s="2"/>
      <c r="K27" s="55"/>
      <c r="L27" s="20">
        <f t="shared" ref="L27:Q27" si="28">0.1/L21</f>
        <v>0.10005005738888888</v>
      </c>
      <c r="M27" s="20">
        <f t="shared" ca="1" si="28"/>
        <v>0.10023680555555557</v>
      </c>
      <c r="N27" s="20">
        <f t="shared" ca="1" si="28"/>
        <v>0.10048238800000001</v>
      </c>
      <c r="O27" s="20">
        <f t="shared" ca="1" si="28"/>
        <v>0.100756125</v>
      </c>
      <c r="P27" s="20">
        <f t="shared" ca="1" si="28"/>
        <v>0.10163555555555555</v>
      </c>
      <c r="Q27" s="20">
        <f t="shared" ca="1" si="28"/>
        <v>0.10363077083333334</v>
      </c>
      <c r="AD27" s="42">
        <f ca="1">+AG9</f>
        <v>102.82422192724812</v>
      </c>
      <c r="AE27" s="1"/>
      <c r="AF27" s="17">
        <f>+AH9</f>
        <v>9.4</v>
      </c>
      <c r="AG27" s="1"/>
      <c r="AH27" s="1"/>
      <c r="AI27" s="1"/>
      <c r="AJ27" s="1"/>
    </row>
    <row r="28" spans="1:36">
      <c r="A28" s="2"/>
      <c r="B28" s="2"/>
      <c r="C28" s="2"/>
      <c r="D28" s="2"/>
      <c r="E28" s="2"/>
      <c r="F28" s="2"/>
      <c r="G28" s="2"/>
      <c r="H28" s="2"/>
      <c r="I28" s="2"/>
      <c r="K28" s="28" t="s">
        <v>85</v>
      </c>
      <c r="L28" s="27">
        <f t="shared" ref="L28:Q28" si="29">-L2*(1-L18)*L21+L3*(1-L19)*L20</f>
        <v>0.56931671694545116</v>
      </c>
      <c r="M28" s="27">
        <f t="shared" ca="1" si="29"/>
        <v>1.093926228230977</v>
      </c>
      <c r="N28" s="27">
        <f t="shared" ca="1" si="29"/>
        <v>1.549809868664255</v>
      </c>
      <c r="O28" s="27">
        <f t="shared" ca="1" si="29"/>
        <v>1.9082047863215195</v>
      </c>
      <c r="P28" s="27">
        <f t="shared" ca="1" si="29"/>
        <v>2.7388922527813406</v>
      </c>
      <c r="Q28" s="27">
        <f t="shared" ca="1" si="29"/>
        <v>3.8534221053135056</v>
      </c>
      <c r="AD28" s="42">
        <f ca="1">+AG10</f>
        <v>101.22549229975884</v>
      </c>
      <c r="AE28" s="1"/>
      <c r="AF28" s="17">
        <f>+AH10</f>
        <v>10.18</v>
      </c>
      <c r="AG28" s="1"/>
      <c r="AH28" s="1"/>
      <c r="AI28" s="1"/>
      <c r="AJ28" s="1"/>
    </row>
    <row r="29" spans="1:36">
      <c r="A29" s="2"/>
      <c r="B29" s="2"/>
      <c r="C29" s="2"/>
      <c r="D29" s="2"/>
      <c r="E29" s="2"/>
      <c r="F29" s="2"/>
      <c r="G29" s="2"/>
      <c r="H29" s="2"/>
      <c r="I29" s="2"/>
      <c r="K29" s="28" t="s">
        <v>82</v>
      </c>
      <c r="L29" s="16">
        <f t="shared" ref="L29:Q29" si="30">+(L18-1)*L21</f>
        <v>-0.49974983827998221</v>
      </c>
      <c r="M29" s="16">
        <f t="shared" ca="1" si="30"/>
        <v>-0.49881876944180958</v>
      </c>
      <c r="N29" s="16">
        <f t="shared" ca="1" si="30"/>
        <v>-0.49759963905316601</v>
      </c>
      <c r="O29" s="16">
        <f t="shared" ca="1" si="30"/>
        <v>-0.49624774672507538</v>
      </c>
      <c r="P29" s="16">
        <f t="shared" ca="1" si="30"/>
        <v>-0.49195382193458159</v>
      </c>
      <c r="Q29" s="16">
        <f t="shared" ca="1" si="30"/>
        <v>-0.48248217781197189</v>
      </c>
      <c r="AD29" s="42">
        <f ca="1">+AI6</f>
        <v>109.39753642247651</v>
      </c>
      <c r="AE29" s="1"/>
      <c r="AF29" s="1"/>
      <c r="AG29" s="17">
        <f>+AJ6</f>
        <v>9.08</v>
      </c>
      <c r="AH29" s="1"/>
      <c r="AI29" s="1"/>
      <c r="AJ29" s="1"/>
    </row>
    <row r="30" spans="1:36">
      <c r="A30" s="2"/>
      <c r="B30" s="2"/>
      <c r="C30" s="2"/>
      <c r="D30" s="2"/>
      <c r="E30" s="2"/>
      <c r="F30" s="2"/>
      <c r="G30" s="2"/>
      <c r="H30" s="2"/>
      <c r="I30" s="2"/>
      <c r="K30" s="54" t="s">
        <v>83</v>
      </c>
      <c r="L30" s="1">
        <f t="shared" ref="L30:Q30" si="31">NORMSINV(L31)</f>
        <v>0.67409599285581634</v>
      </c>
      <c r="M30" s="1">
        <f t="shared" ca="1" si="31"/>
        <v>0.67262793079080896</v>
      </c>
      <c r="N30" s="1">
        <f t="shared" ca="1" si="31"/>
        <v>0.67069956504628081</v>
      </c>
      <c r="O30" s="1">
        <f t="shared" ca="1" si="31"/>
        <v>0.6685530586636691</v>
      </c>
      <c r="P30" s="1">
        <f t="shared" ca="1" si="31"/>
        <v>0.66167773355130177</v>
      </c>
      <c r="Q30" s="1">
        <f t="shared" ca="1" si="31"/>
        <v>0.64619380018027539</v>
      </c>
      <c r="AD30" s="42">
        <f ca="1">+AI7</f>
        <v>107.00366253435753</v>
      </c>
      <c r="AE30" s="1"/>
      <c r="AF30" s="1"/>
      <c r="AG30" s="17">
        <f>+AJ7</f>
        <v>8.75</v>
      </c>
      <c r="AH30" s="1"/>
      <c r="AI30" s="1"/>
      <c r="AJ30" s="1"/>
    </row>
    <row r="31" spans="1:36">
      <c r="A31" s="2"/>
      <c r="B31" s="2"/>
      <c r="C31" s="2"/>
      <c r="D31" s="2"/>
      <c r="E31" s="2"/>
      <c r="F31" s="2"/>
      <c r="G31" s="2"/>
      <c r="H31" s="2"/>
      <c r="I31" s="2"/>
      <c r="K31" s="55"/>
      <c r="L31" s="20">
        <f t="shared" ref="L31:Q31" si="32">-0.25/L21+1</f>
        <v>0.74987485652777774</v>
      </c>
      <c r="M31" s="20">
        <f t="shared" ca="1" si="32"/>
        <v>0.74940798611111115</v>
      </c>
      <c r="N31" s="20">
        <f t="shared" ca="1" si="32"/>
        <v>0.74879403</v>
      </c>
      <c r="O31" s="20">
        <f t="shared" ca="1" si="32"/>
        <v>0.74810968749999995</v>
      </c>
      <c r="P31" s="20">
        <f t="shared" ca="1" si="32"/>
        <v>0.74591111111111119</v>
      </c>
      <c r="Q31" s="20">
        <f t="shared" ca="1" si="32"/>
        <v>0.7409230729166667</v>
      </c>
      <c r="AD31" s="42">
        <f ca="1">+AI8</f>
        <v>104.42409458083273</v>
      </c>
      <c r="AE31" s="1"/>
      <c r="AF31" s="1"/>
      <c r="AG31" s="17">
        <f>+AJ8</f>
        <v>8.9</v>
      </c>
      <c r="AH31" s="1"/>
      <c r="AI31" s="1"/>
      <c r="AJ31" s="1"/>
    </row>
    <row r="32" spans="1:36">
      <c r="A32" s="2"/>
      <c r="B32" s="2"/>
      <c r="C32" s="2"/>
      <c r="D32" s="2"/>
      <c r="E32" s="2"/>
      <c r="F32" s="2"/>
      <c r="G32" s="2"/>
      <c r="H32" s="2"/>
      <c r="I32" s="2"/>
      <c r="K32" s="54" t="s">
        <v>84</v>
      </c>
      <c r="L32" s="1">
        <f t="shared" ref="L32:Q32" si="33">NORMSINV(L33)</f>
        <v>1.2812663876609574</v>
      </c>
      <c r="M32" s="1">
        <f t="shared" ca="1" si="33"/>
        <v>1.2802033982221974</v>
      </c>
      <c r="N32" s="1">
        <f t="shared" ca="1" si="33"/>
        <v>1.2788077162685771</v>
      </c>
      <c r="O32" s="1">
        <f t="shared" ca="1" si="33"/>
        <v>1.2772549577614214</v>
      </c>
      <c r="P32" s="1">
        <f t="shared" ca="1" si="33"/>
        <v>1.2722871540362657</v>
      </c>
      <c r="Q32" s="1">
        <f t="shared" ca="1" si="33"/>
        <v>1.2611313099853352</v>
      </c>
      <c r="AD32" s="42">
        <f ca="1">+AI9</f>
        <v>101.90671301111236</v>
      </c>
      <c r="AE32" s="1"/>
      <c r="AF32" s="1"/>
      <c r="AG32" s="17">
        <f>+AJ9</f>
        <v>9.6</v>
      </c>
      <c r="AH32" s="1"/>
      <c r="AI32" s="1"/>
      <c r="AJ32" s="1"/>
    </row>
    <row r="33" spans="1:36">
      <c r="A33" s="2"/>
      <c r="B33" s="2"/>
      <c r="C33" s="2"/>
      <c r="D33" s="2"/>
      <c r="E33" s="2"/>
      <c r="F33" s="2"/>
      <c r="G33" s="2"/>
      <c r="H33" s="2"/>
      <c r="I33" s="2"/>
      <c r="K33" s="55"/>
      <c r="L33" s="20">
        <f t="shared" ref="L33:Q33" si="34">-0.1/L21+1</f>
        <v>0.89994994261111116</v>
      </c>
      <c r="M33" s="20">
        <f t="shared" ca="1" si="34"/>
        <v>0.89976319444444441</v>
      </c>
      <c r="N33" s="20">
        <f t="shared" ca="1" si="34"/>
        <v>0.89951761200000002</v>
      </c>
      <c r="O33" s="20">
        <f t="shared" ca="1" si="34"/>
        <v>0.89924387500000003</v>
      </c>
      <c r="P33" s="20">
        <f t="shared" ca="1" si="34"/>
        <v>0.89836444444444441</v>
      </c>
      <c r="Q33" s="20">
        <f t="shared" ca="1" si="34"/>
        <v>0.89636922916666661</v>
      </c>
      <c r="AD33" s="42">
        <f ca="1">+AI10</f>
        <v>99.676755854131869</v>
      </c>
      <c r="AE33" s="1"/>
      <c r="AF33" s="1"/>
      <c r="AG33" s="17">
        <f>+AJ10</f>
        <v>10.52</v>
      </c>
      <c r="AH33" s="1"/>
      <c r="AI33" s="1"/>
      <c r="AJ33" s="1"/>
    </row>
    <row r="34" spans="1:36">
      <c r="A34" s="2"/>
      <c r="B34" s="2"/>
      <c r="C34" s="2"/>
      <c r="D34" s="2"/>
      <c r="E34" s="2"/>
      <c r="F34" s="2"/>
      <c r="G34" s="2"/>
      <c r="H34" s="2"/>
      <c r="I34" s="2"/>
      <c r="AD34" s="42">
        <f ca="1">+AE12</f>
        <v>110.30038611129567</v>
      </c>
      <c r="AE34" s="1"/>
      <c r="AF34" s="1"/>
      <c r="AG34" s="1"/>
      <c r="AH34" s="17">
        <f>+AF12</f>
        <v>9.0400000000000009</v>
      </c>
      <c r="AI34" s="1"/>
      <c r="AJ34" s="1"/>
    </row>
    <row r="35" spans="1:36">
      <c r="A35" s="2"/>
      <c r="B35" s="2"/>
      <c r="C35" s="2"/>
      <c r="D35" s="2"/>
      <c r="E35" s="2"/>
      <c r="F35" s="2"/>
      <c r="G35" s="2"/>
      <c r="H35" s="2"/>
      <c r="I35" s="2"/>
      <c r="AD35" s="42">
        <f ca="1">+AE13</f>
        <v>107.34083037982768</v>
      </c>
      <c r="AE35" s="1"/>
      <c r="AF35" s="1"/>
      <c r="AG35" s="1"/>
      <c r="AH35" s="17">
        <f>+AF13</f>
        <v>8.6750000000000007</v>
      </c>
      <c r="AI35" s="1"/>
      <c r="AJ35" s="1"/>
    </row>
    <row r="36" spans="1:36">
      <c r="A36" s="2"/>
      <c r="B36" s="2"/>
      <c r="C36" s="2"/>
      <c r="D36" s="2"/>
      <c r="E36" s="2"/>
      <c r="F36" s="2"/>
      <c r="G36" s="2"/>
      <c r="H36" s="2"/>
      <c r="I36" s="2"/>
      <c r="AD36" s="42">
        <f ca="1">+AE14</f>
        <v>104.18169884388472</v>
      </c>
      <c r="AE36" s="1"/>
      <c r="AF36" s="1"/>
      <c r="AG36" s="1"/>
      <c r="AH36" s="17">
        <f>+AF14</f>
        <v>8.9</v>
      </c>
      <c r="AI36" s="1"/>
      <c r="AJ36" s="1"/>
    </row>
    <row r="37" spans="1:36">
      <c r="A37" s="2"/>
      <c r="B37" s="2"/>
      <c r="C37" s="2"/>
      <c r="D37" s="2"/>
      <c r="E37" s="2"/>
      <c r="F37" s="2"/>
      <c r="G37" s="2"/>
      <c r="H37" s="2"/>
      <c r="I37" s="2"/>
      <c r="K37" s="2"/>
      <c r="L37" s="2"/>
      <c r="M37" s="2"/>
      <c r="N37" s="2"/>
      <c r="O37" s="2"/>
      <c r="P37" s="2"/>
      <c r="Q37" s="2"/>
      <c r="AD37" s="42">
        <f ca="1">+AE15</f>
        <v>101.11554322424563</v>
      </c>
      <c r="AE37" s="1"/>
      <c r="AF37" s="1"/>
      <c r="AG37" s="1"/>
      <c r="AH37" s="17">
        <f>+AF15</f>
        <v>9.6750000000000007</v>
      </c>
      <c r="AI37" s="1"/>
      <c r="AJ37" s="1"/>
    </row>
    <row r="38" spans="1:36">
      <c r="A38" s="2"/>
      <c r="B38" s="2"/>
      <c r="C38" s="2"/>
      <c r="D38" s="2"/>
      <c r="E38" s="2"/>
      <c r="F38" s="2"/>
      <c r="G38" s="2"/>
      <c r="H38" s="2"/>
      <c r="I38" s="2"/>
      <c r="K38" s="2"/>
      <c r="L38" s="2"/>
      <c r="M38" s="2"/>
      <c r="N38" s="2"/>
      <c r="O38" s="2"/>
      <c r="P38" s="2"/>
      <c r="Q38" s="2"/>
      <c r="AD38" s="42">
        <f ca="1">+AE16</f>
        <v>98.402433179573094</v>
      </c>
      <c r="AE38" s="1"/>
      <c r="AF38" s="1"/>
      <c r="AG38" s="1"/>
      <c r="AH38" s="17">
        <f>+AF16</f>
        <v>10.76</v>
      </c>
      <c r="AI38" s="1"/>
      <c r="AJ38" s="1"/>
    </row>
    <row r="39" spans="1:36">
      <c r="A39" s="2"/>
      <c r="B39" s="2"/>
      <c r="C39" s="2"/>
      <c r="D39" s="2"/>
      <c r="E39" s="2"/>
      <c r="F39" s="2"/>
      <c r="G39" s="2"/>
      <c r="H39" s="2"/>
      <c r="I39" s="2"/>
      <c r="K39" s="2"/>
      <c r="L39" s="2"/>
      <c r="M39" s="2"/>
      <c r="N39" s="2"/>
      <c r="O39" s="2"/>
      <c r="P39" s="2"/>
      <c r="Q39" s="2"/>
      <c r="AD39" s="42">
        <f ca="1">+AG12</f>
        <v>112.16616064538742</v>
      </c>
      <c r="AE39" s="1"/>
      <c r="AF39" s="1"/>
      <c r="AG39" s="1"/>
      <c r="AH39" s="1"/>
      <c r="AI39" s="17">
        <f>+AH12</f>
        <v>9.0250000000000004</v>
      </c>
      <c r="AJ39" s="1"/>
    </row>
    <row r="40" spans="1:36">
      <c r="A40" s="2"/>
      <c r="B40" s="2"/>
      <c r="C40" s="2"/>
      <c r="D40" s="2"/>
      <c r="E40" s="2"/>
      <c r="F40" s="2"/>
      <c r="G40" s="2"/>
      <c r="H40" s="2"/>
      <c r="I40" s="2"/>
      <c r="AD40" s="42">
        <f ca="1">+AG13</f>
        <v>107.87390902251575</v>
      </c>
      <c r="AE40" s="1"/>
      <c r="AF40" s="1"/>
      <c r="AG40" s="1"/>
      <c r="AH40" s="1"/>
      <c r="AI40" s="17">
        <f>+AH13</f>
        <v>8.6</v>
      </c>
      <c r="AJ40" s="1"/>
    </row>
    <row r="41" spans="1:36">
      <c r="A41" s="2"/>
      <c r="B41" s="2"/>
      <c r="C41" s="2"/>
      <c r="D41" s="2"/>
      <c r="E41" s="2"/>
      <c r="F41" s="2"/>
      <c r="G41" s="2"/>
      <c r="H41" s="2"/>
      <c r="I41" s="2"/>
      <c r="AD41" s="42">
        <f ca="1">+AG14</f>
        <v>103.40790674387047</v>
      </c>
      <c r="AE41" s="1"/>
      <c r="AF41" s="1"/>
      <c r="AG41" s="1"/>
      <c r="AH41" s="1"/>
      <c r="AI41" s="17">
        <f>+AH14</f>
        <v>9</v>
      </c>
      <c r="AJ41" s="1"/>
    </row>
    <row r="42" spans="1:36">
      <c r="A42" s="2"/>
      <c r="B42" s="2"/>
      <c r="C42" s="2"/>
      <c r="D42" s="2"/>
      <c r="E42" s="2"/>
      <c r="F42" s="2"/>
      <c r="G42" s="2"/>
      <c r="H42" s="2"/>
      <c r="I42" s="2"/>
      <c r="AD42" s="42">
        <f ca="1">+AG15</f>
        <v>99.126797888793433</v>
      </c>
      <c r="AE42" s="1"/>
      <c r="AF42" s="1"/>
      <c r="AG42" s="1"/>
      <c r="AH42" s="1"/>
      <c r="AI42" s="17">
        <f>+AH15</f>
        <v>10</v>
      </c>
      <c r="AJ42" s="1"/>
    </row>
    <row r="43" spans="1:36">
      <c r="A43" s="2"/>
      <c r="B43" s="2"/>
      <c r="C43" s="2"/>
      <c r="D43" s="2"/>
      <c r="E43" s="2"/>
      <c r="F43" s="2"/>
      <c r="G43" s="2"/>
      <c r="H43" s="2"/>
      <c r="I43" s="2"/>
      <c r="AD43" s="42">
        <f ca="1">+AG16</f>
        <v>95.333522299613008</v>
      </c>
      <c r="AE43" s="1"/>
      <c r="AF43" s="1"/>
      <c r="AG43" s="1"/>
      <c r="AH43" s="1"/>
      <c r="AI43" s="17">
        <f>+AH16</f>
        <v>11.475</v>
      </c>
      <c r="AJ43" s="1"/>
    </row>
    <row r="44" spans="1:36">
      <c r="A44" s="2"/>
      <c r="B44" s="2"/>
      <c r="C44" s="2"/>
      <c r="D44" s="2"/>
      <c r="E44" s="2"/>
      <c r="F44" s="2"/>
      <c r="G44" s="2"/>
      <c r="H44" s="2"/>
      <c r="I44" s="2"/>
      <c r="AD44" s="42">
        <f ca="1">+AI12</f>
        <v>113.94387232000744</v>
      </c>
      <c r="AE44" s="1"/>
      <c r="AF44" s="1"/>
      <c r="AG44" s="1"/>
      <c r="AH44" s="1"/>
      <c r="AI44" s="1"/>
      <c r="AJ44" s="17">
        <f>+AJ12</f>
        <v>8.9149999999999991</v>
      </c>
    </row>
    <row r="45" spans="1:36">
      <c r="A45" s="2"/>
      <c r="B45" s="2"/>
      <c r="C45" s="2"/>
      <c r="D45" s="2"/>
      <c r="E45" s="2"/>
      <c r="F45" s="2"/>
      <c r="G45" s="2"/>
      <c r="H45" s="2"/>
      <c r="I45" s="2"/>
      <c r="AD45" s="42">
        <f ca="1">+AI13</f>
        <v>107.8008820627624</v>
      </c>
      <c r="AE45" s="1"/>
      <c r="AF45" s="1"/>
      <c r="AG45" s="1"/>
      <c r="AH45" s="1"/>
      <c r="AI45" s="1"/>
      <c r="AJ45" s="17">
        <f>+AJ13</f>
        <v>8.4749999999999996</v>
      </c>
    </row>
    <row r="46" spans="1:36">
      <c r="A46" s="2"/>
      <c r="B46" s="2"/>
      <c r="C46" s="2"/>
      <c r="D46" s="2"/>
      <c r="E46" s="2"/>
      <c r="F46" s="2"/>
      <c r="G46" s="2"/>
      <c r="H46" s="2"/>
      <c r="I46" s="2"/>
      <c r="AD46" s="42">
        <f ca="1">+AI14</f>
        <v>101.70218479723648</v>
      </c>
      <c r="AE46" s="1"/>
      <c r="AF46" s="1"/>
      <c r="AG46" s="1"/>
      <c r="AH46" s="1"/>
      <c r="AI46" s="1"/>
      <c r="AJ46" s="17">
        <f>+AJ14</f>
        <v>9</v>
      </c>
    </row>
    <row r="47" spans="1:36">
      <c r="A47" s="2"/>
      <c r="B47" s="2"/>
      <c r="C47" s="2"/>
      <c r="D47" s="2"/>
      <c r="E47" s="2"/>
      <c r="F47" s="2"/>
      <c r="G47" s="2"/>
      <c r="H47" s="2"/>
      <c r="I47" s="2"/>
      <c r="AD47" s="42">
        <f ca="1">+AI15</f>
        <v>95.948513542860184</v>
      </c>
      <c r="AE47" s="1"/>
      <c r="AF47" s="1"/>
      <c r="AG47" s="1"/>
      <c r="AH47" s="1"/>
      <c r="AI47" s="1"/>
      <c r="AJ47" s="17">
        <f>+AJ15</f>
        <v>10.125</v>
      </c>
    </row>
    <row r="48" spans="1:36">
      <c r="A48" s="2"/>
      <c r="B48" s="2"/>
      <c r="C48" s="2"/>
      <c r="D48" s="2"/>
      <c r="E48" s="2"/>
      <c r="F48" s="2"/>
      <c r="G48" s="2"/>
      <c r="H48" s="2"/>
      <c r="I48" s="2"/>
      <c r="AD48" s="42">
        <f ca="1">+AI16</f>
        <v>90.775696682330931</v>
      </c>
      <c r="AE48" s="1"/>
      <c r="AF48" s="1"/>
      <c r="AG48" s="1"/>
      <c r="AH48" s="1"/>
      <c r="AI48" s="1"/>
      <c r="AJ48" s="17">
        <f>+AJ16</f>
        <v>11.885</v>
      </c>
    </row>
    <row r="49" spans="1:9">
      <c r="A49" s="2"/>
      <c r="B49" s="2"/>
      <c r="C49" s="2"/>
      <c r="D49" s="2"/>
      <c r="E49" s="2"/>
      <c r="F49" s="2"/>
      <c r="G49" s="2"/>
      <c r="H49" s="2"/>
      <c r="I49" s="2"/>
    </row>
    <row r="50" spans="1:9">
      <c r="A50" s="2"/>
      <c r="B50" s="2"/>
      <c r="C50" s="2"/>
      <c r="D50" s="2"/>
      <c r="E50" s="2"/>
      <c r="F50" s="2"/>
      <c r="G50" s="2"/>
      <c r="H50" s="2"/>
      <c r="I50" s="2"/>
    </row>
    <row r="51" spans="1:9">
      <c r="A51" s="2"/>
      <c r="B51" s="2"/>
      <c r="C51" s="2"/>
      <c r="D51" s="2"/>
      <c r="E51" s="2"/>
      <c r="F51" s="2"/>
      <c r="G51" s="2"/>
      <c r="H51" s="2"/>
      <c r="I51" s="2"/>
    </row>
    <row r="52" spans="1:9">
      <c r="A52" s="2"/>
      <c r="B52" s="2"/>
      <c r="C52" s="2"/>
      <c r="D52" s="2"/>
      <c r="E52" s="2"/>
      <c r="F52" s="2"/>
      <c r="G52" s="2"/>
      <c r="H52" s="2"/>
      <c r="I52" s="2"/>
    </row>
    <row r="53" spans="1:9">
      <c r="A53" s="2"/>
      <c r="B53" s="2"/>
      <c r="C53" s="2"/>
      <c r="D53" s="2"/>
      <c r="E53" s="2"/>
      <c r="F53" s="2"/>
      <c r="G53" s="2"/>
      <c r="H53" s="2"/>
      <c r="I53" s="2"/>
    </row>
    <row r="54" spans="1:9">
      <c r="A54" s="2"/>
      <c r="B54" s="2"/>
      <c r="C54" s="2"/>
      <c r="D54" s="2"/>
      <c r="E54" s="2"/>
      <c r="F54" s="2"/>
      <c r="G54" s="2"/>
      <c r="H54" s="2"/>
      <c r="I54" s="2"/>
    </row>
    <row r="55" spans="1:9">
      <c r="A55" s="2"/>
      <c r="B55" s="2"/>
      <c r="C55" s="2"/>
      <c r="D55" s="2"/>
      <c r="E55" s="2"/>
      <c r="F55" s="2"/>
      <c r="G55" s="2"/>
      <c r="H55" s="2"/>
      <c r="I55" s="2"/>
    </row>
    <row r="56" spans="1:9">
      <c r="A56" s="2"/>
      <c r="B56" s="2"/>
      <c r="C56" s="2"/>
      <c r="D56" s="2"/>
      <c r="E56" s="2"/>
      <c r="F56" s="2"/>
      <c r="G56" s="2"/>
      <c r="H56" s="2"/>
      <c r="I56" s="2"/>
    </row>
    <row r="57" spans="1:9">
      <c r="A57" s="2"/>
      <c r="B57" s="2"/>
      <c r="C57" s="2"/>
      <c r="D57" s="2"/>
      <c r="E57" s="2"/>
      <c r="F57" s="2"/>
      <c r="G57" s="2"/>
      <c r="H57" s="2"/>
      <c r="I57" s="2"/>
    </row>
    <row r="58" spans="1:9">
      <c r="A58" s="2"/>
      <c r="B58" s="2"/>
      <c r="C58" s="2"/>
      <c r="D58" s="2"/>
      <c r="E58" s="2"/>
      <c r="F58" s="2"/>
      <c r="G58" s="2"/>
      <c r="H58" s="2"/>
      <c r="I58" s="2"/>
    </row>
    <row r="59" spans="1:9">
      <c r="A59" s="2"/>
      <c r="B59" s="2"/>
      <c r="C59" s="2"/>
      <c r="D59" s="2"/>
      <c r="E59" s="2"/>
      <c r="F59" s="2"/>
      <c r="G59" s="2"/>
      <c r="H59" s="2"/>
      <c r="I59" s="2"/>
    </row>
    <row r="60" spans="1:9">
      <c r="A60" s="2"/>
      <c r="B60" s="2"/>
      <c r="C60" s="2"/>
      <c r="D60" s="2"/>
      <c r="E60" s="2"/>
      <c r="F60" s="2"/>
      <c r="G60" s="2"/>
      <c r="H60" s="2"/>
      <c r="I60" s="2"/>
    </row>
    <row r="61" spans="1:9">
      <c r="A61" s="2"/>
      <c r="B61" s="2"/>
      <c r="C61" s="2"/>
      <c r="D61" s="2"/>
      <c r="E61" s="2"/>
      <c r="F61" s="2"/>
      <c r="G61" s="2"/>
      <c r="H61" s="2"/>
      <c r="I61" s="2"/>
    </row>
    <row r="62" spans="1:9">
      <c r="A62" s="2"/>
      <c r="B62" s="2"/>
      <c r="C62" s="2"/>
      <c r="D62" s="2"/>
      <c r="E62" s="2"/>
      <c r="F62" s="2"/>
      <c r="G62" s="2"/>
      <c r="H62" s="2"/>
      <c r="I62" s="2"/>
    </row>
    <row r="63" spans="1:9">
      <c r="A63" s="2"/>
      <c r="B63" s="2"/>
      <c r="C63" s="2"/>
      <c r="D63" s="2"/>
      <c r="E63" s="2"/>
      <c r="F63" s="2"/>
      <c r="G63" s="2"/>
      <c r="H63" s="2"/>
      <c r="I63" s="2"/>
    </row>
    <row r="64" spans="1:9">
      <c r="A64" s="2"/>
      <c r="B64" s="2"/>
      <c r="C64" s="2"/>
      <c r="D64" s="2"/>
      <c r="E64" s="2"/>
      <c r="F64" s="2"/>
      <c r="G64" s="2"/>
      <c r="H64" s="2"/>
      <c r="I64" s="2"/>
    </row>
    <row r="65" spans="1:9">
      <c r="A65" s="2"/>
      <c r="B65" s="2"/>
      <c r="C65" s="2"/>
      <c r="D65" s="2"/>
      <c r="E65" s="2"/>
      <c r="F65" s="2"/>
      <c r="G65" s="2"/>
      <c r="H65" s="2"/>
      <c r="I65" s="2"/>
    </row>
    <row r="66" spans="1:9">
      <c r="A66" s="2"/>
      <c r="B66" s="2"/>
      <c r="C66" s="2"/>
      <c r="D66" s="2"/>
      <c r="E66" s="2"/>
      <c r="F66" s="2"/>
      <c r="G66" s="2"/>
      <c r="H66" s="2"/>
      <c r="I66" s="2"/>
    </row>
    <row r="67" spans="1:9">
      <c r="A67" s="2"/>
      <c r="B67" s="2"/>
      <c r="C67" s="2"/>
      <c r="D67" s="2"/>
      <c r="E67" s="2"/>
      <c r="F67" s="2"/>
      <c r="G67" s="2"/>
      <c r="H67" s="2"/>
      <c r="I67" s="2"/>
    </row>
    <row r="68" spans="1:9">
      <c r="A68" s="2"/>
      <c r="B68" s="2"/>
      <c r="C68" s="2"/>
      <c r="D68" s="2"/>
      <c r="E68" s="2"/>
      <c r="F68" s="2"/>
      <c r="G68" s="2"/>
      <c r="H68" s="2"/>
      <c r="I68" s="2"/>
    </row>
    <row r="69" spans="1:9">
      <c r="A69" s="2"/>
      <c r="B69" s="2"/>
      <c r="C69" s="2"/>
      <c r="D69" s="2"/>
      <c r="E69" s="2"/>
      <c r="F69" s="2"/>
      <c r="G69" s="2"/>
      <c r="H69" s="2"/>
      <c r="I69" s="2"/>
    </row>
    <row r="70" spans="1:9">
      <c r="A70" s="2"/>
      <c r="B70" s="2"/>
      <c r="C70" s="2"/>
      <c r="D70" s="2"/>
      <c r="E70" s="2"/>
      <c r="F70" s="2"/>
      <c r="G70" s="2"/>
      <c r="H70" s="2"/>
      <c r="I70" s="2"/>
    </row>
    <row r="71" spans="1:9">
      <c r="A71" s="2"/>
      <c r="B71" s="2"/>
      <c r="C71" s="2"/>
      <c r="D71" s="2"/>
      <c r="E71" s="2"/>
      <c r="F71" s="2"/>
      <c r="G71" s="2"/>
      <c r="H71" s="2"/>
      <c r="I71" s="2"/>
    </row>
    <row r="72" spans="1:9">
      <c r="A72" s="2"/>
      <c r="B72" s="2"/>
      <c r="C72" s="2"/>
      <c r="D72" s="2"/>
      <c r="E72" s="2"/>
      <c r="F72" s="2"/>
      <c r="G72" s="2"/>
      <c r="H72" s="2"/>
      <c r="I72" s="2"/>
    </row>
    <row r="73" spans="1:9">
      <c r="A73" s="2"/>
      <c r="B73" s="2"/>
      <c r="C73" s="2"/>
      <c r="D73" s="2"/>
      <c r="E73" s="2"/>
      <c r="F73" s="2"/>
      <c r="G73" s="2"/>
      <c r="H73" s="2"/>
      <c r="I73" s="2"/>
    </row>
    <row r="74" spans="1:9">
      <c r="A74" s="2"/>
      <c r="B74" s="2"/>
      <c r="C74" s="2"/>
      <c r="D74" s="2"/>
      <c r="E74" s="2"/>
      <c r="F74" s="2"/>
      <c r="G74" s="2"/>
      <c r="H74" s="2"/>
      <c r="I74" s="2"/>
    </row>
    <row r="75" spans="1:9">
      <c r="A75" s="2"/>
      <c r="B75" s="2"/>
      <c r="C75" s="2"/>
      <c r="D75" s="2"/>
      <c r="E75" s="2"/>
      <c r="F75" s="2"/>
      <c r="G75" s="2"/>
      <c r="H75" s="2"/>
      <c r="I75" s="2"/>
    </row>
    <row r="76" spans="1:9">
      <c r="A76" s="2"/>
      <c r="B76" s="2"/>
      <c r="C76" s="2"/>
      <c r="D76" s="2"/>
      <c r="E76" s="2"/>
      <c r="F76" s="2"/>
      <c r="G76" s="2"/>
      <c r="H76" s="2"/>
      <c r="I76" s="2"/>
    </row>
    <row r="77" spans="1:9">
      <c r="A77" s="2"/>
      <c r="B77" s="2"/>
      <c r="C77" s="2"/>
      <c r="D77" s="2"/>
      <c r="E77" s="2"/>
      <c r="F77" s="2"/>
      <c r="G77" s="2"/>
      <c r="H77" s="2"/>
      <c r="I77" s="2"/>
    </row>
    <row r="78" spans="1:9">
      <c r="A78" s="2"/>
      <c r="B78" s="2"/>
      <c r="C78" s="2"/>
      <c r="D78" s="2"/>
      <c r="E78" s="2"/>
      <c r="F78" s="2"/>
      <c r="G78" s="2"/>
      <c r="H78" s="2"/>
      <c r="I78" s="2"/>
    </row>
    <row r="79" spans="1:9">
      <c r="A79" s="2"/>
      <c r="B79" s="2"/>
      <c r="C79" s="2"/>
      <c r="D79" s="2"/>
      <c r="E79" s="2"/>
      <c r="F79" s="2"/>
      <c r="G79" s="2"/>
      <c r="H79" s="2"/>
      <c r="I79" s="2"/>
    </row>
    <row r="80" spans="1:9">
      <c r="A80" s="2"/>
      <c r="B80" s="2"/>
      <c r="C80" s="2"/>
      <c r="D80" s="2"/>
      <c r="E80" s="2"/>
      <c r="F80" s="2"/>
      <c r="G80" s="2"/>
      <c r="H80" s="2"/>
      <c r="I80" s="2"/>
    </row>
    <row r="81" spans="1:9">
      <c r="A81" s="2"/>
      <c r="B81" s="2"/>
      <c r="C81" s="2"/>
      <c r="D81" s="2"/>
      <c r="E81" s="2"/>
      <c r="F81" s="2"/>
      <c r="G81" s="2"/>
      <c r="H81" s="2"/>
      <c r="I81" s="2"/>
    </row>
    <row r="82" spans="1:9">
      <c r="A82" s="2"/>
      <c r="B82" s="2"/>
      <c r="C82" s="2"/>
      <c r="D82" s="2"/>
      <c r="E82" s="2"/>
      <c r="F82" s="2"/>
      <c r="G82" s="2"/>
      <c r="H82" s="2"/>
      <c r="I82" s="2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85" spans="1:9">
      <c r="A85" s="2"/>
      <c r="B85" s="2"/>
      <c r="C85" s="2"/>
      <c r="D85" s="2"/>
      <c r="E85" s="2"/>
      <c r="F85" s="2"/>
      <c r="G85" s="2"/>
      <c r="H85" s="2"/>
      <c r="I85" s="2"/>
    </row>
    <row r="86" spans="1:9">
      <c r="A86" s="2"/>
      <c r="B86" s="2"/>
      <c r="C86" s="2"/>
      <c r="D86" s="2"/>
      <c r="E86" s="2"/>
      <c r="F86" s="2"/>
      <c r="G86" s="2"/>
      <c r="H86" s="2"/>
      <c r="I86" s="2"/>
    </row>
    <row r="87" spans="1:9">
      <c r="A87" s="2"/>
      <c r="B87" s="2"/>
      <c r="C87" s="2"/>
      <c r="D87" s="2"/>
      <c r="E87" s="2"/>
      <c r="F87" s="2"/>
      <c r="G87" s="2"/>
      <c r="H87" s="2"/>
      <c r="I87" s="2"/>
    </row>
    <row r="88" spans="1:9">
      <c r="A88" s="2"/>
      <c r="B88" s="2"/>
      <c r="C88" s="2"/>
      <c r="D88" s="2"/>
      <c r="E88" s="2"/>
      <c r="F88" s="2"/>
      <c r="G88" s="2"/>
      <c r="H88" s="2"/>
      <c r="I88" s="2"/>
    </row>
    <row r="89" spans="1:9">
      <c r="A89" s="2"/>
      <c r="B89" s="2"/>
      <c r="C89" s="2"/>
      <c r="D89" s="2"/>
      <c r="E89" s="2"/>
      <c r="F89" s="2"/>
      <c r="G89" s="2"/>
      <c r="H89" s="2"/>
      <c r="I89" s="2"/>
    </row>
    <row r="90" spans="1:9">
      <c r="A90" s="2"/>
      <c r="B90" s="2"/>
      <c r="C90" s="2"/>
      <c r="D90" s="2"/>
      <c r="E90" s="2"/>
      <c r="F90" s="2"/>
      <c r="G90" s="2"/>
      <c r="H90" s="2"/>
      <c r="I90" s="2"/>
    </row>
    <row r="91" spans="1:9">
      <c r="A91" s="2"/>
      <c r="B91" s="2"/>
      <c r="C91" s="2"/>
      <c r="D91" s="2"/>
      <c r="E91" s="2"/>
      <c r="F91" s="2"/>
      <c r="G91" s="2"/>
      <c r="H91" s="2"/>
      <c r="I91" s="2"/>
    </row>
    <row r="92" spans="1:9">
      <c r="A92" s="2"/>
      <c r="B92" s="2"/>
      <c r="C92" s="2"/>
      <c r="D92" s="2"/>
      <c r="E92" s="2"/>
      <c r="F92" s="2"/>
      <c r="G92" s="2"/>
      <c r="H92" s="2"/>
      <c r="I92" s="2"/>
    </row>
    <row r="93" spans="1:9">
      <c r="A93" s="2"/>
      <c r="B93" s="2"/>
      <c r="C93" s="2"/>
      <c r="D93" s="2"/>
      <c r="E93" s="2"/>
      <c r="F93" s="2"/>
      <c r="G93" s="2"/>
      <c r="H93" s="2"/>
      <c r="I93" s="2"/>
    </row>
    <row r="94" spans="1:9">
      <c r="A94" s="2"/>
      <c r="B94" s="2"/>
      <c r="C94" s="2"/>
      <c r="D94" s="2"/>
      <c r="E94" s="2"/>
      <c r="F94" s="2"/>
      <c r="G94" s="2"/>
      <c r="H94" s="2"/>
      <c r="I94" s="2"/>
    </row>
    <row r="95" spans="1:9">
      <c r="A95" s="2"/>
      <c r="B95" s="2"/>
      <c r="C95" s="2"/>
      <c r="D95" s="2"/>
      <c r="E95" s="2"/>
      <c r="F95" s="2"/>
      <c r="G95" s="2"/>
      <c r="H95" s="2"/>
      <c r="I95" s="2"/>
    </row>
    <row r="96" spans="1:9">
      <c r="A96" s="2"/>
      <c r="B96" s="2"/>
      <c r="C96" s="2"/>
      <c r="D96" s="2"/>
      <c r="E96" s="2"/>
      <c r="F96" s="2"/>
      <c r="G96" s="2"/>
      <c r="H96" s="2"/>
      <c r="I96" s="2"/>
    </row>
    <row r="97" spans="1:9">
      <c r="A97" s="2"/>
      <c r="B97" s="2"/>
      <c r="C97" s="2"/>
      <c r="D97" s="2"/>
      <c r="E97" s="2"/>
      <c r="F97" s="2"/>
      <c r="G97" s="2"/>
      <c r="H97" s="2"/>
      <c r="I97" s="2"/>
    </row>
    <row r="98" spans="1:9">
      <c r="A98" s="2"/>
      <c r="B98" s="2"/>
      <c r="C98" s="2"/>
      <c r="D98" s="2"/>
      <c r="E98" s="2"/>
      <c r="F98" s="2"/>
      <c r="G98" s="2"/>
      <c r="H98" s="2"/>
      <c r="I98" s="2"/>
    </row>
    <row r="99" spans="1:9">
      <c r="A99" s="2"/>
      <c r="B99" s="2"/>
      <c r="C99" s="2"/>
      <c r="D99" s="2"/>
      <c r="E99" s="2"/>
      <c r="F99" s="2"/>
      <c r="G99" s="2"/>
      <c r="H99" s="2"/>
      <c r="I99" s="2"/>
    </row>
    <row r="100" spans="1:9">
      <c r="A100" s="2"/>
      <c r="B100" s="2"/>
      <c r="C100" s="2"/>
      <c r="D100" s="2"/>
      <c r="E100" s="2"/>
      <c r="F100" s="2"/>
      <c r="G100" s="2"/>
      <c r="H100" s="2"/>
      <c r="I100" s="2"/>
    </row>
    <row r="101" spans="1:9">
      <c r="A101" s="2"/>
      <c r="B101" s="2"/>
      <c r="C101" s="2"/>
      <c r="D101" s="2"/>
      <c r="E101" s="2"/>
      <c r="F101" s="2"/>
      <c r="G101" s="2"/>
      <c r="H101" s="2"/>
      <c r="I101" s="2"/>
    </row>
    <row r="102" spans="1:9">
      <c r="A102" s="2"/>
      <c r="B102" s="2"/>
      <c r="C102" s="2"/>
      <c r="D102" s="2"/>
      <c r="E102" s="2"/>
      <c r="F102" s="2"/>
      <c r="G102" s="2"/>
      <c r="H102" s="2"/>
      <c r="I102" s="2"/>
    </row>
    <row r="103" spans="1:9">
      <c r="A103" s="2"/>
      <c r="B103" s="2"/>
      <c r="C103" s="2"/>
      <c r="D103" s="2"/>
      <c r="E103" s="2"/>
      <c r="F103" s="2"/>
      <c r="G103" s="2"/>
      <c r="H103" s="2"/>
      <c r="I103" s="2"/>
    </row>
    <row r="104" spans="1:9">
      <c r="A104" s="2"/>
      <c r="B104" s="2"/>
      <c r="C104" s="2"/>
      <c r="D104" s="2"/>
      <c r="E104" s="2"/>
      <c r="F104" s="2"/>
      <c r="G104" s="2"/>
      <c r="H104" s="2"/>
      <c r="I104" s="2"/>
    </row>
    <row r="105" spans="1:9">
      <c r="A105" s="2"/>
      <c r="B105" s="2"/>
      <c r="C105" s="2"/>
      <c r="D105" s="2"/>
      <c r="E105" s="2"/>
      <c r="F105" s="2"/>
      <c r="G105" s="2"/>
      <c r="H105" s="2"/>
      <c r="I105" s="2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2"/>
      <c r="B107" s="2"/>
      <c r="C107" s="2"/>
      <c r="D107" s="2"/>
      <c r="E107" s="2"/>
      <c r="F107" s="2"/>
      <c r="G107" s="2"/>
      <c r="H107" s="2"/>
      <c r="I107" s="2"/>
    </row>
    <row r="108" spans="1:9">
      <c r="A108" s="2"/>
      <c r="B108" s="2"/>
      <c r="C108" s="2"/>
      <c r="D108" s="2"/>
      <c r="E108" s="2"/>
      <c r="F108" s="2"/>
      <c r="G108" s="2"/>
      <c r="H108" s="2"/>
      <c r="I108" s="2"/>
    </row>
    <row r="109" spans="1:9">
      <c r="A109" s="2"/>
      <c r="B109" s="2"/>
      <c r="C109" s="2"/>
      <c r="D109" s="2"/>
      <c r="E109" s="2"/>
      <c r="F109" s="2"/>
      <c r="G109" s="2"/>
      <c r="H109" s="2"/>
      <c r="I109" s="2"/>
    </row>
    <row r="110" spans="1:9">
      <c r="A110" s="2"/>
      <c r="B110" s="2"/>
      <c r="C110" s="2"/>
      <c r="D110" s="2"/>
      <c r="E110" s="2"/>
      <c r="F110" s="2"/>
      <c r="G110" s="2"/>
      <c r="H110" s="2"/>
      <c r="I110" s="2"/>
    </row>
    <row r="111" spans="1:9">
      <c r="A111" s="2"/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  <row r="113" spans="1:9">
      <c r="A113" s="2"/>
      <c r="B113" s="2"/>
      <c r="C113" s="2"/>
      <c r="D113" s="2"/>
      <c r="E113" s="2"/>
      <c r="F113" s="2"/>
      <c r="G113" s="2"/>
      <c r="H113" s="2"/>
      <c r="I113" s="2"/>
    </row>
    <row r="114" spans="1:9">
      <c r="A114" s="2"/>
      <c r="B114" s="2"/>
      <c r="C114" s="2"/>
      <c r="D114" s="2"/>
      <c r="E114" s="2"/>
      <c r="F114" s="2"/>
      <c r="G114" s="2"/>
      <c r="H114" s="2"/>
      <c r="I114" s="2"/>
    </row>
    <row r="115" spans="1:9">
      <c r="A115" s="2"/>
      <c r="B115" s="2"/>
      <c r="C115" s="2"/>
      <c r="D115" s="2"/>
      <c r="E115" s="2"/>
      <c r="F115" s="2"/>
      <c r="G115" s="2"/>
      <c r="H115" s="2"/>
      <c r="I115" s="2"/>
    </row>
    <row r="116" spans="1:9">
      <c r="A116" s="2"/>
      <c r="B116" s="2"/>
      <c r="C116" s="2"/>
      <c r="D116" s="2"/>
      <c r="E116" s="2"/>
      <c r="F116" s="2"/>
      <c r="G116" s="2"/>
      <c r="H116" s="2"/>
      <c r="I116" s="2"/>
    </row>
    <row r="117" spans="1:9">
      <c r="A117" s="2"/>
      <c r="B117" s="2"/>
      <c r="C117" s="2"/>
      <c r="D117" s="2"/>
      <c r="E117" s="2"/>
      <c r="F117" s="2"/>
      <c r="G117" s="2"/>
      <c r="H117" s="2"/>
      <c r="I117" s="2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19" spans="1:9">
      <c r="A119" s="2"/>
      <c r="B119" s="2"/>
      <c r="C119" s="2"/>
      <c r="D119" s="2"/>
      <c r="E119" s="2"/>
      <c r="F119" s="2"/>
      <c r="G119" s="2"/>
      <c r="H119" s="2"/>
      <c r="I119" s="2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1" spans="1:9">
      <c r="A121" s="2"/>
      <c r="B121" s="2"/>
      <c r="C121" s="2"/>
      <c r="D121" s="2"/>
      <c r="E121" s="2"/>
      <c r="F121" s="2"/>
      <c r="G121" s="2"/>
      <c r="H121" s="2"/>
      <c r="I121" s="2"/>
    </row>
    <row r="122" spans="1:9">
      <c r="A122" s="2"/>
      <c r="B122" s="2"/>
      <c r="C122" s="2"/>
      <c r="D122" s="2"/>
      <c r="E122" s="2"/>
      <c r="F122" s="2"/>
      <c r="G122" s="2"/>
      <c r="H122" s="2"/>
      <c r="I122" s="2"/>
    </row>
    <row r="123" spans="1:9">
      <c r="A123" s="2"/>
      <c r="B123" s="2"/>
      <c r="C123" s="2"/>
      <c r="D123" s="2"/>
      <c r="E123" s="2"/>
      <c r="F123" s="2"/>
      <c r="G123" s="2"/>
      <c r="H123" s="2"/>
      <c r="I123" s="2"/>
    </row>
    <row r="124" spans="1:9">
      <c r="A124" s="2"/>
      <c r="B124" s="2"/>
      <c r="C124" s="2"/>
      <c r="D124" s="2"/>
      <c r="E124" s="2"/>
      <c r="F124" s="2"/>
      <c r="G124" s="2"/>
      <c r="H124" s="2"/>
      <c r="I124" s="2"/>
    </row>
    <row r="125" spans="1:9">
      <c r="A125" s="2"/>
      <c r="B125" s="2"/>
      <c r="C125" s="2"/>
      <c r="D125" s="2"/>
      <c r="E125" s="2"/>
      <c r="F125" s="2"/>
      <c r="G125" s="2"/>
      <c r="H125" s="2"/>
      <c r="I125" s="2"/>
    </row>
    <row r="126" spans="1:9">
      <c r="A126" s="2"/>
      <c r="B126" s="2"/>
      <c r="C126" s="2"/>
      <c r="D126" s="2"/>
      <c r="E126" s="2"/>
      <c r="F126" s="2"/>
      <c r="G126" s="2"/>
      <c r="H126" s="2"/>
      <c r="I126" s="2"/>
    </row>
    <row r="127" spans="1:9">
      <c r="A127" s="2"/>
      <c r="B127" s="2"/>
      <c r="C127" s="2"/>
      <c r="D127" s="2"/>
      <c r="E127" s="2"/>
      <c r="F127" s="2"/>
      <c r="G127" s="2"/>
      <c r="H127" s="2"/>
      <c r="I127" s="2"/>
    </row>
    <row r="128" spans="1:9">
      <c r="A128" s="2"/>
      <c r="B128" s="2"/>
      <c r="C128" s="2"/>
      <c r="D128" s="2"/>
      <c r="E128" s="2"/>
      <c r="F128" s="2"/>
      <c r="G128" s="2"/>
      <c r="H128" s="2"/>
      <c r="I128" s="2"/>
    </row>
    <row r="129" spans="1:9">
      <c r="A129" s="2"/>
      <c r="B129" s="2"/>
      <c r="C129" s="2"/>
      <c r="D129" s="2"/>
      <c r="E129" s="2"/>
      <c r="F129" s="2"/>
      <c r="G129" s="2"/>
      <c r="H129" s="2"/>
      <c r="I129" s="2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31" spans="1:9">
      <c r="A131" s="2"/>
      <c r="B131" s="2"/>
      <c r="C131" s="2"/>
      <c r="D131" s="2"/>
      <c r="E131" s="2"/>
      <c r="F131" s="2"/>
      <c r="G131" s="2"/>
      <c r="H131" s="2"/>
      <c r="I131" s="2"/>
    </row>
    <row r="132" spans="1:9">
      <c r="A132" s="2"/>
      <c r="B132" s="2"/>
      <c r="C132" s="2"/>
      <c r="D132" s="2"/>
      <c r="E132" s="2"/>
      <c r="F132" s="2"/>
      <c r="G132" s="2"/>
      <c r="H132" s="2"/>
      <c r="I132" s="2"/>
    </row>
    <row r="133" spans="1:9">
      <c r="A133" s="2"/>
      <c r="B133" s="2"/>
      <c r="C133" s="2"/>
      <c r="D133" s="2"/>
      <c r="E133" s="2"/>
      <c r="F133" s="2"/>
      <c r="G133" s="2"/>
      <c r="H133" s="2"/>
      <c r="I133" s="2"/>
    </row>
    <row r="134" spans="1:9">
      <c r="A134" s="2"/>
      <c r="B134" s="2"/>
      <c r="C134" s="2"/>
      <c r="D134" s="2"/>
      <c r="E134" s="2"/>
      <c r="F134" s="2"/>
      <c r="G134" s="2"/>
      <c r="H134" s="2"/>
      <c r="I134" s="2"/>
    </row>
    <row r="135" spans="1:9">
      <c r="A135" s="2"/>
      <c r="B135" s="2"/>
      <c r="C135" s="2"/>
      <c r="D135" s="2"/>
      <c r="E135" s="2"/>
      <c r="F135" s="2"/>
      <c r="G135" s="2"/>
      <c r="H135" s="2"/>
      <c r="I135" s="2"/>
    </row>
    <row r="136" spans="1:9">
      <c r="A136" s="2"/>
      <c r="B136" s="2"/>
      <c r="C136" s="2"/>
      <c r="D136" s="2"/>
      <c r="E136" s="2"/>
      <c r="F136" s="2"/>
      <c r="G136" s="2"/>
      <c r="H136" s="2"/>
      <c r="I136" s="2"/>
    </row>
    <row r="137" spans="1:9">
      <c r="A137" s="2"/>
      <c r="B137" s="2"/>
      <c r="C137" s="2"/>
      <c r="D137" s="2"/>
      <c r="E137" s="2"/>
      <c r="F137" s="2"/>
      <c r="G137" s="2"/>
      <c r="H137" s="2"/>
      <c r="I137" s="2"/>
    </row>
    <row r="138" spans="1:9">
      <c r="A138" s="2"/>
      <c r="B138" s="2"/>
      <c r="C138" s="2"/>
      <c r="D138" s="2"/>
      <c r="E138" s="2"/>
      <c r="F138" s="2"/>
      <c r="G138" s="2"/>
      <c r="H138" s="2"/>
      <c r="I138" s="2"/>
    </row>
    <row r="139" spans="1:9">
      <c r="A139" s="2"/>
      <c r="B139" s="2"/>
      <c r="C139" s="2"/>
      <c r="D139" s="2"/>
      <c r="E139" s="2"/>
      <c r="F139" s="2"/>
      <c r="G139" s="2"/>
      <c r="H139" s="2"/>
      <c r="I139" s="2"/>
    </row>
    <row r="140" spans="1:9">
      <c r="A140" s="2"/>
      <c r="B140" s="2"/>
      <c r="C140" s="2"/>
      <c r="D140" s="2"/>
      <c r="E140" s="2"/>
      <c r="F140" s="2"/>
      <c r="G140" s="2"/>
      <c r="H140" s="2"/>
      <c r="I140" s="2"/>
    </row>
    <row r="141" spans="1:9">
      <c r="A141" s="2"/>
      <c r="B141" s="2"/>
      <c r="C141" s="2"/>
      <c r="D141" s="2"/>
      <c r="E141" s="2"/>
      <c r="F141" s="2"/>
      <c r="G141" s="2"/>
      <c r="H141" s="2"/>
      <c r="I141" s="2"/>
    </row>
    <row r="142" spans="1:9">
      <c r="A142" s="2"/>
      <c r="B142" s="2"/>
      <c r="C142" s="2"/>
      <c r="D142" s="2"/>
      <c r="E142" s="2"/>
      <c r="F142" s="2"/>
      <c r="G142" s="2"/>
      <c r="H142" s="2"/>
      <c r="I142" s="2"/>
    </row>
    <row r="143" spans="1:9">
      <c r="A143" s="2"/>
      <c r="B143" s="2"/>
      <c r="C143" s="2"/>
      <c r="D143" s="2"/>
      <c r="E143" s="2"/>
      <c r="F143" s="2"/>
      <c r="G143" s="2"/>
      <c r="H143" s="2"/>
      <c r="I143" s="2"/>
    </row>
    <row r="144" spans="1:9">
      <c r="A144" s="2"/>
      <c r="B144" s="2"/>
      <c r="C144" s="2"/>
      <c r="D144" s="2"/>
      <c r="E144" s="2"/>
      <c r="F144" s="2"/>
      <c r="G144" s="2"/>
      <c r="H144" s="2"/>
      <c r="I144" s="2"/>
    </row>
    <row r="145" spans="1:9">
      <c r="A145" s="2"/>
      <c r="B145" s="2"/>
      <c r="C145" s="2"/>
      <c r="D145" s="2"/>
      <c r="E145" s="2"/>
      <c r="F145" s="2"/>
      <c r="G145" s="2"/>
      <c r="H145" s="2"/>
      <c r="I145" s="2"/>
    </row>
    <row r="146" spans="1:9">
      <c r="A146" s="2"/>
      <c r="B146" s="2"/>
      <c r="C146" s="2"/>
      <c r="D146" s="2"/>
      <c r="E146" s="2"/>
      <c r="F146" s="2"/>
      <c r="G146" s="2"/>
      <c r="H146" s="2"/>
      <c r="I146" s="2"/>
    </row>
    <row r="147" spans="1:9">
      <c r="A147" s="2"/>
      <c r="B147" s="2"/>
      <c r="C147" s="2"/>
      <c r="D147" s="2"/>
      <c r="E147" s="2"/>
      <c r="F147" s="2"/>
      <c r="G147" s="2"/>
      <c r="H147" s="2"/>
      <c r="I147" s="2"/>
    </row>
    <row r="148" spans="1:9">
      <c r="A148" s="2"/>
      <c r="B148" s="2"/>
      <c r="C148" s="2"/>
      <c r="D148" s="2"/>
      <c r="E148" s="2"/>
      <c r="F148" s="2"/>
      <c r="G148" s="2"/>
      <c r="H148" s="2"/>
      <c r="I148" s="2"/>
    </row>
    <row r="149" spans="1:9">
      <c r="A149" s="2"/>
      <c r="B149" s="2"/>
      <c r="C149" s="2"/>
      <c r="D149" s="2"/>
      <c r="E149" s="2"/>
      <c r="F149" s="2"/>
      <c r="G149" s="2"/>
      <c r="H149" s="2"/>
      <c r="I149" s="2"/>
    </row>
    <row r="150" spans="1:9">
      <c r="A150" s="2"/>
      <c r="B150" s="2"/>
      <c r="C150" s="2"/>
      <c r="D150" s="2"/>
      <c r="E150" s="2"/>
      <c r="F150" s="2"/>
      <c r="G150" s="2"/>
      <c r="H150" s="2"/>
      <c r="I150" s="2"/>
    </row>
    <row r="151" spans="1:9">
      <c r="A151" s="2"/>
      <c r="B151" s="2"/>
      <c r="C151" s="2"/>
      <c r="D151" s="2"/>
      <c r="E151" s="2"/>
      <c r="F151" s="2"/>
      <c r="G151" s="2"/>
      <c r="H151" s="2"/>
      <c r="I151" s="2"/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2"/>
      <c r="B153" s="2"/>
      <c r="C153" s="2"/>
      <c r="D153" s="2"/>
      <c r="E153" s="2"/>
      <c r="F153" s="2"/>
      <c r="G153" s="2"/>
      <c r="H153" s="2"/>
      <c r="I153" s="2"/>
    </row>
    <row r="154" spans="1:9">
      <c r="A154" s="2"/>
      <c r="B154" s="2"/>
      <c r="C154" s="2"/>
      <c r="D154" s="2"/>
      <c r="E154" s="2"/>
      <c r="F154" s="2"/>
      <c r="G154" s="2"/>
      <c r="H154" s="2"/>
      <c r="I154" s="2"/>
    </row>
    <row r="155" spans="1:9">
      <c r="A155" s="2"/>
      <c r="B155" s="2"/>
      <c r="C155" s="2"/>
      <c r="D155" s="2"/>
      <c r="E155" s="2"/>
      <c r="F155" s="2"/>
      <c r="G155" s="2"/>
      <c r="H155" s="2"/>
      <c r="I155" s="2"/>
    </row>
    <row r="156" spans="1:9">
      <c r="A156" s="2"/>
      <c r="B156" s="2"/>
      <c r="C156" s="2"/>
      <c r="D156" s="2"/>
      <c r="E156" s="2"/>
      <c r="F156" s="2"/>
      <c r="G156" s="2"/>
      <c r="H156" s="2"/>
      <c r="I156" s="2"/>
    </row>
    <row r="157" spans="1:9">
      <c r="A157" s="2"/>
      <c r="B157" s="2"/>
      <c r="C157" s="2"/>
      <c r="D157" s="2"/>
      <c r="E157" s="2"/>
      <c r="F157" s="2"/>
      <c r="G157" s="2"/>
      <c r="H157" s="2"/>
      <c r="I157" s="2"/>
    </row>
    <row r="158" spans="1:9">
      <c r="A158" s="2"/>
      <c r="B158" s="2"/>
      <c r="C158" s="2"/>
      <c r="D158" s="2"/>
      <c r="E158" s="2"/>
      <c r="F158" s="2"/>
      <c r="G158" s="2"/>
      <c r="H158" s="2"/>
      <c r="I158" s="2"/>
    </row>
    <row r="159" spans="1:9">
      <c r="A159" s="2"/>
      <c r="B159" s="2"/>
      <c r="C159" s="2"/>
      <c r="D159" s="2"/>
      <c r="E159" s="2"/>
      <c r="F159" s="2"/>
      <c r="G159" s="2"/>
      <c r="H159" s="2"/>
      <c r="I159" s="2"/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2"/>
      <c r="B161" s="2"/>
      <c r="C161" s="2"/>
      <c r="D161" s="2"/>
      <c r="E161" s="2"/>
      <c r="F161" s="2"/>
      <c r="G161" s="2"/>
      <c r="H161" s="2"/>
      <c r="I161" s="2"/>
    </row>
    <row r="162" spans="1:9">
      <c r="A162" s="2"/>
      <c r="B162" s="2"/>
      <c r="C162" s="2"/>
      <c r="D162" s="2"/>
      <c r="E162" s="2"/>
      <c r="F162" s="2"/>
      <c r="G162" s="2"/>
      <c r="H162" s="2"/>
      <c r="I162" s="2"/>
    </row>
    <row r="163" spans="1:9">
      <c r="A163" s="2"/>
      <c r="B163" s="2"/>
      <c r="C163" s="2"/>
      <c r="D163" s="2"/>
      <c r="E163" s="2"/>
      <c r="F163" s="2"/>
      <c r="G163" s="2"/>
      <c r="H163" s="2"/>
      <c r="I163" s="2"/>
    </row>
    <row r="164" spans="1:9">
      <c r="A164" s="2"/>
      <c r="B164" s="2"/>
      <c r="C164" s="2"/>
      <c r="D164" s="2"/>
      <c r="E164" s="2"/>
      <c r="F164" s="2"/>
      <c r="G164" s="2"/>
      <c r="H164" s="2"/>
      <c r="I164" s="2"/>
    </row>
    <row r="165" spans="1:9">
      <c r="A165" s="2"/>
      <c r="B165" s="2"/>
      <c r="C165" s="2"/>
      <c r="D165" s="2"/>
      <c r="E165" s="2"/>
      <c r="F165" s="2"/>
      <c r="G165" s="2"/>
      <c r="H165" s="2"/>
      <c r="I165" s="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2"/>
      <c r="B168" s="2"/>
      <c r="C168" s="2"/>
      <c r="D168" s="2"/>
      <c r="E168" s="2"/>
      <c r="F168" s="2"/>
      <c r="G168" s="2"/>
      <c r="H168" s="2"/>
      <c r="I168" s="2"/>
    </row>
    <row r="169" spans="1:9">
      <c r="A169" s="2"/>
      <c r="B169" s="2"/>
      <c r="C169" s="2"/>
      <c r="D169" s="2"/>
      <c r="E169" s="2"/>
      <c r="F169" s="2"/>
      <c r="G169" s="2"/>
      <c r="H169" s="2"/>
      <c r="I169" s="2"/>
    </row>
    <row r="170" spans="1:9">
      <c r="A170" s="2"/>
      <c r="B170" s="2"/>
      <c r="C170" s="2"/>
      <c r="D170" s="2"/>
      <c r="E170" s="2"/>
      <c r="F170" s="2"/>
      <c r="G170" s="2"/>
      <c r="H170" s="2"/>
      <c r="I170" s="2"/>
    </row>
    <row r="171" spans="1:9">
      <c r="A171" s="2"/>
      <c r="B171" s="2"/>
      <c r="C171" s="2"/>
      <c r="D171" s="2"/>
      <c r="E171" s="2"/>
      <c r="F171" s="2"/>
      <c r="G171" s="2"/>
      <c r="H171" s="2"/>
      <c r="I171" s="2"/>
    </row>
    <row r="172" spans="1:9">
      <c r="A172" s="2"/>
      <c r="B172" s="2"/>
      <c r="C172" s="2"/>
      <c r="D172" s="2"/>
      <c r="E172" s="2"/>
      <c r="F172" s="2"/>
      <c r="G172" s="2"/>
      <c r="H172" s="2"/>
      <c r="I172" s="2"/>
    </row>
    <row r="173" spans="1:9">
      <c r="A173" s="2"/>
      <c r="B173" s="2"/>
      <c r="C173" s="2"/>
      <c r="D173" s="2"/>
      <c r="E173" s="2"/>
      <c r="F173" s="2"/>
      <c r="G173" s="2"/>
      <c r="H173" s="2"/>
      <c r="I173" s="2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75" spans="1:9">
      <c r="A175" s="2"/>
      <c r="B175" s="2"/>
      <c r="C175" s="2"/>
      <c r="D175" s="2"/>
      <c r="E175" s="2"/>
      <c r="F175" s="2"/>
      <c r="G175" s="2"/>
      <c r="H175" s="2"/>
      <c r="I175" s="2"/>
    </row>
    <row r="176" spans="1:9">
      <c r="A176" s="2"/>
      <c r="B176" s="2"/>
      <c r="C176" s="2"/>
      <c r="D176" s="2"/>
      <c r="E176" s="2"/>
      <c r="F176" s="2"/>
      <c r="G176" s="2"/>
      <c r="H176" s="2"/>
      <c r="I176" s="2"/>
    </row>
    <row r="177" spans="1:9">
      <c r="A177" s="2"/>
      <c r="B177" s="2"/>
      <c r="C177" s="2"/>
      <c r="D177" s="2"/>
      <c r="E177" s="2"/>
      <c r="F177" s="2"/>
      <c r="G177" s="2"/>
      <c r="H177" s="2"/>
      <c r="I177" s="2"/>
    </row>
    <row r="178" spans="1:9">
      <c r="A178" s="2"/>
      <c r="B178" s="2"/>
      <c r="C178" s="2"/>
      <c r="D178" s="2"/>
      <c r="E178" s="2"/>
      <c r="F178" s="2"/>
      <c r="G178" s="2"/>
      <c r="H178" s="2"/>
      <c r="I178" s="2"/>
    </row>
    <row r="179" spans="1:9">
      <c r="A179" s="2"/>
      <c r="B179" s="2"/>
      <c r="C179" s="2"/>
      <c r="D179" s="2"/>
      <c r="E179" s="2"/>
      <c r="F179" s="2"/>
      <c r="G179" s="2"/>
      <c r="H179" s="2"/>
      <c r="I179" s="2"/>
    </row>
    <row r="180" spans="1:9">
      <c r="A180" s="2"/>
      <c r="B180" s="2"/>
      <c r="C180" s="2"/>
      <c r="D180" s="2"/>
      <c r="E180" s="2"/>
      <c r="F180" s="2"/>
      <c r="G180" s="2"/>
      <c r="H180" s="2"/>
      <c r="I180" s="2"/>
    </row>
    <row r="181" spans="1:9">
      <c r="A181" s="2"/>
      <c r="B181" s="2"/>
      <c r="C181" s="2"/>
      <c r="D181" s="2"/>
      <c r="E181" s="2"/>
      <c r="F181" s="2"/>
      <c r="G181" s="2"/>
      <c r="H181" s="2"/>
      <c r="I181" s="2"/>
    </row>
    <row r="182" spans="1:9">
      <c r="A182" s="2"/>
      <c r="B182" s="2"/>
      <c r="C182" s="2"/>
      <c r="D182" s="2"/>
      <c r="E182" s="2"/>
      <c r="F182" s="2"/>
      <c r="G182" s="2"/>
      <c r="H182" s="2"/>
      <c r="I182" s="2"/>
    </row>
    <row r="183" spans="1:9">
      <c r="A183" s="2"/>
      <c r="B183" s="2"/>
      <c r="C183" s="2"/>
      <c r="D183" s="2"/>
      <c r="E183" s="2"/>
      <c r="F183" s="2"/>
      <c r="G183" s="2"/>
      <c r="H183" s="2"/>
      <c r="I183" s="2"/>
    </row>
    <row r="184" spans="1:9">
      <c r="A184" s="2"/>
      <c r="B184" s="2"/>
      <c r="C184" s="2"/>
      <c r="D184" s="2"/>
      <c r="E184" s="2"/>
      <c r="F184" s="2"/>
      <c r="G184" s="2"/>
      <c r="H184" s="2"/>
      <c r="I184" s="2"/>
    </row>
    <row r="185" spans="1:9">
      <c r="A185" s="2"/>
      <c r="B185" s="2"/>
      <c r="C185" s="2"/>
      <c r="D185" s="2"/>
      <c r="E185" s="2"/>
      <c r="F185" s="2"/>
      <c r="G185" s="2"/>
      <c r="H185" s="2"/>
      <c r="I185" s="2"/>
    </row>
    <row r="186" spans="1:9">
      <c r="A186" s="2"/>
      <c r="B186" s="2"/>
      <c r="C186" s="2"/>
      <c r="D186" s="2"/>
      <c r="E186" s="2"/>
      <c r="F186" s="2"/>
      <c r="G186" s="2"/>
      <c r="H186" s="2"/>
      <c r="I186" s="2"/>
    </row>
    <row r="187" spans="1:9">
      <c r="A187" s="2"/>
      <c r="B187" s="2"/>
      <c r="C187" s="2"/>
      <c r="D187" s="2"/>
      <c r="E187" s="2"/>
      <c r="F187" s="2"/>
      <c r="G187" s="2"/>
      <c r="H187" s="2"/>
      <c r="I187" s="2"/>
    </row>
    <row r="188" spans="1:9">
      <c r="A188" s="2"/>
      <c r="B188" s="2"/>
      <c r="C188" s="2"/>
      <c r="D188" s="2"/>
      <c r="E188" s="2"/>
      <c r="F188" s="2"/>
      <c r="G188" s="2"/>
      <c r="H188" s="2"/>
      <c r="I188" s="2"/>
    </row>
    <row r="189" spans="1:9">
      <c r="A189" s="2"/>
      <c r="B189" s="2"/>
      <c r="C189" s="2"/>
      <c r="D189" s="2"/>
      <c r="E189" s="2"/>
      <c r="F189" s="2"/>
      <c r="G189" s="2"/>
      <c r="H189" s="2"/>
      <c r="I189" s="2"/>
    </row>
    <row r="190" spans="1:9">
      <c r="A190" s="2"/>
      <c r="B190" s="2"/>
      <c r="C190" s="2"/>
      <c r="D190" s="2"/>
      <c r="E190" s="2"/>
      <c r="F190" s="2"/>
      <c r="G190" s="2"/>
      <c r="H190" s="2"/>
      <c r="I190" s="2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2" spans="1:9">
      <c r="A192" s="2"/>
      <c r="B192" s="2"/>
      <c r="C192" s="2"/>
      <c r="D192" s="2"/>
      <c r="E192" s="2"/>
      <c r="F192" s="2"/>
      <c r="G192" s="2"/>
      <c r="H192" s="2"/>
      <c r="I192" s="2"/>
    </row>
    <row r="193" spans="1:9">
      <c r="A193" s="2"/>
      <c r="B193" s="2"/>
      <c r="C193" s="2"/>
      <c r="D193" s="2"/>
      <c r="E193" s="2"/>
      <c r="F193" s="2"/>
      <c r="G193" s="2"/>
      <c r="H193" s="2"/>
      <c r="I193" s="2"/>
    </row>
    <row r="194" spans="1:9">
      <c r="A194" s="2"/>
      <c r="B194" s="2"/>
      <c r="C194" s="2"/>
      <c r="D194" s="2"/>
      <c r="E194" s="2"/>
      <c r="F194" s="2"/>
      <c r="G194" s="2"/>
      <c r="H194" s="2"/>
      <c r="I194" s="2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6" spans="1:9">
      <c r="A196" s="2"/>
      <c r="B196" s="2"/>
      <c r="C196" s="2"/>
      <c r="D196" s="2"/>
      <c r="E196" s="2"/>
      <c r="F196" s="2"/>
      <c r="G196" s="2"/>
      <c r="H196" s="2"/>
      <c r="I196" s="2"/>
    </row>
    <row r="197" spans="1:9">
      <c r="A197" s="2"/>
      <c r="B197" s="2"/>
      <c r="C197" s="2"/>
      <c r="D197" s="2"/>
      <c r="E197" s="2"/>
      <c r="F197" s="2"/>
      <c r="G197" s="2"/>
      <c r="H197" s="2"/>
      <c r="I197" s="2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199" spans="1:9">
      <c r="A199" s="2"/>
      <c r="B199" s="2"/>
      <c r="C199" s="2"/>
      <c r="D199" s="2"/>
      <c r="E199" s="2"/>
      <c r="F199" s="2"/>
      <c r="G199" s="2"/>
      <c r="H199" s="2"/>
      <c r="I199" s="2"/>
    </row>
    <row r="200" spans="1:9">
      <c r="A200" s="2"/>
      <c r="B200" s="2"/>
      <c r="C200" s="2"/>
      <c r="D200" s="2"/>
      <c r="E200" s="2"/>
      <c r="F200" s="2"/>
      <c r="G200" s="2"/>
      <c r="H200" s="2"/>
      <c r="I200" s="2"/>
    </row>
    <row r="201" spans="1:9">
      <c r="A201" s="2"/>
      <c r="B201" s="2"/>
      <c r="C201" s="2"/>
      <c r="D201" s="2"/>
      <c r="E201" s="2"/>
      <c r="F201" s="2"/>
      <c r="G201" s="2"/>
      <c r="H201" s="2"/>
      <c r="I201" s="2"/>
    </row>
    <row r="202" spans="1:9">
      <c r="A202" s="2"/>
      <c r="B202" s="2"/>
      <c r="C202" s="2"/>
      <c r="D202" s="2"/>
      <c r="E202" s="2"/>
      <c r="F202" s="2"/>
      <c r="G202" s="2"/>
      <c r="H202" s="2"/>
      <c r="I202" s="2"/>
    </row>
    <row r="203" spans="1:9">
      <c r="A203" s="2"/>
      <c r="B203" s="2"/>
      <c r="C203" s="2"/>
      <c r="D203" s="2"/>
      <c r="E203" s="2"/>
      <c r="F203" s="2"/>
      <c r="G203" s="2"/>
      <c r="H203" s="2"/>
      <c r="I203" s="2"/>
    </row>
    <row r="204" spans="1:9">
      <c r="A204" s="2"/>
      <c r="B204" s="2"/>
      <c r="C204" s="2"/>
      <c r="D204" s="2"/>
      <c r="E204" s="2"/>
      <c r="F204" s="2"/>
      <c r="G204" s="2"/>
      <c r="H204" s="2"/>
      <c r="I204" s="2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6" spans="1:9">
      <c r="A206" s="2"/>
      <c r="B206" s="2"/>
      <c r="C206" s="2"/>
      <c r="D206" s="2"/>
      <c r="E206" s="2"/>
      <c r="F206" s="2"/>
      <c r="G206" s="2"/>
      <c r="H206" s="2"/>
      <c r="I206" s="2"/>
    </row>
    <row r="207" spans="1:9">
      <c r="A207" s="2"/>
      <c r="B207" s="2"/>
      <c r="C207" s="2"/>
      <c r="D207" s="2"/>
      <c r="E207" s="2"/>
      <c r="F207" s="2"/>
      <c r="G207" s="2"/>
      <c r="H207" s="2"/>
      <c r="I207" s="2"/>
    </row>
    <row r="208" spans="1:9">
      <c r="A208" s="2"/>
      <c r="B208" s="2"/>
      <c r="C208" s="2"/>
      <c r="D208" s="2"/>
      <c r="E208" s="2"/>
      <c r="F208" s="2"/>
      <c r="G208" s="2"/>
      <c r="H208" s="2"/>
      <c r="I208" s="2"/>
    </row>
    <row r="209" spans="1:9">
      <c r="A209" s="2"/>
      <c r="B209" s="2"/>
      <c r="C209" s="2"/>
      <c r="D209" s="2"/>
      <c r="E209" s="2"/>
      <c r="F209" s="2"/>
      <c r="G209" s="2"/>
      <c r="H209" s="2"/>
      <c r="I209" s="2"/>
    </row>
    <row r="210" spans="1:9">
      <c r="A210" s="2"/>
      <c r="B210" s="2"/>
      <c r="C210" s="2"/>
      <c r="D210" s="2"/>
      <c r="E210" s="2"/>
      <c r="F210" s="2"/>
      <c r="G210" s="2"/>
      <c r="H210" s="2"/>
      <c r="I210" s="2"/>
    </row>
    <row r="211" spans="1:9">
      <c r="A211" s="2"/>
      <c r="B211" s="2"/>
      <c r="C211" s="2"/>
      <c r="D211" s="2"/>
      <c r="E211" s="2"/>
      <c r="F211" s="2"/>
      <c r="G211" s="2"/>
      <c r="H211" s="2"/>
      <c r="I211" s="2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3" spans="1:9">
      <c r="A213" s="2"/>
      <c r="B213" s="2"/>
      <c r="C213" s="2"/>
      <c r="D213" s="2"/>
      <c r="E213" s="2"/>
      <c r="F213" s="2"/>
      <c r="G213" s="2"/>
      <c r="H213" s="2"/>
      <c r="I213" s="2"/>
    </row>
    <row r="214" spans="1:9">
      <c r="A214" s="2"/>
      <c r="B214" s="2"/>
      <c r="C214" s="2"/>
      <c r="D214" s="2"/>
      <c r="E214" s="2"/>
      <c r="F214" s="2"/>
      <c r="G214" s="2"/>
      <c r="H214" s="2"/>
      <c r="I214" s="2"/>
    </row>
    <row r="215" spans="1:9">
      <c r="A215" s="2"/>
      <c r="B215" s="2"/>
      <c r="C215" s="2"/>
      <c r="D215" s="2"/>
      <c r="E215" s="2"/>
      <c r="F215" s="2"/>
      <c r="G215" s="2"/>
      <c r="H215" s="2"/>
      <c r="I215" s="2"/>
    </row>
    <row r="216" spans="1:9">
      <c r="A216" s="2"/>
      <c r="B216" s="2"/>
      <c r="C216" s="2"/>
      <c r="D216" s="2"/>
      <c r="E216" s="2"/>
      <c r="F216" s="2"/>
      <c r="G216" s="2"/>
      <c r="H216" s="2"/>
      <c r="I216" s="2"/>
    </row>
    <row r="217" spans="1:9">
      <c r="A217" s="2"/>
      <c r="B217" s="2"/>
      <c r="C217" s="2"/>
      <c r="D217" s="2"/>
      <c r="E217" s="2"/>
      <c r="F217" s="2"/>
      <c r="G217" s="2"/>
      <c r="H217" s="2"/>
      <c r="I217" s="2"/>
    </row>
    <row r="218" spans="1:9">
      <c r="A218" s="2"/>
      <c r="B218" s="2"/>
      <c r="C218" s="2"/>
      <c r="D218" s="2"/>
      <c r="E218" s="2"/>
      <c r="F218" s="2"/>
      <c r="G218" s="2"/>
      <c r="H218" s="2"/>
      <c r="I218" s="2"/>
    </row>
    <row r="219" spans="1:9">
      <c r="A219" s="2"/>
      <c r="B219" s="2"/>
      <c r="C219" s="2"/>
      <c r="D219" s="2"/>
      <c r="E219" s="2"/>
      <c r="F219" s="2"/>
      <c r="G219" s="2"/>
      <c r="H219" s="2"/>
      <c r="I219" s="2"/>
    </row>
    <row r="220" spans="1:9">
      <c r="A220" s="2"/>
      <c r="B220" s="2"/>
      <c r="C220" s="2"/>
      <c r="D220" s="2"/>
      <c r="E220" s="2"/>
      <c r="F220" s="2"/>
      <c r="G220" s="2"/>
      <c r="H220" s="2"/>
      <c r="I220" s="2"/>
    </row>
    <row r="221" spans="1:9">
      <c r="A221" s="2"/>
      <c r="B221" s="2"/>
      <c r="C221" s="2"/>
      <c r="D221" s="2"/>
      <c r="E221" s="2"/>
      <c r="F221" s="2"/>
      <c r="G221" s="2"/>
      <c r="H221" s="2"/>
      <c r="I221" s="2"/>
    </row>
    <row r="222" spans="1:9">
      <c r="A222" s="2"/>
      <c r="B222" s="2"/>
      <c r="C222" s="2"/>
      <c r="D222" s="2"/>
      <c r="E222" s="2"/>
      <c r="F222" s="2"/>
      <c r="G222" s="2"/>
      <c r="H222" s="2"/>
      <c r="I222" s="2"/>
    </row>
    <row r="223" spans="1:9">
      <c r="A223" s="2"/>
      <c r="B223" s="2"/>
      <c r="C223" s="2"/>
      <c r="D223" s="2"/>
      <c r="E223" s="2"/>
      <c r="F223" s="2"/>
      <c r="G223" s="2"/>
      <c r="H223" s="2"/>
      <c r="I223" s="2"/>
    </row>
    <row r="224" spans="1:9">
      <c r="A224" s="2"/>
      <c r="B224" s="2"/>
      <c r="C224" s="2"/>
      <c r="D224" s="2"/>
      <c r="E224" s="2"/>
      <c r="F224" s="2"/>
      <c r="G224" s="2"/>
      <c r="H224" s="2"/>
      <c r="I224" s="2"/>
    </row>
    <row r="225" spans="1:9">
      <c r="A225" s="2"/>
      <c r="B225" s="2"/>
      <c r="C225" s="2"/>
      <c r="D225" s="2"/>
      <c r="E225" s="2"/>
      <c r="F225" s="2"/>
      <c r="G225" s="2"/>
      <c r="H225" s="2"/>
      <c r="I225" s="2"/>
    </row>
    <row r="226" spans="1:9">
      <c r="A226" s="2"/>
      <c r="B226" s="2"/>
      <c r="C226" s="2"/>
      <c r="D226" s="2"/>
      <c r="E226" s="2"/>
      <c r="F226" s="2"/>
      <c r="G226" s="2"/>
      <c r="H226" s="2"/>
      <c r="I226" s="2"/>
    </row>
    <row r="227" spans="1:9">
      <c r="A227" s="2"/>
      <c r="B227" s="2"/>
      <c r="C227" s="2"/>
      <c r="D227" s="2"/>
      <c r="E227" s="2"/>
      <c r="F227" s="2"/>
      <c r="G227" s="2"/>
      <c r="H227" s="2"/>
      <c r="I227" s="2"/>
    </row>
    <row r="228" spans="1:9">
      <c r="A228" s="2"/>
      <c r="B228" s="2"/>
      <c r="C228" s="2"/>
      <c r="D228" s="2"/>
      <c r="E228" s="2"/>
      <c r="F228" s="2"/>
      <c r="G228" s="2"/>
      <c r="H228" s="2"/>
      <c r="I228" s="2"/>
    </row>
    <row r="229" spans="1:9">
      <c r="A229" s="2"/>
      <c r="B229" s="2"/>
      <c r="C229" s="2"/>
      <c r="D229" s="2"/>
      <c r="E229" s="2"/>
      <c r="F229" s="2"/>
      <c r="G229" s="2"/>
      <c r="H229" s="2"/>
      <c r="I229" s="2"/>
    </row>
    <row r="230" spans="1:9">
      <c r="A230" s="2"/>
      <c r="B230" s="2"/>
      <c r="C230" s="2"/>
      <c r="D230" s="2"/>
      <c r="E230" s="2"/>
      <c r="F230" s="2"/>
      <c r="G230" s="2"/>
      <c r="H230" s="2"/>
      <c r="I230" s="2"/>
    </row>
    <row r="231" spans="1:9">
      <c r="A231" s="2"/>
      <c r="B231" s="2"/>
      <c r="C231" s="2"/>
      <c r="D231" s="2"/>
      <c r="E231" s="2"/>
      <c r="F231" s="2"/>
      <c r="G231" s="2"/>
      <c r="H231" s="2"/>
      <c r="I231" s="2"/>
    </row>
    <row r="232" spans="1:9">
      <c r="A232" s="2"/>
      <c r="B232" s="2"/>
      <c r="C232" s="2"/>
      <c r="D232" s="2"/>
      <c r="E232" s="2"/>
      <c r="F232" s="2"/>
      <c r="G232" s="2"/>
      <c r="H232" s="2"/>
      <c r="I232" s="2"/>
    </row>
    <row r="233" spans="1:9">
      <c r="A233" s="2"/>
      <c r="B233" s="2"/>
      <c r="C233" s="2"/>
      <c r="D233" s="2"/>
      <c r="E233" s="2"/>
      <c r="F233" s="2"/>
      <c r="G233" s="2"/>
      <c r="H233" s="2"/>
      <c r="I233" s="2"/>
    </row>
    <row r="234" spans="1:9">
      <c r="A234" s="2"/>
      <c r="B234" s="2"/>
      <c r="C234" s="2"/>
      <c r="D234" s="2"/>
      <c r="E234" s="2"/>
      <c r="F234" s="2"/>
      <c r="G234" s="2"/>
      <c r="H234" s="2"/>
      <c r="I234" s="2"/>
    </row>
    <row r="235" spans="1:9">
      <c r="A235" s="2"/>
      <c r="B235" s="2"/>
      <c r="C235" s="2"/>
      <c r="D235" s="2"/>
      <c r="E235" s="2"/>
      <c r="F235" s="2"/>
      <c r="G235" s="2"/>
      <c r="H235" s="2"/>
      <c r="I235" s="2"/>
    </row>
    <row r="236" spans="1:9">
      <c r="A236" s="2"/>
      <c r="B236" s="2"/>
      <c r="C236" s="2"/>
      <c r="D236" s="2"/>
      <c r="E236" s="2"/>
      <c r="F236" s="2"/>
      <c r="G236" s="2"/>
      <c r="H236" s="2"/>
      <c r="I236" s="2"/>
    </row>
    <row r="237" spans="1:9">
      <c r="A237" s="2"/>
      <c r="B237" s="2"/>
      <c r="C237" s="2"/>
      <c r="D237" s="2"/>
      <c r="E237" s="2"/>
      <c r="F237" s="2"/>
      <c r="G237" s="2"/>
      <c r="H237" s="2"/>
      <c r="I237" s="2"/>
    </row>
    <row r="238" spans="1:9">
      <c r="A238" s="2"/>
      <c r="B238" s="2"/>
      <c r="C238" s="2"/>
      <c r="D238" s="2"/>
      <c r="E238" s="2"/>
      <c r="F238" s="2"/>
      <c r="G238" s="2"/>
      <c r="H238" s="2"/>
      <c r="I238" s="2"/>
    </row>
    <row r="239" spans="1:9">
      <c r="A239" s="2"/>
      <c r="B239" s="2"/>
      <c r="C239" s="2"/>
      <c r="D239" s="2"/>
      <c r="E239" s="2"/>
      <c r="F239" s="2"/>
      <c r="G239" s="2"/>
      <c r="H239" s="2"/>
      <c r="I239" s="2"/>
    </row>
    <row r="240" spans="1:9">
      <c r="A240" s="2"/>
      <c r="B240" s="2"/>
      <c r="C240" s="2"/>
      <c r="D240" s="2"/>
      <c r="E240" s="2"/>
      <c r="F240" s="2"/>
      <c r="G240" s="2"/>
      <c r="H240" s="2"/>
      <c r="I240" s="2"/>
    </row>
    <row r="241" spans="1:9">
      <c r="A241" s="2"/>
      <c r="B241" s="2"/>
      <c r="C241" s="2"/>
      <c r="D241" s="2"/>
      <c r="E241" s="2"/>
      <c r="F241" s="2"/>
      <c r="G241" s="2"/>
      <c r="H241" s="2"/>
      <c r="I241" s="2"/>
    </row>
    <row r="242" spans="1:9">
      <c r="A242" s="2"/>
      <c r="B242" s="2"/>
      <c r="C242" s="2"/>
      <c r="D242" s="2"/>
      <c r="E242" s="2"/>
      <c r="F242" s="2"/>
      <c r="G242" s="2"/>
      <c r="H242" s="2"/>
      <c r="I242" s="2"/>
    </row>
    <row r="243" spans="1:9">
      <c r="A243" s="2"/>
      <c r="B243" s="2"/>
      <c r="C243" s="2"/>
      <c r="D243" s="2"/>
      <c r="E243" s="2"/>
      <c r="F243" s="2"/>
      <c r="G243" s="2"/>
      <c r="H243" s="2"/>
      <c r="I243" s="2"/>
    </row>
    <row r="244" spans="1:9">
      <c r="A244" s="2"/>
      <c r="B244" s="2"/>
      <c r="C244" s="2"/>
      <c r="D244" s="2"/>
      <c r="E244" s="2"/>
      <c r="F244" s="2"/>
      <c r="G244" s="2"/>
      <c r="H244" s="2"/>
      <c r="I244" s="2"/>
    </row>
    <row r="245" spans="1:9">
      <c r="A245" s="2"/>
      <c r="B245" s="2"/>
      <c r="C245" s="2"/>
      <c r="D245" s="2"/>
      <c r="E245" s="2"/>
      <c r="F245" s="2"/>
      <c r="G245" s="2"/>
      <c r="H245" s="2"/>
      <c r="I245" s="2"/>
    </row>
    <row r="246" spans="1:9">
      <c r="C246" s="2"/>
      <c r="D246" s="2"/>
      <c r="E246" s="2"/>
      <c r="F246" s="2"/>
    </row>
    <row r="247" spans="1:9">
      <c r="C247" s="2"/>
      <c r="D247" s="2"/>
      <c r="E247" s="2"/>
      <c r="F247" s="2"/>
    </row>
    <row r="248" spans="1:9">
      <c r="C248" s="2"/>
      <c r="D248" s="2"/>
      <c r="E248" s="2"/>
      <c r="F248" s="2"/>
    </row>
    <row r="249" spans="1:9">
      <c r="C249" s="2"/>
      <c r="D249" s="2"/>
      <c r="E249" s="2"/>
      <c r="F249" s="2"/>
    </row>
    <row r="250" spans="1:9">
      <c r="C250" s="2"/>
      <c r="D250" s="2"/>
      <c r="E250" s="2"/>
      <c r="F250" s="2"/>
    </row>
  </sheetData>
  <mergeCells count="13">
    <mergeCell ref="K24:K25"/>
    <mergeCell ref="K26:K27"/>
    <mergeCell ref="K30:K31"/>
    <mergeCell ref="S4:AB4"/>
    <mergeCell ref="K32:K33"/>
    <mergeCell ref="U5:W5"/>
    <mergeCell ref="Y5:AA5"/>
    <mergeCell ref="AG5:AH5"/>
    <mergeCell ref="AI5:AJ5"/>
    <mergeCell ref="AE11:AF11"/>
    <mergeCell ref="AG11:AH11"/>
    <mergeCell ref="AI11:AJ11"/>
    <mergeCell ref="AE5:AF5"/>
  </mergeCells>
  <phoneticPr fontId="2"/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Probability Density</vt:lpstr>
      <vt:lpstr>Cumulative Function</vt:lpstr>
      <vt:lpstr>Sheet2</vt:lpstr>
      <vt:lpstr>Sheet3</vt:lpstr>
      <vt:lpstr>FXOptionMarket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TFujisaki</dc:creator>
  <cp:lastModifiedBy>TATSUYA FUJISAKI</cp:lastModifiedBy>
  <dcterms:created xsi:type="dcterms:W3CDTF">2005-03-07T04:00:35Z</dcterms:created>
  <dcterms:modified xsi:type="dcterms:W3CDTF">2019-08-27T02:01:39Z</dcterms:modified>
</cp:coreProperties>
</file>