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5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ATSUYA FUJISAKI\Desktop\オーム社章別EXCEL\3\"/>
    </mc:Choice>
  </mc:AlternateContent>
  <bookViews>
    <workbookView xWindow="240" yWindow="108" windowWidth="9996" windowHeight="6900" firstSheet="3" activeTab="6"/>
  </bookViews>
  <sheets>
    <sheet name="Short Call" sheetId="1" r:id="rId1"/>
    <sheet name="Long Call" sheetId="2" r:id="rId2"/>
    <sheet name="PayOff" sheetId="3" r:id="rId3"/>
    <sheet name="Random Flight" sheetId="4" r:id="rId4"/>
    <sheet name="Stirling's Formula" sheetId="5" r:id="rId5"/>
    <sheet name="Hedge Portfolio" sheetId="6" r:id="rId6"/>
    <sheet name="State Vector" sheetId="7" r:id="rId7"/>
    <sheet name="CRR Model" sheetId="8" r:id="rId8"/>
  </sheets>
  <calcPr calcId="152511" calcMode="manual" calcCompleted="0" calcOnSave="0"/>
</workbook>
</file>

<file path=xl/calcChain.xml><?xml version="1.0" encoding="utf-8"?>
<calcChain xmlns="http://schemas.openxmlformats.org/spreadsheetml/2006/main">
  <c r="Z69" i="1" l="1"/>
  <c r="Y69" i="1"/>
  <c r="X69" i="1"/>
  <c r="W69" i="1"/>
  <c r="V69" i="1"/>
  <c r="U69" i="1"/>
  <c r="T69" i="1"/>
  <c r="S69" i="1"/>
  <c r="R69" i="1"/>
  <c r="Q69" i="1"/>
  <c r="P69" i="1"/>
  <c r="O69" i="1"/>
  <c r="N69" i="1"/>
  <c r="M69" i="1"/>
  <c r="L69" i="1"/>
  <c r="K69" i="1"/>
  <c r="J69" i="1"/>
  <c r="I69" i="1"/>
  <c r="H69" i="1"/>
  <c r="G69" i="1"/>
  <c r="F69" i="1"/>
  <c r="E69" i="1"/>
  <c r="D69" i="1"/>
  <c r="Z68" i="1"/>
  <c r="Y68" i="1"/>
  <c r="X68" i="1"/>
  <c r="W68" i="1"/>
  <c r="V68" i="1"/>
  <c r="U68" i="1"/>
  <c r="T68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E68" i="1"/>
  <c r="D68" i="1"/>
  <c r="Z67" i="1"/>
  <c r="Y67" i="1"/>
  <c r="X67" i="1"/>
  <c r="W67" i="1"/>
  <c r="V67" i="1"/>
  <c r="U67" i="1"/>
  <c r="T67" i="1"/>
  <c r="S67" i="1"/>
  <c r="R67" i="1"/>
  <c r="Q67" i="1"/>
  <c r="P67" i="1"/>
  <c r="O67" i="1"/>
  <c r="N67" i="1"/>
  <c r="M67" i="1"/>
  <c r="L67" i="1"/>
  <c r="K67" i="1"/>
  <c r="J67" i="1"/>
  <c r="I67" i="1"/>
  <c r="H67" i="1"/>
  <c r="G67" i="1"/>
  <c r="F67" i="1"/>
  <c r="E67" i="1"/>
  <c r="D67" i="1"/>
  <c r="Z66" i="1"/>
  <c r="Y66" i="1"/>
  <c r="X66" i="1"/>
  <c r="W66" i="1"/>
  <c r="V66" i="1"/>
  <c r="U66" i="1"/>
  <c r="T66" i="1"/>
  <c r="S66" i="1"/>
  <c r="R66" i="1"/>
  <c r="Q66" i="1"/>
  <c r="P66" i="1"/>
  <c r="O66" i="1"/>
  <c r="N66" i="1"/>
  <c r="M66" i="1"/>
  <c r="L66" i="1"/>
  <c r="K66" i="1"/>
  <c r="J66" i="1"/>
  <c r="I66" i="1"/>
  <c r="H66" i="1"/>
  <c r="G66" i="1"/>
  <c r="F66" i="1"/>
  <c r="E66" i="1"/>
  <c r="D66" i="1"/>
  <c r="Z65" i="1"/>
  <c r="Y65" i="1"/>
  <c r="X65" i="1"/>
  <c r="W65" i="1"/>
  <c r="V65" i="1"/>
  <c r="U65" i="1"/>
  <c r="T65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E65" i="1"/>
  <c r="D65" i="1"/>
  <c r="Z64" i="1"/>
  <c r="Y64" i="1"/>
  <c r="X64" i="1"/>
  <c r="W64" i="1"/>
  <c r="V64" i="1"/>
  <c r="U64" i="1"/>
  <c r="T64" i="1"/>
  <c r="S64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D64" i="1"/>
  <c r="Z63" i="1"/>
  <c r="Y63" i="1"/>
  <c r="X63" i="1"/>
  <c r="W63" i="1"/>
  <c r="V63" i="1"/>
  <c r="U63" i="1"/>
  <c r="T63" i="1"/>
  <c r="S63" i="1"/>
  <c r="R63" i="1"/>
  <c r="Q63" i="1"/>
  <c r="P63" i="1"/>
  <c r="O63" i="1"/>
  <c r="N63" i="1"/>
  <c r="M63" i="1"/>
  <c r="L63" i="1"/>
  <c r="K63" i="1"/>
  <c r="J63" i="1"/>
  <c r="I63" i="1"/>
  <c r="H63" i="1"/>
  <c r="G63" i="1"/>
  <c r="F63" i="1"/>
  <c r="E63" i="1"/>
  <c r="D63" i="1"/>
  <c r="Z62" i="1"/>
  <c r="Y62" i="1"/>
  <c r="X62" i="1"/>
  <c r="W62" i="1"/>
  <c r="V62" i="1"/>
  <c r="U62" i="1"/>
  <c r="T62" i="1"/>
  <c r="S62" i="1"/>
  <c r="R62" i="1"/>
  <c r="Q62" i="1"/>
  <c r="P62" i="1"/>
  <c r="O62" i="1"/>
  <c r="N62" i="1"/>
  <c r="M62" i="1"/>
  <c r="L62" i="1"/>
  <c r="K62" i="1"/>
  <c r="J62" i="1"/>
  <c r="I62" i="1"/>
  <c r="H62" i="1"/>
  <c r="G62" i="1"/>
  <c r="F62" i="1"/>
  <c r="E62" i="1"/>
  <c r="D62" i="1"/>
  <c r="Z61" i="1"/>
  <c r="Y61" i="1"/>
  <c r="X61" i="1"/>
  <c r="W61" i="1"/>
  <c r="V61" i="1"/>
  <c r="U61" i="1"/>
  <c r="T61" i="1"/>
  <c r="S61" i="1"/>
  <c r="R61" i="1"/>
  <c r="Q61" i="1"/>
  <c r="P61" i="1"/>
  <c r="O61" i="1"/>
  <c r="N61" i="1"/>
  <c r="M61" i="1"/>
  <c r="L61" i="1"/>
  <c r="K61" i="1"/>
  <c r="J61" i="1"/>
  <c r="I61" i="1"/>
  <c r="H61" i="1"/>
  <c r="G61" i="1"/>
  <c r="F61" i="1"/>
  <c r="E61" i="1"/>
  <c r="D61" i="1"/>
  <c r="Z60" i="1"/>
  <c r="Y60" i="1"/>
  <c r="X60" i="1"/>
  <c r="W60" i="1"/>
  <c r="V60" i="1"/>
  <c r="U60" i="1"/>
  <c r="T60" i="1"/>
  <c r="S60" i="1"/>
  <c r="R60" i="1"/>
  <c r="Q60" i="1"/>
  <c r="P60" i="1"/>
  <c r="O60" i="1"/>
  <c r="N60" i="1"/>
  <c r="M60" i="1"/>
  <c r="L60" i="1"/>
  <c r="K60" i="1"/>
  <c r="J60" i="1"/>
  <c r="I60" i="1"/>
  <c r="H60" i="1"/>
  <c r="G60" i="1"/>
  <c r="F60" i="1"/>
  <c r="E60" i="1"/>
  <c r="D60" i="1"/>
  <c r="Z59" i="1"/>
  <c r="Y59" i="1"/>
  <c r="X59" i="1"/>
  <c r="W59" i="1"/>
  <c r="V59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E59" i="1"/>
  <c r="D59" i="1"/>
  <c r="Z58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E58" i="1"/>
  <c r="D58" i="1"/>
  <c r="Z57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D57" i="1"/>
  <c r="Z56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D56" i="1"/>
  <c r="Z55" i="1"/>
  <c r="Y55" i="1"/>
  <c r="X55" i="1"/>
  <c r="W55" i="1"/>
  <c r="V55" i="1"/>
  <c r="U55" i="1"/>
  <c r="T55" i="1"/>
  <c r="S55" i="1"/>
  <c r="R55" i="1"/>
  <c r="Q55" i="1"/>
  <c r="P55" i="1"/>
  <c r="O55" i="1"/>
  <c r="N55" i="1"/>
  <c r="M55" i="1"/>
  <c r="L55" i="1"/>
  <c r="K55" i="1"/>
  <c r="J55" i="1"/>
  <c r="I55" i="1"/>
  <c r="H55" i="1"/>
  <c r="G55" i="1"/>
  <c r="F55" i="1"/>
  <c r="E55" i="1"/>
  <c r="D55" i="1"/>
  <c r="Z54" i="1"/>
  <c r="Y54" i="1"/>
  <c r="X54" i="1"/>
  <c r="W54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E54" i="1"/>
  <c r="D54" i="1"/>
  <c r="Z53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D53" i="1"/>
  <c r="Z52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D52" i="1"/>
  <c r="Z51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Z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Z49" i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E49" i="1"/>
  <c r="D49" i="1"/>
  <c r="Z48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Z47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Z46" i="1"/>
  <c r="Y46" i="1"/>
  <c r="X46" i="1"/>
  <c r="W46" i="1"/>
  <c r="V46" i="1"/>
  <c r="U46" i="1"/>
  <c r="T46" i="1"/>
  <c r="S46" i="1"/>
  <c r="R46" i="1"/>
  <c r="Q46" i="1"/>
  <c r="P46" i="1"/>
  <c r="O46" i="1"/>
  <c r="N46" i="1"/>
  <c r="M46" i="1"/>
  <c r="L46" i="1"/>
  <c r="K46" i="1"/>
  <c r="J46" i="1"/>
  <c r="I46" i="1"/>
  <c r="H46" i="1"/>
  <c r="G46" i="1"/>
  <c r="F46" i="1"/>
  <c r="E46" i="1"/>
  <c r="D46" i="1"/>
  <c r="Z45" i="1"/>
  <c r="Y45" i="1"/>
  <c r="X45" i="1"/>
  <c r="W45" i="1"/>
  <c r="V45" i="1"/>
  <c r="U45" i="1"/>
  <c r="T45" i="1"/>
  <c r="S45" i="1"/>
  <c r="R45" i="1"/>
  <c r="Q45" i="1"/>
  <c r="P45" i="1"/>
  <c r="O45" i="1"/>
  <c r="N45" i="1"/>
  <c r="M45" i="1"/>
  <c r="L45" i="1"/>
  <c r="K45" i="1"/>
  <c r="J45" i="1"/>
  <c r="I45" i="1"/>
  <c r="H45" i="1"/>
  <c r="G45" i="1"/>
  <c r="F45" i="1"/>
  <c r="E45" i="1"/>
  <c r="D45" i="1"/>
  <c r="Z44" i="1"/>
  <c r="Y44" i="1"/>
  <c r="X44" i="1"/>
  <c r="W44" i="1"/>
  <c r="V44" i="1"/>
  <c r="U44" i="1"/>
  <c r="T44" i="1"/>
  <c r="S44" i="1"/>
  <c r="R44" i="1"/>
  <c r="Q44" i="1"/>
  <c r="P44" i="1"/>
  <c r="O44" i="1"/>
  <c r="N44" i="1"/>
  <c r="M44" i="1"/>
  <c r="L44" i="1"/>
  <c r="K44" i="1"/>
  <c r="J44" i="1"/>
  <c r="I44" i="1"/>
  <c r="H44" i="1"/>
  <c r="G44" i="1"/>
  <c r="F44" i="1"/>
  <c r="E44" i="1"/>
  <c r="D44" i="1"/>
  <c r="Z43" i="1"/>
  <c r="Y43" i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Z42" i="1"/>
  <c r="Y42" i="1"/>
  <c r="X42" i="1"/>
  <c r="W42" i="1"/>
  <c r="V42" i="1"/>
  <c r="U42" i="1"/>
  <c r="T42" i="1"/>
  <c r="S42" i="1"/>
  <c r="R42" i="1"/>
  <c r="Q42" i="1"/>
  <c r="P42" i="1"/>
  <c r="O42" i="1"/>
  <c r="N42" i="1"/>
  <c r="M42" i="1"/>
  <c r="L42" i="1"/>
  <c r="K42" i="1"/>
  <c r="J42" i="1"/>
  <c r="I42" i="1"/>
  <c r="H42" i="1"/>
  <c r="G42" i="1"/>
  <c r="F42" i="1"/>
  <c r="E42" i="1"/>
  <c r="D42" i="1"/>
  <c r="Z41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D41" i="1"/>
  <c r="Z40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Z39" i="1"/>
  <c r="Y39" i="1"/>
  <c r="X39" i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Z38" i="1"/>
  <c r="Y38" i="1"/>
  <c r="X38" i="1"/>
  <c r="W38" i="1"/>
  <c r="V38" i="1"/>
  <c r="U38" i="1"/>
  <c r="T38" i="1"/>
  <c r="S38" i="1"/>
  <c r="R38" i="1"/>
  <c r="Q38" i="1"/>
  <c r="P38" i="1"/>
  <c r="O38" i="1"/>
  <c r="N38" i="1"/>
  <c r="M38" i="1"/>
  <c r="L38" i="1"/>
  <c r="K38" i="1"/>
  <c r="J38" i="1"/>
  <c r="I38" i="1"/>
  <c r="H38" i="1"/>
  <c r="G38" i="1"/>
  <c r="F38" i="1"/>
  <c r="E38" i="1"/>
  <c r="D38" i="1"/>
  <c r="Z37" i="1"/>
  <c r="Y37" i="1"/>
  <c r="X37" i="1"/>
  <c r="W37" i="1"/>
  <c r="V37" i="1"/>
  <c r="U37" i="1"/>
  <c r="T37" i="1"/>
  <c r="S37" i="1"/>
  <c r="R37" i="1"/>
  <c r="Q37" i="1"/>
  <c r="P37" i="1"/>
  <c r="O37" i="1"/>
  <c r="N37" i="1"/>
  <c r="M37" i="1"/>
  <c r="L37" i="1"/>
  <c r="K37" i="1"/>
  <c r="J37" i="1"/>
  <c r="I37" i="1"/>
  <c r="H37" i="1"/>
  <c r="G37" i="1"/>
  <c r="F37" i="1"/>
  <c r="E37" i="1"/>
  <c r="D37" i="1"/>
  <c r="Z36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Z35" i="1"/>
  <c r="Y35" i="1"/>
  <c r="X35" i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Z34" i="1"/>
  <c r="Y34" i="1"/>
  <c r="X34" i="1"/>
  <c r="W34" i="1"/>
  <c r="V34" i="1"/>
  <c r="U34" i="1"/>
  <c r="T34" i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E34" i="1"/>
  <c r="D34" i="1"/>
  <c r="Z33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Z32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D32" i="1"/>
  <c r="Z31" i="1"/>
  <c r="Y31" i="1"/>
  <c r="X31" i="1"/>
  <c r="W31" i="1"/>
  <c r="V31" i="1"/>
  <c r="U31" i="1"/>
  <c r="T31" i="1"/>
  <c r="S31" i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E31" i="1"/>
  <c r="D31" i="1"/>
  <c r="Z30" i="1"/>
  <c r="Y30" i="1"/>
  <c r="X30" i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Z29" i="1"/>
  <c r="Y29" i="1"/>
  <c r="X29" i="1"/>
  <c r="W29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D29" i="1"/>
  <c r="Z28" i="1"/>
  <c r="Y28" i="1"/>
  <c r="X28" i="1"/>
  <c r="W28" i="1"/>
  <c r="V28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D28" i="1"/>
  <c r="Z27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Z26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Z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Z24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Z23" i="1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D23" i="1"/>
  <c r="Z22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Z21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D21" i="1"/>
  <c r="Z20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D20" i="1"/>
  <c r="Z19" i="1"/>
  <c r="Y19" i="1"/>
  <c r="X19" i="1"/>
  <c r="W19" i="1"/>
  <c r="V19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D19" i="1"/>
  <c r="Z18" i="1"/>
  <c r="Y18" i="1"/>
  <c r="X18" i="1"/>
  <c r="W18" i="1"/>
  <c r="V18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E18" i="1"/>
  <c r="D18" i="1"/>
  <c r="Z17" i="1"/>
  <c r="Y17" i="1"/>
  <c r="X17" i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E17" i="1"/>
  <c r="D17" i="1"/>
  <c r="Z16" i="1"/>
  <c r="Y16" i="1"/>
  <c r="X16" i="1"/>
  <c r="W16" i="1"/>
  <c r="V16" i="1"/>
  <c r="U16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E16" i="1"/>
  <c r="D16" i="1"/>
  <c r="Z15" i="1"/>
  <c r="Y15" i="1"/>
  <c r="X15" i="1"/>
  <c r="W15" i="1"/>
  <c r="V15" i="1"/>
  <c r="U15" i="1"/>
  <c r="T15" i="1"/>
  <c r="S15" i="1"/>
  <c r="R15" i="1"/>
  <c r="Q15" i="1"/>
  <c r="P15" i="1"/>
  <c r="O15" i="1"/>
  <c r="N15" i="1"/>
  <c r="M15" i="1"/>
  <c r="L15" i="1"/>
  <c r="K15" i="1"/>
  <c r="J15" i="1"/>
  <c r="I15" i="1"/>
  <c r="H15" i="1"/>
  <c r="G15" i="1"/>
  <c r="F15" i="1"/>
  <c r="E15" i="1"/>
  <c r="D15" i="1"/>
  <c r="Z14" i="1"/>
  <c r="Y14" i="1"/>
  <c r="X14" i="1"/>
  <c r="W14" i="1"/>
  <c r="V14" i="1"/>
  <c r="U14" i="1"/>
  <c r="T14" i="1"/>
  <c r="S14" i="1"/>
  <c r="R14" i="1"/>
  <c r="Q14" i="1"/>
  <c r="P14" i="1"/>
  <c r="O14" i="1"/>
  <c r="N14" i="1"/>
  <c r="M14" i="1"/>
  <c r="L14" i="1"/>
  <c r="K14" i="1"/>
  <c r="J14" i="1"/>
  <c r="I14" i="1"/>
  <c r="H14" i="1"/>
  <c r="G14" i="1"/>
  <c r="F14" i="1"/>
  <c r="E14" i="1"/>
  <c r="D14" i="1"/>
  <c r="Z13" i="1"/>
  <c r="Y13" i="1"/>
  <c r="X13" i="1"/>
  <c r="W13" i="1"/>
  <c r="V13" i="1"/>
  <c r="U13" i="1"/>
  <c r="T13" i="1"/>
  <c r="S13" i="1"/>
  <c r="R13" i="1"/>
  <c r="Q13" i="1"/>
  <c r="P13" i="1"/>
  <c r="O13" i="1"/>
  <c r="N13" i="1"/>
  <c r="M13" i="1"/>
  <c r="L13" i="1"/>
  <c r="K13" i="1"/>
  <c r="J13" i="1"/>
  <c r="I13" i="1"/>
  <c r="H13" i="1"/>
  <c r="G13" i="1"/>
  <c r="F13" i="1"/>
  <c r="E13" i="1"/>
  <c r="D13" i="1"/>
  <c r="Z12" i="1"/>
  <c r="Y12" i="1"/>
  <c r="X12" i="1"/>
  <c r="W12" i="1"/>
  <c r="V12" i="1"/>
  <c r="U12" i="1"/>
  <c r="T12" i="1"/>
  <c r="S12" i="1"/>
  <c r="R12" i="1"/>
  <c r="Q12" i="1"/>
  <c r="P12" i="1"/>
  <c r="O12" i="1"/>
  <c r="N12" i="1"/>
  <c r="M12" i="1"/>
  <c r="L12" i="1"/>
  <c r="K12" i="1"/>
  <c r="J12" i="1"/>
  <c r="I12" i="1"/>
  <c r="H12" i="1"/>
  <c r="G12" i="1"/>
  <c r="F12" i="1"/>
  <c r="E12" i="1"/>
  <c r="D12" i="1"/>
  <c r="Z11" i="1"/>
  <c r="Y11" i="1"/>
  <c r="X11" i="1"/>
  <c r="W11" i="1"/>
  <c r="V11" i="1"/>
  <c r="U11" i="1"/>
  <c r="T11" i="1"/>
  <c r="S11" i="1"/>
  <c r="R11" i="1"/>
  <c r="Q11" i="1"/>
  <c r="P11" i="1"/>
  <c r="O11" i="1"/>
  <c r="N11" i="1"/>
  <c r="M11" i="1"/>
  <c r="L11" i="1"/>
  <c r="K11" i="1"/>
  <c r="J11" i="1"/>
  <c r="I11" i="1"/>
  <c r="H11" i="1"/>
  <c r="G11" i="1"/>
  <c r="F11" i="1"/>
  <c r="E11" i="1"/>
  <c r="D11" i="1"/>
  <c r="Z10" i="1"/>
  <c r="Y10" i="1"/>
  <c r="X10" i="1"/>
  <c r="W10" i="1"/>
  <c r="V10" i="1"/>
  <c r="U10" i="1"/>
  <c r="T10" i="1"/>
  <c r="S10" i="1"/>
  <c r="R10" i="1"/>
  <c r="Q10" i="1"/>
  <c r="P10" i="1"/>
  <c r="O10" i="1"/>
  <c r="N10" i="1"/>
  <c r="M10" i="1"/>
  <c r="L10" i="1"/>
  <c r="K10" i="1"/>
  <c r="J10" i="1"/>
  <c r="I10" i="1"/>
  <c r="H10" i="1"/>
  <c r="G10" i="1"/>
  <c r="F10" i="1"/>
  <c r="E10" i="1"/>
  <c r="D10" i="1"/>
  <c r="Z9" i="1"/>
  <c r="Y9" i="1"/>
  <c r="X9" i="1"/>
  <c r="W9" i="1"/>
  <c r="V9" i="1"/>
  <c r="U9" i="1"/>
  <c r="T9" i="1"/>
  <c r="S9" i="1"/>
  <c r="R9" i="1"/>
  <c r="Q9" i="1"/>
  <c r="P9" i="1"/>
  <c r="O9" i="1"/>
  <c r="N9" i="1"/>
  <c r="M9" i="1"/>
  <c r="L9" i="1"/>
  <c r="K9" i="1"/>
  <c r="J9" i="1"/>
  <c r="I9" i="1"/>
  <c r="H9" i="1"/>
  <c r="G9" i="1"/>
  <c r="F9" i="1"/>
  <c r="E9" i="1"/>
  <c r="D9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F6" i="8" l="1"/>
  <c r="I6" i="8"/>
  <c r="J6" i="8"/>
  <c r="E7" i="8"/>
  <c r="J7" i="8"/>
  <c r="J8" i="8"/>
  <c r="J9" i="8"/>
  <c r="C10" i="8"/>
  <c r="J10" i="8"/>
  <c r="J11" i="8"/>
  <c r="J12" i="8"/>
  <c r="J13" i="8"/>
  <c r="J14" i="8"/>
  <c r="C15" i="8"/>
  <c r="J15" i="8"/>
  <c r="J16" i="8"/>
  <c r="C17" i="8"/>
  <c r="G6" i="8" s="1"/>
  <c r="J17" i="8"/>
  <c r="J18" i="8"/>
  <c r="J19" i="8"/>
  <c r="B20" i="8"/>
  <c r="C20" i="8" s="1"/>
  <c r="J20" i="8"/>
  <c r="J21" i="8"/>
  <c r="J22" i="8"/>
  <c r="J23" i="8"/>
  <c r="J24" i="8"/>
  <c r="J25" i="8"/>
  <c r="I6" i="6" a="1"/>
  <c r="I6" i="6" s="1"/>
  <c r="L6" i="6"/>
  <c r="I7" i="6"/>
  <c r="L7" i="6"/>
  <c r="D8" i="2"/>
  <c r="AB9" i="2"/>
  <c r="AY9" i="2"/>
  <c r="B10" i="2"/>
  <c r="AC10" i="2"/>
  <c r="AY10" i="2"/>
  <c r="I8" i="3"/>
  <c r="J8" i="3" s="1"/>
  <c r="C9" i="3"/>
  <c r="A9" i="3" s="1"/>
  <c r="R9" i="3"/>
  <c r="G10" i="3"/>
  <c r="C10" i="3" s="1"/>
  <c r="A10" i="3" s="1"/>
  <c r="D39" i="3"/>
  <c r="C6" i="4"/>
  <c r="E6" i="4" s="1"/>
  <c r="D6" i="4"/>
  <c r="H6" i="4"/>
  <c r="I6" i="4"/>
  <c r="B7" i="4"/>
  <c r="C7" i="4"/>
  <c r="E7" i="4" s="1"/>
  <c r="D7" i="4"/>
  <c r="G7" i="4"/>
  <c r="H7" i="4"/>
  <c r="I7" i="4"/>
  <c r="B8" i="4"/>
  <c r="C8" i="4"/>
  <c r="E8" i="4" s="1"/>
  <c r="D8" i="4"/>
  <c r="G8" i="4"/>
  <c r="H8" i="4"/>
  <c r="I8" i="4"/>
  <c r="B9" i="4"/>
  <c r="C9" i="4"/>
  <c r="E9" i="4" s="1"/>
  <c r="D9" i="4"/>
  <c r="G9" i="4"/>
  <c r="H9" i="4"/>
  <c r="I9" i="4"/>
  <c r="B10" i="4"/>
  <c r="C10" i="4"/>
  <c r="E10" i="4" s="1"/>
  <c r="D10" i="4"/>
  <c r="G10" i="4"/>
  <c r="H10" i="4"/>
  <c r="I10" i="4"/>
  <c r="B11" i="4"/>
  <c r="C11" i="4"/>
  <c r="E11" i="4" s="1"/>
  <c r="D11" i="4"/>
  <c r="G11" i="4"/>
  <c r="H11" i="4"/>
  <c r="I11" i="4"/>
  <c r="B12" i="4"/>
  <c r="C12" i="4"/>
  <c r="E12" i="4" s="1"/>
  <c r="D12" i="4"/>
  <c r="G12" i="4"/>
  <c r="H12" i="4"/>
  <c r="I12" i="4"/>
  <c r="B13" i="4"/>
  <c r="C13" i="4"/>
  <c r="E13" i="4" s="1"/>
  <c r="D13" i="4"/>
  <c r="G13" i="4"/>
  <c r="H13" i="4"/>
  <c r="I13" i="4"/>
  <c r="B14" i="4"/>
  <c r="C14" i="4"/>
  <c r="E14" i="4" s="1"/>
  <c r="D14" i="4"/>
  <c r="G14" i="4"/>
  <c r="H14" i="4"/>
  <c r="I14" i="4"/>
  <c r="B15" i="4"/>
  <c r="C15" i="4"/>
  <c r="E15" i="4" s="1"/>
  <c r="D15" i="4"/>
  <c r="G15" i="4"/>
  <c r="H15" i="4"/>
  <c r="I15" i="4"/>
  <c r="B16" i="4"/>
  <c r="C16" i="4"/>
  <c r="E16" i="4" s="1"/>
  <c r="D16" i="4"/>
  <c r="G16" i="4"/>
  <c r="H16" i="4"/>
  <c r="I16" i="4"/>
  <c r="B17" i="4"/>
  <c r="C17" i="4"/>
  <c r="E17" i="4" s="1"/>
  <c r="D17" i="4"/>
  <c r="G17" i="4"/>
  <c r="H17" i="4"/>
  <c r="I17" i="4"/>
  <c r="B18" i="4"/>
  <c r="C18" i="4"/>
  <c r="E18" i="4" s="1"/>
  <c r="D18" i="4"/>
  <c r="G18" i="4"/>
  <c r="H18" i="4"/>
  <c r="I18" i="4"/>
  <c r="B19" i="4"/>
  <c r="C19" i="4"/>
  <c r="E19" i="4" s="1"/>
  <c r="D19" i="4"/>
  <c r="G19" i="4"/>
  <c r="H19" i="4"/>
  <c r="I19" i="4"/>
  <c r="B20" i="4"/>
  <c r="C20" i="4"/>
  <c r="E20" i="4" s="1"/>
  <c r="D20" i="4"/>
  <c r="G20" i="4"/>
  <c r="H20" i="4"/>
  <c r="I20" i="4"/>
  <c r="B21" i="4"/>
  <c r="C21" i="4"/>
  <c r="E21" i="4" s="1"/>
  <c r="D21" i="4"/>
  <c r="G21" i="4"/>
  <c r="H21" i="4"/>
  <c r="I21" i="4"/>
  <c r="B22" i="4"/>
  <c r="C22" i="4"/>
  <c r="E22" i="4" s="1"/>
  <c r="D22" i="4"/>
  <c r="G22" i="4"/>
  <c r="H22" i="4"/>
  <c r="I22" i="4"/>
  <c r="B23" i="4"/>
  <c r="C23" i="4"/>
  <c r="E23" i="4" s="1"/>
  <c r="D23" i="4"/>
  <c r="G23" i="4"/>
  <c r="H23" i="4"/>
  <c r="I23" i="4"/>
  <c r="B24" i="4"/>
  <c r="C24" i="4"/>
  <c r="E24" i="4" s="1"/>
  <c r="D24" i="4"/>
  <c r="G24" i="4"/>
  <c r="H24" i="4"/>
  <c r="I24" i="4"/>
  <c r="B25" i="4"/>
  <c r="C25" i="4"/>
  <c r="E25" i="4" s="1"/>
  <c r="D25" i="4"/>
  <c r="G25" i="4"/>
  <c r="H25" i="4"/>
  <c r="I25" i="4"/>
  <c r="B26" i="4"/>
  <c r="C26" i="4"/>
  <c r="E26" i="4" s="1"/>
  <c r="D26" i="4"/>
  <c r="G26" i="4"/>
  <c r="H26" i="4"/>
  <c r="I26" i="4"/>
  <c r="B27" i="4"/>
  <c r="C27" i="4"/>
  <c r="E27" i="4" s="1"/>
  <c r="D27" i="4"/>
  <c r="G27" i="4"/>
  <c r="H27" i="4"/>
  <c r="I27" i="4"/>
  <c r="B28" i="4"/>
  <c r="C28" i="4"/>
  <c r="E28" i="4" s="1"/>
  <c r="D28" i="4"/>
  <c r="G28" i="4"/>
  <c r="H28" i="4"/>
  <c r="I28" i="4"/>
  <c r="B29" i="4"/>
  <c r="C29" i="4"/>
  <c r="E29" i="4" s="1"/>
  <c r="D29" i="4"/>
  <c r="G29" i="4"/>
  <c r="H29" i="4"/>
  <c r="I29" i="4"/>
  <c r="B30" i="4"/>
  <c r="C30" i="4"/>
  <c r="E30" i="4" s="1"/>
  <c r="D30" i="4"/>
  <c r="G30" i="4"/>
  <c r="H30" i="4"/>
  <c r="I30" i="4"/>
  <c r="B31" i="4"/>
  <c r="C31" i="4"/>
  <c r="E31" i="4" s="1"/>
  <c r="D31" i="4"/>
  <c r="G31" i="4"/>
  <c r="H31" i="4"/>
  <c r="I31" i="4"/>
  <c r="B32" i="4"/>
  <c r="C32" i="4"/>
  <c r="E32" i="4" s="1"/>
  <c r="D32" i="4"/>
  <c r="G32" i="4"/>
  <c r="H32" i="4"/>
  <c r="I32" i="4"/>
  <c r="B33" i="4"/>
  <c r="C33" i="4"/>
  <c r="E33" i="4" s="1"/>
  <c r="D33" i="4"/>
  <c r="G33" i="4"/>
  <c r="H33" i="4"/>
  <c r="I33" i="4"/>
  <c r="B34" i="4"/>
  <c r="C34" i="4"/>
  <c r="E34" i="4" s="1"/>
  <c r="D34" i="4"/>
  <c r="G34" i="4"/>
  <c r="H34" i="4"/>
  <c r="I34" i="4"/>
  <c r="B35" i="4"/>
  <c r="C35" i="4"/>
  <c r="E35" i="4" s="1"/>
  <c r="D35" i="4"/>
  <c r="G35" i="4"/>
  <c r="H35" i="4"/>
  <c r="I35" i="4"/>
  <c r="B36" i="4"/>
  <c r="C36" i="4"/>
  <c r="E36" i="4" s="1"/>
  <c r="D36" i="4"/>
  <c r="G36" i="4"/>
  <c r="H36" i="4"/>
  <c r="I36" i="4"/>
  <c r="B37" i="4"/>
  <c r="C37" i="4"/>
  <c r="E37" i="4" s="1"/>
  <c r="D37" i="4"/>
  <c r="G37" i="4"/>
  <c r="H37" i="4"/>
  <c r="J37" i="4" s="1"/>
  <c r="I37" i="4"/>
  <c r="B38" i="4"/>
  <c r="C38" i="4"/>
  <c r="E38" i="4" s="1"/>
  <c r="D38" i="4"/>
  <c r="G38" i="4"/>
  <c r="H38" i="4"/>
  <c r="J38" i="4" s="1"/>
  <c r="I38" i="4"/>
  <c r="B39" i="4"/>
  <c r="C39" i="4"/>
  <c r="E39" i="4" s="1"/>
  <c r="D39" i="4"/>
  <c r="G39" i="4"/>
  <c r="H39" i="4"/>
  <c r="J39" i="4" s="1"/>
  <c r="I39" i="4"/>
  <c r="B40" i="4"/>
  <c r="C40" i="4"/>
  <c r="E40" i="4" s="1"/>
  <c r="D40" i="4"/>
  <c r="G40" i="4"/>
  <c r="H40" i="4"/>
  <c r="J40" i="4" s="1"/>
  <c r="I40" i="4"/>
  <c r="B41" i="4"/>
  <c r="C41" i="4"/>
  <c r="E41" i="4" s="1"/>
  <c r="D41" i="4"/>
  <c r="G41" i="4"/>
  <c r="H41" i="4"/>
  <c r="J41" i="4" s="1"/>
  <c r="I41" i="4"/>
  <c r="B42" i="4"/>
  <c r="C42" i="4"/>
  <c r="E42" i="4" s="1"/>
  <c r="D42" i="4"/>
  <c r="G42" i="4"/>
  <c r="H42" i="4"/>
  <c r="J42" i="4" s="1"/>
  <c r="I42" i="4"/>
  <c r="B43" i="4"/>
  <c r="C43" i="4"/>
  <c r="E43" i="4" s="1"/>
  <c r="D43" i="4"/>
  <c r="G43" i="4"/>
  <c r="H43" i="4"/>
  <c r="J43" i="4" s="1"/>
  <c r="I43" i="4"/>
  <c r="B44" i="4"/>
  <c r="C44" i="4"/>
  <c r="E44" i="4" s="1"/>
  <c r="D44" i="4"/>
  <c r="G44" i="4"/>
  <c r="H44" i="4"/>
  <c r="J44" i="4" s="1"/>
  <c r="I44" i="4"/>
  <c r="B45" i="4"/>
  <c r="C45" i="4"/>
  <c r="E45" i="4" s="1"/>
  <c r="D45" i="4"/>
  <c r="G45" i="4"/>
  <c r="H45" i="4"/>
  <c r="J45" i="4" s="1"/>
  <c r="I45" i="4"/>
  <c r="B46" i="4"/>
  <c r="C46" i="4"/>
  <c r="E46" i="4" s="1"/>
  <c r="D46" i="4"/>
  <c r="G46" i="4"/>
  <c r="H46" i="4"/>
  <c r="J46" i="4" s="1"/>
  <c r="I46" i="4"/>
  <c r="B47" i="4"/>
  <c r="C47" i="4"/>
  <c r="E47" i="4" s="1"/>
  <c r="D47" i="4"/>
  <c r="G47" i="4"/>
  <c r="H47" i="4"/>
  <c r="J47" i="4" s="1"/>
  <c r="I47" i="4"/>
  <c r="B48" i="4"/>
  <c r="C48" i="4"/>
  <c r="E48" i="4" s="1"/>
  <c r="D48" i="4"/>
  <c r="G48" i="4"/>
  <c r="H48" i="4"/>
  <c r="J48" i="4" s="1"/>
  <c r="I48" i="4"/>
  <c r="B49" i="4"/>
  <c r="C49" i="4"/>
  <c r="E49" i="4" s="1"/>
  <c r="D49" i="4"/>
  <c r="G49" i="4"/>
  <c r="H49" i="4"/>
  <c r="J49" i="4" s="1"/>
  <c r="I49" i="4"/>
  <c r="B50" i="4"/>
  <c r="C50" i="4"/>
  <c r="E50" i="4" s="1"/>
  <c r="D50" i="4"/>
  <c r="G50" i="4"/>
  <c r="H50" i="4"/>
  <c r="J50" i="4" s="1"/>
  <c r="I50" i="4"/>
  <c r="B51" i="4"/>
  <c r="C51" i="4"/>
  <c r="E51" i="4" s="1"/>
  <c r="D51" i="4"/>
  <c r="G51" i="4"/>
  <c r="H51" i="4"/>
  <c r="J51" i="4" s="1"/>
  <c r="I51" i="4"/>
  <c r="B52" i="4"/>
  <c r="C52" i="4"/>
  <c r="E52" i="4" s="1"/>
  <c r="D52" i="4"/>
  <c r="G52" i="4"/>
  <c r="H52" i="4"/>
  <c r="J52" i="4" s="1"/>
  <c r="I52" i="4"/>
  <c r="B53" i="4"/>
  <c r="C53" i="4"/>
  <c r="E53" i="4" s="1"/>
  <c r="D53" i="4"/>
  <c r="G53" i="4"/>
  <c r="H53" i="4"/>
  <c r="J53" i="4" s="1"/>
  <c r="I53" i="4"/>
  <c r="B54" i="4"/>
  <c r="C54" i="4"/>
  <c r="E54" i="4" s="1"/>
  <c r="D54" i="4"/>
  <c r="G54" i="4"/>
  <c r="H54" i="4"/>
  <c r="J54" i="4" s="1"/>
  <c r="I54" i="4"/>
  <c r="B55" i="4"/>
  <c r="C55" i="4"/>
  <c r="E55" i="4" s="1"/>
  <c r="D55" i="4"/>
  <c r="G55" i="4"/>
  <c r="H55" i="4"/>
  <c r="J55" i="4" s="1"/>
  <c r="I55" i="4"/>
  <c r="B56" i="4"/>
  <c r="C56" i="4"/>
  <c r="E56" i="4" s="1"/>
  <c r="D56" i="4"/>
  <c r="G56" i="4"/>
  <c r="H56" i="4"/>
  <c r="J56" i="4" s="1"/>
  <c r="I56" i="4"/>
  <c r="B2" i="1"/>
  <c r="B3" i="1"/>
  <c r="B4" i="1"/>
  <c r="B5" i="1"/>
  <c r="D8" i="1"/>
  <c r="E8" i="1"/>
  <c r="F8" i="1" s="1"/>
  <c r="G8" i="1" s="1"/>
  <c r="H8" i="1" s="1"/>
  <c r="I8" i="1"/>
  <c r="J8" i="1" s="1"/>
  <c r="K8" i="1" s="1"/>
  <c r="L8" i="1" s="1"/>
  <c r="M8" i="1" s="1"/>
  <c r="N8" i="1" s="1"/>
  <c r="O8" i="1" s="1"/>
  <c r="P8" i="1" s="1"/>
  <c r="Q8" i="1" s="1"/>
  <c r="R8" i="1" s="1"/>
  <c r="S8" i="1" s="1"/>
  <c r="T8" i="1" s="1"/>
  <c r="U8" i="1" s="1"/>
  <c r="V8" i="1" s="1"/>
  <c r="W8" i="1" s="1"/>
  <c r="X8" i="1" s="1"/>
  <c r="Y8" i="1" s="1"/>
  <c r="B10" i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E7" i="7"/>
  <c r="F7" i="7"/>
  <c r="J7" i="7" a="1"/>
  <c r="K7" i="7" s="1"/>
  <c r="M7" i="7"/>
  <c r="E8" i="7"/>
  <c r="F8" i="7"/>
  <c r="M8" i="7"/>
  <c r="C5" i="5"/>
  <c r="E5" i="5" s="1"/>
  <c r="F5" i="5" s="1"/>
  <c r="D5" i="5"/>
  <c r="B6" i="5"/>
  <c r="D6" i="5" s="1"/>
  <c r="G11" i="3" l="1"/>
  <c r="R10" i="3"/>
  <c r="J8" i="7"/>
  <c r="J7" i="7"/>
  <c r="H7" i="7" s="1"/>
  <c r="H11" i="7" s="1"/>
  <c r="C6" i="5"/>
  <c r="E6" i="5" s="1"/>
  <c r="F6" i="5" s="1"/>
  <c r="B7" i="5"/>
  <c r="K8" i="7"/>
  <c r="J36" i="4"/>
  <c r="J34" i="4"/>
  <c r="J32" i="4"/>
  <c r="J30" i="4"/>
  <c r="J28" i="4"/>
  <c r="J26" i="4"/>
  <c r="J24" i="4"/>
  <c r="J22" i="4"/>
  <c r="J20" i="4"/>
  <c r="J18" i="4"/>
  <c r="J16" i="4"/>
  <c r="J14" i="4"/>
  <c r="J12" i="4"/>
  <c r="J10" i="4"/>
  <c r="J8" i="4"/>
  <c r="J6" i="4"/>
  <c r="J35" i="4"/>
  <c r="J33" i="4"/>
  <c r="J31" i="4"/>
  <c r="J29" i="4"/>
  <c r="J27" i="4"/>
  <c r="J25" i="4"/>
  <c r="J23" i="4"/>
  <c r="J21" i="4"/>
  <c r="J19" i="4"/>
  <c r="J17" i="4"/>
  <c r="J15" i="4"/>
  <c r="J13" i="4"/>
  <c r="J11" i="4"/>
  <c r="J9" i="4"/>
  <c r="J7" i="4"/>
  <c r="T9" i="3"/>
  <c r="T10" i="3"/>
  <c r="T11" i="3"/>
  <c r="K8" i="3"/>
  <c r="S11" i="3"/>
  <c r="S10" i="3"/>
  <c r="S9" i="3"/>
  <c r="U11" i="3"/>
  <c r="U10" i="3"/>
  <c r="AB10" i="2"/>
  <c r="B11" i="2"/>
  <c r="AD10" i="2"/>
  <c r="AC9" i="2"/>
  <c r="E8" i="2"/>
  <c r="K6" i="8"/>
  <c r="H6" i="8"/>
  <c r="F7" i="8"/>
  <c r="I7" i="8" s="1"/>
  <c r="G7" i="8"/>
  <c r="E8" i="8"/>
  <c r="J7" i="6"/>
  <c r="G7" i="6" s="1"/>
  <c r="J6" i="6"/>
  <c r="G6" i="6" s="1"/>
  <c r="B21" i="8"/>
  <c r="C21" i="8" s="1"/>
  <c r="C11" i="3" l="1"/>
  <c r="A11" i="3" s="1"/>
  <c r="R11" i="3"/>
  <c r="G12" i="3"/>
  <c r="U9" i="3"/>
  <c r="L8" i="3"/>
  <c r="C7" i="5"/>
  <c r="D7" i="5"/>
  <c r="B8" i="5"/>
  <c r="AD9" i="2"/>
  <c r="F8" i="2"/>
  <c r="G8" i="8"/>
  <c r="H8" i="8"/>
  <c r="E9" i="8"/>
  <c r="F8" i="8"/>
  <c r="I8" i="8" s="1"/>
  <c r="K8" i="8" s="1"/>
  <c r="H7" i="8"/>
  <c r="K7" i="8" s="1"/>
  <c r="AE11" i="2"/>
  <c r="AY11" i="2"/>
  <c r="AC11" i="2"/>
  <c r="AB11" i="2"/>
  <c r="AD11" i="2"/>
  <c r="B12" i="2"/>
  <c r="H8" i="7"/>
  <c r="H12" i="7" s="1"/>
  <c r="C11" i="7" s="1"/>
  <c r="C12" i="3" l="1"/>
  <c r="A12" i="3" s="1"/>
  <c r="R12" i="3"/>
  <c r="G13" i="3"/>
  <c r="S12" i="3"/>
  <c r="U12" i="3"/>
  <c r="T12" i="3"/>
  <c r="G8" i="2"/>
  <c r="AE9" i="2"/>
  <c r="AE10" i="2"/>
  <c r="E7" i="5"/>
  <c r="F7" i="5" s="1"/>
  <c r="AD12" i="2"/>
  <c r="AF12" i="2"/>
  <c r="B13" i="2"/>
  <c r="AB12" i="2"/>
  <c r="AC12" i="2"/>
  <c r="AE12" i="2"/>
  <c r="AY12" i="2"/>
  <c r="C8" i="5"/>
  <c r="D8" i="5"/>
  <c r="B9" i="5"/>
  <c r="M8" i="3"/>
  <c r="V9" i="3"/>
  <c r="V10" i="3"/>
  <c r="V11" i="3"/>
  <c r="V12" i="3"/>
  <c r="H9" i="8"/>
  <c r="I9" i="8"/>
  <c r="E10" i="8"/>
  <c r="F9" i="8"/>
  <c r="G9" i="8"/>
  <c r="E8" i="5" l="1"/>
  <c r="F8" i="5" s="1"/>
  <c r="C13" i="3"/>
  <c r="A13" i="3" s="1"/>
  <c r="G14" i="3"/>
  <c r="R13" i="3"/>
  <c r="U13" i="3"/>
  <c r="T13" i="3"/>
  <c r="S13" i="3"/>
  <c r="V13" i="3"/>
  <c r="K9" i="8"/>
  <c r="N8" i="3"/>
  <c r="W9" i="3"/>
  <c r="W13" i="3"/>
  <c r="W11" i="3"/>
  <c r="W14" i="3"/>
  <c r="W12" i="3"/>
  <c r="W10" i="3"/>
  <c r="AE13" i="2"/>
  <c r="AY13" i="2"/>
  <c r="AB13" i="2"/>
  <c r="AF13" i="2"/>
  <c r="B14" i="2"/>
  <c r="AD13" i="2"/>
  <c r="AG13" i="2"/>
  <c r="AC13" i="2"/>
  <c r="D9" i="5"/>
  <c r="C9" i="5"/>
  <c r="B10" i="5"/>
  <c r="H8" i="2"/>
  <c r="AF9" i="2"/>
  <c r="AF10" i="2"/>
  <c r="AF11" i="2"/>
  <c r="H10" i="8"/>
  <c r="E11" i="8"/>
  <c r="I10" i="8"/>
  <c r="F10" i="8"/>
  <c r="G10" i="8"/>
  <c r="E9" i="5" l="1"/>
  <c r="F9" i="5" s="1"/>
  <c r="C14" i="3"/>
  <c r="A14" i="3" s="1"/>
  <c r="R14" i="3"/>
  <c r="G15" i="3"/>
  <c r="S14" i="3"/>
  <c r="U14" i="3"/>
  <c r="T14" i="3"/>
  <c r="V14" i="3"/>
  <c r="AG9" i="2"/>
  <c r="I8" i="2"/>
  <c r="AG10" i="2"/>
  <c r="AG11" i="2"/>
  <c r="AG12" i="2"/>
  <c r="AD14" i="2"/>
  <c r="AH14" i="2"/>
  <c r="AE14" i="2"/>
  <c r="AY14" i="2"/>
  <c r="AC14" i="2"/>
  <c r="AF14" i="2"/>
  <c r="AG14" i="2"/>
  <c r="AB14" i="2"/>
  <c r="B15" i="2"/>
  <c r="F11" i="8"/>
  <c r="I11" i="8" s="1"/>
  <c r="K11" i="8" s="1"/>
  <c r="G11" i="8"/>
  <c r="H11" i="8"/>
  <c r="E12" i="8"/>
  <c r="K10" i="8"/>
  <c r="C10" i="5"/>
  <c r="E10" i="5" s="1"/>
  <c r="F10" i="5" s="1"/>
  <c r="B11" i="5"/>
  <c r="D10" i="5"/>
  <c r="X9" i="3"/>
  <c r="X10" i="3"/>
  <c r="X11" i="3"/>
  <c r="X12" i="3"/>
  <c r="X13" i="3"/>
  <c r="X14" i="3"/>
  <c r="O8" i="3"/>
  <c r="C15" i="3" l="1"/>
  <c r="A15" i="3" s="1"/>
  <c r="R15" i="3"/>
  <c r="G16" i="3"/>
  <c r="T15" i="3"/>
  <c r="S15" i="3"/>
  <c r="U15" i="3"/>
  <c r="V15" i="3"/>
  <c r="W15" i="3"/>
  <c r="X15" i="3"/>
  <c r="D11" i="5"/>
  <c r="B12" i="5"/>
  <c r="C11" i="5"/>
  <c r="E11" i="5" s="1"/>
  <c r="F11" i="5" s="1"/>
  <c r="F12" i="8"/>
  <c r="G12" i="8"/>
  <c r="H12" i="8"/>
  <c r="E13" i="8"/>
  <c r="I12" i="8"/>
  <c r="Y9" i="3"/>
  <c r="P8" i="3"/>
  <c r="Y16" i="3"/>
  <c r="Y12" i="3"/>
  <c r="Y15" i="3"/>
  <c r="Y11" i="3"/>
  <c r="Y10" i="3"/>
  <c r="Y13" i="3"/>
  <c r="Y14" i="3"/>
  <c r="AC15" i="2"/>
  <c r="AG15" i="2"/>
  <c r="AD15" i="2"/>
  <c r="AH15" i="2"/>
  <c r="AB15" i="2"/>
  <c r="B16" i="2"/>
  <c r="AE15" i="2"/>
  <c r="AF15" i="2"/>
  <c r="AI15" i="2"/>
  <c r="AY15" i="2"/>
  <c r="J8" i="2"/>
  <c r="AH9" i="2"/>
  <c r="AH10" i="2"/>
  <c r="AH11" i="2"/>
  <c r="AH12" i="2"/>
  <c r="AH13" i="2"/>
  <c r="C16" i="3" l="1"/>
  <c r="A16" i="3" s="1"/>
  <c r="R16" i="3"/>
  <c r="G17" i="3"/>
  <c r="Z17" i="3" s="1"/>
  <c r="S16" i="3"/>
  <c r="U16" i="3"/>
  <c r="T16" i="3"/>
  <c r="V16" i="3"/>
  <c r="W16" i="3"/>
  <c r="X16" i="3"/>
  <c r="D12" i="5"/>
  <c r="B13" i="5"/>
  <c r="D13" i="5" s="1"/>
  <c r="C12" i="5"/>
  <c r="G13" i="8"/>
  <c r="H13" i="8"/>
  <c r="E14" i="8"/>
  <c r="F13" i="8"/>
  <c r="I13" i="8" s="1"/>
  <c r="K13" i="8" s="1"/>
  <c r="Z9" i="3"/>
  <c r="Z10" i="3"/>
  <c r="Z12" i="3"/>
  <c r="Z11" i="3"/>
  <c r="Z15" i="3"/>
  <c r="Z16" i="3"/>
  <c r="Z14" i="3"/>
  <c r="Z13" i="3"/>
  <c r="AC16" i="2"/>
  <c r="AG16" i="2"/>
  <c r="AE16" i="2"/>
  <c r="AF16" i="2"/>
  <c r="AB16" i="2"/>
  <c r="AH16" i="2"/>
  <c r="AD16" i="2"/>
  <c r="AI16" i="2"/>
  <c r="AY16" i="2"/>
  <c r="B17" i="2"/>
  <c r="K8" i="2"/>
  <c r="AJ16" i="2" s="1"/>
  <c r="AI9" i="2"/>
  <c r="AI10" i="2"/>
  <c r="AI11" i="2"/>
  <c r="AI12" i="2"/>
  <c r="AI13" i="2"/>
  <c r="AI14" i="2"/>
  <c r="K12" i="8"/>
  <c r="T17" i="3" l="1"/>
  <c r="G18" i="3"/>
  <c r="C17" i="3"/>
  <c r="A17" i="3" s="1"/>
  <c r="S17" i="3"/>
  <c r="R17" i="3"/>
  <c r="U17" i="3"/>
  <c r="V17" i="3"/>
  <c r="W17" i="3"/>
  <c r="X17" i="3"/>
  <c r="Y17" i="3"/>
  <c r="H14" i="8"/>
  <c r="E15" i="8"/>
  <c r="F14" i="8"/>
  <c r="I14" i="8" s="1"/>
  <c r="K14" i="8" s="1"/>
  <c r="G14" i="8"/>
  <c r="E12" i="5"/>
  <c r="F12" i="5" s="1"/>
  <c r="AJ9" i="2"/>
  <c r="L8" i="2"/>
  <c r="AJ10" i="2"/>
  <c r="AJ11" i="2"/>
  <c r="AJ12" i="2"/>
  <c r="AJ13" i="2"/>
  <c r="AJ14" i="2"/>
  <c r="AJ15" i="2"/>
  <c r="B14" i="5"/>
  <c r="C13" i="5"/>
  <c r="AB17" i="2"/>
  <c r="AF17" i="2"/>
  <c r="AJ17" i="2"/>
  <c r="B18" i="2"/>
  <c r="AD17" i="2"/>
  <c r="AH17" i="2"/>
  <c r="AG17" i="2"/>
  <c r="AC17" i="2"/>
  <c r="AK17" i="2"/>
  <c r="AE17" i="2"/>
  <c r="AI17" i="2"/>
  <c r="AY17" i="2"/>
  <c r="T18" i="3" l="1"/>
  <c r="G19" i="3"/>
  <c r="R18" i="3"/>
  <c r="S18" i="3"/>
  <c r="C18" i="3"/>
  <c r="A18" i="3" s="1"/>
  <c r="U18" i="3"/>
  <c r="V18" i="3"/>
  <c r="W18" i="3"/>
  <c r="X18" i="3"/>
  <c r="Y18" i="3"/>
  <c r="Z18" i="3"/>
  <c r="AK9" i="2"/>
  <c r="M8" i="2"/>
  <c r="AK10" i="2"/>
  <c r="AK11" i="2"/>
  <c r="AK12" i="2"/>
  <c r="AK13" i="2"/>
  <c r="AK14" i="2"/>
  <c r="AK15" i="2"/>
  <c r="AK16" i="2"/>
  <c r="E13" i="5"/>
  <c r="F13" i="5" s="1"/>
  <c r="H15" i="8"/>
  <c r="E16" i="8"/>
  <c r="F15" i="8"/>
  <c r="I15" i="8" s="1"/>
  <c r="K15" i="8" s="1"/>
  <c r="G15" i="8"/>
  <c r="AE18" i="2"/>
  <c r="AI18" i="2"/>
  <c r="AY18" i="2"/>
  <c r="AC18" i="2"/>
  <c r="AG18" i="2"/>
  <c r="AK18" i="2"/>
  <c r="AF18" i="2"/>
  <c r="AB18" i="2"/>
  <c r="AJ18" i="2"/>
  <c r="B19" i="2"/>
  <c r="AD18" i="2"/>
  <c r="AH18" i="2"/>
  <c r="AL18" i="2"/>
  <c r="C14" i="5"/>
  <c r="B15" i="5"/>
  <c r="D14" i="5"/>
  <c r="E14" i="5" l="1"/>
  <c r="F14" i="5" s="1"/>
  <c r="T19" i="3"/>
  <c r="G20" i="3"/>
  <c r="U19" i="3"/>
  <c r="S19" i="3"/>
  <c r="R19" i="3"/>
  <c r="C19" i="3"/>
  <c r="A19" i="3" s="1"/>
  <c r="V19" i="3"/>
  <c r="W19" i="3"/>
  <c r="X19" i="3"/>
  <c r="Y19" i="3"/>
  <c r="Z19" i="3"/>
  <c r="AD19" i="2"/>
  <c r="AH19" i="2"/>
  <c r="AL19" i="2"/>
  <c r="AB19" i="2"/>
  <c r="AF19" i="2"/>
  <c r="AE19" i="2"/>
  <c r="AK19" i="2"/>
  <c r="AI19" i="2"/>
  <c r="AY19" i="2"/>
  <c r="AC19" i="2"/>
  <c r="B20" i="2"/>
  <c r="AG19" i="2"/>
  <c r="AJ19" i="2"/>
  <c r="B16" i="5"/>
  <c r="C15" i="5"/>
  <c r="D15" i="5"/>
  <c r="E17" i="8"/>
  <c r="F16" i="8"/>
  <c r="I16" i="8" s="1"/>
  <c r="K16" i="8" s="1"/>
  <c r="G16" i="8"/>
  <c r="H16" i="8"/>
  <c r="AL9" i="2"/>
  <c r="N8" i="2"/>
  <c r="AL10" i="2"/>
  <c r="AL11" i="2"/>
  <c r="AL12" i="2"/>
  <c r="AL13" i="2"/>
  <c r="AL14" i="2"/>
  <c r="AL15" i="2"/>
  <c r="AL16" i="2"/>
  <c r="AL17" i="2"/>
  <c r="E15" i="5" l="1"/>
  <c r="F15" i="5" s="1"/>
  <c r="T20" i="3"/>
  <c r="G21" i="3"/>
  <c r="C20" i="3"/>
  <c r="A20" i="3" s="1"/>
  <c r="U20" i="3"/>
  <c r="R20" i="3"/>
  <c r="S20" i="3"/>
  <c r="V20" i="3"/>
  <c r="W20" i="3"/>
  <c r="X20" i="3"/>
  <c r="Y20" i="3"/>
  <c r="Z20" i="3"/>
  <c r="O8" i="2"/>
  <c r="AM9" i="2"/>
  <c r="AM10" i="2"/>
  <c r="AM11" i="2"/>
  <c r="AM12" i="2"/>
  <c r="AM13" i="2"/>
  <c r="AM14" i="2"/>
  <c r="AM15" i="2"/>
  <c r="AM16" i="2"/>
  <c r="AM17" i="2"/>
  <c r="AM18" i="2"/>
  <c r="AC20" i="2"/>
  <c r="AG20" i="2"/>
  <c r="AK20" i="2"/>
  <c r="AE20" i="2"/>
  <c r="AI20" i="2"/>
  <c r="AM20" i="2"/>
  <c r="AY20" i="2"/>
  <c r="AB20" i="2"/>
  <c r="AJ20" i="2"/>
  <c r="B21" i="2"/>
  <c r="AD20" i="2"/>
  <c r="AL20" i="2"/>
  <c r="AF20" i="2"/>
  <c r="AN20" i="2"/>
  <c r="AH20" i="2"/>
  <c r="F17" i="8"/>
  <c r="I17" i="8" s="1"/>
  <c r="K17" i="8" s="1"/>
  <c r="G17" i="8"/>
  <c r="H17" i="8"/>
  <c r="E18" i="8"/>
  <c r="C16" i="5"/>
  <c r="B17" i="5"/>
  <c r="D16" i="5"/>
  <c r="AM19" i="2"/>
  <c r="E16" i="5" l="1"/>
  <c r="F16" i="5" s="1"/>
  <c r="G22" i="3"/>
  <c r="T21" i="3"/>
  <c r="U21" i="3"/>
  <c r="R21" i="3"/>
  <c r="C21" i="3"/>
  <c r="A21" i="3" s="1"/>
  <c r="S21" i="3"/>
  <c r="V21" i="3"/>
  <c r="W21" i="3"/>
  <c r="X21" i="3"/>
  <c r="Y21" i="3"/>
  <c r="Z21" i="3"/>
  <c r="AB21" i="2"/>
  <c r="AF21" i="2"/>
  <c r="AJ21" i="2"/>
  <c r="AN21" i="2"/>
  <c r="B22" i="2"/>
  <c r="AD21" i="2"/>
  <c r="AH21" i="2"/>
  <c r="AL21" i="2"/>
  <c r="AI21" i="2"/>
  <c r="AY21" i="2"/>
  <c r="AC21" i="2"/>
  <c r="AK21" i="2"/>
  <c r="AE21" i="2"/>
  <c r="AM21" i="2"/>
  <c r="AG21" i="2"/>
  <c r="F18" i="8"/>
  <c r="G18" i="8"/>
  <c r="H18" i="8"/>
  <c r="E19" i="8"/>
  <c r="I18" i="8"/>
  <c r="K18" i="8" s="1"/>
  <c r="P8" i="2"/>
  <c r="AN9" i="2"/>
  <c r="AN10" i="2"/>
  <c r="AN11" i="2"/>
  <c r="AN12" i="2"/>
  <c r="AN13" i="2"/>
  <c r="AN14" i="2"/>
  <c r="AN15" i="2"/>
  <c r="AN16" i="2"/>
  <c r="AN17" i="2"/>
  <c r="AN18" i="2"/>
  <c r="AN19" i="2"/>
  <c r="D17" i="5"/>
  <c r="B18" i="5"/>
  <c r="C17" i="5"/>
  <c r="E17" i="5" s="1"/>
  <c r="F17" i="5" s="1"/>
  <c r="T22" i="3" l="1"/>
  <c r="G23" i="3"/>
  <c r="R22" i="3"/>
  <c r="S22" i="3"/>
  <c r="C22" i="3"/>
  <c r="A22" i="3" s="1"/>
  <c r="U22" i="3"/>
  <c r="V22" i="3"/>
  <c r="W22" i="3"/>
  <c r="X22" i="3"/>
  <c r="Y22" i="3"/>
  <c r="Z22" i="3"/>
  <c r="C18" i="5"/>
  <c r="B19" i="5"/>
  <c r="D18" i="5"/>
  <c r="AO9" i="2"/>
  <c r="Q8" i="2"/>
  <c r="AO10" i="2"/>
  <c r="AO11" i="2"/>
  <c r="AO12" i="2"/>
  <c r="AO13" i="2"/>
  <c r="AO14" i="2"/>
  <c r="AO15" i="2"/>
  <c r="AO16" i="2"/>
  <c r="AO17" i="2"/>
  <c r="AO18" i="2"/>
  <c r="AO19" i="2"/>
  <c r="AO20" i="2"/>
  <c r="G19" i="8"/>
  <c r="H19" i="8"/>
  <c r="E20" i="8"/>
  <c r="F19" i="8"/>
  <c r="I19" i="8" s="1"/>
  <c r="K19" i="8" s="1"/>
  <c r="AE22" i="2"/>
  <c r="AI22" i="2"/>
  <c r="AM22" i="2"/>
  <c r="AY22" i="2"/>
  <c r="AC22" i="2"/>
  <c r="AG22" i="2"/>
  <c r="AK22" i="2"/>
  <c r="AO22" i="2"/>
  <c r="AH22" i="2"/>
  <c r="AP22" i="2"/>
  <c r="AB22" i="2"/>
  <c r="AJ22" i="2"/>
  <c r="B23" i="2"/>
  <c r="AD22" i="2"/>
  <c r="AL22" i="2"/>
  <c r="AF22" i="2"/>
  <c r="AN22" i="2"/>
  <c r="AO21" i="2"/>
  <c r="E18" i="5" l="1"/>
  <c r="F18" i="5" s="1"/>
  <c r="T23" i="3"/>
  <c r="G24" i="3"/>
  <c r="U23" i="3"/>
  <c r="S23" i="3"/>
  <c r="R23" i="3"/>
  <c r="C23" i="3"/>
  <c r="A23" i="3" s="1"/>
  <c r="V23" i="3"/>
  <c r="W23" i="3"/>
  <c r="X23" i="3"/>
  <c r="Y23" i="3"/>
  <c r="Z23" i="3"/>
  <c r="AD23" i="2"/>
  <c r="AH23" i="2"/>
  <c r="AL23" i="2"/>
  <c r="AP23" i="2"/>
  <c r="AB23" i="2"/>
  <c r="AF23" i="2"/>
  <c r="AJ23" i="2"/>
  <c r="AN23" i="2"/>
  <c r="B24" i="2"/>
  <c r="AG23" i="2"/>
  <c r="AO23" i="2"/>
  <c r="AI23" i="2"/>
  <c r="AQ23" i="2"/>
  <c r="AY23" i="2"/>
  <c r="AC23" i="2"/>
  <c r="AK23" i="2"/>
  <c r="AE23" i="2"/>
  <c r="AM23" i="2"/>
  <c r="R8" i="2"/>
  <c r="AP9" i="2"/>
  <c r="AP10" i="2"/>
  <c r="AP11" i="2"/>
  <c r="AP12" i="2"/>
  <c r="AP13" i="2"/>
  <c r="AP14" i="2"/>
  <c r="AP15" i="2"/>
  <c r="AP16" i="2"/>
  <c r="AP17" i="2"/>
  <c r="AP18" i="2"/>
  <c r="AP19" i="2"/>
  <c r="AP20" i="2"/>
  <c r="AP21" i="2"/>
  <c r="F20" i="8"/>
  <c r="E21" i="8"/>
  <c r="G20" i="8"/>
  <c r="H20" i="8"/>
  <c r="I20" i="8"/>
  <c r="B20" i="5"/>
  <c r="C19" i="5"/>
  <c r="D19" i="5"/>
  <c r="T24" i="3" l="1"/>
  <c r="G25" i="3"/>
  <c r="C24" i="3"/>
  <c r="A24" i="3" s="1"/>
  <c r="R24" i="3"/>
  <c r="S24" i="3"/>
  <c r="U24" i="3"/>
  <c r="V24" i="3"/>
  <c r="W24" i="3"/>
  <c r="X24" i="3"/>
  <c r="Y24" i="3"/>
  <c r="Z24" i="3"/>
  <c r="K20" i="8"/>
  <c r="AC24" i="2"/>
  <c r="AG24" i="2"/>
  <c r="AK24" i="2"/>
  <c r="AO24" i="2"/>
  <c r="AE24" i="2"/>
  <c r="AI24" i="2"/>
  <c r="AM24" i="2"/>
  <c r="AQ24" i="2"/>
  <c r="AY24" i="2"/>
  <c r="AF24" i="2"/>
  <c r="AN24" i="2"/>
  <c r="AH24" i="2"/>
  <c r="AP24" i="2"/>
  <c r="AB24" i="2"/>
  <c r="AJ24" i="2"/>
  <c r="B25" i="2"/>
  <c r="AD24" i="2"/>
  <c r="AL24" i="2"/>
  <c r="B21" i="5"/>
  <c r="D20" i="5"/>
  <c r="C20" i="5"/>
  <c r="E19" i="5"/>
  <c r="F19" i="5" s="1"/>
  <c r="S8" i="2"/>
  <c r="AR24" i="2" s="1"/>
  <c r="AQ9" i="2"/>
  <c r="AQ10" i="2"/>
  <c r="AQ11" i="2"/>
  <c r="AQ12" i="2"/>
  <c r="AQ13" i="2"/>
  <c r="AQ14" i="2"/>
  <c r="AQ15" i="2"/>
  <c r="AQ16" i="2"/>
  <c r="AQ17" i="2"/>
  <c r="AQ18" i="2"/>
  <c r="AQ19" i="2"/>
  <c r="AQ20" i="2"/>
  <c r="AQ21" i="2"/>
  <c r="AQ22" i="2"/>
  <c r="F21" i="8"/>
  <c r="I21" i="8" s="1"/>
  <c r="K21" i="8" s="1"/>
  <c r="G21" i="8"/>
  <c r="H21" i="8"/>
  <c r="E22" i="8"/>
  <c r="E20" i="5" l="1"/>
  <c r="F20" i="5" s="1"/>
  <c r="G26" i="3"/>
  <c r="T25" i="3"/>
  <c r="U25" i="3"/>
  <c r="R25" i="3"/>
  <c r="C25" i="3"/>
  <c r="A25" i="3" s="1"/>
  <c r="S25" i="3"/>
  <c r="V25" i="3"/>
  <c r="W25" i="3"/>
  <c r="X25" i="3"/>
  <c r="Y25" i="3"/>
  <c r="Z25" i="3"/>
  <c r="D21" i="5"/>
  <c r="B22" i="5"/>
  <c r="C21" i="5"/>
  <c r="AR9" i="2"/>
  <c r="T8" i="2"/>
  <c r="AR10" i="2"/>
  <c r="AR11" i="2"/>
  <c r="AR12" i="2"/>
  <c r="AR13" i="2"/>
  <c r="AR14" i="2"/>
  <c r="AR15" i="2"/>
  <c r="AR16" i="2"/>
  <c r="AR17" i="2"/>
  <c r="AR18" i="2"/>
  <c r="AR19" i="2"/>
  <c r="AR20" i="2"/>
  <c r="AR21" i="2"/>
  <c r="AR22" i="2"/>
  <c r="AR23" i="2"/>
  <c r="F22" i="8"/>
  <c r="G22" i="8"/>
  <c r="H22" i="8"/>
  <c r="E23" i="8"/>
  <c r="I22" i="8"/>
  <c r="K22" i="8" s="1"/>
  <c r="AB25" i="2"/>
  <c r="AF25" i="2"/>
  <c r="AJ25" i="2"/>
  <c r="AN25" i="2"/>
  <c r="AR25" i="2"/>
  <c r="AE25" i="2"/>
  <c r="AK25" i="2"/>
  <c r="AP25" i="2"/>
  <c r="B26" i="2"/>
  <c r="AG25" i="2"/>
  <c r="AL25" i="2"/>
  <c r="AQ25" i="2"/>
  <c r="AC25" i="2"/>
  <c r="AH25" i="2"/>
  <c r="AM25" i="2"/>
  <c r="AS25" i="2"/>
  <c r="AD25" i="2"/>
  <c r="AI25" i="2"/>
  <c r="AO25" i="2"/>
  <c r="AY25" i="2"/>
  <c r="T26" i="3" l="1"/>
  <c r="G27" i="3"/>
  <c r="R26" i="3"/>
  <c r="S26" i="3"/>
  <c r="C26" i="3"/>
  <c r="A26" i="3" s="1"/>
  <c r="U26" i="3"/>
  <c r="V26" i="3"/>
  <c r="W26" i="3"/>
  <c r="X26" i="3"/>
  <c r="Y26" i="3"/>
  <c r="Z26" i="3"/>
  <c r="AE26" i="2"/>
  <c r="AI26" i="2"/>
  <c r="AM26" i="2"/>
  <c r="AQ26" i="2"/>
  <c r="AY26" i="2"/>
  <c r="AB26" i="2"/>
  <c r="AF26" i="2"/>
  <c r="AJ26" i="2"/>
  <c r="AN26" i="2"/>
  <c r="AR26" i="2"/>
  <c r="B27" i="2"/>
  <c r="AC26" i="2"/>
  <c r="AG26" i="2"/>
  <c r="AK26" i="2"/>
  <c r="AO26" i="2"/>
  <c r="AS26" i="2"/>
  <c r="AD26" i="2"/>
  <c r="AH26" i="2"/>
  <c r="AL26" i="2"/>
  <c r="AP26" i="2"/>
  <c r="G23" i="8"/>
  <c r="H23" i="8"/>
  <c r="E24" i="8"/>
  <c r="I23" i="8"/>
  <c r="K23" i="8" s="1"/>
  <c r="F23" i="8"/>
  <c r="C22" i="5"/>
  <c r="B23" i="5"/>
  <c r="D22" i="5"/>
  <c r="AS9" i="2"/>
  <c r="U8" i="2"/>
  <c r="AS10" i="2"/>
  <c r="AS11" i="2"/>
  <c r="AS12" i="2"/>
  <c r="AS13" i="2"/>
  <c r="AS14" i="2"/>
  <c r="AS15" i="2"/>
  <c r="AS16" i="2"/>
  <c r="AS17" i="2"/>
  <c r="AS18" i="2"/>
  <c r="AS19" i="2"/>
  <c r="AS20" i="2"/>
  <c r="AS21" i="2"/>
  <c r="AS22" i="2"/>
  <c r="AS23" i="2"/>
  <c r="AS24" i="2"/>
  <c r="E21" i="5"/>
  <c r="F21" i="5" s="1"/>
  <c r="T27" i="3" l="1"/>
  <c r="U27" i="3"/>
  <c r="G28" i="3"/>
  <c r="R27" i="3"/>
  <c r="S27" i="3"/>
  <c r="C27" i="3"/>
  <c r="A27" i="3" s="1"/>
  <c r="V27" i="3"/>
  <c r="W27" i="3"/>
  <c r="X27" i="3"/>
  <c r="Y27" i="3"/>
  <c r="Z27" i="3"/>
  <c r="AT9" i="2"/>
  <c r="V8" i="2"/>
  <c r="AT10" i="2"/>
  <c r="AT11" i="2"/>
  <c r="AT12" i="2"/>
  <c r="AT13" i="2"/>
  <c r="AT14" i="2"/>
  <c r="AT15" i="2"/>
  <c r="AT16" i="2"/>
  <c r="AT17" i="2"/>
  <c r="AT18" i="2"/>
  <c r="AT19" i="2"/>
  <c r="AT20" i="2"/>
  <c r="AT21" i="2"/>
  <c r="AT22" i="2"/>
  <c r="AT23" i="2"/>
  <c r="AT24" i="2"/>
  <c r="AT25" i="2"/>
  <c r="AD27" i="2"/>
  <c r="AH27" i="2"/>
  <c r="AL27" i="2"/>
  <c r="AP27" i="2"/>
  <c r="AT27" i="2"/>
  <c r="AE27" i="2"/>
  <c r="AI27" i="2"/>
  <c r="AM27" i="2"/>
  <c r="AQ27" i="2"/>
  <c r="AU27" i="2"/>
  <c r="AY27" i="2"/>
  <c r="AB27" i="2"/>
  <c r="AF27" i="2"/>
  <c r="AJ27" i="2"/>
  <c r="AN27" i="2"/>
  <c r="AR27" i="2"/>
  <c r="B28" i="2"/>
  <c r="AC27" i="2"/>
  <c r="AG27" i="2"/>
  <c r="AK27" i="2"/>
  <c r="AO27" i="2"/>
  <c r="AS27" i="2"/>
  <c r="C23" i="5"/>
  <c r="D23" i="5"/>
  <c r="B24" i="5"/>
  <c r="H24" i="8"/>
  <c r="E25" i="8"/>
  <c r="I24" i="8"/>
  <c r="K24" i="8" s="1"/>
  <c r="F24" i="8"/>
  <c r="G24" i="8"/>
  <c r="AT26" i="2"/>
  <c r="E22" i="5"/>
  <c r="F22" i="5" s="1"/>
  <c r="V28" i="3" l="1"/>
  <c r="U28" i="3"/>
  <c r="S28" i="3"/>
  <c r="C28" i="3"/>
  <c r="A28" i="3" s="1"/>
  <c r="T28" i="3"/>
  <c r="R28" i="3"/>
  <c r="G29" i="3"/>
  <c r="W28" i="3"/>
  <c r="X28" i="3"/>
  <c r="Y28" i="3"/>
  <c r="Z28" i="3"/>
  <c r="C24" i="5"/>
  <c r="D24" i="5"/>
  <c r="B26" i="5"/>
  <c r="AC28" i="2"/>
  <c r="AG28" i="2"/>
  <c r="AK28" i="2"/>
  <c r="AO28" i="2"/>
  <c r="AS28" i="2"/>
  <c r="AD28" i="2"/>
  <c r="AH28" i="2"/>
  <c r="AL28" i="2"/>
  <c r="AP28" i="2"/>
  <c r="AT28" i="2"/>
  <c r="AE28" i="2"/>
  <c r="AI28" i="2"/>
  <c r="AM28" i="2"/>
  <c r="AQ28" i="2"/>
  <c r="AU28" i="2"/>
  <c r="AY28" i="2"/>
  <c r="AB28" i="2"/>
  <c r="AF28" i="2"/>
  <c r="AJ28" i="2"/>
  <c r="AN28" i="2"/>
  <c r="AR28" i="2"/>
  <c r="B29" i="2"/>
  <c r="F25" i="8"/>
  <c r="I25" i="8" s="1"/>
  <c r="K25" i="8" s="1"/>
  <c r="K4" i="8" s="1"/>
  <c r="G25" i="8"/>
  <c r="H25" i="8"/>
  <c r="E23" i="5"/>
  <c r="F23" i="5" s="1"/>
  <c r="W8" i="2"/>
  <c r="AU9" i="2"/>
  <c r="AU10" i="2"/>
  <c r="AU11" i="2"/>
  <c r="AU12" i="2"/>
  <c r="AU13" i="2"/>
  <c r="AU14" i="2"/>
  <c r="AU15" i="2"/>
  <c r="AU16" i="2"/>
  <c r="AU17" i="2"/>
  <c r="AU18" i="2"/>
  <c r="AU19" i="2"/>
  <c r="AU20" i="2"/>
  <c r="AU21" i="2"/>
  <c r="AU22" i="2"/>
  <c r="AU23" i="2"/>
  <c r="AU24" i="2"/>
  <c r="AU25" i="2"/>
  <c r="AU26" i="2"/>
  <c r="S29" i="3" l="1"/>
  <c r="U29" i="3"/>
  <c r="T29" i="3"/>
  <c r="R29" i="3"/>
  <c r="G30" i="3"/>
  <c r="V29" i="3"/>
  <c r="C29" i="3"/>
  <c r="A29" i="3" s="1"/>
  <c r="W29" i="3"/>
  <c r="X29" i="3"/>
  <c r="Y29" i="3"/>
  <c r="Z29" i="3"/>
  <c r="E24" i="5"/>
  <c r="F24" i="5" s="1"/>
  <c r="X8" i="2"/>
  <c r="AV9" i="2"/>
  <c r="AV10" i="2"/>
  <c r="AV11" i="2"/>
  <c r="AV12" i="2"/>
  <c r="AV13" i="2"/>
  <c r="AV14" i="2"/>
  <c r="AV15" i="2"/>
  <c r="AV16" i="2"/>
  <c r="AV17" i="2"/>
  <c r="AV18" i="2"/>
  <c r="AV19" i="2"/>
  <c r="AV20" i="2"/>
  <c r="AV21" i="2"/>
  <c r="AV22" i="2"/>
  <c r="AV23" i="2"/>
  <c r="AV24" i="2"/>
  <c r="AV25" i="2"/>
  <c r="AV26" i="2"/>
  <c r="AV27" i="2"/>
  <c r="AB29" i="2"/>
  <c r="AF29" i="2"/>
  <c r="AJ29" i="2"/>
  <c r="AN29" i="2"/>
  <c r="AR29" i="2"/>
  <c r="AV29" i="2"/>
  <c r="B30" i="2"/>
  <c r="AC29" i="2"/>
  <c r="AG29" i="2"/>
  <c r="AK29" i="2"/>
  <c r="AO29" i="2"/>
  <c r="AS29" i="2"/>
  <c r="AW29" i="2"/>
  <c r="AD29" i="2"/>
  <c r="AH29" i="2"/>
  <c r="AL29" i="2"/>
  <c r="AP29" i="2"/>
  <c r="AT29" i="2"/>
  <c r="AE29" i="2"/>
  <c r="AI29" i="2"/>
  <c r="AM29" i="2"/>
  <c r="AQ29" i="2"/>
  <c r="AU29" i="2"/>
  <c r="AY29" i="2"/>
  <c r="AV28" i="2"/>
  <c r="D26" i="5"/>
  <c r="C26" i="5"/>
  <c r="B27" i="5"/>
  <c r="E26" i="5" l="1"/>
  <c r="F26" i="5" s="1"/>
  <c r="R30" i="3"/>
  <c r="T30" i="3"/>
  <c r="V30" i="3"/>
  <c r="G31" i="3"/>
  <c r="S30" i="3"/>
  <c r="C30" i="3"/>
  <c r="A30" i="3" s="1"/>
  <c r="W30" i="3"/>
  <c r="U30" i="3"/>
  <c r="X30" i="3"/>
  <c r="Y30" i="3"/>
  <c r="Z30" i="3"/>
  <c r="C27" i="5"/>
  <c r="B28" i="5"/>
  <c r="D27" i="5"/>
  <c r="AE30" i="2"/>
  <c r="AI30" i="2"/>
  <c r="AM30" i="2"/>
  <c r="AQ30" i="2"/>
  <c r="AU30" i="2"/>
  <c r="AY30" i="2"/>
  <c r="AB30" i="2"/>
  <c r="AF30" i="2"/>
  <c r="AJ30" i="2"/>
  <c r="AN30" i="2"/>
  <c r="AR30" i="2"/>
  <c r="AV30" i="2"/>
  <c r="B31" i="2"/>
  <c r="AC30" i="2"/>
  <c r="AG30" i="2"/>
  <c r="AK30" i="2"/>
  <c r="AO30" i="2"/>
  <c r="AS30" i="2"/>
  <c r="AW30" i="2"/>
  <c r="AD30" i="2"/>
  <c r="AH30" i="2"/>
  <c r="AL30" i="2"/>
  <c r="AP30" i="2"/>
  <c r="AT30" i="2"/>
  <c r="AW9" i="2"/>
  <c r="Y8" i="2"/>
  <c r="AX30" i="2" s="1"/>
  <c r="AW10" i="2"/>
  <c r="AW11" i="2"/>
  <c r="AW12" i="2"/>
  <c r="AW13" i="2"/>
  <c r="AW14" i="2"/>
  <c r="AW15" i="2"/>
  <c r="AW16" i="2"/>
  <c r="AW17" i="2"/>
  <c r="AW18" i="2"/>
  <c r="AW19" i="2"/>
  <c r="AW20" i="2"/>
  <c r="AW21" i="2"/>
  <c r="AW22" i="2"/>
  <c r="AW23" i="2"/>
  <c r="AW24" i="2"/>
  <c r="AW25" i="2"/>
  <c r="AW26" i="2"/>
  <c r="AW27" i="2"/>
  <c r="AW28" i="2"/>
  <c r="W31" i="3" l="1"/>
  <c r="C31" i="3"/>
  <c r="A31" i="3" s="1"/>
  <c r="V31" i="3"/>
  <c r="X31" i="3"/>
  <c r="S31" i="3"/>
  <c r="R31" i="3"/>
  <c r="T31" i="3"/>
  <c r="U31" i="3"/>
  <c r="Y31" i="3"/>
  <c r="G32" i="3"/>
  <c r="Z31" i="3"/>
  <c r="E27" i="5"/>
  <c r="F27" i="5" s="1"/>
  <c r="AD31" i="2"/>
  <c r="AH31" i="2"/>
  <c r="AL31" i="2"/>
  <c r="AP31" i="2"/>
  <c r="AT31" i="2"/>
  <c r="AX31" i="2"/>
  <c r="AE31" i="2"/>
  <c r="AI31" i="2"/>
  <c r="AM31" i="2"/>
  <c r="AQ31" i="2"/>
  <c r="AU31" i="2"/>
  <c r="AY31" i="2"/>
  <c r="AB31" i="2"/>
  <c r="AF31" i="2"/>
  <c r="AJ31" i="2"/>
  <c r="AN31" i="2"/>
  <c r="AR31" i="2"/>
  <c r="AV31" i="2"/>
  <c r="B32" i="2"/>
  <c r="AC31" i="2"/>
  <c r="AG31" i="2"/>
  <c r="AK31" i="2"/>
  <c r="AO31" i="2"/>
  <c r="AS31" i="2"/>
  <c r="AW31" i="2"/>
  <c r="AX9" i="2"/>
  <c r="AX10" i="2"/>
  <c r="AX11" i="2"/>
  <c r="AX12" i="2"/>
  <c r="AX13" i="2"/>
  <c r="AX14" i="2"/>
  <c r="AX15" i="2"/>
  <c r="AX16" i="2"/>
  <c r="AX17" i="2"/>
  <c r="AX18" i="2"/>
  <c r="AX19" i="2"/>
  <c r="AX20" i="2"/>
  <c r="AX21" i="2"/>
  <c r="AX22" i="2"/>
  <c r="AX23" i="2"/>
  <c r="AX24" i="2"/>
  <c r="AX25" i="2"/>
  <c r="AX26" i="2"/>
  <c r="AX27" i="2"/>
  <c r="AX28" i="2"/>
  <c r="AX29" i="2"/>
  <c r="D28" i="5"/>
  <c r="B29" i="5"/>
  <c r="C28" i="5"/>
  <c r="S32" i="3" l="1"/>
  <c r="G33" i="3"/>
  <c r="R32" i="3"/>
  <c r="W32" i="3"/>
  <c r="C32" i="3"/>
  <c r="A32" i="3" s="1"/>
  <c r="V32" i="3"/>
  <c r="T32" i="3"/>
  <c r="U32" i="3"/>
  <c r="Z32" i="3"/>
  <c r="X32" i="3"/>
  <c r="Y32" i="3"/>
  <c r="D29" i="5"/>
  <c r="B30" i="5"/>
  <c r="C29" i="5"/>
  <c r="AC32" i="2"/>
  <c r="AG32" i="2"/>
  <c r="AK32" i="2"/>
  <c r="AO32" i="2"/>
  <c r="AS32" i="2"/>
  <c r="AW32" i="2"/>
  <c r="AD32" i="2"/>
  <c r="AH32" i="2"/>
  <c r="AL32" i="2"/>
  <c r="AP32" i="2"/>
  <c r="AT32" i="2"/>
  <c r="AX32" i="2"/>
  <c r="AE32" i="2"/>
  <c r="AI32" i="2"/>
  <c r="AM32" i="2"/>
  <c r="AQ32" i="2"/>
  <c r="AU32" i="2"/>
  <c r="AY32" i="2"/>
  <c r="AB32" i="2"/>
  <c r="AF32" i="2"/>
  <c r="AJ32" i="2"/>
  <c r="AN32" i="2"/>
  <c r="AR32" i="2"/>
  <c r="AV32" i="2"/>
  <c r="B33" i="2"/>
  <c r="E28" i="5"/>
  <c r="F28" i="5" s="1"/>
  <c r="S33" i="3" l="1"/>
  <c r="G34" i="3"/>
  <c r="T33" i="3"/>
  <c r="X33" i="3"/>
  <c r="R33" i="3"/>
  <c r="W33" i="3"/>
  <c r="C33" i="3"/>
  <c r="A33" i="3" s="1"/>
  <c r="V33" i="3"/>
  <c r="U33" i="3"/>
  <c r="Z33" i="3"/>
  <c r="Y33" i="3"/>
  <c r="AB33" i="2"/>
  <c r="AF33" i="2"/>
  <c r="AJ33" i="2"/>
  <c r="AN33" i="2"/>
  <c r="AR33" i="2"/>
  <c r="AV33" i="2"/>
  <c r="B34" i="2"/>
  <c r="AC33" i="2"/>
  <c r="AG33" i="2"/>
  <c r="AK33" i="2"/>
  <c r="AO33" i="2"/>
  <c r="AS33" i="2"/>
  <c r="AW33" i="2"/>
  <c r="AE33" i="2"/>
  <c r="AI33" i="2"/>
  <c r="AM33" i="2"/>
  <c r="AD33" i="2"/>
  <c r="AQ33" i="2"/>
  <c r="AY33" i="2"/>
  <c r="AH33" i="2"/>
  <c r="AT33" i="2"/>
  <c r="AL33" i="2"/>
  <c r="AU33" i="2"/>
  <c r="AP33" i="2"/>
  <c r="AX33" i="2"/>
  <c r="E29" i="5"/>
  <c r="F29" i="5" s="1"/>
  <c r="D30" i="5"/>
  <c r="C30" i="5"/>
  <c r="B31" i="5"/>
  <c r="E30" i="5" l="1"/>
  <c r="F30" i="5" s="1"/>
  <c r="V34" i="3"/>
  <c r="T34" i="3"/>
  <c r="U34" i="3"/>
  <c r="Z34" i="3"/>
  <c r="X34" i="3"/>
  <c r="Y34" i="3"/>
  <c r="S34" i="3"/>
  <c r="R34" i="3"/>
  <c r="W34" i="3"/>
  <c r="C34" i="3"/>
  <c r="A34" i="3" s="1"/>
  <c r="G35" i="3"/>
  <c r="AE34" i="2"/>
  <c r="AI34" i="2"/>
  <c r="AM34" i="2"/>
  <c r="AQ34" i="2"/>
  <c r="AU34" i="2"/>
  <c r="AY34" i="2"/>
  <c r="AB34" i="2"/>
  <c r="AF34" i="2"/>
  <c r="AJ34" i="2"/>
  <c r="AN34" i="2"/>
  <c r="AH34" i="2"/>
  <c r="AP34" i="2"/>
  <c r="AV34" i="2"/>
  <c r="AC34" i="2"/>
  <c r="AK34" i="2"/>
  <c r="AR34" i="2"/>
  <c r="AW34" i="2"/>
  <c r="AD34" i="2"/>
  <c r="AL34" i="2"/>
  <c r="AS34" i="2"/>
  <c r="AX34" i="2"/>
  <c r="AG34" i="2"/>
  <c r="AO34" i="2"/>
  <c r="AT34" i="2"/>
  <c r="B35" i="2"/>
  <c r="C31" i="5"/>
  <c r="B32" i="5"/>
  <c r="D31" i="5"/>
  <c r="S35" i="3" l="1"/>
  <c r="G36" i="3"/>
  <c r="T35" i="3"/>
  <c r="R35" i="3"/>
  <c r="W35" i="3"/>
  <c r="C35" i="3"/>
  <c r="A35" i="3" s="1"/>
  <c r="V35" i="3"/>
  <c r="U35" i="3"/>
  <c r="Z35" i="3"/>
  <c r="X35" i="3"/>
  <c r="Y35" i="3"/>
  <c r="AD35" i="2"/>
  <c r="AH35" i="2"/>
  <c r="AL35" i="2"/>
  <c r="AP35" i="2"/>
  <c r="AT35" i="2"/>
  <c r="AE35" i="2"/>
  <c r="AJ35" i="2"/>
  <c r="AO35" i="2"/>
  <c r="AU35" i="2"/>
  <c r="AY35" i="2"/>
  <c r="AF35" i="2"/>
  <c r="AK35" i="2"/>
  <c r="AQ35" i="2"/>
  <c r="AV35" i="2"/>
  <c r="B36" i="2"/>
  <c r="AB35" i="2"/>
  <c r="AG35" i="2"/>
  <c r="AM35" i="2"/>
  <c r="AR35" i="2"/>
  <c r="AW35" i="2"/>
  <c r="AC35" i="2"/>
  <c r="AI35" i="2"/>
  <c r="AN35" i="2"/>
  <c r="AS35" i="2"/>
  <c r="AX35" i="2"/>
  <c r="C32" i="5"/>
  <c r="B33" i="5"/>
  <c r="D32" i="5"/>
  <c r="E31" i="5"/>
  <c r="F31" i="5" s="1"/>
  <c r="Z36" i="3" l="1"/>
  <c r="X36" i="3"/>
  <c r="Y36" i="3"/>
  <c r="S36" i="3"/>
  <c r="G37" i="3"/>
  <c r="R36" i="3"/>
  <c r="W36" i="3"/>
  <c r="C36" i="3"/>
  <c r="A36" i="3" s="1"/>
  <c r="V36" i="3"/>
  <c r="T36" i="3"/>
  <c r="U36" i="3"/>
  <c r="D33" i="5"/>
  <c r="B34" i="5"/>
  <c r="C33" i="5"/>
  <c r="AD36" i="2"/>
  <c r="AH36" i="2"/>
  <c r="AL36" i="2"/>
  <c r="AP36" i="2"/>
  <c r="AT36" i="2"/>
  <c r="AX36" i="2"/>
  <c r="AE36" i="2"/>
  <c r="AI36" i="2"/>
  <c r="AM36" i="2"/>
  <c r="AQ36" i="2"/>
  <c r="AU36" i="2"/>
  <c r="AY36" i="2"/>
  <c r="AB36" i="2"/>
  <c r="AF36" i="2"/>
  <c r="AJ36" i="2"/>
  <c r="AN36" i="2"/>
  <c r="AR36" i="2"/>
  <c r="AV36" i="2"/>
  <c r="B37" i="2"/>
  <c r="AC36" i="2"/>
  <c r="AG36" i="2"/>
  <c r="AK36" i="2"/>
  <c r="AO36" i="2"/>
  <c r="AS36" i="2"/>
  <c r="AW36" i="2"/>
  <c r="E32" i="5"/>
  <c r="F32" i="5" s="1"/>
  <c r="S37" i="3" l="1"/>
  <c r="G38" i="3"/>
  <c r="W37" i="3"/>
  <c r="C37" i="3"/>
  <c r="A37" i="3" s="1"/>
  <c r="V37" i="3"/>
  <c r="T37" i="3"/>
  <c r="U37" i="3"/>
  <c r="Z37" i="3"/>
  <c r="X37" i="3"/>
  <c r="Y37" i="3"/>
  <c r="R37" i="3"/>
  <c r="AC37" i="2"/>
  <c r="AG37" i="2"/>
  <c r="AK37" i="2"/>
  <c r="AO37" i="2"/>
  <c r="AS37" i="2"/>
  <c r="AW37" i="2"/>
  <c r="AD37" i="2"/>
  <c r="AH37" i="2"/>
  <c r="AL37" i="2"/>
  <c r="AP37" i="2"/>
  <c r="AT37" i="2"/>
  <c r="AX37" i="2"/>
  <c r="AE37" i="2"/>
  <c r="AI37" i="2"/>
  <c r="AM37" i="2"/>
  <c r="AQ37" i="2"/>
  <c r="AU37" i="2"/>
  <c r="AY37" i="2"/>
  <c r="AB37" i="2"/>
  <c r="AF37" i="2"/>
  <c r="AJ37" i="2"/>
  <c r="AN37" i="2"/>
  <c r="AR37" i="2"/>
  <c r="AV37" i="2"/>
  <c r="B38" i="2"/>
  <c r="E33" i="5"/>
  <c r="F33" i="5" s="1"/>
  <c r="D34" i="5"/>
  <c r="C34" i="5"/>
  <c r="E34" i="5" s="1"/>
  <c r="F34" i="5" s="1"/>
  <c r="B35" i="5"/>
  <c r="V38" i="3" l="1"/>
  <c r="T38" i="3"/>
  <c r="Y38" i="3"/>
  <c r="X38" i="3"/>
  <c r="G39" i="3"/>
  <c r="S38" i="3"/>
  <c r="Z38" i="3"/>
  <c r="C38" i="3"/>
  <c r="A38" i="3" s="1"/>
  <c r="R38" i="3"/>
  <c r="W38" i="3"/>
  <c r="U38" i="3"/>
  <c r="C35" i="5"/>
  <c r="B36" i="5"/>
  <c r="D35" i="5"/>
  <c r="AB38" i="2"/>
  <c r="AF38" i="2"/>
  <c r="AJ38" i="2"/>
  <c r="AN38" i="2"/>
  <c r="AR38" i="2"/>
  <c r="AV38" i="2"/>
  <c r="B39" i="2"/>
  <c r="AC38" i="2"/>
  <c r="AG38" i="2"/>
  <c r="AK38" i="2"/>
  <c r="AO38" i="2"/>
  <c r="AS38" i="2"/>
  <c r="AW38" i="2"/>
  <c r="AD38" i="2"/>
  <c r="AH38" i="2"/>
  <c r="AL38" i="2"/>
  <c r="AP38" i="2"/>
  <c r="AT38" i="2"/>
  <c r="AX38" i="2"/>
  <c r="AE38" i="2"/>
  <c r="AI38" i="2"/>
  <c r="AM38" i="2"/>
  <c r="AQ38" i="2"/>
  <c r="AU38" i="2"/>
  <c r="AY38" i="2"/>
  <c r="V39" i="3" l="1"/>
  <c r="T39" i="3"/>
  <c r="U39" i="3"/>
  <c r="R39" i="3"/>
  <c r="F39" i="3" s="1"/>
  <c r="W39" i="3"/>
  <c r="C39" i="3"/>
  <c r="A39" i="3" s="1"/>
  <c r="Z39" i="3"/>
  <c r="X39" i="3"/>
  <c r="N39" i="3" s="1"/>
  <c r="Y39" i="3"/>
  <c r="S39" i="3"/>
  <c r="G40" i="3"/>
  <c r="AB39" i="2"/>
  <c r="D2" i="2" s="1"/>
  <c r="AF39" i="2"/>
  <c r="AJ39" i="2"/>
  <c r="AN39" i="2"/>
  <c r="AR39" i="2"/>
  <c r="S39" i="2" s="1"/>
  <c r="AV39" i="2"/>
  <c r="B40" i="2"/>
  <c r="AC39" i="2"/>
  <c r="AG39" i="2"/>
  <c r="H39" i="2" s="1"/>
  <c r="AK39" i="2"/>
  <c r="AO39" i="2"/>
  <c r="P39" i="2" s="1"/>
  <c r="AS39" i="2"/>
  <c r="T39" i="2" s="1"/>
  <c r="AW39" i="2"/>
  <c r="X39" i="2" s="1"/>
  <c r="AD39" i="2"/>
  <c r="E39" i="2" s="1"/>
  <c r="AH39" i="2"/>
  <c r="I39" i="2" s="1"/>
  <c r="AL39" i="2"/>
  <c r="AP39" i="2"/>
  <c r="Q39" i="2" s="1"/>
  <c r="AT39" i="2"/>
  <c r="U39" i="2" s="1"/>
  <c r="AX39" i="2"/>
  <c r="Y39" i="2" s="1"/>
  <c r="AE39" i="2"/>
  <c r="F39" i="2" s="1"/>
  <c r="AI39" i="2"/>
  <c r="J39" i="2" s="1"/>
  <c r="AM39" i="2"/>
  <c r="AQ39" i="2"/>
  <c r="R39" i="2" s="1"/>
  <c r="AU39" i="2"/>
  <c r="V39" i="2" s="1"/>
  <c r="AY39" i="2"/>
  <c r="Z39" i="2" s="1"/>
  <c r="B37" i="5"/>
  <c r="C36" i="5"/>
  <c r="D36" i="5"/>
  <c r="E35" i="5"/>
  <c r="F35" i="5" s="1"/>
  <c r="H16" i="3" l="1"/>
  <c r="D16" i="3" s="1"/>
  <c r="J14" i="3"/>
  <c r="J21" i="3"/>
  <c r="J22" i="3"/>
  <c r="J13" i="3"/>
  <c r="H10" i="3"/>
  <c r="D10" i="3" s="1"/>
  <c r="I19" i="3"/>
  <c r="K15" i="3"/>
  <c r="I20" i="3"/>
  <c r="K21" i="3"/>
  <c r="I16" i="3"/>
  <c r="J11" i="3"/>
  <c r="K16" i="3"/>
  <c r="I13" i="3"/>
  <c r="H20" i="3"/>
  <c r="D20" i="3" s="1"/>
  <c r="L9" i="3"/>
  <c r="L20" i="3"/>
  <c r="L12" i="3"/>
  <c r="M17" i="3"/>
  <c r="M10" i="3"/>
  <c r="N9" i="3"/>
  <c r="N11" i="3"/>
  <c r="N21" i="3"/>
  <c r="N20" i="3"/>
  <c r="O11" i="3"/>
  <c r="O9" i="3"/>
  <c r="O18" i="3"/>
  <c r="H12" i="3"/>
  <c r="D12" i="3" s="1"/>
  <c r="H9" i="3"/>
  <c r="D9" i="3" s="1"/>
  <c r="H13" i="3"/>
  <c r="D13" i="3" s="1"/>
  <c r="J20" i="3"/>
  <c r="H23" i="3"/>
  <c r="D23" i="3" s="1"/>
  <c r="J12" i="3"/>
  <c r="H22" i="3"/>
  <c r="D22" i="3" s="1"/>
  <c r="K22" i="3"/>
  <c r="I22" i="3"/>
  <c r="K14" i="3"/>
  <c r="K10" i="3"/>
  <c r="K13" i="3"/>
  <c r="I14" i="3"/>
  <c r="K20" i="3"/>
  <c r="I10" i="3"/>
  <c r="K9" i="3"/>
  <c r="L14" i="3"/>
  <c r="L19" i="3"/>
  <c r="L17" i="3"/>
  <c r="L21" i="3"/>
  <c r="M18" i="3"/>
  <c r="M16" i="3"/>
  <c r="M19" i="3"/>
  <c r="M12" i="3"/>
  <c r="N18" i="3"/>
  <c r="N22" i="3"/>
  <c r="O21" i="3"/>
  <c r="O14" i="3"/>
  <c r="P18" i="3"/>
  <c r="E18" i="3" s="1"/>
  <c r="B18" i="3" s="1"/>
  <c r="P15" i="3"/>
  <c r="E15" i="3" s="1"/>
  <c r="B15" i="3" s="1"/>
  <c r="P12" i="3"/>
  <c r="E12" i="3" s="1"/>
  <c r="B12" i="3" s="1"/>
  <c r="H15" i="3"/>
  <c r="D15" i="3" s="1"/>
  <c r="H21" i="3"/>
  <c r="D21" i="3" s="1"/>
  <c r="J18" i="3"/>
  <c r="H17" i="3"/>
  <c r="D17" i="3" s="1"/>
  <c r="J10" i="3"/>
  <c r="J19" i="3"/>
  <c r="I18" i="3"/>
  <c r="K11" i="3"/>
  <c r="H11" i="3"/>
  <c r="D11" i="3" s="1"/>
  <c r="I17" i="3"/>
  <c r="I21" i="3"/>
  <c r="I12" i="3"/>
  <c r="L23" i="3"/>
  <c r="L10" i="3"/>
  <c r="M9" i="3"/>
  <c r="M13" i="3"/>
  <c r="N10" i="3"/>
  <c r="N16" i="3"/>
  <c r="O13" i="3"/>
  <c r="O23" i="3"/>
  <c r="P23" i="3"/>
  <c r="E23" i="3" s="1"/>
  <c r="B23" i="3" s="1"/>
  <c r="P16" i="3"/>
  <c r="E16" i="3" s="1"/>
  <c r="B16" i="3" s="1"/>
  <c r="P11" i="3"/>
  <c r="E11" i="3" s="1"/>
  <c r="B11" i="3" s="1"/>
  <c r="J17" i="3"/>
  <c r="K18" i="3"/>
  <c r="I15" i="3"/>
  <c r="L13" i="3"/>
  <c r="M14" i="3"/>
  <c r="M21" i="3"/>
  <c r="N19" i="3"/>
  <c r="O15" i="3"/>
  <c r="P10" i="3"/>
  <c r="E10" i="3" s="1"/>
  <c r="B10" i="3" s="1"/>
  <c r="H19" i="3"/>
  <c r="D19" i="3" s="1"/>
  <c r="J16" i="3"/>
  <c r="K19" i="3"/>
  <c r="I11" i="3"/>
  <c r="J9" i="3"/>
  <c r="K17" i="3"/>
  <c r="L16" i="3"/>
  <c r="L18" i="3"/>
  <c r="M15" i="3"/>
  <c r="N12" i="3"/>
  <c r="N17" i="3"/>
  <c r="N13" i="3"/>
  <c r="O22" i="3"/>
  <c r="O19" i="3"/>
  <c r="P17" i="3"/>
  <c r="E17" i="3" s="1"/>
  <c r="B17" i="3" s="1"/>
  <c r="P20" i="3"/>
  <c r="E20" i="3" s="1"/>
  <c r="B20" i="3" s="1"/>
  <c r="J23" i="3"/>
  <c r="H14" i="3"/>
  <c r="D14" i="3" s="1"/>
  <c r="J15" i="3"/>
  <c r="I9" i="3"/>
  <c r="L22" i="3"/>
  <c r="L11" i="3"/>
  <c r="M20" i="3"/>
  <c r="N23" i="3"/>
  <c r="O16" i="3"/>
  <c r="O10" i="3"/>
  <c r="O20" i="3"/>
  <c r="P9" i="3"/>
  <c r="E9" i="3" s="1"/>
  <c r="B9" i="3" s="1"/>
  <c r="P14" i="3"/>
  <c r="E14" i="3" s="1"/>
  <c r="B14" i="3" s="1"/>
  <c r="P13" i="3"/>
  <c r="E13" i="3" s="1"/>
  <c r="B13" i="3" s="1"/>
  <c r="P21" i="3"/>
  <c r="E21" i="3" s="1"/>
  <c r="B21" i="3" s="1"/>
  <c r="P22" i="3"/>
  <c r="E22" i="3" s="1"/>
  <c r="B22" i="3" s="1"/>
  <c r="K12" i="3"/>
  <c r="H18" i="3"/>
  <c r="D18" i="3" s="1"/>
  <c r="L15" i="3"/>
  <c r="M22" i="3"/>
  <c r="M11" i="3"/>
  <c r="N15" i="3"/>
  <c r="N14" i="3"/>
  <c r="O17" i="3"/>
  <c r="O12" i="3"/>
  <c r="P19" i="3"/>
  <c r="E19" i="3" s="1"/>
  <c r="B19" i="3" s="1"/>
  <c r="M23" i="3"/>
  <c r="K23" i="3"/>
  <c r="I23" i="3"/>
  <c r="I24" i="3"/>
  <c r="N24" i="3"/>
  <c r="K24" i="3"/>
  <c r="P24" i="3"/>
  <c r="E24" i="3" s="1"/>
  <c r="B24" i="3" s="1"/>
  <c r="O24" i="3"/>
  <c r="H24" i="3"/>
  <c r="D24" i="3" s="1"/>
  <c r="J24" i="3"/>
  <c r="H25" i="3"/>
  <c r="D25" i="3" s="1"/>
  <c r="M24" i="3"/>
  <c r="L24" i="3"/>
  <c r="M25" i="3"/>
  <c r="K25" i="3"/>
  <c r="N25" i="3"/>
  <c r="K26" i="3"/>
  <c r="O26" i="3"/>
  <c r="M26" i="3"/>
  <c r="I25" i="3"/>
  <c r="P25" i="3"/>
  <c r="E25" i="3" s="1"/>
  <c r="B25" i="3" s="1"/>
  <c r="J25" i="3"/>
  <c r="H26" i="3"/>
  <c r="D26" i="3" s="1"/>
  <c r="L25" i="3"/>
  <c r="L26" i="3"/>
  <c r="O25" i="3"/>
  <c r="P26" i="3"/>
  <c r="E26" i="3" s="1"/>
  <c r="B26" i="3" s="1"/>
  <c r="I27" i="3"/>
  <c r="P27" i="3"/>
  <c r="E27" i="3" s="1"/>
  <c r="B27" i="3" s="1"/>
  <c r="L27" i="3"/>
  <c r="M27" i="3"/>
  <c r="I26" i="3"/>
  <c r="N27" i="3"/>
  <c r="O27" i="3"/>
  <c r="N26" i="3"/>
  <c r="J27" i="3"/>
  <c r="J26" i="3"/>
  <c r="K27" i="3"/>
  <c r="H27" i="3"/>
  <c r="D27" i="3" s="1"/>
  <c r="M28" i="3"/>
  <c r="J28" i="3"/>
  <c r="H28" i="3"/>
  <c r="D28" i="3" s="1"/>
  <c r="O28" i="3"/>
  <c r="N28" i="3"/>
  <c r="I28" i="3"/>
  <c r="P28" i="3"/>
  <c r="E28" i="3" s="1"/>
  <c r="B28" i="3" s="1"/>
  <c r="K29" i="3"/>
  <c r="L29" i="3"/>
  <c r="K28" i="3"/>
  <c r="O29" i="3"/>
  <c r="L28" i="3"/>
  <c r="P29" i="3"/>
  <c r="E29" i="3" s="1"/>
  <c r="B29" i="3" s="1"/>
  <c r="I29" i="3"/>
  <c r="J29" i="3"/>
  <c r="H29" i="3"/>
  <c r="D29" i="3" s="1"/>
  <c r="O30" i="3"/>
  <c r="N29" i="3"/>
  <c r="J30" i="3"/>
  <c r="M30" i="3"/>
  <c r="M29" i="3"/>
  <c r="P30" i="3"/>
  <c r="E30" i="3" s="1"/>
  <c r="B30" i="3" s="1"/>
  <c r="L30" i="3"/>
  <c r="K30" i="3"/>
  <c r="I30" i="3"/>
  <c r="L31" i="3"/>
  <c r="J31" i="3"/>
  <c r="H30" i="3"/>
  <c r="D30" i="3" s="1"/>
  <c r="O31" i="3"/>
  <c r="N30" i="3"/>
  <c r="I31" i="3"/>
  <c r="M31" i="3"/>
  <c r="H31" i="3"/>
  <c r="D31" i="3" s="1"/>
  <c r="N31" i="3"/>
  <c r="K31" i="3"/>
  <c r="H32" i="3"/>
  <c r="D32" i="3" s="1"/>
  <c r="M32" i="3"/>
  <c r="J32" i="3"/>
  <c r="P31" i="3"/>
  <c r="E31" i="3" s="1"/>
  <c r="B31" i="3" s="1"/>
  <c r="O32" i="3"/>
  <c r="K32" i="3"/>
  <c r="N32" i="3"/>
  <c r="L32" i="3"/>
  <c r="P33" i="3"/>
  <c r="E33" i="3" s="1"/>
  <c r="B33" i="3" s="1"/>
  <c r="J33" i="3"/>
  <c r="M33" i="3"/>
  <c r="L33" i="3"/>
  <c r="P32" i="3"/>
  <c r="E32" i="3" s="1"/>
  <c r="B32" i="3" s="1"/>
  <c r="O33" i="3"/>
  <c r="I32" i="3"/>
  <c r="N33" i="3"/>
  <c r="N34" i="3"/>
  <c r="M34" i="3"/>
  <c r="I33" i="3"/>
  <c r="P34" i="3"/>
  <c r="E34" i="3" s="1"/>
  <c r="B34" i="3" s="1"/>
  <c r="K33" i="3"/>
  <c r="J34" i="3"/>
  <c r="H33" i="3"/>
  <c r="D33" i="3" s="1"/>
  <c r="O34" i="3"/>
  <c r="L34" i="3"/>
  <c r="I34" i="3"/>
  <c r="H34" i="3"/>
  <c r="D34" i="3" s="1"/>
  <c r="O35" i="3"/>
  <c r="H35" i="3"/>
  <c r="D35" i="3" s="1"/>
  <c r="K34" i="3"/>
  <c r="L35" i="3"/>
  <c r="J35" i="3"/>
  <c r="K35" i="3"/>
  <c r="N35" i="3"/>
  <c r="P36" i="3"/>
  <c r="E36" i="3" s="1"/>
  <c r="B36" i="3" s="1"/>
  <c r="M35" i="3"/>
  <c r="M36" i="3"/>
  <c r="J36" i="3"/>
  <c r="P35" i="3"/>
  <c r="E35" i="3" s="1"/>
  <c r="B35" i="3" s="1"/>
  <c r="L36" i="3"/>
  <c r="I35" i="3"/>
  <c r="K36" i="3"/>
  <c r="N36" i="3"/>
  <c r="I36" i="3"/>
  <c r="M37" i="3"/>
  <c r="H36" i="3"/>
  <c r="D36" i="3" s="1"/>
  <c r="O37" i="3"/>
  <c r="K37" i="3"/>
  <c r="J37" i="3"/>
  <c r="I37" i="3"/>
  <c r="O36" i="3"/>
  <c r="P37" i="3"/>
  <c r="E37" i="3" s="1"/>
  <c r="B37" i="3" s="1"/>
  <c r="H38" i="3"/>
  <c r="D38" i="3" s="1"/>
  <c r="N37" i="3"/>
  <c r="L37" i="3"/>
  <c r="J38" i="3"/>
  <c r="M38" i="3"/>
  <c r="I38" i="3"/>
  <c r="H37" i="3"/>
  <c r="D37" i="3" s="1"/>
  <c r="L38" i="3"/>
  <c r="M39" i="3"/>
  <c r="L39" i="3"/>
  <c r="Z40" i="3"/>
  <c r="P40" i="3" s="1"/>
  <c r="E40" i="3" s="1"/>
  <c r="B40" i="3" s="1"/>
  <c r="T40" i="3"/>
  <c r="J40" i="3" s="1"/>
  <c r="W40" i="3"/>
  <c r="M40" i="3" s="1"/>
  <c r="C40" i="3"/>
  <c r="A40" i="3" s="1"/>
  <c r="Y40" i="3"/>
  <c r="O40" i="3" s="1"/>
  <c r="R40" i="3"/>
  <c r="H40" i="3" s="1"/>
  <c r="D40" i="3" s="1"/>
  <c r="U40" i="3"/>
  <c r="K40" i="3" s="1"/>
  <c r="V40" i="3"/>
  <c r="L40" i="3" s="1"/>
  <c r="X40" i="3"/>
  <c r="N40" i="3" s="1"/>
  <c r="S40" i="3"/>
  <c r="I40" i="3" s="1"/>
  <c r="G41" i="3"/>
  <c r="K38" i="3"/>
  <c r="P39" i="3"/>
  <c r="E39" i="3" s="1"/>
  <c r="B39" i="3" s="1"/>
  <c r="O38" i="3"/>
  <c r="J39" i="3"/>
  <c r="P38" i="3"/>
  <c r="E38" i="3" s="1"/>
  <c r="B38" i="3" s="1"/>
  <c r="K39" i="3"/>
  <c r="I39" i="3"/>
  <c r="O39" i="3"/>
  <c r="N38" i="3"/>
  <c r="D39" i="2"/>
  <c r="O39" i="2"/>
  <c r="K39" i="2"/>
  <c r="L39" i="2"/>
  <c r="W39" i="2"/>
  <c r="G39" i="2"/>
  <c r="A39" i="1"/>
  <c r="Z10" i="2"/>
  <c r="Z9" i="2"/>
  <c r="C9" i="2"/>
  <c r="D10" i="2"/>
  <c r="E10" i="2"/>
  <c r="C11" i="2"/>
  <c r="C10" i="2"/>
  <c r="D9" i="2"/>
  <c r="F11" i="2"/>
  <c r="E11" i="2"/>
  <c r="E9" i="2"/>
  <c r="D11" i="2"/>
  <c r="E12" i="2"/>
  <c r="Z11" i="2"/>
  <c r="D12" i="2"/>
  <c r="G12" i="2"/>
  <c r="Z12" i="2"/>
  <c r="F9" i="2"/>
  <c r="C12" i="2"/>
  <c r="F10" i="2"/>
  <c r="F12" i="2"/>
  <c r="Z13" i="2"/>
  <c r="D13" i="2"/>
  <c r="C13" i="2"/>
  <c r="G11" i="2"/>
  <c r="G10" i="2"/>
  <c r="G13" i="2"/>
  <c r="I14" i="2"/>
  <c r="Z14" i="2"/>
  <c r="E13" i="2"/>
  <c r="F13" i="2"/>
  <c r="H13" i="2"/>
  <c r="G9" i="2"/>
  <c r="E14" i="2"/>
  <c r="H9" i="2"/>
  <c r="H10" i="2"/>
  <c r="G15" i="2"/>
  <c r="Z15" i="2"/>
  <c r="H14" i="2"/>
  <c r="C14" i="2"/>
  <c r="F14" i="2"/>
  <c r="H12" i="2"/>
  <c r="G14" i="2"/>
  <c r="H11" i="2"/>
  <c r="D14" i="2"/>
  <c r="J15" i="2"/>
  <c r="F15" i="2"/>
  <c r="D15" i="2"/>
  <c r="F16" i="2"/>
  <c r="I10" i="2"/>
  <c r="H16" i="2"/>
  <c r="E15" i="2"/>
  <c r="C15" i="2"/>
  <c r="I13" i="2"/>
  <c r="C16" i="2"/>
  <c r="H15" i="2"/>
  <c r="I9" i="2"/>
  <c r="I12" i="2"/>
  <c r="D16" i="2"/>
  <c r="I11" i="2"/>
  <c r="I15" i="2"/>
  <c r="K16" i="2"/>
  <c r="Z16" i="2"/>
  <c r="J11" i="2"/>
  <c r="J12" i="2"/>
  <c r="D17" i="2"/>
  <c r="F17" i="2"/>
  <c r="E16" i="2"/>
  <c r="J13" i="2"/>
  <c r="J10" i="2"/>
  <c r="I16" i="2"/>
  <c r="J16" i="2"/>
  <c r="J14" i="2"/>
  <c r="J17" i="2"/>
  <c r="J9" i="2"/>
  <c r="Z17" i="2"/>
  <c r="G16" i="2"/>
  <c r="E17" i="2"/>
  <c r="G17" i="2"/>
  <c r="L18" i="2"/>
  <c r="C18" i="2"/>
  <c r="I18" i="2"/>
  <c r="C17" i="2"/>
  <c r="L17" i="2"/>
  <c r="K14" i="2"/>
  <c r="K15" i="2"/>
  <c r="H17" i="2"/>
  <c r="K10" i="2"/>
  <c r="K12" i="2"/>
  <c r="G18" i="2"/>
  <c r="K17" i="2"/>
  <c r="I17" i="2"/>
  <c r="K13" i="2"/>
  <c r="K9" i="2"/>
  <c r="J18" i="2"/>
  <c r="Z18" i="2"/>
  <c r="H18" i="2"/>
  <c r="K11" i="2"/>
  <c r="D18" i="2"/>
  <c r="M18" i="2"/>
  <c r="L15" i="2"/>
  <c r="L10" i="2"/>
  <c r="L16" i="2"/>
  <c r="K18" i="2"/>
  <c r="L11" i="2"/>
  <c r="L13" i="2"/>
  <c r="L12" i="2"/>
  <c r="L9" i="2"/>
  <c r="E18" i="2"/>
  <c r="F18" i="2"/>
  <c r="F19" i="2"/>
  <c r="L14" i="2"/>
  <c r="K19" i="2"/>
  <c r="M17" i="2"/>
  <c r="M12" i="2"/>
  <c r="Z19" i="2"/>
  <c r="H19" i="2"/>
  <c r="L19" i="2"/>
  <c r="D19" i="2"/>
  <c r="M13" i="2"/>
  <c r="M15" i="2"/>
  <c r="M10" i="2"/>
  <c r="G19" i="2"/>
  <c r="J19" i="2"/>
  <c r="M19" i="2"/>
  <c r="I19" i="2"/>
  <c r="M16" i="2"/>
  <c r="M11" i="2"/>
  <c r="E19" i="2"/>
  <c r="C19" i="2"/>
  <c r="M14" i="2"/>
  <c r="H20" i="2"/>
  <c r="J20" i="2"/>
  <c r="Z20" i="2"/>
  <c r="O20" i="2"/>
  <c r="M9" i="2"/>
  <c r="D20" i="2"/>
  <c r="F20" i="2"/>
  <c r="L20" i="2"/>
  <c r="Z21" i="2"/>
  <c r="D21" i="2"/>
  <c r="H21" i="2"/>
  <c r="N9" i="2"/>
  <c r="N12" i="2"/>
  <c r="N19" i="2"/>
  <c r="N11" i="2"/>
  <c r="N18" i="2"/>
  <c r="N15" i="2"/>
  <c r="G20" i="2"/>
  <c r="M20" i="2"/>
  <c r="I20" i="2"/>
  <c r="J21" i="2"/>
  <c r="F21" i="2"/>
  <c r="N17" i="2"/>
  <c r="N20" i="2"/>
  <c r="K20" i="2"/>
  <c r="C20" i="2"/>
  <c r="E20" i="2"/>
  <c r="N13" i="2"/>
  <c r="N16" i="2"/>
  <c r="N14" i="2"/>
  <c r="N10" i="2"/>
  <c r="M21" i="2"/>
  <c r="K21" i="2"/>
  <c r="E21" i="2"/>
  <c r="O10" i="2"/>
  <c r="O12" i="2"/>
  <c r="O19" i="2"/>
  <c r="C21" i="2"/>
  <c r="O21" i="2"/>
  <c r="G21" i="2"/>
  <c r="O17" i="2"/>
  <c r="C22" i="2"/>
  <c r="M22" i="2"/>
  <c r="O15" i="2"/>
  <c r="O11" i="2"/>
  <c r="O18" i="2"/>
  <c r="O9" i="2"/>
  <c r="O13" i="2"/>
  <c r="P22" i="2"/>
  <c r="L21" i="2"/>
  <c r="I21" i="2"/>
  <c r="N21" i="2"/>
  <c r="O14" i="2"/>
  <c r="O16" i="2"/>
  <c r="O22" i="2"/>
  <c r="I23" i="2"/>
  <c r="H23" i="2"/>
  <c r="P13" i="2"/>
  <c r="P20" i="2"/>
  <c r="P21" i="2"/>
  <c r="I22" i="2"/>
  <c r="Q22" i="2"/>
  <c r="G22" i="2"/>
  <c r="M23" i="2"/>
  <c r="K23" i="2"/>
  <c r="P14" i="2"/>
  <c r="P16" i="2"/>
  <c r="P19" i="2"/>
  <c r="P15" i="2"/>
  <c r="D22" i="2"/>
  <c r="H22" i="2"/>
  <c r="K22" i="2"/>
  <c r="L22" i="2"/>
  <c r="E22" i="2"/>
  <c r="J23" i="2"/>
  <c r="F23" i="2"/>
  <c r="P10" i="2"/>
  <c r="P12" i="2"/>
  <c r="F22" i="2"/>
  <c r="J22" i="2"/>
  <c r="Z22" i="2"/>
  <c r="N22" i="2"/>
  <c r="P17" i="2"/>
  <c r="P9" i="2"/>
  <c r="P11" i="2"/>
  <c r="G23" i="2"/>
  <c r="Z23" i="2"/>
  <c r="D23" i="2"/>
  <c r="P18" i="2"/>
  <c r="P23" i="2"/>
  <c r="E23" i="2"/>
  <c r="Q19" i="2"/>
  <c r="Q14" i="2"/>
  <c r="Q21" i="2"/>
  <c r="Q16" i="2"/>
  <c r="Q15" i="2"/>
  <c r="N23" i="2"/>
  <c r="L23" i="2"/>
  <c r="Q11" i="2"/>
  <c r="Q10" i="2"/>
  <c r="Q24" i="2"/>
  <c r="E24" i="2"/>
  <c r="Q13" i="2"/>
  <c r="Q12" i="2"/>
  <c r="R23" i="2"/>
  <c r="O23" i="2"/>
  <c r="D24" i="2"/>
  <c r="F24" i="2"/>
  <c r="Q17" i="2"/>
  <c r="C23" i="2"/>
  <c r="Q23" i="2"/>
  <c r="Q18" i="2"/>
  <c r="Q9" i="2"/>
  <c r="Q20" i="2"/>
  <c r="K24" i="2"/>
  <c r="S24" i="2"/>
  <c r="J24" i="2"/>
  <c r="R24" i="2"/>
  <c r="R13" i="2"/>
  <c r="D25" i="2"/>
  <c r="O24" i="2"/>
  <c r="M24" i="2"/>
  <c r="H24" i="2"/>
  <c r="P24" i="2"/>
  <c r="R9" i="2"/>
  <c r="R20" i="2"/>
  <c r="R19" i="2"/>
  <c r="R18" i="2"/>
  <c r="Q25" i="2"/>
  <c r="R15" i="2"/>
  <c r="R14" i="2"/>
  <c r="M25" i="2"/>
  <c r="R25" i="2"/>
  <c r="N25" i="2"/>
  <c r="J25" i="2"/>
  <c r="N24" i="2"/>
  <c r="C24" i="2"/>
  <c r="Z24" i="2"/>
  <c r="R21" i="2"/>
  <c r="R16" i="2"/>
  <c r="L24" i="2"/>
  <c r="G24" i="2"/>
  <c r="I24" i="2"/>
  <c r="R17" i="2"/>
  <c r="R12" i="2"/>
  <c r="R11" i="2"/>
  <c r="R10" i="2"/>
  <c r="O25" i="2"/>
  <c r="R22" i="2"/>
  <c r="C25" i="2"/>
  <c r="S25" i="2"/>
  <c r="L25" i="2"/>
  <c r="P25" i="2"/>
  <c r="Z25" i="2"/>
  <c r="S23" i="2"/>
  <c r="S18" i="2"/>
  <c r="S17" i="2"/>
  <c r="S16" i="2"/>
  <c r="I25" i="2"/>
  <c r="K25" i="2"/>
  <c r="T25" i="2"/>
  <c r="M26" i="2"/>
  <c r="S19" i="2"/>
  <c r="S14" i="2"/>
  <c r="S13" i="2"/>
  <c r="S12" i="2"/>
  <c r="S9" i="2"/>
  <c r="F25" i="2"/>
  <c r="H25" i="2"/>
  <c r="S15" i="2"/>
  <c r="S10" i="2"/>
  <c r="G25" i="2"/>
  <c r="E25" i="2"/>
  <c r="S11" i="2"/>
  <c r="S22" i="2"/>
  <c r="S21" i="2"/>
  <c r="S20" i="2"/>
  <c r="Q26" i="2"/>
  <c r="R26" i="2"/>
  <c r="I26" i="2"/>
  <c r="J26" i="2"/>
  <c r="Z26" i="2"/>
  <c r="T21" i="2"/>
  <c r="T12" i="2"/>
  <c r="T11" i="2"/>
  <c r="T14" i="2"/>
  <c r="T26" i="2"/>
  <c r="P26" i="2"/>
  <c r="L26" i="2"/>
  <c r="E26" i="2"/>
  <c r="F26" i="2"/>
  <c r="T17" i="2"/>
  <c r="T16" i="2"/>
  <c r="T23" i="2"/>
  <c r="T10" i="2"/>
  <c r="D26" i="2"/>
  <c r="G26" i="2"/>
  <c r="S26" i="2"/>
  <c r="H26" i="2"/>
  <c r="T24" i="2"/>
  <c r="T13" i="2"/>
  <c r="T9" i="2"/>
  <c r="O27" i="2"/>
  <c r="L27" i="2"/>
  <c r="T19" i="2"/>
  <c r="T20" i="2"/>
  <c r="K26" i="2"/>
  <c r="N26" i="2"/>
  <c r="C26" i="2"/>
  <c r="O26" i="2"/>
  <c r="T22" i="2"/>
  <c r="T15" i="2"/>
  <c r="T18" i="2"/>
  <c r="T27" i="2"/>
  <c r="F27" i="2"/>
  <c r="R27" i="2"/>
  <c r="C27" i="2"/>
  <c r="Z27" i="2"/>
  <c r="U20" i="2"/>
  <c r="U23" i="2"/>
  <c r="U26" i="2"/>
  <c r="U14" i="2"/>
  <c r="U17" i="2"/>
  <c r="D27" i="2"/>
  <c r="I27" i="2"/>
  <c r="U27" i="2"/>
  <c r="N27" i="2"/>
  <c r="J27" i="2"/>
  <c r="U16" i="2"/>
  <c r="U19" i="2"/>
  <c r="U10" i="2"/>
  <c r="U13" i="2"/>
  <c r="U25" i="2"/>
  <c r="K27" i="2"/>
  <c r="P27" i="2"/>
  <c r="E27" i="2"/>
  <c r="Q27" i="2"/>
  <c r="M27" i="2"/>
  <c r="D28" i="2"/>
  <c r="T28" i="2"/>
  <c r="E28" i="2"/>
  <c r="U28" i="2"/>
  <c r="F28" i="2"/>
  <c r="V28" i="2"/>
  <c r="C28" i="2"/>
  <c r="U12" i="2"/>
  <c r="U15" i="2"/>
  <c r="U22" i="2"/>
  <c r="V27" i="2"/>
  <c r="G27" i="2"/>
  <c r="S27" i="2"/>
  <c r="H27" i="2"/>
  <c r="U24" i="2"/>
  <c r="U9" i="2"/>
  <c r="U11" i="2"/>
  <c r="U18" i="2"/>
  <c r="U21" i="2"/>
  <c r="O28" i="2"/>
  <c r="P28" i="2"/>
  <c r="N28" i="2"/>
  <c r="S28" i="2"/>
  <c r="V25" i="2"/>
  <c r="V9" i="2"/>
  <c r="V23" i="2"/>
  <c r="V18" i="2"/>
  <c r="Z28" i="2"/>
  <c r="K28" i="2"/>
  <c r="G28" i="2"/>
  <c r="Q28" i="2"/>
  <c r="V21" i="2"/>
  <c r="V26" i="2"/>
  <c r="V19" i="2"/>
  <c r="V10" i="2"/>
  <c r="J28" i="2"/>
  <c r="I28" i="2"/>
  <c r="R28" i="2"/>
  <c r="V22" i="2"/>
  <c r="V17" i="2"/>
  <c r="V24" i="2"/>
  <c r="K29" i="2"/>
  <c r="H29" i="2"/>
  <c r="X29" i="2"/>
  <c r="I29" i="2"/>
  <c r="J29" i="2"/>
  <c r="Z29" i="2"/>
  <c r="V20" i="2"/>
  <c r="V15" i="2"/>
  <c r="M28" i="2"/>
  <c r="L28" i="2"/>
  <c r="H28" i="2"/>
  <c r="V14" i="2"/>
  <c r="V13" i="2"/>
  <c r="V16" i="2"/>
  <c r="M29" i="2"/>
  <c r="N29" i="2"/>
  <c r="V12" i="2"/>
  <c r="V11" i="2"/>
  <c r="V29" i="2"/>
  <c r="E29" i="2"/>
  <c r="Q29" i="2"/>
  <c r="T29" i="2"/>
  <c r="W19" i="2"/>
  <c r="W22" i="2"/>
  <c r="W25" i="2"/>
  <c r="W9" i="2"/>
  <c r="N30" i="2"/>
  <c r="K30" i="2"/>
  <c r="H30" i="2"/>
  <c r="X30" i="2"/>
  <c r="I30" i="2"/>
  <c r="W20" i="2"/>
  <c r="F29" i="2"/>
  <c r="L29" i="2"/>
  <c r="S29" i="2"/>
  <c r="D29" i="2"/>
  <c r="W15" i="2"/>
  <c r="W18" i="2"/>
  <c r="W21" i="2"/>
  <c r="W28" i="2"/>
  <c r="R30" i="2"/>
  <c r="O30" i="2"/>
  <c r="L30" i="2"/>
  <c r="M30" i="2"/>
  <c r="W16" i="2"/>
  <c r="P29" i="2"/>
  <c r="W29" i="2"/>
  <c r="C29" i="2"/>
  <c r="O29" i="2"/>
  <c r="W27" i="2"/>
  <c r="W11" i="2"/>
  <c r="W14" i="2"/>
  <c r="W17" i="2"/>
  <c r="W12" i="2"/>
  <c r="U29" i="2"/>
  <c r="G29" i="2"/>
  <c r="R29" i="2"/>
  <c r="W23" i="2"/>
  <c r="W26" i="2"/>
  <c r="W10" i="2"/>
  <c r="W13" i="2"/>
  <c r="W24" i="2"/>
  <c r="E30" i="2"/>
  <c r="Q30" i="2"/>
  <c r="J30" i="2"/>
  <c r="P30" i="2"/>
  <c r="X13" i="2"/>
  <c r="X12" i="2"/>
  <c r="X21" i="2"/>
  <c r="X19" i="2"/>
  <c r="X22" i="2"/>
  <c r="X17" i="2"/>
  <c r="W30" i="2"/>
  <c r="S30" i="2"/>
  <c r="Y30" i="2"/>
  <c r="V30" i="2"/>
  <c r="X24" i="2"/>
  <c r="X9" i="2"/>
  <c r="X28" i="2"/>
  <c r="X15" i="2"/>
  <c r="K31" i="2"/>
  <c r="H31" i="2"/>
  <c r="X31" i="2"/>
  <c r="X14" i="2"/>
  <c r="G30" i="2"/>
  <c r="C30" i="2"/>
  <c r="D30" i="2"/>
  <c r="F30" i="2"/>
  <c r="X20" i="2"/>
  <c r="X27" i="2"/>
  <c r="X11" i="2"/>
  <c r="Q31" i="2"/>
  <c r="R31" i="2"/>
  <c r="O31" i="2"/>
  <c r="L31" i="2"/>
  <c r="X10" i="2"/>
  <c r="U30" i="2"/>
  <c r="T30" i="2"/>
  <c r="Z30" i="2"/>
  <c r="X25" i="2"/>
  <c r="X16" i="2"/>
  <c r="X26" i="2"/>
  <c r="X23" i="2"/>
  <c r="X18" i="2"/>
  <c r="P31" i="2"/>
  <c r="W31" i="2"/>
  <c r="S31" i="2"/>
  <c r="E31" i="2"/>
  <c r="J31" i="2"/>
  <c r="Y19" i="2"/>
  <c r="Y18" i="2"/>
  <c r="Y13" i="2"/>
  <c r="Y20" i="2"/>
  <c r="V31" i="2"/>
  <c r="G31" i="2"/>
  <c r="C31" i="2"/>
  <c r="T31" i="2"/>
  <c r="Y26" i="2"/>
  <c r="Y15" i="2"/>
  <c r="K32" i="2"/>
  <c r="Y10" i="2"/>
  <c r="Y22" i="2"/>
  <c r="Y16" i="2"/>
  <c r="F31" i="2"/>
  <c r="Y31" i="2"/>
  <c r="N31" i="2"/>
  <c r="D31" i="2"/>
  <c r="Y14" i="2"/>
  <c r="Y27" i="2"/>
  <c r="Y11" i="2"/>
  <c r="R32" i="2"/>
  <c r="O32" i="2"/>
  <c r="Y29" i="2"/>
  <c r="Y25" i="2"/>
  <c r="Y12" i="2"/>
  <c r="M31" i="2"/>
  <c r="I31" i="2"/>
  <c r="U31" i="2"/>
  <c r="Z31" i="2"/>
  <c r="Y23" i="2"/>
  <c r="Y21" i="2"/>
  <c r="Y17" i="2"/>
  <c r="Y24" i="2"/>
  <c r="Y9" i="2"/>
  <c r="Y28" i="2"/>
  <c r="Z32" i="2"/>
  <c r="M32" i="2"/>
  <c r="G32" i="2"/>
  <c r="S32" i="2"/>
  <c r="E32" i="2"/>
  <c r="H32" i="2"/>
  <c r="O33" i="2"/>
  <c r="L33" i="2"/>
  <c r="R33" i="2"/>
  <c r="Q32" i="2"/>
  <c r="T32" i="2"/>
  <c r="Y32" i="2"/>
  <c r="C32" i="2"/>
  <c r="L32" i="2"/>
  <c r="C33" i="2"/>
  <c r="S33" i="2"/>
  <c r="P33" i="2"/>
  <c r="F33" i="2"/>
  <c r="V33" i="2"/>
  <c r="V32" i="2"/>
  <c r="D32" i="2"/>
  <c r="I32" i="2"/>
  <c r="N32" i="2"/>
  <c r="J32" i="2"/>
  <c r="F32" i="2"/>
  <c r="W32" i="2"/>
  <c r="P32" i="2"/>
  <c r="U32" i="2"/>
  <c r="X32" i="2"/>
  <c r="U33" i="2"/>
  <c r="T33" i="2"/>
  <c r="Q33" i="2"/>
  <c r="H33" i="2"/>
  <c r="Z33" i="2"/>
  <c r="H34" i="2"/>
  <c r="E34" i="2"/>
  <c r="P34" i="2"/>
  <c r="M33" i="2"/>
  <c r="Y33" i="2"/>
  <c r="N33" i="2"/>
  <c r="J33" i="2"/>
  <c r="I34" i="2"/>
  <c r="X34" i="2"/>
  <c r="W33" i="2"/>
  <c r="E33" i="2"/>
  <c r="D33" i="2"/>
  <c r="K33" i="2"/>
  <c r="R34" i="2"/>
  <c r="O34" i="2"/>
  <c r="Q34" i="2"/>
  <c r="G33" i="2"/>
  <c r="X33" i="2"/>
  <c r="I33" i="2"/>
  <c r="F34" i="2"/>
  <c r="V34" i="2"/>
  <c r="C34" i="2"/>
  <c r="S34" i="2"/>
  <c r="Y34" i="2"/>
  <c r="T34" i="2"/>
  <c r="N34" i="2"/>
  <c r="J34" i="2"/>
  <c r="Z35" i="2"/>
  <c r="P35" i="2"/>
  <c r="L35" i="2"/>
  <c r="G34" i="2"/>
  <c r="D34" i="2"/>
  <c r="W34" i="2"/>
  <c r="V35" i="2"/>
  <c r="R35" i="2"/>
  <c r="M34" i="2"/>
  <c r="U34" i="2"/>
  <c r="K34" i="2"/>
  <c r="F35" i="2"/>
  <c r="W35" i="2"/>
  <c r="L34" i="2"/>
  <c r="Z34" i="2"/>
  <c r="K35" i="2"/>
  <c r="G35" i="2"/>
  <c r="T35" i="2"/>
  <c r="O35" i="2"/>
  <c r="N35" i="2"/>
  <c r="H35" i="2"/>
  <c r="X35" i="2"/>
  <c r="S35" i="2"/>
  <c r="I35" i="2"/>
  <c r="U35" i="2"/>
  <c r="L36" i="2"/>
  <c r="C35" i="2"/>
  <c r="M35" i="2"/>
  <c r="Y35" i="2"/>
  <c r="E35" i="2"/>
  <c r="Q35" i="2"/>
  <c r="J35" i="2"/>
  <c r="D35" i="2"/>
  <c r="W36" i="2"/>
  <c r="I36" i="2"/>
  <c r="U36" i="2"/>
  <c r="T36" i="2"/>
  <c r="J36" i="2"/>
  <c r="V36" i="2"/>
  <c r="G36" i="2"/>
  <c r="H36" i="2"/>
  <c r="E36" i="2"/>
  <c r="D36" i="2"/>
  <c r="Q36" i="2"/>
  <c r="F36" i="2"/>
  <c r="N37" i="2"/>
  <c r="K37" i="2"/>
  <c r="R36" i="2"/>
  <c r="C36" i="2"/>
  <c r="X36" i="2"/>
  <c r="O36" i="2"/>
  <c r="P36" i="2"/>
  <c r="M36" i="2"/>
  <c r="R37" i="2"/>
  <c r="O37" i="2"/>
  <c r="Y36" i="2"/>
  <c r="N36" i="2"/>
  <c r="S36" i="2"/>
  <c r="Z36" i="2"/>
  <c r="K36" i="2"/>
  <c r="W37" i="2"/>
  <c r="P37" i="2"/>
  <c r="L37" i="2"/>
  <c r="Q37" i="2"/>
  <c r="F37" i="2"/>
  <c r="G37" i="2"/>
  <c r="C37" i="2"/>
  <c r="S37" i="2"/>
  <c r="X37" i="2"/>
  <c r="M37" i="2"/>
  <c r="Y37" i="2"/>
  <c r="U37" i="2"/>
  <c r="Z37" i="2"/>
  <c r="H37" i="2"/>
  <c r="T37" i="2"/>
  <c r="I37" i="2"/>
  <c r="E37" i="2"/>
  <c r="J37" i="2"/>
  <c r="V37" i="2"/>
  <c r="D37" i="2"/>
  <c r="R38" i="2"/>
  <c r="N38" i="2"/>
  <c r="W38" i="2"/>
  <c r="Q38" i="2"/>
  <c r="C38" i="2"/>
  <c r="T38" i="2"/>
  <c r="I38" i="2"/>
  <c r="U38" i="2"/>
  <c r="G38" i="2"/>
  <c r="X38" i="2"/>
  <c r="V38" i="2"/>
  <c r="D38" i="2"/>
  <c r="P38" i="2"/>
  <c r="E38" i="2"/>
  <c r="Z38" i="2"/>
  <c r="H38" i="2"/>
  <c r="F38" i="2"/>
  <c r="O38" i="2"/>
  <c r="K38" i="2"/>
  <c r="M39" i="2"/>
  <c r="N39" i="2"/>
  <c r="L38" i="2"/>
  <c r="J38" i="2"/>
  <c r="S38" i="2"/>
  <c r="M38" i="2"/>
  <c r="Y38" i="2"/>
  <c r="R40" i="2"/>
  <c r="AE40" i="2"/>
  <c r="F40" i="2" s="1"/>
  <c r="AI40" i="2"/>
  <c r="J40" i="2" s="1"/>
  <c r="AM40" i="2"/>
  <c r="N40" i="2" s="1"/>
  <c r="AQ40" i="2"/>
  <c r="AU40" i="2"/>
  <c r="V40" i="2" s="1"/>
  <c r="AY40" i="2"/>
  <c r="Z40" i="2" s="1"/>
  <c r="O40" i="2"/>
  <c r="AB40" i="2"/>
  <c r="C40" i="2" s="1"/>
  <c r="AF40" i="2"/>
  <c r="G40" i="2" s="1"/>
  <c r="AJ40" i="2"/>
  <c r="K40" i="2" s="1"/>
  <c r="AN40" i="2"/>
  <c r="AR40" i="2"/>
  <c r="S40" i="2" s="1"/>
  <c r="AV40" i="2"/>
  <c r="W40" i="2" s="1"/>
  <c r="B41" i="2"/>
  <c r="H40" i="2"/>
  <c r="L40" i="2"/>
  <c r="X40" i="2"/>
  <c r="AC40" i="2"/>
  <c r="D40" i="2" s="1"/>
  <c r="AG40" i="2"/>
  <c r="AK40" i="2"/>
  <c r="AO40" i="2"/>
  <c r="P40" i="2" s="1"/>
  <c r="AS40" i="2"/>
  <c r="T40" i="2" s="1"/>
  <c r="AW40" i="2"/>
  <c r="I40" i="2"/>
  <c r="M40" i="2"/>
  <c r="Y40" i="2"/>
  <c r="AD40" i="2"/>
  <c r="E40" i="2" s="1"/>
  <c r="AH40" i="2"/>
  <c r="AL40" i="2"/>
  <c r="AP40" i="2"/>
  <c r="Q40" i="2" s="1"/>
  <c r="AT40" i="2"/>
  <c r="U40" i="2" s="1"/>
  <c r="AX40" i="2"/>
  <c r="E36" i="5"/>
  <c r="F36" i="5" s="1"/>
  <c r="B38" i="5"/>
  <c r="D37" i="5"/>
  <c r="C37" i="5"/>
  <c r="X41" i="3" l="1"/>
  <c r="N41" i="3" s="1"/>
  <c r="V41" i="3"/>
  <c r="L41" i="3" s="1"/>
  <c r="W41" i="3"/>
  <c r="M41" i="3" s="1"/>
  <c r="C41" i="3"/>
  <c r="A41" i="3" s="1"/>
  <c r="U41" i="3"/>
  <c r="K41" i="3" s="1"/>
  <c r="Z41" i="3"/>
  <c r="P41" i="3" s="1"/>
  <c r="E41" i="3" s="1"/>
  <c r="B41" i="3" s="1"/>
  <c r="T41" i="3"/>
  <c r="J41" i="3" s="1"/>
  <c r="Y41" i="3"/>
  <c r="O41" i="3" s="1"/>
  <c r="R41" i="3"/>
  <c r="H41" i="3" s="1"/>
  <c r="D41" i="3" s="1"/>
  <c r="S41" i="3"/>
  <c r="I41" i="3" s="1"/>
  <c r="G42" i="3"/>
  <c r="D38" i="5"/>
  <c r="B39" i="5"/>
  <c r="C38" i="5"/>
  <c r="E37" i="5"/>
  <c r="F37" i="5" s="1"/>
  <c r="E41" i="2"/>
  <c r="Q41" i="2"/>
  <c r="U41" i="2"/>
  <c r="AD41" i="2"/>
  <c r="AH41" i="2"/>
  <c r="I41" i="2" s="1"/>
  <c r="AL41" i="2"/>
  <c r="M41" i="2" s="1"/>
  <c r="AP41" i="2"/>
  <c r="AT41" i="2"/>
  <c r="AX41" i="2"/>
  <c r="Y41" i="2" s="1"/>
  <c r="F41" i="2"/>
  <c r="R41" i="2"/>
  <c r="V41" i="2"/>
  <c r="AE41" i="2"/>
  <c r="AI41" i="2"/>
  <c r="J41" i="2" s="1"/>
  <c r="AM41" i="2"/>
  <c r="N41" i="2" s="1"/>
  <c r="AQ41" i="2"/>
  <c r="AU41" i="2"/>
  <c r="AY41" i="2"/>
  <c r="Z41" i="2" s="1"/>
  <c r="C41" i="2"/>
  <c r="O41" i="2"/>
  <c r="S41" i="2"/>
  <c r="AB41" i="2"/>
  <c r="AF41" i="2"/>
  <c r="G41" i="2" s="1"/>
  <c r="AJ41" i="2"/>
  <c r="K41" i="2" s="1"/>
  <c r="AN41" i="2"/>
  <c r="AR41" i="2"/>
  <c r="AV41" i="2"/>
  <c r="W41" i="2" s="1"/>
  <c r="B42" i="2"/>
  <c r="L41" i="2"/>
  <c r="P41" i="2"/>
  <c r="AC41" i="2"/>
  <c r="D41" i="2" s="1"/>
  <c r="AG41" i="2"/>
  <c r="H41" i="2" s="1"/>
  <c r="AK41" i="2"/>
  <c r="AO41" i="2"/>
  <c r="AS41" i="2"/>
  <c r="T41" i="2" s="1"/>
  <c r="AW41" i="2"/>
  <c r="X41" i="2" s="1"/>
  <c r="Z42" i="3" l="1"/>
  <c r="P42" i="3" s="1"/>
  <c r="E42" i="3" s="1"/>
  <c r="B42" i="3" s="1"/>
  <c r="T42" i="3"/>
  <c r="J42" i="3" s="1"/>
  <c r="S42" i="3"/>
  <c r="I42" i="3" s="1"/>
  <c r="U42" i="3"/>
  <c r="K42" i="3" s="1"/>
  <c r="Y42" i="3"/>
  <c r="O42" i="3"/>
  <c r="C42" i="3"/>
  <c r="A42" i="3" s="1"/>
  <c r="X42" i="3"/>
  <c r="N42" i="3" s="1"/>
  <c r="R42" i="3"/>
  <c r="H42" i="3" s="1"/>
  <c r="D42" i="3" s="1"/>
  <c r="W42" i="3"/>
  <c r="M42" i="3" s="1"/>
  <c r="G43" i="3"/>
  <c r="V42" i="3"/>
  <c r="L42" i="3" s="1"/>
  <c r="E38" i="5"/>
  <c r="F38" i="5" s="1"/>
  <c r="C39" i="5"/>
  <c r="B40" i="5"/>
  <c r="D39" i="5"/>
  <c r="P42" i="2"/>
  <c r="AC42" i="2"/>
  <c r="D42" i="2" s="1"/>
  <c r="AG42" i="2"/>
  <c r="H42" i="2" s="1"/>
  <c r="AK42" i="2"/>
  <c r="L42" i="2" s="1"/>
  <c r="AO42" i="2"/>
  <c r="AS42" i="2"/>
  <c r="T42" i="2" s="1"/>
  <c r="AW42" i="2"/>
  <c r="X42" i="2" s="1"/>
  <c r="Q42" i="2"/>
  <c r="AD42" i="2"/>
  <c r="E42" i="2" s="1"/>
  <c r="AH42" i="2"/>
  <c r="I42" i="2" s="1"/>
  <c r="AL42" i="2"/>
  <c r="M42" i="2" s="1"/>
  <c r="AP42" i="2"/>
  <c r="AT42" i="2"/>
  <c r="U42" i="2" s="1"/>
  <c r="AX42" i="2"/>
  <c r="Y42" i="2" s="1"/>
  <c r="G42" i="2"/>
  <c r="K42" i="2"/>
  <c r="W42" i="2"/>
  <c r="AB42" i="2"/>
  <c r="C42" i="2" s="1"/>
  <c r="AF42" i="2"/>
  <c r="AJ42" i="2"/>
  <c r="AN42" i="2"/>
  <c r="O42" i="2" s="1"/>
  <c r="AR42" i="2"/>
  <c r="S42" i="2" s="1"/>
  <c r="AV42" i="2"/>
  <c r="B43" i="2"/>
  <c r="V42" i="2"/>
  <c r="AM42" i="2"/>
  <c r="N42" i="2" s="1"/>
  <c r="Z42" i="2"/>
  <c r="AQ42" i="2"/>
  <c r="R42" i="2" s="1"/>
  <c r="AE42" i="2"/>
  <c r="F42" i="2" s="1"/>
  <c r="AU42" i="2"/>
  <c r="AI42" i="2"/>
  <c r="J42" i="2" s="1"/>
  <c r="AY42" i="2"/>
  <c r="Z43" i="3" l="1"/>
  <c r="S43" i="3"/>
  <c r="I43" i="3" s="1"/>
  <c r="U43" i="3"/>
  <c r="K43" i="3" s="1"/>
  <c r="R43" i="3"/>
  <c r="H43" i="3" s="1"/>
  <c r="D43" i="3" s="1"/>
  <c r="C43" i="3"/>
  <c r="A43" i="3" s="1"/>
  <c r="V43" i="3"/>
  <c r="L43" i="3" s="1"/>
  <c r="T43" i="3"/>
  <c r="J43" i="3" s="1"/>
  <c r="X43" i="3"/>
  <c r="N43" i="3" s="1"/>
  <c r="P43" i="3"/>
  <c r="E43" i="3" s="1"/>
  <c r="B43" i="3" s="1"/>
  <c r="G44" i="3"/>
  <c r="W43" i="3"/>
  <c r="M43" i="3" s="1"/>
  <c r="Y43" i="3"/>
  <c r="O43" i="3" s="1"/>
  <c r="C40" i="5"/>
  <c r="D40" i="5"/>
  <c r="B41" i="5"/>
  <c r="AB43" i="2"/>
  <c r="C43" i="2" s="1"/>
  <c r="AF43" i="2"/>
  <c r="G43" i="2" s="1"/>
  <c r="AJ43" i="2"/>
  <c r="K43" i="2" s="1"/>
  <c r="AN43" i="2"/>
  <c r="O43" i="2" s="1"/>
  <c r="AR43" i="2"/>
  <c r="S43" i="2" s="1"/>
  <c r="AV43" i="2"/>
  <c r="W43" i="2" s="1"/>
  <c r="B44" i="2"/>
  <c r="L43" i="2"/>
  <c r="AC43" i="2"/>
  <c r="D43" i="2" s="1"/>
  <c r="AG43" i="2"/>
  <c r="H43" i="2" s="1"/>
  <c r="AK43" i="2"/>
  <c r="AO43" i="2"/>
  <c r="P43" i="2" s="1"/>
  <c r="AS43" i="2"/>
  <c r="T43" i="2" s="1"/>
  <c r="AW43" i="2"/>
  <c r="X43" i="2" s="1"/>
  <c r="N43" i="2"/>
  <c r="AE43" i="2"/>
  <c r="F43" i="2" s="1"/>
  <c r="AI43" i="2"/>
  <c r="J43" i="2" s="1"/>
  <c r="AM43" i="2"/>
  <c r="AQ43" i="2"/>
  <c r="R43" i="2" s="1"/>
  <c r="AU43" i="2"/>
  <c r="V43" i="2" s="1"/>
  <c r="AY43" i="2"/>
  <c r="Z43" i="2" s="1"/>
  <c r="U43" i="2"/>
  <c r="AL43" i="2"/>
  <c r="AP43" i="2"/>
  <c r="M43" i="2"/>
  <c r="AD43" i="2"/>
  <c r="E43" i="2" s="1"/>
  <c r="AT43" i="2"/>
  <c r="Q43" i="2"/>
  <c r="AH43" i="2"/>
  <c r="I43" i="2" s="1"/>
  <c r="AX43" i="2"/>
  <c r="Y43" i="2" s="1"/>
  <c r="E39" i="5"/>
  <c r="F39" i="5" s="1"/>
  <c r="Z44" i="3" l="1"/>
  <c r="P44" i="3" s="1"/>
  <c r="E44" i="3" s="1"/>
  <c r="B44" i="3" s="1"/>
  <c r="X44" i="3"/>
  <c r="N44" i="3" s="1"/>
  <c r="U44" i="3"/>
  <c r="K44" i="3" s="1"/>
  <c r="R44" i="3"/>
  <c r="C44" i="3"/>
  <c r="A44" i="3" s="1"/>
  <c r="T44" i="3"/>
  <c r="J44" i="3" s="1"/>
  <c r="S44" i="3"/>
  <c r="I44" i="3" s="1"/>
  <c r="G45" i="3"/>
  <c r="W44" i="3"/>
  <c r="M44" i="3" s="1"/>
  <c r="Y44" i="3"/>
  <c r="O44" i="3" s="1"/>
  <c r="V44" i="3"/>
  <c r="L44" i="3" s="1"/>
  <c r="H44" i="3"/>
  <c r="D44" i="3" s="1"/>
  <c r="AB44" i="2"/>
  <c r="C44" i="2" s="1"/>
  <c r="AF44" i="2"/>
  <c r="G44" i="2" s="1"/>
  <c r="AJ44" i="2"/>
  <c r="K44" i="2" s="1"/>
  <c r="AN44" i="2"/>
  <c r="O44" i="2" s="1"/>
  <c r="AR44" i="2"/>
  <c r="S44" i="2" s="1"/>
  <c r="AV44" i="2"/>
  <c r="W44" i="2" s="1"/>
  <c r="B45" i="2"/>
  <c r="AD44" i="2"/>
  <c r="E44" i="2" s="1"/>
  <c r="AH44" i="2"/>
  <c r="I44" i="2" s="1"/>
  <c r="AL44" i="2"/>
  <c r="M44" i="2" s="1"/>
  <c r="AP44" i="2"/>
  <c r="Q44" i="2" s="1"/>
  <c r="AT44" i="2"/>
  <c r="U44" i="2" s="1"/>
  <c r="AX44" i="2"/>
  <c r="Y44" i="2" s="1"/>
  <c r="Z44" i="2"/>
  <c r="AI44" i="2"/>
  <c r="J44" i="2" s="1"/>
  <c r="AQ44" i="2"/>
  <c r="R44" i="2" s="1"/>
  <c r="AY44" i="2"/>
  <c r="AC44" i="2"/>
  <c r="D44" i="2" s="1"/>
  <c r="AK44" i="2"/>
  <c r="AS44" i="2"/>
  <c r="T44" i="2" s="1"/>
  <c r="L44" i="2"/>
  <c r="AE44" i="2"/>
  <c r="F44" i="2" s="1"/>
  <c r="AM44" i="2"/>
  <c r="N44" i="2" s="1"/>
  <c r="AU44" i="2"/>
  <c r="V44" i="2" s="1"/>
  <c r="AG44" i="2"/>
  <c r="H44" i="2" s="1"/>
  <c r="AO44" i="2"/>
  <c r="P44" i="2" s="1"/>
  <c r="AW44" i="2"/>
  <c r="X44" i="2" s="1"/>
  <c r="C41" i="5"/>
  <c r="B42" i="5"/>
  <c r="D41" i="5"/>
  <c r="E40" i="5"/>
  <c r="F40" i="5" s="1"/>
  <c r="S45" i="3" l="1"/>
  <c r="I45" i="3" s="1"/>
  <c r="G46" i="3"/>
  <c r="U45" i="3"/>
  <c r="K45" i="3" s="1"/>
  <c r="R45" i="3"/>
  <c r="H45" i="3" s="1"/>
  <c r="D45" i="3" s="1"/>
  <c r="W45" i="3"/>
  <c r="M45" i="3" s="1"/>
  <c r="Y45" i="3"/>
  <c r="O45" i="3" s="1"/>
  <c r="T45" i="3"/>
  <c r="J45" i="3" s="1"/>
  <c r="C45" i="3"/>
  <c r="A45" i="3" s="1"/>
  <c r="V45" i="3"/>
  <c r="L45" i="3" s="1"/>
  <c r="Z45" i="3"/>
  <c r="P45" i="3" s="1"/>
  <c r="E45" i="3" s="1"/>
  <c r="B45" i="3" s="1"/>
  <c r="X45" i="3"/>
  <c r="N45" i="3" s="1"/>
  <c r="N45" i="2"/>
  <c r="AE45" i="2"/>
  <c r="F45" i="2" s="1"/>
  <c r="AI45" i="2"/>
  <c r="J45" i="2" s="1"/>
  <c r="AM45" i="2"/>
  <c r="AQ45" i="2"/>
  <c r="R45" i="2" s="1"/>
  <c r="AU45" i="2"/>
  <c r="V45" i="2" s="1"/>
  <c r="AY45" i="2"/>
  <c r="Z45" i="2" s="1"/>
  <c r="L45" i="2"/>
  <c r="P45" i="2"/>
  <c r="AC45" i="2"/>
  <c r="D45" i="2" s="1"/>
  <c r="AG45" i="2"/>
  <c r="H45" i="2" s="1"/>
  <c r="AK45" i="2"/>
  <c r="AO45" i="2"/>
  <c r="AS45" i="2"/>
  <c r="T45" i="2" s="1"/>
  <c r="AW45" i="2"/>
  <c r="X45" i="2" s="1"/>
  <c r="Y45" i="2"/>
  <c r="AH45" i="2"/>
  <c r="I45" i="2" s="1"/>
  <c r="AP45" i="2"/>
  <c r="Q45" i="2" s="1"/>
  <c r="AX45" i="2"/>
  <c r="C45" i="2"/>
  <c r="AB45" i="2"/>
  <c r="AJ45" i="2"/>
  <c r="K45" i="2" s="1"/>
  <c r="AR45" i="2"/>
  <c r="S45" i="2" s="1"/>
  <c r="B46" i="2"/>
  <c r="E45" i="2"/>
  <c r="M45" i="2"/>
  <c r="AD45" i="2"/>
  <c r="AL45" i="2"/>
  <c r="AT45" i="2"/>
  <c r="U45" i="2" s="1"/>
  <c r="W45" i="2"/>
  <c r="AF45" i="2"/>
  <c r="G45" i="2" s="1"/>
  <c r="AN45" i="2"/>
  <c r="O45" i="2" s="1"/>
  <c r="AV45" i="2"/>
  <c r="D42" i="5"/>
  <c r="C42" i="5"/>
  <c r="B43" i="5"/>
  <c r="E41" i="5"/>
  <c r="F41" i="5" s="1"/>
  <c r="E42" i="5" l="1"/>
  <c r="F42" i="5" s="1"/>
  <c r="T46" i="3"/>
  <c r="J46" i="3" s="1"/>
  <c r="Y46" i="3"/>
  <c r="O46" i="3" s="1"/>
  <c r="V46" i="3"/>
  <c r="G47" i="3"/>
  <c r="Z46" i="3"/>
  <c r="C46" i="3"/>
  <c r="A46" i="3" s="1"/>
  <c r="U46" i="3"/>
  <c r="K46" i="3" s="1"/>
  <c r="R46" i="3"/>
  <c r="H46" i="3" s="1"/>
  <c r="D46" i="3" s="1"/>
  <c r="S46" i="3"/>
  <c r="I46" i="3" s="1"/>
  <c r="X46" i="3"/>
  <c r="N46" i="3" s="1"/>
  <c r="L46" i="3"/>
  <c r="W46" i="3"/>
  <c r="M46" i="3" s="1"/>
  <c r="P46" i="3"/>
  <c r="E46" i="3" s="1"/>
  <c r="B46" i="3" s="1"/>
  <c r="C43" i="5"/>
  <c r="B44" i="5"/>
  <c r="D43" i="5"/>
  <c r="E46" i="2"/>
  <c r="Q46" i="2"/>
  <c r="U46" i="2"/>
  <c r="AD46" i="2"/>
  <c r="AH46" i="2"/>
  <c r="I46" i="2" s="1"/>
  <c r="AL46" i="2"/>
  <c r="M46" i="2" s="1"/>
  <c r="AP46" i="2"/>
  <c r="AT46" i="2"/>
  <c r="AX46" i="2"/>
  <c r="Y46" i="2" s="1"/>
  <c r="C46" i="2"/>
  <c r="O46" i="2"/>
  <c r="S46" i="2"/>
  <c r="AB46" i="2"/>
  <c r="AF46" i="2"/>
  <c r="G46" i="2" s="1"/>
  <c r="AJ46" i="2"/>
  <c r="K46" i="2" s="1"/>
  <c r="AN46" i="2"/>
  <c r="AR46" i="2"/>
  <c r="AV46" i="2"/>
  <c r="W46" i="2" s="1"/>
  <c r="B47" i="2"/>
  <c r="P46" i="2"/>
  <c r="X46" i="2"/>
  <c r="AG46" i="2"/>
  <c r="H46" i="2" s="1"/>
  <c r="AO46" i="2"/>
  <c r="AW46" i="2"/>
  <c r="J46" i="2"/>
  <c r="R46" i="2"/>
  <c r="AI46" i="2"/>
  <c r="AQ46" i="2"/>
  <c r="AY46" i="2"/>
  <c r="Z46" i="2" s="1"/>
  <c r="L46" i="2"/>
  <c r="T46" i="2"/>
  <c r="AC46" i="2"/>
  <c r="D46" i="2" s="1"/>
  <c r="AK46" i="2"/>
  <c r="AS46" i="2"/>
  <c r="F46" i="2"/>
  <c r="N46" i="2"/>
  <c r="AE46" i="2"/>
  <c r="AM46" i="2"/>
  <c r="AU46" i="2"/>
  <c r="V46" i="2" s="1"/>
  <c r="Z47" i="3" l="1"/>
  <c r="P47" i="3" s="1"/>
  <c r="E47" i="3" s="1"/>
  <c r="B47" i="3" s="1"/>
  <c r="X47" i="3"/>
  <c r="N47" i="3" s="1"/>
  <c r="S47" i="3"/>
  <c r="I47" i="3" s="1"/>
  <c r="U47" i="3"/>
  <c r="K47" i="3" s="1"/>
  <c r="W47" i="3"/>
  <c r="M47" i="3" s="1"/>
  <c r="T47" i="3"/>
  <c r="J47" i="3" s="1"/>
  <c r="G48" i="3"/>
  <c r="R47" i="3"/>
  <c r="C47" i="3"/>
  <c r="A47" i="3" s="1"/>
  <c r="Y47" i="3"/>
  <c r="O47" i="3" s="1"/>
  <c r="V47" i="3"/>
  <c r="L47" i="3" s="1"/>
  <c r="H47" i="3"/>
  <c r="D47" i="3" s="1"/>
  <c r="AC47" i="2"/>
  <c r="D47" i="2" s="1"/>
  <c r="AG47" i="2"/>
  <c r="H47" i="2" s="1"/>
  <c r="AK47" i="2"/>
  <c r="L47" i="2" s="1"/>
  <c r="AO47" i="2"/>
  <c r="P47" i="2" s="1"/>
  <c r="AS47" i="2"/>
  <c r="T47" i="2" s="1"/>
  <c r="AW47" i="2"/>
  <c r="X47" i="2" s="1"/>
  <c r="N47" i="2"/>
  <c r="R47" i="2"/>
  <c r="AE47" i="2"/>
  <c r="F47" i="2" s="1"/>
  <c r="AI47" i="2"/>
  <c r="J47" i="2" s="1"/>
  <c r="AM47" i="2"/>
  <c r="AQ47" i="2"/>
  <c r="AU47" i="2"/>
  <c r="V47" i="2" s="1"/>
  <c r="AY47" i="2"/>
  <c r="Z47" i="2" s="1"/>
  <c r="W47" i="2"/>
  <c r="AF47" i="2"/>
  <c r="G47" i="2" s="1"/>
  <c r="AN47" i="2"/>
  <c r="O47" i="2" s="1"/>
  <c r="AV47" i="2"/>
  <c r="I47" i="2"/>
  <c r="AH47" i="2"/>
  <c r="AP47" i="2"/>
  <c r="Q47" i="2" s="1"/>
  <c r="AX47" i="2"/>
  <c r="Y47" i="2" s="1"/>
  <c r="S47" i="2"/>
  <c r="AB47" i="2"/>
  <c r="C47" i="2" s="1"/>
  <c r="AJ47" i="2"/>
  <c r="K47" i="2" s="1"/>
  <c r="AR47" i="2"/>
  <c r="B48" i="2"/>
  <c r="AD47" i="2"/>
  <c r="E47" i="2" s="1"/>
  <c r="AL47" i="2"/>
  <c r="M47" i="2" s="1"/>
  <c r="AT47" i="2"/>
  <c r="U47" i="2" s="1"/>
  <c r="D44" i="5"/>
  <c r="B45" i="5"/>
  <c r="C44" i="5"/>
  <c r="E43" i="5"/>
  <c r="F43" i="5" s="1"/>
  <c r="E44" i="5" l="1"/>
  <c r="F44" i="5" s="1"/>
  <c r="V48" i="3"/>
  <c r="L48" i="3" s="1"/>
  <c r="S48" i="3"/>
  <c r="I48" i="3" s="1"/>
  <c r="X48" i="3"/>
  <c r="N48" i="3" s="1"/>
  <c r="U48" i="3"/>
  <c r="K48" i="3" s="1"/>
  <c r="Z48" i="3"/>
  <c r="P48" i="3" s="1"/>
  <c r="E48" i="3" s="1"/>
  <c r="B48" i="3" s="1"/>
  <c r="W48" i="3"/>
  <c r="G49" i="3"/>
  <c r="Y48" i="3"/>
  <c r="O48" i="3" s="1"/>
  <c r="M48" i="3"/>
  <c r="C48" i="3"/>
  <c r="A48" i="3" s="1"/>
  <c r="R48" i="3"/>
  <c r="H48" i="3" s="1"/>
  <c r="D48" i="3" s="1"/>
  <c r="T48" i="3"/>
  <c r="J48" i="3" s="1"/>
  <c r="AB48" i="2"/>
  <c r="C48" i="2" s="1"/>
  <c r="AF48" i="2"/>
  <c r="G48" i="2" s="1"/>
  <c r="AJ48" i="2"/>
  <c r="K48" i="2" s="1"/>
  <c r="AN48" i="2"/>
  <c r="O48" i="2" s="1"/>
  <c r="AR48" i="2"/>
  <c r="S48" i="2" s="1"/>
  <c r="AV48" i="2"/>
  <c r="W48" i="2" s="1"/>
  <c r="B49" i="2"/>
  <c r="P48" i="2"/>
  <c r="AC48" i="2"/>
  <c r="AG48" i="2"/>
  <c r="H48" i="2" s="1"/>
  <c r="AK48" i="2"/>
  <c r="AO48" i="2"/>
  <c r="AS48" i="2"/>
  <c r="T48" i="2" s="1"/>
  <c r="AW48" i="2"/>
  <c r="X48" i="2" s="1"/>
  <c r="Y48" i="2"/>
  <c r="AD48" i="2"/>
  <c r="E48" i="2" s="1"/>
  <c r="AH48" i="2"/>
  <c r="I48" i="2" s="1"/>
  <c r="AL48" i="2"/>
  <c r="M48" i="2" s="1"/>
  <c r="AP48" i="2"/>
  <c r="Q48" i="2" s="1"/>
  <c r="AT48" i="2"/>
  <c r="U48" i="2" s="1"/>
  <c r="AX48" i="2"/>
  <c r="D48" i="2"/>
  <c r="L48" i="2"/>
  <c r="Z48" i="2"/>
  <c r="AE48" i="2"/>
  <c r="F48" i="2" s="1"/>
  <c r="AI48" i="2"/>
  <c r="J48" i="2" s="1"/>
  <c r="AM48" i="2"/>
  <c r="N48" i="2" s="1"/>
  <c r="AQ48" i="2"/>
  <c r="R48" i="2" s="1"/>
  <c r="AU48" i="2"/>
  <c r="V48" i="2" s="1"/>
  <c r="AY48" i="2"/>
  <c r="D45" i="5"/>
  <c r="B46" i="5"/>
  <c r="C45" i="5"/>
  <c r="E45" i="5" l="1"/>
  <c r="F45" i="5" s="1"/>
  <c r="V49" i="3"/>
  <c r="W49" i="3"/>
  <c r="M49" i="3" s="1"/>
  <c r="G50" i="3"/>
  <c r="P49" i="3"/>
  <c r="E49" i="3" s="1"/>
  <c r="B49" i="3" s="1"/>
  <c r="T49" i="3"/>
  <c r="J49" i="3" s="1"/>
  <c r="Y49" i="3"/>
  <c r="O49" i="3" s="1"/>
  <c r="R49" i="3"/>
  <c r="H49" i="3" s="1"/>
  <c r="D49" i="3" s="1"/>
  <c r="S49" i="3"/>
  <c r="I49" i="3" s="1"/>
  <c r="L49" i="3"/>
  <c r="Z49" i="3"/>
  <c r="K49" i="3"/>
  <c r="C49" i="3"/>
  <c r="A49" i="3" s="1"/>
  <c r="U49" i="3"/>
  <c r="X49" i="3"/>
  <c r="N49" i="3" s="1"/>
  <c r="D46" i="5"/>
  <c r="B47" i="5"/>
  <c r="C46" i="5"/>
  <c r="R49" i="2"/>
  <c r="AE49" i="2"/>
  <c r="F49" i="2" s="1"/>
  <c r="AI49" i="2"/>
  <c r="J49" i="2" s="1"/>
  <c r="AM49" i="2"/>
  <c r="N49" i="2" s="1"/>
  <c r="AQ49" i="2"/>
  <c r="AU49" i="2"/>
  <c r="V49" i="2" s="1"/>
  <c r="AY49" i="2"/>
  <c r="Z49" i="2" s="1"/>
  <c r="O49" i="2"/>
  <c r="AB49" i="2"/>
  <c r="C49" i="2" s="1"/>
  <c r="AF49" i="2"/>
  <c r="G49" i="2" s="1"/>
  <c r="AJ49" i="2"/>
  <c r="K49" i="2" s="1"/>
  <c r="AN49" i="2"/>
  <c r="AR49" i="2"/>
  <c r="S49" i="2" s="1"/>
  <c r="AV49" i="2"/>
  <c r="W49" i="2" s="1"/>
  <c r="B50" i="2"/>
  <c r="L49" i="2"/>
  <c r="AC49" i="2"/>
  <c r="D49" i="2" s="1"/>
  <c r="AG49" i="2"/>
  <c r="H49" i="2" s="1"/>
  <c r="AK49" i="2"/>
  <c r="AO49" i="2"/>
  <c r="P49" i="2" s="1"/>
  <c r="AS49" i="2"/>
  <c r="T49" i="2" s="1"/>
  <c r="AW49" i="2"/>
  <c r="X49" i="2" s="1"/>
  <c r="M49" i="2"/>
  <c r="AD49" i="2"/>
  <c r="E49" i="2" s="1"/>
  <c r="AH49" i="2"/>
  <c r="I49" i="2" s="1"/>
  <c r="AL49" i="2"/>
  <c r="AP49" i="2"/>
  <c r="Q49" i="2" s="1"/>
  <c r="AT49" i="2"/>
  <c r="U49" i="2" s="1"/>
  <c r="AX49" i="2"/>
  <c r="Y49" i="2" s="1"/>
  <c r="E46" i="5" l="1"/>
  <c r="F46" i="5" s="1"/>
  <c r="V50" i="3"/>
  <c r="T50" i="3"/>
  <c r="J50" i="3" s="1"/>
  <c r="Y50" i="3"/>
  <c r="O50" i="3" s="1"/>
  <c r="G51" i="3"/>
  <c r="R50" i="3"/>
  <c r="H50" i="3" s="1"/>
  <c r="D50" i="3" s="1"/>
  <c r="C50" i="3"/>
  <c r="A50" i="3" s="1"/>
  <c r="Z50" i="3"/>
  <c r="P50" i="3" s="1"/>
  <c r="E50" i="3" s="1"/>
  <c r="B50" i="3" s="1"/>
  <c r="X50" i="3"/>
  <c r="N50" i="3" s="1"/>
  <c r="L50" i="3"/>
  <c r="S50" i="3"/>
  <c r="I50" i="3" s="1"/>
  <c r="W50" i="3"/>
  <c r="M50" i="3" s="1"/>
  <c r="U50" i="3"/>
  <c r="K50" i="3" s="1"/>
  <c r="AD50" i="2"/>
  <c r="E50" i="2" s="1"/>
  <c r="AH50" i="2"/>
  <c r="I50" i="2" s="1"/>
  <c r="AL50" i="2"/>
  <c r="M50" i="2" s="1"/>
  <c r="AP50" i="2"/>
  <c r="Q50" i="2" s="1"/>
  <c r="AT50" i="2"/>
  <c r="U50" i="2" s="1"/>
  <c r="AX50" i="2"/>
  <c r="Y50" i="2" s="1"/>
  <c r="R50" i="2"/>
  <c r="AE50" i="2"/>
  <c r="F50" i="2" s="1"/>
  <c r="AI50" i="2"/>
  <c r="J50" i="2" s="1"/>
  <c r="AM50" i="2"/>
  <c r="N50" i="2" s="1"/>
  <c r="AQ50" i="2"/>
  <c r="AU50" i="2"/>
  <c r="V50" i="2" s="1"/>
  <c r="AY50" i="2"/>
  <c r="Z50" i="2" s="1"/>
  <c r="K50" i="2"/>
  <c r="O50" i="2"/>
  <c r="AB50" i="2"/>
  <c r="C50" i="2" s="1"/>
  <c r="AF50" i="2"/>
  <c r="G50" i="2" s="1"/>
  <c r="AJ50" i="2"/>
  <c r="AN50" i="2"/>
  <c r="AR50" i="2"/>
  <c r="S50" i="2" s="1"/>
  <c r="AV50" i="2"/>
  <c r="W50" i="2" s="1"/>
  <c r="B51" i="2"/>
  <c r="H50" i="2"/>
  <c r="L50" i="2"/>
  <c r="X50" i="2"/>
  <c r="AC50" i="2"/>
  <c r="D50" i="2" s="1"/>
  <c r="AG50" i="2"/>
  <c r="AK50" i="2"/>
  <c r="AO50" i="2"/>
  <c r="P50" i="2" s="1"/>
  <c r="AS50" i="2"/>
  <c r="T50" i="2" s="1"/>
  <c r="AW50" i="2"/>
  <c r="C47" i="5"/>
  <c r="B48" i="5"/>
  <c r="D47" i="5"/>
  <c r="R51" i="3" l="1"/>
  <c r="W51" i="3"/>
  <c r="M51" i="3" s="1"/>
  <c r="C51" i="3"/>
  <c r="A51" i="3" s="1"/>
  <c r="Y51" i="3"/>
  <c r="O51" i="3" s="1"/>
  <c r="Z51" i="3"/>
  <c r="P51" i="3" s="1"/>
  <c r="E51" i="3" s="1"/>
  <c r="B51" i="3" s="1"/>
  <c r="S51" i="3"/>
  <c r="I51" i="3" s="1"/>
  <c r="U51" i="3"/>
  <c r="K51" i="3" s="1"/>
  <c r="V51" i="3"/>
  <c r="L51" i="3" s="1"/>
  <c r="T51" i="3"/>
  <c r="J51" i="3" s="1"/>
  <c r="H51" i="3"/>
  <c r="D51" i="3" s="1"/>
  <c r="X51" i="3"/>
  <c r="N51" i="3" s="1"/>
  <c r="G52" i="3"/>
  <c r="D48" i="5"/>
  <c r="C48" i="5"/>
  <c r="B49" i="5"/>
  <c r="E47" i="5"/>
  <c r="F47" i="5" s="1"/>
  <c r="L51" i="2"/>
  <c r="P51" i="2"/>
  <c r="AC51" i="2"/>
  <c r="D51" i="2" s="1"/>
  <c r="AG51" i="2"/>
  <c r="H51" i="2" s="1"/>
  <c r="AK51" i="2"/>
  <c r="AO51" i="2"/>
  <c r="AS51" i="2"/>
  <c r="T51" i="2" s="1"/>
  <c r="AW51" i="2"/>
  <c r="X51" i="2" s="1"/>
  <c r="M51" i="2"/>
  <c r="Q51" i="2"/>
  <c r="AD51" i="2"/>
  <c r="E51" i="2" s="1"/>
  <c r="AH51" i="2"/>
  <c r="I51" i="2" s="1"/>
  <c r="AL51" i="2"/>
  <c r="AP51" i="2"/>
  <c r="AT51" i="2"/>
  <c r="U51" i="2" s="1"/>
  <c r="AX51" i="2"/>
  <c r="Y51" i="2" s="1"/>
  <c r="N51" i="2"/>
  <c r="R51" i="2"/>
  <c r="AE51" i="2"/>
  <c r="F51" i="2" s="1"/>
  <c r="AI51" i="2"/>
  <c r="J51" i="2" s="1"/>
  <c r="AM51" i="2"/>
  <c r="AQ51" i="2"/>
  <c r="AU51" i="2"/>
  <c r="V51" i="2" s="1"/>
  <c r="AY51" i="2"/>
  <c r="Z51" i="2" s="1"/>
  <c r="K51" i="2"/>
  <c r="O51" i="2"/>
  <c r="AB51" i="2"/>
  <c r="C51" i="2" s="1"/>
  <c r="AF51" i="2"/>
  <c r="G51" i="2" s="1"/>
  <c r="AJ51" i="2"/>
  <c r="AN51" i="2"/>
  <c r="AR51" i="2"/>
  <c r="S51" i="2" s="1"/>
  <c r="AV51" i="2"/>
  <c r="W51" i="2" s="1"/>
  <c r="B52" i="2"/>
  <c r="V52" i="3" l="1"/>
  <c r="L52" i="3" s="1"/>
  <c r="T52" i="3"/>
  <c r="J52" i="3" s="1"/>
  <c r="S52" i="3"/>
  <c r="I52" i="3" s="1"/>
  <c r="U52" i="3"/>
  <c r="K52" i="3" s="1"/>
  <c r="R52" i="3"/>
  <c r="H52" i="3" s="1"/>
  <c r="D52" i="3" s="1"/>
  <c r="C52" i="3"/>
  <c r="A52" i="3" s="1"/>
  <c r="Z52" i="3"/>
  <c r="P52" i="3" s="1"/>
  <c r="E52" i="3" s="1"/>
  <c r="B52" i="3" s="1"/>
  <c r="X52" i="3"/>
  <c r="N52" i="3" s="1"/>
  <c r="G53" i="3"/>
  <c r="W52" i="3"/>
  <c r="M52" i="3" s="1"/>
  <c r="Y52" i="3"/>
  <c r="O52" i="3" s="1"/>
  <c r="B50" i="5"/>
  <c r="D49" i="5"/>
  <c r="C49" i="5"/>
  <c r="E49" i="5" s="1"/>
  <c r="F49" i="5" s="1"/>
  <c r="E48" i="5"/>
  <c r="F48" i="5" s="1"/>
  <c r="AB52" i="2"/>
  <c r="C52" i="2" s="1"/>
  <c r="AF52" i="2"/>
  <c r="G52" i="2" s="1"/>
  <c r="AJ52" i="2"/>
  <c r="K52" i="2" s="1"/>
  <c r="AN52" i="2"/>
  <c r="O52" i="2" s="1"/>
  <c r="AR52" i="2"/>
  <c r="S52" i="2" s="1"/>
  <c r="AV52" i="2"/>
  <c r="W52" i="2" s="1"/>
  <c r="B53" i="2"/>
  <c r="H52" i="2"/>
  <c r="X52" i="2"/>
  <c r="AC52" i="2"/>
  <c r="D52" i="2" s="1"/>
  <c r="AG52" i="2"/>
  <c r="AK52" i="2"/>
  <c r="L52" i="2" s="1"/>
  <c r="AO52" i="2"/>
  <c r="P52" i="2" s="1"/>
  <c r="AS52" i="2"/>
  <c r="T52" i="2" s="1"/>
  <c r="AW52" i="2"/>
  <c r="I52" i="2"/>
  <c r="M52" i="2"/>
  <c r="Y52" i="2"/>
  <c r="AD52" i="2"/>
  <c r="E52" i="2" s="1"/>
  <c r="AH52" i="2"/>
  <c r="AL52" i="2"/>
  <c r="AP52" i="2"/>
  <c r="Q52" i="2" s="1"/>
  <c r="AT52" i="2"/>
  <c r="U52" i="2" s="1"/>
  <c r="AX52" i="2"/>
  <c r="J52" i="2"/>
  <c r="N52" i="2"/>
  <c r="Z52" i="2"/>
  <c r="AE52" i="2"/>
  <c r="F52" i="2" s="1"/>
  <c r="AI52" i="2"/>
  <c r="AM52" i="2"/>
  <c r="AQ52" i="2"/>
  <c r="R52" i="2" s="1"/>
  <c r="AU52" i="2"/>
  <c r="V52" i="2" s="1"/>
  <c r="AY52" i="2"/>
  <c r="S53" i="3" l="1"/>
  <c r="I53" i="3" s="1"/>
  <c r="X53" i="3"/>
  <c r="N53" i="3" s="1"/>
  <c r="R53" i="3"/>
  <c r="G54" i="3"/>
  <c r="Y53" i="3"/>
  <c r="O53" i="3" s="1"/>
  <c r="Z53" i="3"/>
  <c r="P53" i="3" s="1"/>
  <c r="E53" i="3" s="1"/>
  <c r="B53" i="3" s="1"/>
  <c r="T53" i="3"/>
  <c r="J53" i="3" s="1"/>
  <c r="W53" i="3"/>
  <c r="M53" i="3" s="1"/>
  <c r="U53" i="3"/>
  <c r="K53" i="3" s="1"/>
  <c r="V53" i="3"/>
  <c r="L53" i="3" s="1"/>
  <c r="C53" i="3"/>
  <c r="A53" i="3" s="1"/>
  <c r="H53" i="3"/>
  <c r="D53" i="3" s="1"/>
  <c r="AE53" i="2"/>
  <c r="F53" i="2" s="1"/>
  <c r="AI53" i="2"/>
  <c r="J53" i="2" s="1"/>
  <c r="AM53" i="2"/>
  <c r="N53" i="2" s="1"/>
  <c r="AQ53" i="2"/>
  <c r="R53" i="2" s="1"/>
  <c r="AU53" i="2"/>
  <c r="V53" i="2" s="1"/>
  <c r="AY53" i="2"/>
  <c r="Z53" i="2" s="1"/>
  <c r="K53" i="2"/>
  <c r="O53" i="2"/>
  <c r="AB53" i="2"/>
  <c r="C53" i="2" s="1"/>
  <c r="AF53" i="2"/>
  <c r="G53" i="2" s="1"/>
  <c r="AJ53" i="2"/>
  <c r="AN53" i="2"/>
  <c r="AR53" i="2"/>
  <c r="S53" i="2" s="1"/>
  <c r="AV53" i="2"/>
  <c r="W53" i="2" s="1"/>
  <c r="B54" i="2"/>
  <c r="H53" i="2"/>
  <c r="L53" i="2"/>
  <c r="X53" i="2"/>
  <c r="AC53" i="2"/>
  <c r="D53" i="2" s="1"/>
  <c r="AG53" i="2"/>
  <c r="AK53" i="2"/>
  <c r="E53" i="2"/>
  <c r="I53" i="2"/>
  <c r="U53" i="2"/>
  <c r="Y53" i="2"/>
  <c r="AD53" i="2"/>
  <c r="AH53" i="2"/>
  <c r="AL53" i="2"/>
  <c r="M53" i="2" s="1"/>
  <c r="AP53" i="2"/>
  <c r="Q53" i="2" s="1"/>
  <c r="AT53" i="2"/>
  <c r="AX53" i="2"/>
  <c r="AO53" i="2"/>
  <c r="P53" i="2" s="1"/>
  <c r="AS53" i="2"/>
  <c r="T53" i="2" s="1"/>
  <c r="AW53" i="2"/>
  <c r="D50" i="5"/>
  <c r="C50" i="5"/>
  <c r="E50" i="5" s="1"/>
  <c r="F50" i="5" s="1"/>
  <c r="B51" i="5"/>
  <c r="C54" i="3" l="1"/>
  <c r="A54" i="3" s="1"/>
  <c r="Y54" i="3"/>
  <c r="O54" i="3" s="1"/>
  <c r="R54" i="3"/>
  <c r="H54" i="3" s="1"/>
  <c r="D54" i="3" s="1"/>
  <c r="T54" i="3"/>
  <c r="J54" i="3" s="1"/>
  <c r="S54" i="3"/>
  <c r="I54" i="3" s="1"/>
  <c r="X54" i="3"/>
  <c r="N54" i="3" s="1"/>
  <c r="W54" i="3"/>
  <c r="M54" i="3" s="1"/>
  <c r="U54" i="3"/>
  <c r="K54" i="3" s="1"/>
  <c r="V54" i="3"/>
  <c r="L54" i="3" s="1"/>
  <c r="P54" i="3"/>
  <c r="E54" i="3" s="1"/>
  <c r="B54" i="3" s="1"/>
  <c r="Z54" i="3"/>
  <c r="G55" i="3"/>
  <c r="C51" i="5"/>
  <c r="B52" i="5"/>
  <c r="D51" i="5"/>
  <c r="Q54" i="2"/>
  <c r="AD54" i="2"/>
  <c r="E54" i="2" s="1"/>
  <c r="AH54" i="2"/>
  <c r="I54" i="2" s="1"/>
  <c r="AL54" i="2"/>
  <c r="M54" i="2" s="1"/>
  <c r="AP54" i="2"/>
  <c r="AT54" i="2"/>
  <c r="U54" i="2" s="1"/>
  <c r="AX54" i="2"/>
  <c r="Y54" i="2" s="1"/>
  <c r="R54" i="2"/>
  <c r="AE54" i="2"/>
  <c r="F54" i="2" s="1"/>
  <c r="AI54" i="2"/>
  <c r="J54" i="2" s="1"/>
  <c r="AM54" i="2"/>
  <c r="N54" i="2" s="1"/>
  <c r="AQ54" i="2"/>
  <c r="AU54" i="2"/>
  <c r="V54" i="2" s="1"/>
  <c r="AY54" i="2"/>
  <c r="Z54" i="2" s="1"/>
  <c r="P54" i="2"/>
  <c r="AC54" i="2"/>
  <c r="D54" i="2" s="1"/>
  <c r="AG54" i="2"/>
  <c r="H54" i="2" s="1"/>
  <c r="AK54" i="2"/>
  <c r="L54" i="2" s="1"/>
  <c r="AO54" i="2"/>
  <c r="AS54" i="2"/>
  <c r="T54" i="2" s="1"/>
  <c r="AW54" i="2"/>
  <c r="X54" i="2" s="1"/>
  <c r="AJ54" i="2"/>
  <c r="B55" i="2"/>
  <c r="AN54" i="2"/>
  <c r="O54" i="2" s="1"/>
  <c r="K54" i="2"/>
  <c r="AB54" i="2"/>
  <c r="C54" i="2" s="1"/>
  <c r="AR54" i="2"/>
  <c r="S54" i="2" s="1"/>
  <c r="AF54" i="2"/>
  <c r="G54" i="2" s="1"/>
  <c r="AV54" i="2"/>
  <c r="W54" i="2" s="1"/>
  <c r="R55" i="3" l="1"/>
  <c r="H55" i="3" s="1"/>
  <c r="D55" i="3" s="1"/>
  <c r="W55" i="3"/>
  <c r="M55" i="3" s="1"/>
  <c r="C55" i="3"/>
  <c r="A55" i="3" s="1"/>
  <c r="Y55" i="3"/>
  <c r="O55" i="3" s="1"/>
  <c r="T55" i="3"/>
  <c r="J55" i="3" s="1"/>
  <c r="Z55" i="3"/>
  <c r="P55" i="3" s="1"/>
  <c r="E55" i="3" s="1"/>
  <c r="B55" i="3" s="1"/>
  <c r="S55" i="3"/>
  <c r="I55" i="3" s="1"/>
  <c r="U55" i="3"/>
  <c r="K55" i="3" s="1"/>
  <c r="V55" i="3"/>
  <c r="L55" i="3" s="1"/>
  <c r="X55" i="3"/>
  <c r="N55" i="3" s="1"/>
  <c r="G56" i="3"/>
  <c r="D52" i="5"/>
  <c r="C52" i="5"/>
  <c r="B53" i="5"/>
  <c r="AC55" i="2"/>
  <c r="D55" i="2" s="1"/>
  <c r="AG55" i="2"/>
  <c r="H55" i="2" s="1"/>
  <c r="AK55" i="2"/>
  <c r="L55" i="2" s="1"/>
  <c r="AO55" i="2"/>
  <c r="P55" i="2" s="1"/>
  <c r="AS55" i="2"/>
  <c r="T55" i="2" s="1"/>
  <c r="AW55" i="2"/>
  <c r="X55" i="2" s="1"/>
  <c r="AD55" i="2"/>
  <c r="E55" i="2" s="1"/>
  <c r="AH55" i="2"/>
  <c r="I55" i="2" s="1"/>
  <c r="AL55" i="2"/>
  <c r="M55" i="2" s="1"/>
  <c r="AP55" i="2"/>
  <c r="Q55" i="2" s="1"/>
  <c r="AT55" i="2"/>
  <c r="U55" i="2" s="1"/>
  <c r="AX55" i="2"/>
  <c r="Y55" i="2" s="1"/>
  <c r="K55" i="2"/>
  <c r="O55" i="2"/>
  <c r="AB55" i="2"/>
  <c r="C55" i="2" s="1"/>
  <c r="AF55" i="2"/>
  <c r="G55" i="2" s="1"/>
  <c r="AJ55" i="2"/>
  <c r="AN55" i="2"/>
  <c r="AR55" i="2"/>
  <c r="S55" i="2" s="1"/>
  <c r="AV55" i="2"/>
  <c r="W55" i="2" s="1"/>
  <c r="B56" i="2"/>
  <c r="AI55" i="2"/>
  <c r="AY55" i="2"/>
  <c r="Z55" i="2" s="1"/>
  <c r="AM55" i="2"/>
  <c r="N55" i="2" s="1"/>
  <c r="J55" i="2"/>
  <c r="AQ55" i="2"/>
  <c r="R55" i="2" s="1"/>
  <c r="AE55" i="2"/>
  <c r="F55" i="2" s="1"/>
  <c r="AU55" i="2"/>
  <c r="V55" i="2" s="1"/>
  <c r="E51" i="5"/>
  <c r="F51" i="5" s="1"/>
  <c r="E52" i="5" l="1"/>
  <c r="F52" i="5" s="1"/>
  <c r="R56" i="3"/>
  <c r="S56" i="3"/>
  <c r="I56" i="3" s="1"/>
  <c r="G57" i="3"/>
  <c r="Z56" i="3"/>
  <c r="P56" i="3" s="1"/>
  <c r="E56" i="3" s="1"/>
  <c r="B56" i="3" s="1"/>
  <c r="Y56" i="3"/>
  <c r="O56" i="3" s="1"/>
  <c r="X56" i="3"/>
  <c r="V56" i="3"/>
  <c r="W56" i="3"/>
  <c r="M56" i="3" s="1"/>
  <c r="C56" i="3"/>
  <c r="A56" i="3" s="1"/>
  <c r="U56" i="3"/>
  <c r="K56" i="3" s="1"/>
  <c r="T56" i="3"/>
  <c r="J56" i="3" s="1"/>
  <c r="N56" i="3"/>
  <c r="L56" i="3"/>
  <c r="H56" i="3"/>
  <c r="D56" i="3" s="1"/>
  <c r="AC56" i="2"/>
  <c r="D56" i="2" s="1"/>
  <c r="AG56" i="2"/>
  <c r="H56" i="2" s="1"/>
  <c r="AK56" i="2"/>
  <c r="L56" i="2" s="1"/>
  <c r="AO56" i="2"/>
  <c r="P56" i="2" s="1"/>
  <c r="AS56" i="2"/>
  <c r="T56" i="2" s="1"/>
  <c r="AW56" i="2"/>
  <c r="X56" i="2" s="1"/>
  <c r="N56" i="2"/>
  <c r="AE56" i="2"/>
  <c r="F56" i="2" s="1"/>
  <c r="AI56" i="2"/>
  <c r="J56" i="2" s="1"/>
  <c r="AM56" i="2"/>
  <c r="AQ56" i="2"/>
  <c r="R56" i="2" s="1"/>
  <c r="AU56" i="2"/>
  <c r="V56" i="2" s="1"/>
  <c r="AY56" i="2"/>
  <c r="Z56" i="2" s="1"/>
  <c r="S56" i="2"/>
  <c r="AB56" i="2"/>
  <c r="C56" i="2" s="1"/>
  <c r="AJ56" i="2"/>
  <c r="K56" i="2" s="1"/>
  <c r="AR56" i="2"/>
  <c r="B57" i="2"/>
  <c r="E56" i="2"/>
  <c r="AD56" i="2"/>
  <c r="AL56" i="2"/>
  <c r="M56" i="2" s="1"/>
  <c r="AT56" i="2"/>
  <c r="U56" i="2" s="1"/>
  <c r="O56" i="2"/>
  <c r="W56" i="2"/>
  <c r="AF56" i="2"/>
  <c r="G56" i="2" s="1"/>
  <c r="AN56" i="2"/>
  <c r="AV56" i="2"/>
  <c r="I56" i="2"/>
  <c r="AH56" i="2"/>
  <c r="AP56" i="2"/>
  <c r="Q56" i="2" s="1"/>
  <c r="AX56" i="2"/>
  <c r="Y56" i="2" s="1"/>
  <c r="C53" i="5"/>
  <c r="B54" i="5"/>
  <c r="D53" i="5"/>
  <c r="R57" i="3" l="1"/>
  <c r="S57" i="3"/>
  <c r="I57" i="3" s="1"/>
  <c r="X57" i="3"/>
  <c r="N57" i="3" s="1"/>
  <c r="U57" i="3"/>
  <c r="K57" i="3" s="1"/>
  <c r="Y57" i="3"/>
  <c r="O57" i="3" s="1"/>
  <c r="V57" i="3"/>
  <c r="L57" i="3" s="1"/>
  <c r="W57" i="3"/>
  <c r="M57" i="3" s="1"/>
  <c r="G58" i="3"/>
  <c r="Z57" i="3"/>
  <c r="P57" i="3" s="1"/>
  <c r="E57" i="3" s="1"/>
  <c r="B57" i="3" s="1"/>
  <c r="C57" i="3"/>
  <c r="A57" i="3" s="1"/>
  <c r="H57" i="3"/>
  <c r="D57" i="3" s="1"/>
  <c r="T57" i="3"/>
  <c r="J57" i="3" s="1"/>
  <c r="D54" i="5"/>
  <c r="C54" i="5"/>
  <c r="B55" i="5"/>
  <c r="AB57" i="2"/>
  <c r="C57" i="2" s="1"/>
  <c r="AF57" i="2"/>
  <c r="G57" i="2" s="1"/>
  <c r="AJ57" i="2"/>
  <c r="K57" i="2" s="1"/>
  <c r="AN57" i="2"/>
  <c r="O57" i="2" s="1"/>
  <c r="AR57" i="2"/>
  <c r="S57" i="2" s="1"/>
  <c r="AV57" i="2"/>
  <c r="W57" i="2" s="1"/>
  <c r="B58" i="2"/>
  <c r="AD57" i="2"/>
  <c r="E57" i="2" s="1"/>
  <c r="AH57" i="2"/>
  <c r="I57" i="2" s="1"/>
  <c r="AL57" i="2"/>
  <c r="M57" i="2" s="1"/>
  <c r="AP57" i="2"/>
  <c r="Q57" i="2" s="1"/>
  <c r="AT57" i="2"/>
  <c r="U57" i="2" s="1"/>
  <c r="AX57" i="2"/>
  <c r="Y57" i="2" s="1"/>
  <c r="AI57" i="2"/>
  <c r="J57" i="2" s="1"/>
  <c r="AQ57" i="2"/>
  <c r="R57" i="2" s="1"/>
  <c r="AY57" i="2"/>
  <c r="Z57" i="2" s="1"/>
  <c r="AC57" i="2"/>
  <c r="D57" i="2" s="1"/>
  <c r="AK57" i="2"/>
  <c r="L57" i="2" s="1"/>
  <c r="AS57" i="2"/>
  <c r="T57" i="2" s="1"/>
  <c r="N57" i="2"/>
  <c r="AE57" i="2"/>
  <c r="F57" i="2" s="1"/>
  <c r="AM57" i="2"/>
  <c r="AU57" i="2"/>
  <c r="V57" i="2" s="1"/>
  <c r="AG57" i="2"/>
  <c r="H57" i="2" s="1"/>
  <c r="AO57" i="2"/>
  <c r="P57" i="2" s="1"/>
  <c r="AW57" i="2"/>
  <c r="X57" i="2" s="1"/>
  <c r="E53" i="5"/>
  <c r="F53" i="5" s="1"/>
  <c r="V58" i="3" l="1"/>
  <c r="T58" i="3"/>
  <c r="J58" i="3" s="1"/>
  <c r="R58" i="3"/>
  <c r="H58" i="3" s="1"/>
  <c r="D58" i="3" s="1"/>
  <c r="C58" i="3"/>
  <c r="A58" i="3" s="1"/>
  <c r="Z58" i="3"/>
  <c r="P58" i="3" s="1"/>
  <c r="E58" i="3" s="1"/>
  <c r="B58" i="3" s="1"/>
  <c r="X58" i="3"/>
  <c r="N58" i="3" s="1"/>
  <c r="L58" i="3"/>
  <c r="S58" i="3"/>
  <c r="I58" i="3" s="1"/>
  <c r="G59" i="3"/>
  <c r="U58" i="3"/>
  <c r="K58" i="3" s="1"/>
  <c r="W58" i="3"/>
  <c r="M58" i="3" s="1"/>
  <c r="Y58" i="3"/>
  <c r="O58" i="3" s="1"/>
  <c r="AE58" i="2"/>
  <c r="F58" i="2" s="1"/>
  <c r="AI58" i="2"/>
  <c r="J58" i="2" s="1"/>
  <c r="AM58" i="2"/>
  <c r="N58" i="2" s="1"/>
  <c r="AQ58" i="2"/>
  <c r="R58" i="2" s="1"/>
  <c r="AU58" i="2"/>
  <c r="V58" i="2" s="1"/>
  <c r="AY58" i="2"/>
  <c r="Z58" i="2" s="1"/>
  <c r="P58" i="2"/>
  <c r="AC58" i="2"/>
  <c r="D58" i="2" s="1"/>
  <c r="AG58" i="2"/>
  <c r="H58" i="2" s="1"/>
  <c r="AK58" i="2"/>
  <c r="L58" i="2" s="1"/>
  <c r="AO58" i="2"/>
  <c r="AS58" i="2"/>
  <c r="T58" i="2" s="1"/>
  <c r="AW58" i="2"/>
  <c r="X58" i="2" s="1"/>
  <c r="Y58" i="2"/>
  <c r="AH58" i="2"/>
  <c r="I58" i="2" s="1"/>
  <c r="AP58" i="2"/>
  <c r="Q58" i="2" s="1"/>
  <c r="AX58" i="2"/>
  <c r="C58" i="2"/>
  <c r="AB58" i="2"/>
  <c r="AJ58" i="2"/>
  <c r="K58" i="2" s="1"/>
  <c r="AR58" i="2"/>
  <c r="S58" i="2" s="1"/>
  <c r="B59" i="2"/>
  <c r="M58" i="2"/>
  <c r="AD58" i="2"/>
  <c r="E58" i="2" s="1"/>
  <c r="AL58" i="2"/>
  <c r="AT58" i="2"/>
  <c r="U58" i="2" s="1"/>
  <c r="AF58" i="2"/>
  <c r="G58" i="2" s="1"/>
  <c r="AN58" i="2"/>
  <c r="O58" i="2" s="1"/>
  <c r="AV58" i="2"/>
  <c r="W58" i="2" s="1"/>
  <c r="C55" i="5"/>
  <c r="B56" i="5"/>
  <c r="D55" i="5"/>
  <c r="E54" i="5"/>
  <c r="F54" i="5" s="1"/>
  <c r="Z59" i="3" l="1"/>
  <c r="P59" i="3" s="1"/>
  <c r="E59" i="3" s="1"/>
  <c r="B59" i="3" s="1"/>
  <c r="X59" i="3"/>
  <c r="N59" i="3" s="1"/>
  <c r="G60" i="3"/>
  <c r="U59" i="3"/>
  <c r="K59" i="3" s="1"/>
  <c r="T59" i="3"/>
  <c r="J59" i="3" s="1"/>
  <c r="S59" i="3"/>
  <c r="I59" i="3" s="1"/>
  <c r="V59" i="3"/>
  <c r="L59" i="3" s="1"/>
  <c r="R59" i="3"/>
  <c r="H59" i="3" s="1"/>
  <c r="D59" i="3" s="1"/>
  <c r="W59" i="3"/>
  <c r="M59" i="3" s="1"/>
  <c r="C59" i="3"/>
  <c r="A59" i="3" s="1"/>
  <c r="Y59" i="3"/>
  <c r="O59" i="3" s="1"/>
  <c r="E55" i="5"/>
  <c r="F55" i="5" s="1"/>
  <c r="D56" i="5"/>
  <c r="C56" i="5"/>
  <c r="B57" i="5"/>
  <c r="AD59" i="2"/>
  <c r="E59" i="2" s="1"/>
  <c r="AH59" i="2"/>
  <c r="I59" i="2" s="1"/>
  <c r="AB59" i="2"/>
  <c r="C59" i="2" s="1"/>
  <c r="AF59" i="2"/>
  <c r="G59" i="2" s="1"/>
  <c r="AG59" i="2"/>
  <c r="H59" i="2" s="1"/>
  <c r="AL59" i="2"/>
  <c r="M59" i="2" s="1"/>
  <c r="AP59" i="2"/>
  <c r="Q59" i="2" s="1"/>
  <c r="AT59" i="2"/>
  <c r="U59" i="2" s="1"/>
  <c r="AX59" i="2"/>
  <c r="Y59" i="2" s="1"/>
  <c r="AI59" i="2"/>
  <c r="J59" i="2" s="1"/>
  <c r="AM59" i="2"/>
  <c r="AQ59" i="2"/>
  <c r="R59" i="2" s="1"/>
  <c r="AU59" i="2"/>
  <c r="AY59" i="2"/>
  <c r="Z59" i="2" s="1"/>
  <c r="AC59" i="2"/>
  <c r="D59" i="2" s="1"/>
  <c r="AJ59" i="2"/>
  <c r="K59" i="2" s="1"/>
  <c r="AN59" i="2"/>
  <c r="O59" i="2" s="1"/>
  <c r="AR59" i="2"/>
  <c r="S59" i="2" s="1"/>
  <c r="AV59" i="2"/>
  <c r="W59" i="2" s="1"/>
  <c r="B60" i="2"/>
  <c r="F59" i="2"/>
  <c r="N59" i="2"/>
  <c r="V59" i="2"/>
  <c r="AE59" i="2"/>
  <c r="AK59" i="2"/>
  <c r="L59" i="2" s="1"/>
  <c r="AO59" i="2"/>
  <c r="P59" i="2" s="1"/>
  <c r="AS59" i="2"/>
  <c r="T59" i="2" s="1"/>
  <c r="AW59" i="2"/>
  <c r="X59" i="2" s="1"/>
  <c r="V60" i="3" l="1"/>
  <c r="L60" i="3" s="1"/>
  <c r="W60" i="3"/>
  <c r="M60" i="3" s="1"/>
  <c r="G61" i="3"/>
  <c r="Y60" i="3"/>
  <c r="O60" i="3" s="1"/>
  <c r="Z60" i="3"/>
  <c r="P60" i="3" s="1"/>
  <c r="E60" i="3" s="1"/>
  <c r="B60" i="3" s="1"/>
  <c r="C60" i="3"/>
  <c r="A60" i="3" s="1"/>
  <c r="T60" i="3"/>
  <c r="J60" i="3" s="1"/>
  <c r="R60" i="3"/>
  <c r="H60" i="3" s="1"/>
  <c r="D60" i="3" s="1"/>
  <c r="S60" i="3"/>
  <c r="I60" i="3" s="1"/>
  <c r="X60" i="3"/>
  <c r="N60" i="3" s="1"/>
  <c r="U60" i="3"/>
  <c r="K60" i="3" s="1"/>
  <c r="C57" i="5"/>
  <c r="B58" i="5"/>
  <c r="D57" i="5"/>
  <c r="E56" i="5"/>
  <c r="F56" i="5" s="1"/>
  <c r="L60" i="2"/>
  <c r="AC60" i="2"/>
  <c r="D60" i="2" s="1"/>
  <c r="AG60" i="2"/>
  <c r="H60" i="2" s="1"/>
  <c r="AK60" i="2"/>
  <c r="AO60" i="2"/>
  <c r="P60" i="2" s="1"/>
  <c r="AS60" i="2"/>
  <c r="T60" i="2" s="1"/>
  <c r="AW60" i="2"/>
  <c r="X60" i="2" s="1"/>
  <c r="M60" i="2"/>
  <c r="Q60" i="2"/>
  <c r="AD60" i="2"/>
  <c r="E60" i="2" s="1"/>
  <c r="AH60" i="2"/>
  <c r="I60" i="2" s="1"/>
  <c r="AL60" i="2"/>
  <c r="AP60" i="2"/>
  <c r="AT60" i="2"/>
  <c r="U60" i="2" s="1"/>
  <c r="AX60" i="2"/>
  <c r="Y60" i="2" s="1"/>
  <c r="N60" i="2"/>
  <c r="R60" i="2"/>
  <c r="AE60" i="2"/>
  <c r="F60" i="2" s="1"/>
  <c r="AI60" i="2"/>
  <c r="J60" i="2" s="1"/>
  <c r="AM60" i="2"/>
  <c r="AQ60" i="2"/>
  <c r="AU60" i="2"/>
  <c r="V60" i="2" s="1"/>
  <c r="AY60" i="2"/>
  <c r="Z60" i="2" s="1"/>
  <c r="K60" i="2"/>
  <c r="O60" i="2"/>
  <c r="AB60" i="2"/>
  <c r="C60" i="2" s="1"/>
  <c r="AF60" i="2"/>
  <c r="G60" i="2" s="1"/>
  <c r="AJ60" i="2"/>
  <c r="AN60" i="2"/>
  <c r="AR60" i="2"/>
  <c r="S60" i="2" s="1"/>
  <c r="AV60" i="2"/>
  <c r="W60" i="2" s="1"/>
  <c r="B61" i="2"/>
  <c r="R61" i="3" l="1"/>
  <c r="S61" i="3"/>
  <c r="I61" i="3" s="1"/>
  <c r="G62" i="3"/>
  <c r="Y61" i="3"/>
  <c r="O61" i="3" s="1"/>
  <c r="W61" i="3"/>
  <c r="M61" i="3" s="1"/>
  <c r="C61" i="3"/>
  <c r="A61" i="3" s="1"/>
  <c r="V61" i="3"/>
  <c r="L61" i="3" s="1"/>
  <c r="N61" i="3"/>
  <c r="X61" i="3"/>
  <c r="U61" i="3"/>
  <c r="K61" i="3" s="1"/>
  <c r="Z61" i="3"/>
  <c r="P61" i="3" s="1"/>
  <c r="E61" i="3" s="1"/>
  <c r="B61" i="3" s="1"/>
  <c r="T61" i="3"/>
  <c r="J61" i="3" s="1"/>
  <c r="H61" i="3"/>
  <c r="D61" i="3" s="1"/>
  <c r="D58" i="5"/>
  <c r="C58" i="5"/>
  <c r="E58" i="5" s="1"/>
  <c r="F58" i="5" s="1"/>
  <c r="B59" i="5"/>
  <c r="O61" i="2"/>
  <c r="AB61" i="2"/>
  <c r="C61" i="2" s="1"/>
  <c r="AF61" i="2"/>
  <c r="G61" i="2" s="1"/>
  <c r="AJ61" i="2"/>
  <c r="K61" i="2" s="1"/>
  <c r="AN61" i="2"/>
  <c r="AR61" i="2"/>
  <c r="S61" i="2" s="1"/>
  <c r="AV61" i="2"/>
  <c r="W61" i="2" s="1"/>
  <c r="B62" i="2"/>
  <c r="L61" i="2"/>
  <c r="AC61" i="2"/>
  <c r="D61" i="2" s="1"/>
  <c r="AG61" i="2"/>
  <c r="H61" i="2" s="1"/>
  <c r="AK61" i="2"/>
  <c r="AO61" i="2"/>
  <c r="P61" i="2" s="1"/>
  <c r="AS61" i="2"/>
  <c r="T61" i="2" s="1"/>
  <c r="AW61" i="2"/>
  <c r="X61" i="2" s="1"/>
  <c r="M61" i="2"/>
  <c r="AD61" i="2"/>
  <c r="E61" i="2" s="1"/>
  <c r="AH61" i="2"/>
  <c r="I61" i="2" s="1"/>
  <c r="AL61" i="2"/>
  <c r="AP61" i="2"/>
  <c r="Q61" i="2" s="1"/>
  <c r="AT61" i="2"/>
  <c r="U61" i="2" s="1"/>
  <c r="AX61" i="2"/>
  <c r="Y61" i="2" s="1"/>
  <c r="N61" i="2"/>
  <c r="R61" i="2"/>
  <c r="AE61" i="2"/>
  <c r="F61" i="2" s="1"/>
  <c r="AI61" i="2"/>
  <c r="J61" i="2" s="1"/>
  <c r="AM61" i="2"/>
  <c r="AQ61" i="2"/>
  <c r="AU61" i="2"/>
  <c r="V61" i="2" s="1"/>
  <c r="AY61" i="2"/>
  <c r="Z61" i="2" s="1"/>
  <c r="E57" i="5"/>
  <c r="F57" i="5" s="1"/>
  <c r="Z62" i="3" l="1"/>
  <c r="P62" i="3" s="1"/>
  <c r="E62" i="3" s="1"/>
  <c r="B62" i="3" s="1"/>
  <c r="C62" i="3"/>
  <c r="A62" i="3" s="1"/>
  <c r="T62" i="3"/>
  <c r="J62" i="3" s="1"/>
  <c r="S62" i="3"/>
  <c r="I62" i="3" s="1"/>
  <c r="R62" i="3"/>
  <c r="H62" i="3" s="1"/>
  <c r="D62" i="3" s="1"/>
  <c r="U62" i="3"/>
  <c r="K62" i="3" s="1"/>
  <c r="X62" i="3"/>
  <c r="N62" i="3" s="1"/>
  <c r="V62" i="3"/>
  <c r="L62" i="3" s="1"/>
  <c r="W62" i="3"/>
  <c r="M62" i="3" s="1"/>
  <c r="G63" i="3"/>
  <c r="Y62" i="3"/>
  <c r="O62" i="3" s="1"/>
  <c r="N62" i="2"/>
  <c r="AE62" i="2"/>
  <c r="F62" i="2" s="1"/>
  <c r="AI62" i="2"/>
  <c r="J62" i="2" s="1"/>
  <c r="AM62" i="2"/>
  <c r="AQ62" i="2"/>
  <c r="R62" i="2" s="1"/>
  <c r="AU62" i="2"/>
  <c r="V62" i="2" s="1"/>
  <c r="AY62" i="2"/>
  <c r="Z62" i="2" s="1"/>
  <c r="K62" i="2"/>
  <c r="O62" i="2"/>
  <c r="AB62" i="2"/>
  <c r="C62" i="2" s="1"/>
  <c r="AF62" i="2"/>
  <c r="G62" i="2" s="1"/>
  <c r="AJ62" i="2"/>
  <c r="AN62" i="2"/>
  <c r="AR62" i="2"/>
  <c r="S62" i="2" s="1"/>
  <c r="AV62" i="2"/>
  <c r="W62" i="2" s="1"/>
  <c r="B63" i="2"/>
  <c r="H62" i="2"/>
  <c r="L62" i="2"/>
  <c r="X62" i="2"/>
  <c r="AC62" i="2"/>
  <c r="D62" i="2" s="1"/>
  <c r="AG62" i="2"/>
  <c r="AK62" i="2"/>
  <c r="AO62" i="2"/>
  <c r="P62" i="2" s="1"/>
  <c r="AS62" i="2"/>
  <c r="T62" i="2" s="1"/>
  <c r="AW62" i="2"/>
  <c r="I62" i="2"/>
  <c r="M62" i="2"/>
  <c r="Y62" i="2"/>
  <c r="AD62" i="2"/>
  <c r="E62" i="2" s="1"/>
  <c r="AH62" i="2"/>
  <c r="AL62" i="2"/>
  <c r="AP62" i="2"/>
  <c r="Q62" i="2" s="1"/>
  <c r="AT62" i="2"/>
  <c r="U62" i="2" s="1"/>
  <c r="AX62" i="2"/>
  <c r="C59" i="5"/>
  <c r="B60" i="5"/>
  <c r="D59" i="5"/>
  <c r="R63" i="3" l="1"/>
  <c r="W63" i="3"/>
  <c r="M63" i="3" s="1"/>
  <c r="C63" i="3"/>
  <c r="A63" i="3" s="1"/>
  <c r="Y63" i="3"/>
  <c r="O63" i="3" s="1"/>
  <c r="U63" i="3"/>
  <c r="K63" i="3" s="1"/>
  <c r="V63" i="3"/>
  <c r="T63" i="3"/>
  <c r="J63" i="3" s="1"/>
  <c r="H63" i="3"/>
  <c r="D63" i="3" s="1"/>
  <c r="Z63" i="3"/>
  <c r="P63" i="3" s="1"/>
  <c r="E63" i="3" s="1"/>
  <c r="B63" i="3" s="1"/>
  <c r="X63" i="3"/>
  <c r="N63" i="3" s="1"/>
  <c r="L63" i="3"/>
  <c r="S63" i="3"/>
  <c r="I63" i="3" s="1"/>
  <c r="G64" i="3"/>
  <c r="C60" i="5"/>
  <c r="B61" i="5"/>
  <c r="D60" i="5"/>
  <c r="E59" i="5"/>
  <c r="F59" i="5" s="1"/>
  <c r="AD63" i="2"/>
  <c r="E63" i="2" s="1"/>
  <c r="AH63" i="2"/>
  <c r="I63" i="2" s="1"/>
  <c r="AL63" i="2"/>
  <c r="M63" i="2" s="1"/>
  <c r="AP63" i="2"/>
  <c r="Q63" i="2" s="1"/>
  <c r="AT63" i="2"/>
  <c r="U63" i="2" s="1"/>
  <c r="AX63" i="2"/>
  <c r="Y63" i="2" s="1"/>
  <c r="R63" i="2"/>
  <c r="AE63" i="2"/>
  <c r="F63" i="2" s="1"/>
  <c r="AI63" i="2"/>
  <c r="J63" i="2" s="1"/>
  <c r="AM63" i="2"/>
  <c r="N63" i="2" s="1"/>
  <c r="AQ63" i="2"/>
  <c r="AU63" i="2"/>
  <c r="V63" i="2" s="1"/>
  <c r="AY63" i="2"/>
  <c r="Z63" i="2" s="1"/>
  <c r="K63" i="2"/>
  <c r="O63" i="2"/>
  <c r="AB63" i="2"/>
  <c r="C63" i="2" s="1"/>
  <c r="AF63" i="2"/>
  <c r="G63" i="2" s="1"/>
  <c r="AJ63" i="2"/>
  <c r="AN63" i="2"/>
  <c r="AR63" i="2"/>
  <c r="S63" i="2" s="1"/>
  <c r="AV63" i="2"/>
  <c r="W63" i="2" s="1"/>
  <c r="B64" i="2"/>
  <c r="H63" i="2"/>
  <c r="L63" i="2"/>
  <c r="X63" i="2"/>
  <c r="AC63" i="2"/>
  <c r="D63" i="2" s="1"/>
  <c r="AG63" i="2"/>
  <c r="AK63" i="2"/>
  <c r="AO63" i="2"/>
  <c r="P63" i="2" s="1"/>
  <c r="AS63" i="2"/>
  <c r="T63" i="2" s="1"/>
  <c r="AW63" i="2"/>
  <c r="X64" i="3" l="1"/>
  <c r="N64" i="3" s="1"/>
  <c r="R64" i="3"/>
  <c r="S64" i="3"/>
  <c r="I64" i="3" s="1"/>
  <c r="G65" i="3"/>
  <c r="U64" i="3"/>
  <c r="K64" i="3" s="1"/>
  <c r="V64" i="3"/>
  <c r="L64" i="3" s="1"/>
  <c r="W64" i="3"/>
  <c r="M64" i="3" s="1"/>
  <c r="C64" i="3"/>
  <c r="A64" i="3" s="1"/>
  <c r="Y64" i="3"/>
  <c r="O64" i="3" s="1"/>
  <c r="Z64" i="3"/>
  <c r="P64" i="3" s="1"/>
  <c r="E64" i="3" s="1"/>
  <c r="B64" i="3" s="1"/>
  <c r="T64" i="3"/>
  <c r="J64" i="3" s="1"/>
  <c r="H64" i="3"/>
  <c r="D64" i="3" s="1"/>
  <c r="C61" i="5"/>
  <c r="B62" i="5"/>
  <c r="D61" i="5"/>
  <c r="P64" i="2"/>
  <c r="AC64" i="2"/>
  <c r="D64" i="2" s="1"/>
  <c r="AG64" i="2"/>
  <c r="H64" i="2" s="1"/>
  <c r="AK64" i="2"/>
  <c r="L64" i="2" s="1"/>
  <c r="AO64" i="2"/>
  <c r="AS64" i="2"/>
  <c r="T64" i="2" s="1"/>
  <c r="AW64" i="2"/>
  <c r="X64" i="2" s="1"/>
  <c r="Q64" i="2"/>
  <c r="AD64" i="2"/>
  <c r="E64" i="2" s="1"/>
  <c r="AH64" i="2"/>
  <c r="I64" i="2" s="1"/>
  <c r="AL64" i="2"/>
  <c r="M64" i="2" s="1"/>
  <c r="AP64" i="2"/>
  <c r="AT64" i="2"/>
  <c r="U64" i="2" s="1"/>
  <c r="AX64" i="2"/>
  <c r="Y64" i="2" s="1"/>
  <c r="N64" i="2"/>
  <c r="R64" i="2"/>
  <c r="AE64" i="2"/>
  <c r="F64" i="2" s="1"/>
  <c r="AI64" i="2"/>
  <c r="J64" i="2" s="1"/>
  <c r="AM64" i="2"/>
  <c r="AQ64" i="2"/>
  <c r="AU64" i="2"/>
  <c r="V64" i="2" s="1"/>
  <c r="AY64" i="2"/>
  <c r="Z64" i="2" s="1"/>
  <c r="K64" i="2"/>
  <c r="O64" i="2"/>
  <c r="AB64" i="2"/>
  <c r="C64" i="2" s="1"/>
  <c r="AF64" i="2"/>
  <c r="G64" i="2" s="1"/>
  <c r="AJ64" i="2"/>
  <c r="AN64" i="2"/>
  <c r="AR64" i="2"/>
  <c r="S64" i="2" s="1"/>
  <c r="AV64" i="2"/>
  <c r="W64" i="2" s="1"/>
  <c r="B65" i="2"/>
  <c r="E60" i="5"/>
  <c r="F60" i="5" s="1"/>
  <c r="V65" i="3" l="1"/>
  <c r="L65" i="3" s="1"/>
  <c r="S65" i="3"/>
  <c r="I65" i="3" s="1"/>
  <c r="X65" i="3"/>
  <c r="U65" i="3"/>
  <c r="K65" i="3" s="1"/>
  <c r="Z65" i="3"/>
  <c r="P65" i="3" s="1"/>
  <c r="E65" i="3" s="1"/>
  <c r="B65" i="3" s="1"/>
  <c r="G66" i="3"/>
  <c r="R65" i="3"/>
  <c r="H65" i="3" s="1"/>
  <c r="D65" i="3" s="1"/>
  <c r="N65" i="3"/>
  <c r="T65" i="3"/>
  <c r="W65" i="3"/>
  <c r="M65" i="3" s="1"/>
  <c r="Y65" i="3"/>
  <c r="O65" i="3" s="1"/>
  <c r="J65" i="3"/>
  <c r="C65" i="3"/>
  <c r="A65" i="3" s="1"/>
  <c r="AB65" i="2"/>
  <c r="C65" i="2" s="1"/>
  <c r="AF65" i="2"/>
  <c r="G65" i="2" s="1"/>
  <c r="AJ65" i="2"/>
  <c r="K65" i="2" s="1"/>
  <c r="AN65" i="2"/>
  <c r="O65" i="2" s="1"/>
  <c r="AR65" i="2"/>
  <c r="S65" i="2" s="1"/>
  <c r="AV65" i="2"/>
  <c r="W65" i="2" s="1"/>
  <c r="B66" i="2"/>
  <c r="H65" i="2"/>
  <c r="L65" i="2"/>
  <c r="X65" i="2"/>
  <c r="AC65" i="2"/>
  <c r="D65" i="2" s="1"/>
  <c r="AG65" i="2"/>
  <c r="AK65" i="2"/>
  <c r="AO65" i="2"/>
  <c r="P65" i="2" s="1"/>
  <c r="AS65" i="2"/>
  <c r="T65" i="2" s="1"/>
  <c r="AW65" i="2"/>
  <c r="I65" i="2"/>
  <c r="M65" i="2"/>
  <c r="Y65" i="2"/>
  <c r="AD65" i="2"/>
  <c r="E65" i="2" s="1"/>
  <c r="AH65" i="2"/>
  <c r="AL65" i="2"/>
  <c r="AP65" i="2"/>
  <c r="Q65" i="2" s="1"/>
  <c r="AT65" i="2"/>
  <c r="U65" i="2" s="1"/>
  <c r="AX65" i="2"/>
  <c r="J65" i="2"/>
  <c r="N65" i="2"/>
  <c r="Z65" i="2"/>
  <c r="AE65" i="2"/>
  <c r="F65" i="2" s="1"/>
  <c r="AI65" i="2"/>
  <c r="AM65" i="2"/>
  <c r="AQ65" i="2"/>
  <c r="R65" i="2" s="1"/>
  <c r="AU65" i="2"/>
  <c r="V65" i="2" s="1"/>
  <c r="AY65" i="2"/>
  <c r="D62" i="5"/>
  <c r="C62" i="5"/>
  <c r="B63" i="5"/>
  <c r="E61" i="5"/>
  <c r="F61" i="5" s="1"/>
  <c r="E62" i="5" l="1"/>
  <c r="F62" i="5" s="1"/>
  <c r="Z66" i="3"/>
  <c r="C66" i="3"/>
  <c r="A66" i="3" s="1"/>
  <c r="P66" i="3"/>
  <c r="E66" i="3" s="1"/>
  <c r="B66" i="3" s="1"/>
  <c r="V66" i="3"/>
  <c r="L66" i="3" s="1"/>
  <c r="G67" i="3"/>
  <c r="T66" i="3"/>
  <c r="J66" i="3" s="1"/>
  <c r="W66" i="3"/>
  <c r="M66" i="3" s="1"/>
  <c r="Y66" i="3"/>
  <c r="O66" i="3" s="1"/>
  <c r="R66" i="3"/>
  <c r="H66" i="3" s="1"/>
  <c r="D66" i="3" s="1"/>
  <c r="S66" i="3"/>
  <c r="I66" i="3" s="1"/>
  <c r="X66" i="3"/>
  <c r="N66" i="3" s="1"/>
  <c r="U66" i="3"/>
  <c r="K66" i="3" s="1"/>
  <c r="C63" i="5"/>
  <c r="B64" i="5"/>
  <c r="D63" i="5"/>
  <c r="AE66" i="2"/>
  <c r="F66" i="2" s="1"/>
  <c r="AI66" i="2"/>
  <c r="J66" i="2" s="1"/>
  <c r="AM66" i="2"/>
  <c r="N66" i="2" s="1"/>
  <c r="AQ66" i="2"/>
  <c r="R66" i="2" s="1"/>
  <c r="AU66" i="2"/>
  <c r="V66" i="2" s="1"/>
  <c r="AY66" i="2"/>
  <c r="Z66" i="2" s="1"/>
  <c r="AB66" i="2"/>
  <c r="C66" i="2" s="1"/>
  <c r="AF66" i="2"/>
  <c r="G66" i="2" s="1"/>
  <c r="AJ66" i="2"/>
  <c r="K66" i="2" s="1"/>
  <c r="AN66" i="2"/>
  <c r="O66" i="2" s="1"/>
  <c r="AR66" i="2"/>
  <c r="S66" i="2" s="1"/>
  <c r="AV66" i="2"/>
  <c r="W66" i="2" s="1"/>
  <c r="B67" i="2"/>
  <c r="L66" i="2"/>
  <c r="AC66" i="2"/>
  <c r="D66" i="2" s="1"/>
  <c r="AG66" i="2"/>
  <c r="H66" i="2" s="1"/>
  <c r="AK66" i="2"/>
  <c r="AO66" i="2"/>
  <c r="P66" i="2" s="1"/>
  <c r="AS66" i="2"/>
  <c r="T66" i="2" s="1"/>
  <c r="AW66" i="2"/>
  <c r="X66" i="2" s="1"/>
  <c r="M66" i="2"/>
  <c r="AD66" i="2"/>
  <c r="E66" i="2" s="1"/>
  <c r="AH66" i="2"/>
  <c r="I66" i="2" s="1"/>
  <c r="AL66" i="2"/>
  <c r="AP66" i="2"/>
  <c r="Q66" i="2" s="1"/>
  <c r="AT66" i="2"/>
  <c r="U66" i="2" s="1"/>
  <c r="AX66" i="2"/>
  <c r="Y66" i="2" s="1"/>
  <c r="S67" i="3" l="1"/>
  <c r="I67" i="3" s="1"/>
  <c r="V67" i="3"/>
  <c r="L67" i="3" s="1"/>
  <c r="W67" i="3"/>
  <c r="M67" i="3" s="1"/>
  <c r="C67" i="3"/>
  <c r="A67" i="3" s="1"/>
  <c r="X67" i="3"/>
  <c r="N67" i="3" s="1"/>
  <c r="G68" i="3"/>
  <c r="Z67" i="3"/>
  <c r="P67" i="3" s="1"/>
  <c r="E67" i="3" s="1"/>
  <c r="B67" i="3" s="1"/>
  <c r="T67" i="3"/>
  <c r="J67" i="3" s="1"/>
  <c r="U67" i="3"/>
  <c r="K67" i="3" s="1"/>
  <c r="R67" i="3"/>
  <c r="H67" i="3" s="1"/>
  <c r="D67" i="3" s="1"/>
  <c r="Y67" i="3"/>
  <c r="O67" i="3" s="1"/>
  <c r="AD67" i="2"/>
  <c r="E67" i="2" s="1"/>
  <c r="AH67" i="2"/>
  <c r="I67" i="2" s="1"/>
  <c r="AL67" i="2"/>
  <c r="M67" i="2" s="1"/>
  <c r="AP67" i="2"/>
  <c r="Q67" i="2" s="1"/>
  <c r="AT67" i="2"/>
  <c r="U67" i="2" s="1"/>
  <c r="AX67" i="2"/>
  <c r="Y67" i="2" s="1"/>
  <c r="N67" i="2"/>
  <c r="R67" i="2"/>
  <c r="AE67" i="2"/>
  <c r="F67" i="2" s="1"/>
  <c r="AI67" i="2"/>
  <c r="J67" i="2" s="1"/>
  <c r="AM67" i="2"/>
  <c r="AQ67" i="2"/>
  <c r="AU67" i="2"/>
  <c r="V67" i="2" s="1"/>
  <c r="AY67" i="2"/>
  <c r="Z67" i="2" s="1"/>
  <c r="K67" i="2"/>
  <c r="O67" i="2"/>
  <c r="AB67" i="2"/>
  <c r="C67" i="2" s="1"/>
  <c r="AF67" i="2"/>
  <c r="G67" i="2" s="1"/>
  <c r="AJ67" i="2"/>
  <c r="AN67" i="2"/>
  <c r="AR67" i="2"/>
  <c r="S67" i="2" s="1"/>
  <c r="AV67" i="2"/>
  <c r="W67" i="2" s="1"/>
  <c r="B68" i="2"/>
  <c r="H67" i="2"/>
  <c r="L67" i="2"/>
  <c r="X67" i="2"/>
  <c r="AC67" i="2"/>
  <c r="D67" i="2" s="1"/>
  <c r="AG67" i="2"/>
  <c r="AK67" i="2"/>
  <c r="AO67" i="2"/>
  <c r="P67" i="2" s="1"/>
  <c r="AS67" i="2"/>
  <c r="T67" i="2" s="1"/>
  <c r="AW67" i="2"/>
  <c r="C64" i="5"/>
  <c r="B65" i="5"/>
  <c r="D64" i="5"/>
  <c r="E63" i="5"/>
  <c r="F63" i="5" s="1"/>
  <c r="R68" i="3" l="1"/>
  <c r="W68" i="3"/>
  <c r="M68" i="3" s="1"/>
  <c r="C68" i="3"/>
  <c r="A68" i="3" s="1"/>
  <c r="U68" i="3"/>
  <c r="K68" i="3" s="1"/>
  <c r="V68" i="3"/>
  <c r="H68" i="3"/>
  <c r="D68" i="3" s="1"/>
  <c r="Y68" i="3"/>
  <c r="O68" i="3" s="1"/>
  <c r="T68" i="3"/>
  <c r="J68" i="3" s="1"/>
  <c r="Z68" i="3"/>
  <c r="X68" i="3"/>
  <c r="N68" i="3" s="1"/>
  <c r="L68" i="3"/>
  <c r="S68" i="3"/>
  <c r="I68" i="3" s="1"/>
  <c r="G69" i="3"/>
  <c r="P68" i="3"/>
  <c r="E68" i="3" s="1"/>
  <c r="B68" i="3" s="1"/>
  <c r="B66" i="5"/>
  <c r="C65" i="5"/>
  <c r="D65" i="5"/>
  <c r="E64" i="5"/>
  <c r="F64" i="5" s="1"/>
  <c r="AC68" i="2"/>
  <c r="D68" i="2" s="1"/>
  <c r="AG68" i="2"/>
  <c r="H68" i="2" s="1"/>
  <c r="AK68" i="2"/>
  <c r="L68" i="2" s="1"/>
  <c r="AO68" i="2"/>
  <c r="P68" i="2" s="1"/>
  <c r="AS68" i="2"/>
  <c r="T68" i="2" s="1"/>
  <c r="AW68" i="2"/>
  <c r="X68" i="2" s="1"/>
  <c r="M68" i="2"/>
  <c r="AD68" i="2"/>
  <c r="E68" i="2" s="1"/>
  <c r="AH68" i="2"/>
  <c r="I68" i="2" s="1"/>
  <c r="AL68" i="2"/>
  <c r="AP68" i="2"/>
  <c r="Q68" i="2" s="1"/>
  <c r="AT68" i="2"/>
  <c r="U68" i="2" s="1"/>
  <c r="AX68" i="2"/>
  <c r="Y68" i="2" s="1"/>
  <c r="N68" i="2"/>
  <c r="R68" i="2"/>
  <c r="AE68" i="2"/>
  <c r="F68" i="2" s="1"/>
  <c r="AI68" i="2"/>
  <c r="J68" i="2" s="1"/>
  <c r="AM68" i="2"/>
  <c r="AQ68" i="2"/>
  <c r="AU68" i="2"/>
  <c r="V68" i="2" s="1"/>
  <c r="AY68" i="2"/>
  <c r="Z68" i="2" s="1"/>
  <c r="K68" i="2"/>
  <c r="O68" i="2"/>
  <c r="AB68" i="2"/>
  <c r="C68" i="2" s="1"/>
  <c r="AF68" i="2"/>
  <c r="G68" i="2" s="1"/>
  <c r="AJ68" i="2"/>
  <c r="AN68" i="2"/>
  <c r="AR68" i="2"/>
  <c r="S68" i="2" s="1"/>
  <c r="AV68" i="2"/>
  <c r="W68" i="2" s="1"/>
  <c r="B69" i="2"/>
  <c r="Z69" i="3" l="1"/>
  <c r="W69" i="3"/>
  <c r="M69" i="3" s="1"/>
  <c r="Y69" i="3"/>
  <c r="O69" i="3" s="1"/>
  <c r="J69" i="3"/>
  <c r="T69" i="3"/>
  <c r="R69" i="3"/>
  <c r="H69" i="3" s="1"/>
  <c r="D69" i="3" s="1"/>
  <c r="X69" i="3"/>
  <c r="N69" i="3" s="1"/>
  <c r="P69" i="3"/>
  <c r="E69" i="3" s="1"/>
  <c r="B69" i="3" s="1"/>
  <c r="V69" i="3"/>
  <c r="L69" i="3" s="1"/>
  <c r="S69" i="3"/>
  <c r="I69" i="3" s="1"/>
  <c r="C69" i="3"/>
  <c r="A69" i="3" s="1"/>
  <c r="U69" i="3"/>
  <c r="K69" i="3" s="1"/>
  <c r="E65" i="5"/>
  <c r="F65" i="5" s="1"/>
  <c r="AB69" i="2"/>
  <c r="C69" i="2" s="1"/>
  <c r="AF69" i="2"/>
  <c r="G69" i="2" s="1"/>
  <c r="AJ69" i="2"/>
  <c r="K69" i="2" s="1"/>
  <c r="AN69" i="2"/>
  <c r="O69" i="2" s="1"/>
  <c r="AR69" i="2"/>
  <c r="S69" i="2" s="1"/>
  <c r="AV69" i="2"/>
  <c r="W69" i="2" s="1"/>
  <c r="L69" i="2"/>
  <c r="AC69" i="2"/>
  <c r="D69" i="2" s="1"/>
  <c r="AG69" i="2"/>
  <c r="H69" i="2" s="1"/>
  <c r="AK69" i="2"/>
  <c r="AO69" i="2"/>
  <c r="P69" i="2" s="1"/>
  <c r="AS69" i="2"/>
  <c r="T69" i="2" s="1"/>
  <c r="AW69" i="2"/>
  <c r="X69" i="2" s="1"/>
  <c r="M69" i="2"/>
  <c r="Q69" i="2"/>
  <c r="AD69" i="2"/>
  <c r="E69" i="2" s="1"/>
  <c r="AH69" i="2"/>
  <c r="I69" i="2" s="1"/>
  <c r="AL69" i="2"/>
  <c r="AP69" i="2"/>
  <c r="AT69" i="2"/>
  <c r="U69" i="2" s="1"/>
  <c r="AX69" i="2"/>
  <c r="Y69" i="2" s="1"/>
  <c r="N69" i="2"/>
  <c r="R69" i="2"/>
  <c r="AE69" i="2"/>
  <c r="F69" i="2" s="1"/>
  <c r="AI69" i="2"/>
  <c r="J69" i="2" s="1"/>
  <c r="AM69" i="2"/>
  <c r="AQ69" i="2"/>
  <c r="AU69" i="2"/>
  <c r="V69" i="2" s="1"/>
  <c r="AY69" i="2"/>
  <c r="Z69" i="2" s="1"/>
  <c r="D66" i="5"/>
  <c r="C66" i="5"/>
  <c r="E66" i="5" s="1"/>
  <c r="F66" i="5" s="1"/>
  <c r="B67" i="5"/>
  <c r="C67" i="5" l="1"/>
  <c r="B68" i="5"/>
  <c r="D67" i="5"/>
  <c r="E67" i="5" l="1"/>
  <c r="F67" i="5" s="1"/>
  <c r="C68" i="5"/>
  <c r="B69" i="5"/>
  <c r="D68" i="5"/>
  <c r="B70" i="5" l="1"/>
  <c r="C69" i="5"/>
  <c r="D69" i="5"/>
  <c r="E68" i="5"/>
  <c r="F68" i="5" s="1"/>
  <c r="E69" i="5" l="1"/>
  <c r="F69" i="5" s="1"/>
  <c r="D70" i="5"/>
  <c r="B71" i="5"/>
  <c r="C70" i="5"/>
  <c r="E70" i="5" l="1"/>
  <c r="F70" i="5" s="1"/>
  <c r="C71" i="5"/>
  <c r="B72" i="5"/>
  <c r="D71" i="5"/>
  <c r="D72" i="5" l="1"/>
  <c r="C72" i="5"/>
  <c r="B73" i="5"/>
  <c r="E71" i="5"/>
  <c r="F71" i="5" s="1"/>
  <c r="B74" i="5" l="1"/>
  <c r="D73" i="5"/>
  <c r="C73" i="5"/>
  <c r="E72" i="5"/>
  <c r="F72" i="5" s="1"/>
  <c r="E73" i="5" l="1"/>
  <c r="F73" i="5" s="1"/>
  <c r="D74" i="5"/>
  <c r="B75" i="5"/>
  <c r="C74" i="5"/>
  <c r="E74" i="5" s="1"/>
  <c r="F74" i="5" s="1"/>
  <c r="C75" i="5" l="1"/>
  <c r="B76" i="5"/>
  <c r="D75" i="5"/>
  <c r="D76" i="5" l="1"/>
  <c r="C76" i="5"/>
  <c r="E76" i="5" s="1"/>
  <c r="F76" i="5" s="1"/>
  <c r="B77" i="5"/>
  <c r="E75" i="5"/>
  <c r="F75" i="5" s="1"/>
  <c r="D77" i="5" l="1"/>
  <c r="C77" i="5"/>
  <c r="B78" i="5"/>
  <c r="E77" i="5" l="1"/>
  <c r="F77" i="5" s="1"/>
  <c r="D78" i="5"/>
  <c r="C78" i="5"/>
  <c r="B79" i="5"/>
  <c r="E78" i="5" l="1"/>
  <c r="F78" i="5" s="1"/>
  <c r="C79" i="5"/>
  <c r="B80" i="5"/>
  <c r="D79" i="5"/>
  <c r="D80" i="5" l="1"/>
  <c r="C80" i="5"/>
  <c r="E80" i="5" s="1"/>
  <c r="F80" i="5" s="1"/>
  <c r="B81" i="5"/>
  <c r="E79" i="5"/>
  <c r="F79" i="5" s="1"/>
  <c r="D81" i="5" l="1"/>
  <c r="C81" i="5"/>
  <c r="E81" i="5" s="1"/>
  <c r="F81" i="5" s="1"/>
  <c r="B82" i="5"/>
  <c r="D82" i="5" l="1"/>
  <c r="B83" i="5"/>
  <c r="C82" i="5"/>
  <c r="E82" i="5" s="1"/>
  <c r="F82" i="5" s="1"/>
  <c r="C83" i="5" l="1"/>
  <c r="B84" i="5"/>
  <c r="D83" i="5"/>
  <c r="C84" i="5" l="1"/>
  <c r="B85" i="5"/>
  <c r="D84" i="5"/>
  <c r="E83" i="5"/>
  <c r="F83" i="5" s="1"/>
  <c r="C85" i="5" l="1"/>
  <c r="B86" i="5"/>
  <c r="D85" i="5"/>
  <c r="E84" i="5"/>
  <c r="F84" i="5" s="1"/>
  <c r="D86" i="5" l="1"/>
  <c r="B87" i="5"/>
  <c r="C86" i="5"/>
  <c r="E86" i="5" s="1"/>
  <c r="F86" i="5" s="1"/>
  <c r="E85" i="5"/>
  <c r="F85" i="5" s="1"/>
  <c r="C87" i="5" l="1"/>
  <c r="B88" i="5"/>
  <c r="D87" i="5"/>
  <c r="C88" i="5" l="1"/>
  <c r="B89" i="5"/>
  <c r="D88" i="5"/>
  <c r="E87" i="5"/>
  <c r="F87" i="5" s="1"/>
  <c r="C89" i="5" l="1"/>
  <c r="D89" i="5"/>
  <c r="B90" i="5"/>
  <c r="E88" i="5"/>
  <c r="F88" i="5" s="1"/>
  <c r="D90" i="5" l="1"/>
  <c r="C90" i="5"/>
  <c r="B91" i="5"/>
  <c r="E89" i="5"/>
  <c r="F89" i="5" s="1"/>
  <c r="E90" i="5" l="1"/>
  <c r="F90" i="5" s="1"/>
  <c r="C91" i="5"/>
  <c r="B92" i="5"/>
  <c r="D91" i="5"/>
  <c r="E91" i="5" l="1"/>
  <c r="F91" i="5" s="1"/>
  <c r="C92" i="5"/>
  <c r="B93" i="5"/>
  <c r="D92" i="5"/>
  <c r="C93" i="5" l="1"/>
  <c r="B94" i="5"/>
  <c r="D93" i="5"/>
  <c r="E92" i="5"/>
  <c r="F92" i="5" s="1"/>
  <c r="D94" i="5" l="1"/>
  <c r="C94" i="5"/>
  <c r="B95" i="5"/>
  <c r="E93" i="5"/>
  <c r="F93" i="5" s="1"/>
  <c r="C95" i="5" l="1"/>
  <c r="B96" i="5"/>
  <c r="D95" i="5"/>
  <c r="E94" i="5"/>
  <c r="F94" i="5" s="1"/>
  <c r="C96" i="5" l="1"/>
  <c r="B97" i="5"/>
  <c r="D96" i="5"/>
  <c r="E95" i="5"/>
  <c r="F95" i="5" s="1"/>
  <c r="C97" i="5" l="1"/>
  <c r="B98" i="5"/>
  <c r="D97" i="5"/>
  <c r="E96" i="5"/>
  <c r="F96" i="5" s="1"/>
  <c r="D98" i="5" l="1"/>
  <c r="C98" i="5"/>
  <c r="E98" i="5" s="1"/>
  <c r="F98" i="5" s="1"/>
  <c r="B99" i="5"/>
  <c r="E97" i="5"/>
  <c r="F97" i="5" s="1"/>
  <c r="C99" i="5" l="1"/>
  <c r="B100" i="5"/>
  <c r="D99" i="5"/>
  <c r="C100" i="5" l="1"/>
  <c r="B101" i="5"/>
  <c r="D100" i="5"/>
  <c r="E99" i="5"/>
  <c r="F99" i="5" s="1"/>
  <c r="C101" i="5" l="1"/>
  <c r="B102" i="5"/>
  <c r="D101" i="5"/>
  <c r="E100" i="5"/>
  <c r="F100" i="5" s="1"/>
  <c r="D102" i="5" l="1"/>
  <c r="B103" i="5"/>
  <c r="C102" i="5"/>
  <c r="E101" i="5"/>
  <c r="F101" i="5" s="1"/>
  <c r="E102" i="5" l="1"/>
  <c r="F102" i="5" s="1"/>
  <c r="C103" i="5"/>
  <c r="B104" i="5"/>
  <c r="D103" i="5"/>
  <c r="C104" i="5" l="1"/>
  <c r="D104" i="5"/>
  <c r="E103" i="5"/>
  <c r="F103" i="5" s="1"/>
  <c r="C105" i="5" l="1"/>
  <c r="D105" i="5"/>
  <c r="E104" i="5"/>
  <c r="F104" i="5" s="1"/>
  <c r="E105" i="5" l="1"/>
  <c r="F105" i="5" s="1"/>
</calcChain>
</file>

<file path=xl/sharedStrings.xml><?xml version="1.0" encoding="utf-8"?>
<sst xmlns="http://schemas.openxmlformats.org/spreadsheetml/2006/main" count="118" uniqueCount="79">
  <si>
    <t>Strike Price</t>
    <phoneticPr fontId="2"/>
  </si>
  <si>
    <t>Hedge</t>
    <phoneticPr fontId="2"/>
  </si>
  <si>
    <t>RiskfreeInt</t>
    <phoneticPr fontId="2"/>
  </si>
  <si>
    <t>Volatility</t>
    <phoneticPr fontId="2"/>
  </si>
  <si>
    <t xml:space="preserve"> </t>
    <phoneticPr fontId="2"/>
  </si>
  <si>
    <t>Premium</t>
    <phoneticPr fontId="2"/>
  </si>
  <si>
    <t>t</t>
    <phoneticPr fontId="2"/>
  </si>
  <si>
    <t>t+1</t>
    <phoneticPr fontId="2"/>
  </si>
  <si>
    <t>x</t>
    <phoneticPr fontId="2"/>
  </si>
  <si>
    <t>=</t>
    <phoneticPr fontId="2"/>
  </si>
  <si>
    <t>↓</t>
    <phoneticPr fontId="2"/>
  </si>
  <si>
    <t>＝</t>
    <phoneticPr fontId="2"/>
  </si>
  <si>
    <t>＝</t>
    <phoneticPr fontId="2"/>
  </si>
  <si>
    <t>=</t>
    <phoneticPr fontId="2"/>
  </si>
  <si>
    <t>x</t>
    <phoneticPr fontId="2"/>
  </si>
  <si>
    <t>N-k</t>
    <phoneticPr fontId="2"/>
  </si>
  <si>
    <t>X(0)</t>
    <phoneticPr fontId="2"/>
  </si>
  <si>
    <t>Probability 1</t>
    <phoneticPr fontId="2"/>
  </si>
  <si>
    <t>Probability 2</t>
    <phoneticPr fontId="2"/>
  </si>
  <si>
    <t>k</t>
    <phoneticPr fontId="2"/>
  </si>
  <si>
    <t>Up</t>
    <phoneticPr fontId="2"/>
  </si>
  <si>
    <t>Down</t>
    <phoneticPr fontId="2"/>
  </si>
  <si>
    <t>V(0)</t>
    <phoneticPr fontId="2"/>
  </si>
  <si>
    <t>Cox Ross Rubinstein Model</t>
    <phoneticPr fontId="2"/>
  </si>
  <si>
    <t>States</t>
    <phoneticPr fontId="2"/>
  </si>
  <si>
    <t>Binomial Distribution</t>
    <phoneticPr fontId="2"/>
  </si>
  <si>
    <t>X(N)</t>
    <phoneticPr fontId="2"/>
  </si>
  <si>
    <t>K/R^N</t>
    <phoneticPr fontId="2"/>
  </si>
  <si>
    <t>U</t>
    <phoneticPr fontId="2"/>
  </si>
  <si>
    <t>R</t>
    <phoneticPr fontId="2"/>
  </si>
  <si>
    <t>D</t>
    <phoneticPr fontId="2"/>
  </si>
  <si>
    <t>N</t>
    <phoneticPr fontId="2"/>
  </si>
  <si>
    <t>ｋ</t>
    <phoneticPr fontId="2"/>
  </si>
  <si>
    <t>N-k</t>
    <phoneticPr fontId="2"/>
  </si>
  <si>
    <t>K</t>
    <phoneticPr fontId="2"/>
  </si>
  <si>
    <t>X(N)</t>
    <phoneticPr fontId="2"/>
  </si>
  <si>
    <t>m</t>
    <phoneticPr fontId="2"/>
  </si>
  <si>
    <t>Probability 1</t>
    <phoneticPr fontId="2"/>
  </si>
  <si>
    <t>Probability 2</t>
    <phoneticPr fontId="2"/>
  </si>
  <si>
    <t>Premium</t>
    <phoneticPr fontId="2"/>
  </si>
  <si>
    <t>U&gt;R&gt;D</t>
    <phoneticPr fontId="2"/>
  </si>
  <si>
    <t>n</t>
    <phoneticPr fontId="2"/>
  </si>
  <si>
    <t>Gap</t>
    <phoneticPr fontId="2"/>
  </si>
  <si>
    <t>m</t>
    <phoneticPr fontId="2"/>
  </si>
  <si>
    <t>N</t>
    <phoneticPr fontId="2"/>
  </si>
  <si>
    <t>Form(3-19)</t>
    <phoneticPr fontId="2"/>
  </si>
  <si>
    <t>Form(3-25 )</t>
    <phoneticPr fontId="2"/>
  </si>
  <si>
    <t>Even Case</t>
    <phoneticPr fontId="2"/>
  </si>
  <si>
    <t>Odd Case</t>
    <phoneticPr fontId="2"/>
  </si>
  <si>
    <t>One Dimention Random Flight</t>
    <phoneticPr fontId="2"/>
  </si>
  <si>
    <t>状態</t>
    <rPh sb="0" eb="2">
      <t>ジョウタイ</t>
    </rPh>
    <phoneticPr fontId="2"/>
  </si>
  <si>
    <t>数量ベクトル</t>
    <rPh sb="0" eb="2">
      <t>スウリョウ</t>
    </rPh>
    <phoneticPr fontId="2"/>
  </si>
  <si>
    <t>ヘッジ・ポートフォリオ</t>
    <phoneticPr fontId="2"/>
  </si>
  <si>
    <t>入力データ</t>
    <rPh sb="0" eb="2">
      <t>ニュウリョク</t>
    </rPh>
    <phoneticPr fontId="2"/>
  </si>
  <si>
    <t>結果</t>
    <rPh sb="0" eb="2">
      <t>ケッカ</t>
    </rPh>
    <phoneticPr fontId="2"/>
  </si>
  <si>
    <t>ペイオフ</t>
    <phoneticPr fontId="2"/>
  </si>
  <si>
    <t>ヘッジ行列</t>
    <rPh sb="3" eb="5">
      <t>ギョウレツ</t>
    </rPh>
    <phoneticPr fontId="2"/>
  </si>
  <si>
    <t>上昇</t>
    <rPh sb="0" eb="2">
      <t>ジョウショウ</t>
    </rPh>
    <phoneticPr fontId="2"/>
  </si>
  <si>
    <t>下落</t>
    <rPh sb="0" eb="2">
      <t>ゲラク</t>
    </rPh>
    <phoneticPr fontId="2"/>
  </si>
  <si>
    <t>逆行列</t>
    <rPh sb="0" eb="1">
      <t>ギャク</t>
    </rPh>
    <rPh sb="1" eb="3">
      <t>ギョウレツ</t>
    </rPh>
    <phoneticPr fontId="2"/>
  </si>
  <si>
    <t>行使価格</t>
    <rPh sb="0" eb="2">
      <t>コウシ</t>
    </rPh>
    <rPh sb="2" eb="4">
      <t>カカク</t>
    </rPh>
    <phoneticPr fontId="2"/>
  </si>
  <si>
    <t>金融市場</t>
    <rPh sb="0" eb="2">
      <t>キンユウ</t>
    </rPh>
    <rPh sb="2" eb="4">
      <t>シジョウ</t>
    </rPh>
    <phoneticPr fontId="2"/>
  </si>
  <si>
    <t>　</t>
    <phoneticPr fontId="2"/>
  </si>
  <si>
    <t>　</t>
    <phoneticPr fontId="2"/>
  </si>
  <si>
    <t>オプション価格</t>
    <rPh sb="5" eb="7">
      <t>カカク</t>
    </rPh>
    <phoneticPr fontId="2"/>
  </si>
  <si>
    <t>対象証券価格</t>
    <rPh sb="0" eb="2">
      <t>タイショウ</t>
    </rPh>
    <rPh sb="2" eb="4">
      <t>ショウケン</t>
    </rPh>
    <rPh sb="4" eb="6">
      <t>カカク</t>
    </rPh>
    <phoneticPr fontId="2"/>
  </si>
  <si>
    <t>無リスク金利</t>
    <rPh sb="0" eb="1">
      <t>ム</t>
    </rPh>
    <rPh sb="4" eb="6">
      <t>キンリ</t>
    </rPh>
    <phoneticPr fontId="2"/>
  </si>
  <si>
    <t>状態価格ベクトル</t>
    <rPh sb="0" eb="2">
      <t>ジョウタイ</t>
    </rPh>
    <rPh sb="2" eb="4">
      <t>カカク</t>
    </rPh>
    <phoneticPr fontId="2"/>
  </si>
  <si>
    <t>現在価値ベクトル</t>
    <rPh sb="0" eb="2">
      <t>ゲンザイ</t>
    </rPh>
    <rPh sb="2" eb="4">
      <t>カチ</t>
    </rPh>
    <phoneticPr fontId="2"/>
  </si>
  <si>
    <t>逆ベクトル</t>
    <rPh sb="0" eb="1">
      <t>ギャク</t>
    </rPh>
    <phoneticPr fontId="2"/>
  </si>
  <si>
    <t>契約時点</t>
    <rPh sb="0" eb="2">
      <t>ケイヤク</t>
    </rPh>
    <rPh sb="2" eb="4">
      <t>ジテン</t>
    </rPh>
    <phoneticPr fontId="2"/>
  </si>
  <si>
    <t>満期時点</t>
    <rPh sb="0" eb="2">
      <t>マンキ</t>
    </rPh>
    <rPh sb="2" eb="4">
      <t>ジテン</t>
    </rPh>
    <phoneticPr fontId="2"/>
  </si>
  <si>
    <t>階乗</t>
    <rPh sb="0" eb="2">
      <t>カイジョウ</t>
    </rPh>
    <phoneticPr fontId="2"/>
  </si>
  <si>
    <t>スターリング近似</t>
    <rPh sb="6" eb="8">
      <t>キンジ</t>
    </rPh>
    <phoneticPr fontId="2"/>
  </si>
  <si>
    <t>誤差</t>
    <rPh sb="0" eb="2">
      <t>ゴサ</t>
    </rPh>
    <phoneticPr fontId="2"/>
  </si>
  <si>
    <t>誤差率</t>
    <rPh sb="0" eb="2">
      <t>ゴサ</t>
    </rPh>
    <rPh sb="2" eb="3">
      <t>リツ</t>
    </rPh>
    <phoneticPr fontId="2"/>
  </si>
  <si>
    <t>階乗の対数</t>
    <rPh sb="0" eb="2">
      <t>カイジョウ</t>
    </rPh>
    <rPh sb="3" eb="5">
      <t>タイスウ</t>
    </rPh>
    <phoneticPr fontId="2"/>
  </si>
  <si>
    <t>スターリング近似の対数</t>
    <rPh sb="6" eb="8">
      <t>キンジ</t>
    </rPh>
    <rPh sb="9" eb="11">
      <t>タイスウ</t>
    </rPh>
    <phoneticPr fontId="2"/>
  </si>
  <si>
    <t>スターリングの公式</t>
    <rPh sb="7" eb="9">
      <t>コウシキ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</si>
</sst>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0.0000"/>
    <numFmt numFmtId="177" formatCode="0.00000"/>
    <numFmt numFmtId="178" formatCode="0.0000000"/>
    <numFmt numFmtId="179" formatCode="0.0"/>
    <numFmt numFmtId="180" formatCode="0.0000%"/>
  </numFmts>
  <fonts count="16"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indexed="8"/>
      <name val="Times New Roman"/>
      <family val="1"/>
    </font>
    <font>
      <sz val="11"/>
      <color indexed="13"/>
      <name val="Times New Roman"/>
      <family val="1"/>
    </font>
    <font>
      <sz val="11"/>
      <color indexed="13"/>
      <name val="ＭＳ Ｐゴシック"/>
      <family val="3"/>
      <charset val="128"/>
    </font>
    <font>
      <sz val="11"/>
      <name val="Times New Roman"/>
      <family val="1"/>
    </font>
    <font>
      <sz val="14"/>
      <color indexed="13"/>
      <name val="Times New Roman"/>
      <family val="1"/>
    </font>
    <font>
      <b/>
      <sz val="12"/>
      <color theme="1"/>
      <name val="Meiryo UI"/>
      <family val="3"/>
      <charset val="128"/>
    </font>
    <font>
      <b/>
      <sz val="16"/>
      <color theme="0"/>
      <name val="Meiryo UI"/>
      <family val="3"/>
      <charset val="128"/>
    </font>
    <font>
      <b/>
      <sz val="12"/>
      <color theme="0"/>
      <name val="Meiryo UI"/>
      <family val="3"/>
      <charset val="128"/>
    </font>
    <font>
      <b/>
      <sz val="11"/>
      <color theme="1"/>
      <name val="Meiryo UI"/>
      <family val="3"/>
      <charset val="128"/>
    </font>
    <font>
      <b/>
      <sz val="11"/>
      <color theme="0"/>
      <name val="Meiryo UI"/>
      <family val="3"/>
      <charset val="128"/>
    </font>
    <font>
      <b/>
      <sz val="11"/>
      <name val="Meiryo UI"/>
      <family val="3"/>
      <charset val="128"/>
    </font>
    <font>
      <sz val="11"/>
      <name val="Meiryo UI"/>
      <family val="3"/>
      <charset val="128"/>
    </font>
    <font>
      <sz val="18"/>
      <color theme="0"/>
      <name val="Meiryo UI"/>
      <family val="3"/>
      <charset val="128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6">
    <xf numFmtId="0" fontId="0" fillId="0" borderId="0" xfId="0"/>
    <xf numFmtId="0" fontId="3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/>
    </xf>
    <xf numFmtId="10" fontId="3" fillId="2" borderId="1" xfId="1" applyNumberFormat="1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9" fontId="3" fillId="2" borderId="1" xfId="1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0" fontId="3" fillId="2" borderId="1" xfId="1" applyNumberFormat="1" applyFont="1" applyFill="1" applyBorder="1" applyAlignment="1">
      <alignment horizontal="center"/>
    </xf>
    <xf numFmtId="2" fontId="4" fillId="3" borderId="1" xfId="0" applyNumberFormat="1" applyFont="1" applyFill="1" applyBorder="1" applyAlignment="1">
      <alignment horizontal="center"/>
    </xf>
    <xf numFmtId="2" fontId="4" fillId="3" borderId="0" xfId="0" applyNumberFormat="1" applyFont="1" applyFill="1" applyBorder="1" applyAlignment="1">
      <alignment horizontal="center"/>
    </xf>
    <xf numFmtId="2" fontId="3" fillId="4" borderId="1" xfId="0" applyNumberFormat="1" applyFont="1" applyFill="1" applyBorder="1" applyAlignment="1">
      <alignment horizontal="center"/>
    </xf>
    <xf numFmtId="2" fontId="3" fillId="5" borderId="1" xfId="0" applyNumberFormat="1" applyFont="1" applyFill="1" applyBorder="1" applyAlignment="1">
      <alignment horizontal="center"/>
    </xf>
    <xf numFmtId="2" fontId="4" fillId="5" borderId="1" xfId="0" applyNumberFormat="1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6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10" fontId="6" fillId="4" borderId="1" xfId="1" applyNumberFormat="1" applyFont="1" applyFill="1" applyBorder="1" applyAlignment="1">
      <alignment horizontal="center"/>
    </xf>
    <xf numFmtId="0" fontId="6" fillId="7" borderId="1" xfId="0" applyFont="1" applyFill="1" applyBorder="1" applyAlignment="1">
      <alignment horizontal="center"/>
    </xf>
    <xf numFmtId="178" fontId="6" fillId="2" borderId="1" xfId="0" applyNumberFormat="1" applyFont="1" applyFill="1" applyBorder="1" applyAlignment="1">
      <alignment horizontal="center"/>
    </xf>
    <xf numFmtId="177" fontId="6" fillId="2" borderId="1" xfId="0" applyNumberFormat="1" applyFont="1" applyFill="1" applyBorder="1" applyAlignment="1">
      <alignment horizontal="center"/>
    </xf>
    <xf numFmtId="10" fontId="6" fillId="6" borderId="1" xfId="1" applyNumberFormat="1" applyFont="1" applyFill="1" applyBorder="1" applyAlignment="1">
      <alignment horizontal="center"/>
    </xf>
    <xf numFmtId="10" fontId="6" fillId="6" borderId="1" xfId="0" applyNumberFormat="1" applyFont="1" applyFill="1" applyBorder="1" applyAlignment="1">
      <alignment horizontal="center"/>
    </xf>
    <xf numFmtId="180" fontId="6" fillId="6" borderId="1" xfId="1" applyNumberFormat="1" applyFont="1" applyFill="1" applyBorder="1" applyAlignment="1">
      <alignment horizontal="center"/>
    </xf>
    <xf numFmtId="178" fontId="6" fillId="4" borderId="1" xfId="0" applyNumberFormat="1" applyFont="1" applyFill="1" applyBorder="1" applyAlignment="1">
      <alignment horizontal="center"/>
    </xf>
    <xf numFmtId="2" fontId="6" fillId="6" borderId="1" xfId="0" applyNumberFormat="1" applyFont="1" applyFill="1" applyBorder="1" applyAlignment="1">
      <alignment horizontal="center"/>
    </xf>
    <xf numFmtId="2" fontId="6" fillId="2" borderId="0" xfId="0" applyNumberFormat="1" applyFont="1" applyFill="1" applyAlignment="1">
      <alignment horizontal="center"/>
    </xf>
    <xf numFmtId="176" fontId="6" fillId="2" borderId="1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/>
    </xf>
    <xf numFmtId="177" fontId="6" fillId="6" borderId="1" xfId="0" applyNumberFormat="1" applyFont="1" applyFill="1" applyBorder="1" applyAlignment="1">
      <alignment horizontal="center"/>
    </xf>
    <xf numFmtId="0" fontId="6" fillId="6" borderId="1" xfId="0" applyNumberFormat="1" applyFont="1" applyFill="1" applyBorder="1" applyAlignment="1">
      <alignment horizontal="center"/>
    </xf>
    <xf numFmtId="0" fontId="8" fillId="10" borderId="1" xfId="0" applyFont="1" applyFill="1" applyBorder="1" applyAlignment="1">
      <alignment horizontal="center"/>
    </xf>
    <xf numFmtId="0" fontId="8" fillId="10" borderId="0" xfId="0" applyFont="1" applyFill="1" applyAlignment="1">
      <alignment horizontal="center"/>
    </xf>
    <xf numFmtId="0" fontId="8" fillId="10" borderId="0" xfId="0" applyFont="1" applyFill="1" applyBorder="1" applyAlignment="1">
      <alignment horizontal="center"/>
    </xf>
    <xf numFmtId="0" fontId="10" fillId="14" borderId="1" xfId="0" applyFont="1" applyFill="1" applyBorder="1" applyAlignment="1">
      <alignment horizontal="center"/>
    </xf>
    <xf numFmtId="0" fontId="8" fillId="13" borderId="0" xfId="0" applyFont="1" applyFill="1" applyAlignment="1">
      <alignment horizontal="center"/>
    </xf>
    <xf numFmtId="0" fontId="8" fillId="15" borderId="0" xfId="0" applyFont="1" applyFill="1" applyAlignment="1">
      <alignment horizontal="center"/>
    </xf>
    <xf numFmtId="0" fontId="8" fillId="15" borderId="1" xfId="0" applyFont="1" applyFill="1" applyBorder="1" applyAlignment="1">
      <alignment horizontal="center"/>
    </xf>
    <xf numFmtId="176" fontId="8" fillId="15" borderId="1" xfId="0" applyNumberFormat="1" applyFont="1" applyFill="1" applyBorder="1" applyAlignment="1">
      <alignment horizontal="center"/>
    </xf>
    <xf numFmtId="0" fontId="8" fillId="13" borderId="1" xfId="0" applyFont="1" applyFill="1" applyBorder="1" applyAlignment="1">
      <alignment horizontal="center"/>
    </xf>
    <xf numFmtId="0" fontId="11" fillId="11" borderId="0" xfId="0" applyFont="1" applyFill="1" applyAlignment="1">
      <alignment horizontal="center"/>
    </xf>
    <xf numFmtId="0" fontId="11" fillId="11" borderId="1" xfId="0" applyFont="1" applyFill="1" applyBorder="1" applyAlignment="1">
      <alignment horizontal="center"/>
    </xf>
    <xf numFmtId="0" fontId="11" fillId="11" borderId="1" xfId="0" applyNumberFormat="1" applyFont="1" applyFill="1" applyBorder="1" applyAlignment="1">
      <alignment horizontal="center"/>
    </xf>
    <xf numFmtId="0" fontId="11" fillId="11" borderId="0" xfId="0" applyFont="1" applyFill="1" applyBorder="1" applyAlignment="1">
      <alignment horizontal="center"/>
    </xf>
    <xf numFmtId="9" fontId="11" fillId="11" borderId="0" xfId="0" applyNumberFormat="1" applyFont="1" applyFill="1" applyAlignment="1">
      <alignment horizontal="center"/>
    </xf>
    <xf numFmtId="0" fontId="0" fillId="11" borderId="0" xfId="0" applyFill="1"/>
    <xf numFmtId="0" fontId="12" fillId="9" borderId="1" xfId="0" applyFont="1" applyFill="1" applyBorder="1" applyAlignment="1">
      <alignment horizontal="center"/>
    </xf>
    <xf numFmtId="0" fontId="11" fillId="12" borderId="1" xfId="0" applyFont="1" applyFill="1" applyBorder="1" applyAlignment="1">
      <alignment horizontal="center"/>
    </xf>
    <xf numFmtId="9" fontId="11" fillId="12" borderId="1" xfId="1" applyNumberFormat="1" applyFont="1" applyFill="1" applyBorder="1" applyAlignment="1">
      <alignment horizontal="center"/>
    </xf>
    <xf numFmtId="0" fontId="11" fillId="13" borderId="1" xfId="0" applyFont="1" applyFill="1" applyBorder="1" applyAlignment="1">
      <alignment horizontal="center"/>
    </xf>
    <xf numFmtId="0" fontId="13" fillId="11" borderId="1" xfId="0" applyFont="1" applyFill="1" applyBorder="1" applyAlignment="1">
      <alignment horizontal="center"/>
    </xf>
    <xf numFmtId="0" fontId="13" fillId="11" borderId="0" xfId="0" applyFont="1" applyFill="1" applyAlignment="1">
      <alignment horizontal="center"/>
    </xf>
    <xf numFmtId="9" fontId="13" fillId="11" borderId="1" xfId="1" applyFont="1" applyFill="1" applyBorder="1" applyAlignment="1">
      <alignment horizontal="center"/>
    </xf>
    <xf numFmtId="10" fontId="13" fillId="11" borderId="1" xfId="1" applyNumberFormat="1" applyFont="1" applyFill="1" applyBorder="1" applyAlignment="1">
      <alignment horizontal="center"/>
    </xf>
    <xf numFmtId="0" fontId="13" fillId="11" borderId="2" xfId="0" applyFont="1" applyFill="1" applyBorder="1" applyAlignment="1">
      <alignment horizontal="center"/>
    </xf>
    <xf numFmtId="0" fontId="14" fillId="11" borderId="0" xfId="0" applyFont="1" applyFill="1" applyAlignment="1">
      <alignment horizontal="center"/>
    </xf>
    <xf numFmtId="0" fontId="14" fillId="11" borderId="1" xfId="0" applyFont="1" applyFill="1" applyBorder="1" applyAlignment="1">
      <alignment horizontal="center"/>
    </xf>
    <xf numFmtId="179" fontId="14" fillId="11" borderId="1" xfId="0" applyNumberFormat="1" applyFont="1" applyFill="1" applyBorder="1" applyAlignment="1">
      <alignment horizontal="center"/>
    </xf>
    <xf numFmtId="177" fontId="14" fillId="11" borderId="1" xfId="0" applyNumberFormat="1" applyFont="1" applyFill="1" applyBorder="1" applyAlignment="1">
      <alignment horizontal="center"/>
    </xf>
    <xf numFmtId="180" fontId="14" fillId="11" borderId="1" xfId="1" applyNumberFormat="1" applyFont="1" applyFill="1" applyBorder="1" applyAlignment="1">
      <alignment horizontal="center"/>
    </xf>
    <xf numFmtId="0" fontId="14" fillId="16" borderId="1" xfId="0" applyFont="1" applyFill="1" applyBorder="1" applyAlignment="1">
      <alignment horizontal="center"/>
    </xf>
    <xf numFmtId="0" fontId="7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/>
    </xf>
    <xf numFmtId="0" fontId="15" fillId="14" borderId="0" xfId="0" applyFont="1" applyFill="1" applyAlignment="1">
      <alignment horizontal="center" vertical="center"/>
    </xf>
    <xf numFmtId="0" fontId="10" fillId="14" borderId="3" xfId="0" applyFont="1" applyFill="1" applyBorder="1" applyAlignment="1">
      <alignment horizontal="center" vertical="center"/>
    </xf>
    <xf numFmtId="0" fontId="10" fillId="14" borderId="2" xfId="0" applyFont="1" applyFill="1" applyBorder="1" applyAlignment="1">
      <alignment horizontal="center" vertical="center"/>
    </xf>
    <xf numFmtId="0" fontId="9" fillId="14" borderId="0" xfId="0" applyFont="1" applyFill="1" applyBorder="1" applyAlignment="1">
      <alignment horizontal="center" vertical="center"/>
    </xf>
    <xf numFmtId="0" fontId="12" fillId="9" borderId="1" xfId="0" applyFont="1" applyFill="1" applyBorder="1" applyAlignment="1">
      <alignment horizontal="center" vertical="center"/>
    </xf>
    <xf numFmtId="0" fontId="12" fillId="9" borderId="3" xfId="0" applyFont="1" applyFill="1" applyBorder="1" applyAlignment="1">
      <alignment horizontal="center" vertical="center"/>
    </xf>
    <xf numFmtId="0" fontId="12" fillId="9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</cellXfs>
  <cellStyles count="2">
    <cellStyle name="パーセント" xfId="1" builtinId="5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0"/>
      <c:hPercent val="100"/>
      <c:rotY val="360"/>
      <c:depthPercent val="100"/>
      <c:rAngAx val="0"/>
      <c:perspective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5.8758362567527811E-2"/>
          <c:y val="0.16275187785744219"/>
          <c:w val="0.91130894397184636"/>
          <c:h val="0.73154452315303908"/>
        </c:manualLayout>
      </c:layout>
      <c:surface3DChart>
        <c:wireframe val="0"/>
        <c:ser>
          <c:idx val="0"/>
          <c:order val="0"/>
          <c:spPr>
            <a:gradFill rotWithShape="1">
              <a:gsLst>
                <a:gs pos="0">
                  <a:schemeClr val="accent1">
                    <a:lumMod val="110000"/>
                    <a:satMod val="105000"/>
                    <a:tint val="67000"/>
                  </a:schemeClr>
                </a:gs>
                <a:gs pos="50000">
                  <a:schemeClr val="accent1">
                    <a:lumMod val="105000"/>
                    <a:satMod val="103000"/>
                    <a:tint val="73000"/>
                  </a:schemeClr>
                </a:gs>
                <a:gs pos="100000">
                  <a:schemeClr val="accent1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1">
                  <a:shade val="95000"/>
                </a:schemeClr>
              </a:solidFill>
              <a:round/>
            </a:ln>
            <a:effectLst/>
            <a:sp3d contourW="9525">
              <a:contourClr>
                <a:schemeClr val="accent1">
                  <a:shade val="95000"/>
                </a:schemeClr>
              </a:contourClr>
            </a:sp3d>
          </c:spPr>
          <c:cat>
            <c:numRef>
              <c:f>'Short Call'!$B$9:$B$69</c:f>
              <c:numCache>
                <c:formatCode>General</c:formatCode>
                <c:ptCount val="61"/>
                <c:pt idx="0">
                  <c:v>70</c:v>
                </c:pt>
                <c:pt idx="1">
                  <c:v>71</c:v>
                </c:pt>
                <c:pt idx="2">
                  <c:v>72</c:v>
                </c:pt>
                <c:pt idx="3">
                  <c:v>73</c:v>
                </c:pt>
                <c:pt idx="4">
                  <c:v>74</c:v>
                </c:pt>
                <c:pt idx="5">
                  <c:v>75</c:v>
                </c:pt>
                <c:pt idx="6">
                  <c:v>76</c:v>
                </c:pt>
                <c:pt idx="7">
                  <c:v>77</c:v>
                </c:pt>
                <c:pt idx="8">
                  <c:v>78</c:v>
                </c:pt>
                <c:pt idx="9">
                  <c:v>79</c:v>
                </c:pt>
                <c:pt idx="10">
                  <c:v>80</c:v>
                </c:pt>
                <c:pt idx="11">
                  <c:v>81</c:v>
                </c:pt>
                <c:pt idx="12">
                  <c:v>82</c:v>
                </c:pt>
                <c:pt idx="13">
                  <c:v>83</c:v>
                </c:pt>
                <c:pt idx="14">
                  <c:v>84</c:v>
                </c:pt>
                <c:pt idx="15">
                  <c:v>85</c:v>
                </c:pt>
                <c:pt idx="16">
                  <c:v>86</c:v>
                </c:pt>
                <c:pt idx="17">
                  <c:v>87</c:v>
                </c:pt>
                <c:pt idx="18">
                  <c:v>88</c:v>
                </c:pt>
                <c:pt idx="19">
                  <c:v>89</c:v>
                </c:pt>
                <c:pt idx="20">
                  <c:v>90</c:v>
                </c:pt>
                <c:pt idx="21">
                  <c:v>91</c:v>
                </c:pt>
                <c:pt idx="22">
                  <c:v>92</c:v>
                </c:pt>
                <c:pt idx="23">
                  <c:v>93</c:v>
                </c:pt>
                <c:pt idx="24">
                  <c:v>94</c:v>
                </c:pt>
                <c:pt idx="25">
                  <c:v>95</c:v>
                </c:pt>
                <c:pt idx="26">
                  <c:v>96</c:v>
                </c:pt>
                <c:pt idx="27">
                  <c:v>97</c:v>
                </c:pt>
                <c:pt idx="28">
                  <c:v>98</c:v>
                </c:pt>
                <c:pt idx="29">
                  <c:v>99</c:v>
                </c:pt>
                <c:pt idx="30">
                  <c:v>100</c:v>
                </c:pt>
                <c:pt idx="31">
                  <c:v>101</c:v>
                </c:pt>
                <c:pt idx="32">
                  <c:v>102</c:v>
                </c:pt>
                <c:pt idx="33">
                  <c:v>103</c:v>
                </c:pt>
                <c:pt idx="34">
                  <c:v>104</c:v>
                </c:pt>
                <c:pt idx="35">
                  <c:v>105</c:v>
                </c:pt>
                <c:pt idx="36">
                  <c:v>106</c:v>
                </c:pt>
                <c:pt idx="37">
                  <c:v>107</c:v>
                </c:pt>
                <c:pt idx="38">
                  <c:v>108</c:v>
                </c:pt>
                <c:pt idx="39">
                  <c:v>109</c:v>
                </c:pt>
                <c:pt idx="40">
                  <c:v>110</c:v>
                </c:pt>
                <c:pt idx="41">
                  <c:v>111</c:v>
                </c:pt>
                <c:pt idx="42">
                  <c:v>112</c:v>
                </c:pt>
                <c:pt idx="43">
                  <c:v>113</c:v>
                </c:pt>
                <c:pt idx="44">
                  <c:v>114</c:v>
                </c:pt>
                <c:pt idx="45">
                  <c:v>115</c:v>
                </c:pt>
                <c:pt idx="46">
                  <c:v>116</c:v>
                </c:pt>
                <c:pt idx="47">
                  <c:v>117</c:v>
                </c:pt>
                <c:pt idx="48">
                  <c:v>118</c:v>
                </c:pt>
                <c:pt idx="49">
                  <c:v>119</c:v>
                </c:pt>
                <c:pt idx="50">
                  <c:v>120</c:v>
                </c:pt>
                <c:pt idx="51">
                  <c:v>121</c:v>
                </c:pt>
                <c:pt idx="52">
                  <c:v>122</c:v>
                </c:pt>
                <c:pt idx="53">
                  <c:v>123</c:v>
                </c:pt>
                <c:pt idx="54">
                  <c:v>124</c:v>
                </c:pt>
                <c:pt idx="55">
                  <c:v>125</c:v>
                </c:pt>
                <c:pt idx="56">
                  <c:v>126</c:v>
                </c:pt>
                <c:pt idx="57">
                  <c:v>127</c:v>
                </c:pt>
                <c:pt idx="58">
                  <c:v>128</c:v>
                </c:pt>
                <c:pt idx="59">
                  <c:v>129</c:v>
                </c:pt>
                <c:pt idx="60">
                  <c:v>130</c:v>
                </c:pt>
              </c:numCache>
            </c:numRef>
          </c:cat>
          <c:val>
            <c:numRef>
              <c:f>'Short Call'!$C$9:$C$69</c:f>
              <c:numCache>
                <c:formatCode>0.00</c:formatCode>
                <c:ptCount val="61"/>
                <c:pt idx="0">
                  <c:v>-10.009135361970198</c:v>
                </c:pt>
                <c:pt idx="1">
                  <c:v>-9.928009200537284</c:v>
                </c:pt>
                <c:pt idx="2">
                  <c:v>-9.8357770256693442</c:v>
                </c:pt>
                <c:pt idx="3">
                  <c:v>-9.7315284301584892</c:v>
                </c:pt>
                <c:pt idx="4">
                  <c:v>-9.6143544656220747</c:v>
                </c:pt>
                <c:pt idx="5">
                  <c:v>-9.4833556986708754</c:v>
                </c:pt>
                <c:pt idx="6">
                  <c:v>-9.3376502168759714</c:v>
                </c:pt>
                <c:pt idx="7">
                  <c:v>-9.1763814455702182</c:v>
                </c:pt>
                <c:pt idx="8">
                  <c:v>-8.9987256454858766</c:v>
                </c:pt>
                <c:pt idx="9">
                  <c:v>-8.8038989730614929</c:v>
                </c:pt>
                <c:pt idx="10">
                  <c:v>-8.591163999373391</c:v>
                </c:pt>
                <c:pt idx="11">
                  <c:v>-8.3598355994624036</c:v>
                </c:pt>
                <c:pt idx="12">
                  <c:v>-8.1092861407400783</c:v>
                </c:pt>
                <c:pt idx="13">
                  <c:v>-7.8389499165975423</c:v>
                </c:pt>
                <c:pt idx="14">
                  <c:v>-7.5483267887780947</c:v>
                </c:pt>
                <c:pt idx="15">
                  <c:v>-7.2369850190376859</c:v>
                </c:pt>
                <c:pt idx="16">
                  <c:v>-6.9045632866990765</c:v>
                </c:pt>
                <c:pt idx="17">
                  <c:v>-6.5507719035730219</c:v>
                </c:pt>
                <c:pt idx="18">
                  <c:v>-6.1753932511100089</c:v>
                </c:pt>
                <c:pt idx="19">
                  <c:v>-5.7782814763731949</c:v>
                </c:pt>
                <c:pt idx="20">
                  <c:v>-5.3593614933680129</c:v>
                </c:pt>
                <c:pt idx="21">
                  <c:v>-4.9186273443724176</c:v>
                </c:pt>
                <c:pt idx="22">
                  <c:v>-4.456139982186528</c:v>
                </c:pt>
                <c:pt idx="23">
                  <c:v>-3.9720245387141517</c:v>
                </c:pt>
                <c:pt idx="24">
                  <c:v>-3.466467148093173</c:v>
                </c:pt>
                <c:pt idx="25">
                  <c:v>-2.9397113938328587</c:v>
                </c:pt>
                <c:pt idx="26">
                  <c:v>-2.3920544492434672</c:v>
                </c:pt>
                <c:pt idx="27">
                  <c:v>-1.8238429790213146</c:v>
                </c:pt>
                <c:pt idx="28">
                  <c:v>-1.235468867358307</c:v>
                </c:pt>
                <c:pt idx="29">
                  <c:v>-0.62736483455396552</c:v>
                </c:pt>
                <c:pt idx="30">
                  <c:v>0</c:v>
                </c:pt>
                <c:pt idx="31">
                  <c:v>0.64612455525183776</c:v>
                </c:pt>
                <c:pt idx="32">
                  <c:v>1.3104801781757942</c:v>
                </c:pt>
                <c:pt idx="33">
                  <c:v>1.9925149428407707</c:v>
                </c:pt>
                <c:pt idx="34">
                  <c:v>2.6916578213939033</c:v>
                </c:pt>
                <c:pt idx="35">
                  <c:v>3.4073226948875543</c:v>
                </c:pt>
                <c:pt idx="36">
                  <c:v>4.1389121771720951</c:v>
                </c:pt>
                <c:pt idx="37">
                  <c:v>4.8858212301777826</c:v>
                </c:pt>
                <c:pt idx="38">
                  <c:v>5.6474405537555157</c:v>
                </c:pt>
                <c:pt idx="39">
                  <c:v>6.4231597377803382</c:v>
                </c:pt>
                <c:pt idx="40">
                  <c:v>7.212370168404874</c:v>
                </c:pt>
                <c:pt idx="41">
                  <c:v>8.0144676841585323</c:v>
                </c:pt>
                <c:pt idx="42">
                  <c:v>8.8288549810021522</c:v>
                </c:pt>
                <c:pt idx="43">
                  <c:v>9.6549437684652588</c:v>
                </c:pt>
                <c:pt idx="44">
                  <c:v>10.49215668161537</c:v>
                </c:pt>
                <c:pt idx="45">
                  <c:v>11.339928955845579</c:v>
                </c:pt>
                <c:pt idx="46">
                  <c:v>12.197709873334418</c:v>
                </c:pt>
                <c:pt idx="47">
                  <c:v>13.064963991551565</c:v>
                </c:pt>
                <c:pt idx="48">
                  <c:v>13.941172165374354</c:v>
                </c:pt>
                <c:pt idx="49">
                  <c:v>14.825832375275368</c:v>
                </c:pt>
                <c:pt idx="50">
                  <c:v>15.718460374661731</c:v>
                </c:pt>
                <c:pt idx="51">
                  <c:v>16.618590169823904</c:v>
                </c:pt>
                <c:pt idx="52">
                  <c:v>17.525774346112883</c:v>
                </c:pt>
                <c:pt idx="53">
                  <c:v>18.439584253937255</c:v>
                </c:pt>
                <c:pt idx="54">
                  <c:v>19.35961006798199</c:v>
                </c:pt>
                <c:pt idx="55">
                  <c:v>20.285460732724118</c:v>
                </c:pt>
                <c:pt idx="56">
                  <c:v>21.216763806882142</c:v>
                </c:pt>
                <c:pt idx="57">
                  <c:v>22.153165218904689</c:v>
                </c:pt>
                <c:pt idx="58">
                  <c:v>23.094328945003241</c:v>
                </c:pt>
                <c:pt idx="59">
                  <c:v>24.039936620579155</c:v>
                </c:pt>
                <c:pt idx="60">
                  <c:v>24.989687095204431</c:v>
                </c:pt>
              </c:numCache>
            </c:numRef>
          </c:val>
        </c:ser>
        <c:ser>
          <c:idx val="1"/>
          <c:order val="1"/>
          <c:spPr>
            <a:gradFill rotWithShape="1">
              <a:gsLst>
                <a:gs pos="0">
                  <a:schemeClr val="accent2">
                    <a:lumMod val="110000"/>
                    <a:satMod val="105000"/>
                    <a:tint val="67000"/>
                  </a:schemeClr>
                </a:gs>
                <a:gs pos="50000">
                  <a:schemeClr val="accent2">
                    <a:lumMod val="105000"/>
                    <a:satMod val="103000"/>
                    <a:tint val="73000"/>
                  </a:schemeClr>
                </a:gs>
                <a:gs pos="100000">
                  <a:schemeClr val="accent2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2">
                  <a:shade val="95000"/>
                </a:schemeClr>
              </a:solidFill>
              <a:round/>
            </a:ln>
            <a:effectLst/>
            <a:sp3d contourW="9525">
              <a:contourClr>
                <a:schemeClr val="accent2">
                  <a:shade val="95000"/>
                </a:schemeClr>
              </a:contourClr>
            </a:sp3d>
          </c:spPr>
          <c:cat>
            <c:numRef>
              <c:f>'Short Call'!$B$9:$B$69</c:f>
              <c:numCache>
                <c:formatCode>General</c:formatCode>
                <c:ptCount val="61"/>
                <c:pt idx="0">
                  <c:v>70</c:v>
                </c:pt>
                <c:pt idx="1">
                  <c:v>71</c:v>
                </c:pt>
                <c:pt idx="2">
                  <c:v>72</c:v>
                </c:pt>
                <c:pt idx="3">
                  <c:v>73</c:v>
                </c:pt>
                <c:pt idx="4">
                  <c:v>74</c:v>
                </c:pt>
                <c:pt idx="5">
                  <c:v>75</c:v>
                </c:pt>
                <c:pt idx="6">
                  <c:v>76</c:v>
                </c:pt>
                <c:pt idx="7">
                  <c:v>77</c:v>
                </c:pt>
                <c:pt idx="8">
                  <c:v>78</c:v>
                </c:pt>
                <c:pt idx="9">
                  <c:v>79</c:v>
                </c:pt>
                <c:pt idx="10">
                  <c:v>80</c:v>
                </c:pt>
                <c:pt idx="11">
                  <c:v>81</c:v>
                </c:pt>
                <c:pt idx="12">
                  <c:v>82</c:v>
                </c:pt>
                <c:pt idx="13">
                  <c:v>83</c:v>
                </c:pt>
                <c:pt idx="14">
                  <c:v>84</c:v>
                </c:pt>
                <c:pt idx="15">
                  <c:v>85</c:v>
                </c:pt>
                <c:pt idx="16">
                  <c:v>86</c:v>
                </c:pt>
                <c:pt idx="17">
                  <c:v>87</c:v>
                </c:pt>
                <c:pt idx="18">
                  <c:v>88</c:v>
                </c:pt>
                <c:pt idx="19">
                  <c:v>89</c:v>
                </c:pt>
                <c:pt idx="20">
                  <c:v>90</c:v>
                </c:pt>
                <c:pt idx="21">
                  <c:v>91</c:v>
                </c:pt>
                <c:pt idx="22">
                  <c:v>92</c:v>
                </c:pt>
                <c:pt idx="23">
                  <c:v>93</c:v>
                </c:pt>
                <c:pt idx="24">
                  <c:v>94</c:v>
                </c:pt>
                <c:pt idx="25">
                  <c:v>95</c:v>
                </c:pt>
                <c:pt idx="26">
                  <c:v>96</c:v>
                </c:pt>
                <c:pt idx="27">
                  <c:v>97</c:v>
                </c:pt>
                <c:pt idx="28">
                  <c:v>98</c:v>
                </c:pt>
                <c:pt idx="29">
                  <c:v>99</c:v>
                </c:pt>
                <c:pt idx="30">
                  <c:v>100</c:v>
                </c:pt>
                <c:pt idx="31">
                  <c:v>101</c:v>
                </c:pt>
                <c:pt idx="32">
                  <c:v>102</c:v>
                </c:pt>
                <c:pt idx="33">
                  <c:v>103</c:v>
                </c:pt>
                <c:pt idx="34">
                  <c:v>104</c:v>
                </c:pt>
                <c:pt idx="35">
                  <c:v>105</c:v>
                </c:pt>
                <c:pt idx="36">
                  <c:v>106</c:v>
                </c:pt>
                <c:pt idx="37">
                  <c:v>107</c:v>
                </c:pt>
                <c:pt idx="38">
                  <c:v>108</c:v>
                </c:pt>
                <c:pt idx="39">
                  <c:v>109</c:v>
                </c:pt>
                <c:pt idx="40">
                  <c:v>110</c:v>
                </c:pt>
                <c:pt idx="41">
                  <c:v>111</c:v>
                </c:pt>
                <c:pt idx="42">
                  <c:v>112</c:v>
                </c:pt>
                <c:pt idx="43">
                  <c:v>113</c:v>
                </c:pt>
                <c:pt idx="44">
                  <c:v>114</c:v>
                </c:pt>
                <c:pt idx="45">
                  <c:v>115</c:v>
                </c:pt>
                <c:pt idx="46">
                  <c:v>116</c:v>
                </c:pt>
                <c:pt idx="47">
                  <c:v>117</c:v>
                </c:pt>
                <c:pt idx="48">
                  <c:v>118</c:v>
                </c:pt>
                <c:pt idx="49">
                  <c:v>119</c:v>
                </c:pt>
                <c:pt idx="50">
                  <c:v>120</c:v>
                </c:pt>
                <c:pt idx="51">
                  <c:v>121</c:v>
                </c:pt>
                <c:pt idx="52">
                  <c:v>122</c:v>
                </c:pt>
                <c:pt idx="53">
                  <c:v>123</c:v>
                </c:pt>
                <c:pt idx="54">
                  <c:v>124</c:v>
                </c:pt>
                <c:pt idx="55">
                  <c:v>125</c:v>
                </c:pt>
                <c:pt idx="56">
                  <c:v>126</c:v>
                </c:pt>
                <c:pt idx="57">
                  <c:v>127</c:v>
                </c:pt>
                <c:pt idx="58">
                  <c:v>128</c:v>
                </c:pt>
                <c:pt idx="59">
                  <c:v>129</c:v>
                </c:pt>
                <c:pt idx="60">
                  <c:v>130</c:v>
                </c:pt>
              </c:numCache>
            </c:numRef>
          </c:cat>
          <c:val>
            <c:numRef>
              <c:f>'Short Call'!$D$9:$D$69</c:f>
              <c:numCache>
                <c:formatCode>0.00</c:formatCode>
                <c:ptCount val="61"/>
                <c:pt idx="0">
                  <c:v>-10.05961353576639</c:v>
                </c:pt>
                <c:pt idx="1">
                  <c:v>-9.9850293452099343</c:v>
                </c:pt>
                <c:pt idx="2">
                  <c:v>-9.8997732081248166</c:v>
                </c:pt>
                <c:pt idx="3">
                  <c:v>-9.8029113508926891</c:v>
                </c:pt>
                <c:pt idx="4">
                  <c:v>-9.6935056445202861</c:v>
                </c:pt>
                <c:pt idx="5">
                  <c:v>-9.5706220589236448</c:v>
                </c:pt>
                <c:pt idx="6">
                  <c:v>-9.4333391798738262</c:v>
                </c:pt>
                <c:pt idx="7">
                  <c:v>-9.2807566334242591</c:v>
                </c:pt>
                <c:pt idx="8">
                  <c:v>-9.1120032694862374</c:v>
                </c:pt>
                <c:pt idx="9">
                  <c:v>-8.9262449667046067</c:v>
                </c:pt>
                <c:pt idx="10">
                  <c:v>-8.7226919343196005</c:v>
                </c:pt>
                <c:pt idx="11">
                  <c:v>-8.5006054026376461</c:v>
                </c:pt>
                <c:pt idx="12">
                  <c:v>-8.2593036114077663</c:v>
                </c:pt>
                <c:pt idx="13">
                  <c:v>-7.9981670241495593</c:v>
                </c:pt>
                <c:pt idx="14">
                  <c:v>-7.7166427156740767</c:v>
                </c:pt>
                <c:pt idx="15">
                  <c:v>-7.4142478991009533</c:v>
                </c:pt>
                <c:pt idx="16">
                  <c:v>-7.090572577090871</c:v>
                </c:pt>
                <c:pt idx="17">
                  <c:v>-6.7452813193424213</c:v>
                </c:pt>
                <c:pt idx="18">
                  <c:v>-6.3781141842941089</c:v>
                </c:pt>
                <c:pt idx="19">
                  <c:v>-5.9888868171497904</c:v>
                </c:pt>
                <c:pt idx="20">
                  <c:v>-5.5774897686223923</c:v>
                </c:pt>
                <c:pt idx="21">
                  <c:v>-5.1438870890514394</c:v>
                </c:pt>
                <c:pt idx="22">
                  <c:v>-4.6881142607546522</c:v>
                </c:pt>
                <c:pt idx="23">
                  <c:v>-4.2102755376424668</c:v>
                </c:pt>
                <c:pt idx="24">
                  <c:v>-3.7105407653320412</c:v>
                </c:pt>
                <c:pt idx="25">
                  <c:v>-3.1891417573615115</c:v>
                </c:pt>
                <c:pt idx="26">
                  <c:v>-2.646368303779056</c:v>
                </c:pt>
                <c:pt idx="27">
                  <c:v>-2.0825638875406156</c:v>
                </c:pt>
                <c:pt idx="28">
                  <c:v>-1.4981211819890703</c:v>
                </c:pt>
                <c:pt idx="29">
                  <c:v>-0.89347739940611604</c:v>
                </c:pt>
                <c:pt idx="30">
                  <c:v>-0.26910955642978962</c:v>
                </c:pt>
                <c:pt idx="31">
                  <c:v>0.37447028278764094</c:v>
                </c:pt>
                <c:pt idx="32">
                  <c:v>1.0367197302554487</c:v>
                </c:pt>
                <c:pt idx="33">
                  <c:v>1.7170707150321078</c:v>
                </c:pt>
                <c:pt idx="34">
                  <c:v>2.4149339977020077</c:v>
                </c:pt>
                <c:pt idx="35">
                  <c:v>3.1297035208710398</c:v>
                </c:pt>
                <c:pt idx="36">
                  <c:v>3.8607605640911515</c:v>
                </c:pt>
                <c:pt idx="37">
                  <c:v>4.6074776774295714</c:v>
                </c:pt>
                <c:pt idx="38">
                  <c:v>5.3692223734402518</c:v>
                </c:pt>
                <c:pt idx="39">
                  <c:v>6.1453605625060703</c:v>
                </c:pt>
                <c:pt idx="40">
                  <c:v>6.9352597213491123</c:v>
                </c:pt>
                <c:pt idx="41">
                  <c:v>7.7382917889139691</c:v>
                </c:pt>
                <c:pt idx="42">
                  <c:v>8.5538357877959044</c:v>
                </c:pt>
                <c:pt idx="43">
                  <c:v>9.381280172899821</c:v>
                </c:pt>
                <c:pt idx="44">
                  <c:v>10.22002491207661</c:v>
                </c:pt>
                <c:pt idx="45">
                  <c:v>11.069483306102072</c:v>
                </c:pt>
                <c:pt idx="46">
                  <c:v>11.929083557554193</c:v>
                </c:pt>
                <c:pt idx="47">
                  <c:v>12.798270099929582</c:v>
                </c:pt>
                <c:pt idx="48">
                  <c:v>13.676504699746957</c:v>
                </c:pt>
                <c:pt idx="49">
                  <c:v>14.563267345442981</c:v>
                </c:pt>
                <c:pt idx="50">
                  <c:v>15.458056937604127</c:v>
                </c:pt>
                <c:pt idx="51">
                  <c:v>16.360391795533687</c:v>
                </c:pt>
                <c:pt idx="52">
                  <c:v>17.269809995352716</c:v>
                </c:pt>
                <c:pt idx="53">
                  <c:v>18.185869554816037</c:v>
                </c:pt>
                <c:pt idx="54">
                  <c:v>19.108148479815327</c:v>
                </c:pt>
                <c:pt idx="55">
                  <c:v>20.036244687173109</c:v>
                </c:pt>
                <c:pt idx="56">
                  <c:v>20.969775817832655</c:v>
                </c:pt>
                <c:pt idx="57">
                  <c:v>21.908378953942872</c:v>
                </c:pt>
                <c:pt idx="58">
                  <c:v>22.851710252650008</c:v>
                </c:pt>
                <c:pt idx="59">
                  <c:v>23.799444508658837</c:v>
                </c:pt>
                <c:pt idx="60">
                  <c:v>24.751274656836983</c:v>
                </c:pt>
              </c:numCache>
            </c:numRef>
          </c:val>
        </c:ser>
        <c:ser>
          <c:idx val="2"/>
          <c:order val="2"/>
          <c:spPr>
            <a:gradFill rotWithShape="1">
              <a:gsLst>
                <a:gs pos="0">
                  <a:schemeClr val="accent3">
                    <a:lumMod val="110000"/>
                    <a:satMod val="105000"/>
                    <a:tint val="67000"/>
                  </a:schemeClr>
                </a:gs>
                <a:gs pos="50000">
                  <a:schemeClr val="accent3">
                    <a:lumMod val="105000"/>
                    <a:satMod val="103000"/>
                    <a:tint val="73000"/>
                  </a:schemeClr>
                </a:gs>
                <a:gs pos="100000">
                  <a:schemeClr val="accent3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3">
                  <a:shade val="95000"/>
                </a:schemeClr>
              </a:solidFill>
              <a:round/>
            </a:ln>
            <a:effectLst/>
            <a:sp3d contourW="9525">
              <a:contourClr>
                <a:schemeClr val="accent3">
                  <a:shade val="95000"/>
                </a:schemeClr>
              </a:contourClr>
            </a:sp3d>
          </c:spPr>
          <c:cat>
            <c:numRef>
              <c:f>'Short Call'!$B$9:$B$69</c:f>
              <c:numCache>
                <c:formatCode>General</c:formatCode>
                <c:ptCount val="61"/>
                <c:pt idx="0">
                  <c:v>70</c:v>
                </c:pt>
                <c:pt idx="1">
                  <c:v>71</c:v>
                </c:pt>
                <c:pt idx="2">
                  <c:v>72</c:v>
                </c:pt>
                <c:pt idx="3">
                  <c:v>73</c:v>
                </c:pt>
                <c:pt idx="4">
                  <c:v>74</c:v>
                </c:pt>
                <c:pt idx="5">
                  <c:v>75</c:v>
                </c:pt>
                <c:pt idx="6">
                  <c:v>76</c:v>
                </c:pt>
                <c:pt idx="7">
                  <c:v>77</c:v>
                </c:pt>
                <c:pt idx="8">
                  <c:v>78</c:v>
                </c:pt>
                <c:pt idx="9">
                  <c:v>79</c:v>
                </c:pt>
                <c:pt idx="10">
                  <c:v>80</c:v>
                </c:pt>
                <c:pt idx="11">
                  <c:v>81</c:v>
                </c:pt>
                <c:pt idx="12">
                  <c:v>82</c:v>
                </c:pt>
                <c:pt idx="13">
                  <c:v>83</c:v>
                </c:pt>
                <c:pt idx="14">
                  <c:v>84</c:v>
                </c:pt>
                <c:pt idx="15">
                  <c:v>85</c:v>
                </c:pt>
                <c:pt idx="16">
                  <c:v>86</c:v>
                </c:pt>
                <c:pt idx="17">
                  <c:v>87</c:v>
                </c:pt>
                <c:pt idx="18">
                  <c:v>88</c:v>
                </c:pt>
                <c:pt idx="19">
                  <c:v>89</c:v>
                </c:pt>
                <c:pt idx="20">
                  <c:v>90</c:v>
                </c:pt>
                <c:pt idx="21">
                  <c:v>91</c:v>
                </c:pt>
                <c:pt idx="22">
                  <c:v>92</c:v>
                </c:pt>
                <c:pt idx="23">
                  <c:v>93</c:v>
                </c:pt>
                <c:pt idx="24">
                  <c:v>94</c:v>
                </c:pt>
                <c:pt idx="25">
                  <c:v>95</c:v>
                </c:pt>
                <c:pt idx="26">
                  <c:v>96</c:v>
                </c:pt>
                <c:pt idx="27">
                  <c:v>97</c:v>
                </c:pt>
                <c:pt idx="28">
                  <c:v>98</c:v>
                </c:pt>
                <c:pt idx="29">
                  <c:v>99</c:v>
                </c:pt>
                <c:pt idx="30">
                  <c:v>100</c:v>
                </c:pt>
                <c:pt idx="31">
                  <c:v>101</c:v>
                </c:pt>
                <c:pt idx="32">
                  <c:v>102</c:v>
                </c:pt>
                <c:pt idx="33">
                  <c:v>103</c:v>
                </c:pt>
                <c:pt idx="34">
                  <c:v>104</c:v>
                </c:pt>
                <c:pt idx="35">
                  <c:v>105</c:v>
                </c:pt>
                <c:pt idx="36">
                  <c:v>106</c:v>
                </c:pt>
                <c:pt idx="37">
                  <c:v>107</c:v>
                </c:pt>
                <c:pt idx="38">
                  <c:v>108</c:v>
                </c:pt>
                <c:pt idx="39">
                  <c:v>109</c:v>
                </c:pt>
                <c:pt idx="40">
                  <c:v>110</c:v>
                </c:pt>
                <c:pt idx="41">
                  <c:v>111</c:v>
                </c:pt>
                <c:pt idx="42">
                  <c:v>112</c:v>
                </c:pt>
                <c:pt idx="43">
                  <c:v>113</c:v>
                </c:pt>
                <c:pt idx="44">
                  <c:v>114</c:v>
                </c:pt>
                <c:pt idx="45">
                  <c:v>115</c:v>
                </c:pt>
                <c:pt idx="46">
                  <c:v>116</c:v>
                </c:pt>
                <c:pt idx="47">
                  <c:v>117</c:v>
                </c:pt>
                <c:pt idx="48">
                  <c:v>118</c:v>
                </c:pt>
                <c:pt idx="49">
                  <c:v>119</c:v>
                </c:pt>
                <c:pt idx="50">
                  <c:v>120</c:v>
                </c:pt>
                <c:pt idx="51">
                  <c:v>121</c:v>
                </c:pt>
                <c:pt idx="52">
                  <c:v>122</c:v>
                </c:pt>
                <c:pt idx="53">
                  <c:v>123</c:v>
                </c:pt>
                <c:pt idx="54">
                  <c:v>124</c:v>
                </c:pt>
                <c:pt idx="55">
                  <c:v>125</c:v>
                </c:pt>
                <c:pt idx="56">
                  <c:v>126</c:v>
                </c:pt>
                <c:pt idx="57">
                  <c:v>127</c:v>
                </c:pt>
                <c:pt idx="58">
                  <c:v>128</c:v>
                </c:pt>
                <c:pt idx="59">
                  <c:v>129</c:v>
                </c:pt>
                <c:pt idx="60">
                  <c:v>130</c:v>
                </c:pt>
              </c:numCache>
            </c:numRef>
          </c:cat>
          <c:val>
            <c:numRef>
              <c:f>'Short Call'!$E$9:$E$69</c:f>
              <c:numCache>
                <c:formatCode>0.00</c:formatCode>
                <c:ptCount val="61"/>
                <c:pt idx="0">
                  <c:v>-10.107372219724729</c:v>
                </c:pt>
                <c:pt idx="1">
                  <c:v>-10.039274301260583</c:v>
                </c:pt>
                <c:pt idx="2">
                  <c:v>-9.9609710478758053</c:v>
                </c:pt>
                <c:pt idx="3">
                  <c:v>-9.8715076954150831</c:v>
                </c:pt>
                <c:pt idx="4">
                  <c:v>-9.7699186227504207</c:v>
                </c:pt>
                <c:pt idx="5">
                  <c:v>-9.6552361522750623</c:v>
                </c:pt>
                <c:pt idx="6">
                  <c:v>-9.5264995493358438</c:v>
                </c:pt>
                <c:pt idx="7">
                  <c:v>-9.3827640494090776</c:v>
                </c:pt>
                <c:pt idx="8">
                  <c:v>-9.2231097456116942</c:v>
                </c:pt>
                <c:pt idx="9">
                  <c:v>-9.0466501774426735</c:v>
                </c:pt>
                <c:pt idx="10">
                  <c:v>-8.8525404738908495</c:v>
                </c:pt>
                <c:pt idx="11">
                  <c:v>-8.6399849195543439</c:v>
                </c:pt>
                <c:pt idx="12">
                  <c:v>-8.4082438304625811</c:v>
                </c:pt>
                <c:pt idx="13">
                  <c:v>-8.156639646127406</c:v>
                </c:pt>
                <c:pt idx="14">
                  <c:v>-7.8845621652334863</c:v>
                </c:pt>
                <c:pt idx="15">
                  <c:v>-7.5914728736120161</c:v>
                </c:pt>
                <c:pt idx="16">
                  <c:v>-7.2769083340854479</c:v>
                </c:pt>
                <c:pt idx="17">
                  <c:v>-6.9404826278606144</c:v>
                </c:pt>
                <c:pt idx="18">
                  <c:v>-6.5818888559110391</c:v>
                </c:pt>
                <c:pt idx="19">
                  <c:v>-6.2008997258436231</c:v>
                </c:pt>
                <c:pt idx="20">
                  <c:v>-5.7973672648076473</c:v>
                </c:pt>
                <c:pt idx="21">
                  <c:v>-5.3712217118806578</c:v>
                </c:pt>
                <c:pt idx="22">
                  <c:v>-4.9224696539544439</c:v>
                </c:pt>
                <c:pt idx="23">
                  <c:v>-4.4511914774167849</c:v>
                </c:pt>
                <c:pt idx="24">
                  <c:v>-3.9575382139260498</c:v>
                </c:pt>
                <c:pt idx="25">
                  <c:v>-3.4417278624082854</c:v>
                </c:pt>
                <c:pt idx="26">
                  <c:v>-2.9040412712178068</c:v>
                </c:pt>
                <c:pt idx="27">
                  <c:v>-2.3448176643797964</c:v>
                </c:pt>
                <c:pt idx="28">
                  <c:v>-1.7644498941851339</c:v>
                </c:pt>
                <c:pt idx="29">
                  <c:v>-1.1633794993607722</c:v>
                </c:pt>
                <c:pt idx="30">
                  <c:v>-0.5420916438252732</c:v>
                </c:pt>
                <c:pt idx="31">
                  <c:v>9.888999411161592E-2</c:v>
                </c:pt>
                <c:pt idx="32">
                  <c:v>0.75900831810798053</c:v>
                </c:pt>
                <c:pt idx="33">
                  <c:v>1.4376778380758211</c:v>
                </c:pt>
                <c:pt idx="34">
                  <c:v>2.1342895714335128</c:v>
                </c:pt>
                <c:pt idx="35">
                  <c:v>2.8482157771701466</c:v>
                </c:pt>
                <c:pt idx="36">
                  <c:v>3.5788144853505628</c:v>
                </c:pt>
                <c:pt idx="37">
                  <c:v>4.3254337913225385</c:v>
                </c:pt>
                <c:pt idx="38">
                  <c:v>5.0874158902559543</c:v>
                </c:pt>
                <c:pt idx="39">
                  <c:v>5.8641008336629312</c:v>
                </c:pt>
                <c:pt idx="40">
                  <c:v>6.6548299951471535</c:v>
                </c:pt>
                <c:pt idx="41">
                  <c:v>7.4589492377621127</c:v>
                </c:pt>
                <c:pt idx="42">
                  <c:v>8.2758117799884303</c:v>
                </c:pt>
                <c:pt idx="43">
                  <c:v>9.1047807614546343</c:v>
                </c:pt>
                <c:pt idx="44">
                  <c:v>9.9452315131170508</c:v>
                </c:pt>
                <c:pt idx="45">
                  <c:v>10.796553539692624</c:v>
                </c:pt>
                <c:pt idx="46">
                  <c:v>11.658152224720027</c:v>
                </c:pt>
                <c:pt idx="47">
                  <c:v>12.529450270730152</c:v>
                </c:pt>
                <c:pt idx="48">
                  <c:v>13.409888888671702</c:v>
                </c:pt>
                <c:pt idx="49">
                  <c:v>14.298928751990331</c:v>
                </c:pt>
                <c:pt idx="50">
                  <c:v>15.196050731639588</c:v>
                </c:pt>
                <c:pt idx="51">
                  <c:v>16.100756428846708</c:v>
                </c:pt>
                <c:pt idx="52">
                  <c:v>17.012568522702054</c:v>
                </c:pt>
                <c:pt idx="53">
                  <c:v>17.931030949630852</c:v>
                </c:pt>
                <c:pt idx="54">
                  <c:v>18.855708931569353</c:v>
                </c:pt>
                <c:pt idx="55">
                  <c:v>19.786188869247994</c:v>
                </c:pt>
                <c:pt idx="56">
                  <c:v>20.722078116407658</c:v>
                </c:pt>
                <c:pt idx="57">
                  <c:v>21.663004650076857</c:v>
                </c:pt>
                <c:pt idx="58">
                  <c:v>22.60861665124358</c:v>
                </c:pt>
                <c:pt idx="59">
                  <c:v>23.558582009391614</c:v>
                </c:pt>
                <c:pt idx="60">
                  <c:v>24.512587763459479</c:v>
                </c:pt>
              </c:numCache>
            </c:numRef>
          </c:val>
        </c:ser>
        <c:ser>
          <c:idx val="3"/>
          <c:order val="3"/>
          <c:spPr>
            <a:gradFill rotWithShape="1">
              <a:gsLst>
                <a:gs pos="0">
                  <a:schemeClr val="accent4">
                    <a:lumMod val="110000"/>
                    <a:satMod val="105000"/>
                    <a:tint val="67000"/>
                  </a:schemeClr>
                </a:gs>
                <a:gs pos="50000">
                  <a:schemeClr val="accent4">
                    <a:lumMod val="105000"/>
                    <a:satMod val="103000"/>
                    <a:tint val="73000"/>
                  </a:schemeClr>
                </a:gs>
                <a:gs pos="100000">
                  <a:schemeClr val="accent4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4">
                  <a:shade val="95000"/>
                </a:schemeClr>
              </a:solidFill>
              <a:round/>
            </a:ln>
            <a:effectLst/>
            <a:sp3d contourW="9525">
              <a:contourClr>
                <a:schemeClr val="accent4">
                  <a:shade val="95000"/>
                </a:schemeClr>
              </a:contourClr>
            </a:sp3d>
          </c:spPr>
          <c:cat>
            <c:numRef>
              <c:f>'Short Call'!$B$9:$B$69</c:f>
              <c:numCache>
                <c:formatCode>General</c:formatCode>
                <c:ptCount val="61"/>
                <c:pt idx="0">
                  <c:v>70</c:v>
                </c:pt>
                <c:pt idx="1">
                  <c:v>71</c:v>
                </c:pt>
                <c:pt idx="2">
                  <c:v>72</c:v>
                </c:pt>
                <c:pt idx="3">
                  <c:v>73</c:v>
                </c:pt>
                <c:pt idx="4">
                  <c:v>74</c:v>
                </c:pt>
                <c:pt idx="5">
                  <c:v>75</c:v>
                </c:pt>
                <c:pt idx="6">
                  <c:v>76</c:v>
                </c:pt>
                <c:pt idx="7">
                  <c:v>77</c:v>
                </c:pt>
                <c:pt idx="8">
                  <c:v>78</c:v>
                </c:pt>
                <c:pt idx="9">
                  <c:v>79</c:v>
                </c:pt>
                <c:pt idx="10">
                  <c:v>80</c:v>
                </c:pt>
                <c:pt idx="11">
                  <c:v>81</c:v>
                </c:pt>
                <c:pt idx="12">
                  <c:v>82</c:v>
                </c:pt>
                <c:pt idx="13">
                  <c:v>83</c:v>
                </c:pt>
                <c:pt idx="14">
                  <c:v>84</c:v>
                </c:pt>
                <c:pt idx="15">
                  <c:v>85</c:v>
                </c:pt>
                <c:pt idx="16">
                  <c:v>86</c:v>
                </c:pt>
                <c:pt idx="17">
                  <c:v>87</c:v>
                </c:pt>
                <c:pt idx="18">
                  <c:v>88</c:v>
                </c:pt>
                <c:pt idx="19">
                  <c:v>89</c:v>
                </c:pt>
                <c:pt idx="20">
                  <c:v>90</c:v>
                </c:pt>
                <c:pt idx="21">
                  <c:v>91</c:v>
                </c:pt>
                <c:pt idx="22">
                  <c:v>92</c:v>
                </c:pt>
                <c:pt idx="23">
                  <c:v>93</c:v>
                </c:pt>
                <c:pt idx="24">
                  <c:v>94</c:v>
                </c:pt>
                <c:pt idx="25">
                  <c:v>95</c:v>
                </c:pt>
                <c:pt idx="26">
                  <c:v>96</c:v>
                </c:pt>
                <c:pt idx="27">
                  <c:v>97</c:v>
                </c:pt>
                <c:pt idx="28">
                  <c:v>98</c:v>
                </c:pt>
                <c:pt idx="29">
                  <c:v>99</c:v>
                </c:pt>
                <c:pt idx="30">
                  <c:v>100</c:v>
                </c:pt>
                <c:pt idx="31">
                  <c:v>101</c:v>
                </c:pt>
                <c:pt idx="32">
                  <c:v>102</c:v>
                </c:pt>
                <c:pt idx="33">
                  <c:v>103</c:v>
                </c:pt>
                <c:pt idx="34">
                  <c:v>104</c:v>
                </c:pt>
                <c:pt idx="35">
                  <c:v>105</c:v>
                </c:pt>
                <c:pt idx="36">
                  <c:v>106</c:v>
                </c:pt>
                <c:pt idx="37">
                  <c:v>107</c:v>
                </c:pt>
                <c:pt idx="38">
                  <c:v>108</c:v>
                </c:pt>
                <c:pt idx="39">
                  <c:v>109</c:v>
                </c:pt>
                <c:pt idx="40">
                  <c:v>110</c:v>
                </c:pt>
                <c:pt idx="41">
                  <c:v>111</c:v>
                </c:pt>
                <c:pt idx="42">
                  <c:v>112</c:v>
                </c:pt>
                <c:pt idx="43">
                  <c:v>113</c:v>
                </c:pt>
                <c:pt idx="44">
                  <c:v>114</c:v>
                </c:pt>
                <c:pt idx="45">
                  <c:v>115</c:v>
                </c:pt>
                <c:pt idx="46">
                  <c:v>116</c:v>
                </c:pt>
                <c:pt idx="47">
                  <c:v>117</c:v>
                </c:pt>
                <c:pt idx="48">
                  <c:v>118</c:v>
                </c:pt>
                <c:pt idx="49">
                  <c:v>119</c:v>
                </c:pt>
                <c:pt idx="50">
                  <c:v>120</c:v>
                </c:pt>
                <c:pt idx="51">
                  <c:v>121</c:v>
                </c:pt>
                <c:pt idx="52">
                  <c:v>122</c:v>
                </c:pt>
                <c:pt idx="53">
                  <c:v>123</c:v>
                </c:pt>
                <c:pt idx="54">
                  <c:v>124</c:v>
                </c:pt>
                <c:pt idx="55">
                  <c:v>125</c:v>
                </c:pt>
                <c:pt idx="56">
                  <c:v>126</c:v>
                </c:pt>
                <c:pt idx="57">
                  <c:v>127</c:v>
                </c:pt>
                <c:pt idx="58">
                  <c:v>128</c:v>
                </c:pt>
                <c:pt idx="59">
                  <c:v>129</c:v>
                </c:pt>
                <c:pt idx="60">
                  <c:v>130</c:v>
                </c:pt>
              </c:numCache>
            </c:numRef>
          </c:cat>
          <c:val>
            <c:numRef>
              <c:f>'Short Call'!$F$9:$F$69</c:f>
              <c:numCache>
                <c:formatCode>0.00</c:formatCode>
                <c:ptCount val="61"/>
                <c:pt idx="0">
                  <c:v>-10.152295339903874</c:v>
                </c:pt>
                <c:pt idx="1">
                  <c:v>-10.090605799120443</c:v>
                </c:pt>
                <c:pt idx="2">
                  <c:v>-10.019211411600317</c:v>
                </c:pt>
                <c:pt idx="3">
                  <c:v>-9.9371394826631416</c:v>
                </c:pt>
                <c:pt idx="4">
                  <c:v>-9.8433992297834827</c:v>
                </c:pt>
                <c:pt idx="5">
                  <c:v>-9.7369908532309672</c:v>
                </c:pt>
                <c:pt idx="6">
                  <c:v>-9.6169149683934165</c:v>
                </c:pt>
                <c:pt idx="7">
                  <c:v>-9.4821822136160723</c:v>
                </c:pt>
                <c:pt idx="8">
                  <c:v>-9.3318228469350544</c:v>
                </c:pt>
                <c:pt idx="9">
                  <c:v>-9.1648961501119324</c:v>
                </c:pt>
                <c:pt idx="10">
                  <c:v>-8.9804994683711481</c:v>
                </c:pt>
                <c:pt idx="11">
                  <c:v>-8.7777767285366863</c:v>
                </c:pt>
                <c:pt idx="12">
                  <c:v>-8.5559262960899858</c:v>
                </c:pt>
                <c:pt idx="13">
                  <c:v>-8.3142080521956174</c:v>
                </c:pt>
                <c:pt idx="14">
                  <c:v>-8.0519495941169659</c:v>
                </c:pt>
                <c:pt idx="15">
                  <c:v>-7.7685514858346636</c:v>
                </c:pt>
                <c:pt idx="16">
                  <c:v>-7.463491509303612</c:v>
                </c:pt>
                <c:pt idx="17">
                  <c:v>-7.1363278899254645</c:v>
                </c:pt>
                <c:pt idx="18">
                  <c:v>-6.786701491850831</c:v>
                </c:pt>
                <c:pt idx="19">
                  <c:v>-6.4143369991428827</c:v>
                </c:pt>
                <c:pt idx="20">
                  <c:v>-6.0190431172193541</c:v>
                </c:pt>
                <c:pt idx="21">
                  <c:v>-5.6007118450468028</c:v>
                </c:pt>
                <c:pt idx="22">
                  <c:v>-5.1593168820942665</c:v>
                </c:pt>
                <c:pt idx="23">
                  <c:v>-4.6949112449715784</c:v>
                </c:pt>
                <c:pt idx="24">
                  <c:v>-4.2076241769738303</c:v>
                </c:pt>
                <c:pt idx="25">
                  <c:v>-3.6976574395012918</c:v>
                </c:pt>
                <c:pt idx="26">
                  <c:v>-3.1652810776609215</c:v>
                </c:pt>
                <c:pt idx="27">
                  <c:v>-2.6108287534669969</c:v>
                </c:pt>
                <c:pt idx="28">
                  <c:v>-2.0346927391719447</c:v>
                </c:pt>
                <c:pt idx="29">
                  <c:v>-1.4373186606239656</c:v>
                </c:pt>
                <c:pt idx="30">
                  <c:v>-0.81920007643126524</c:v>
                </c:pt>
                <c:pt idx="31">
                  <c:v>-0.18087297338235686</c:v>
                </c:pt>
                <c:pt idx="32">
                  <c:v>0.47708974770632295</c:v>
                </c:pt>
                <c:pt idx="33">
                  <c:v>1.1540837285174348</c:v>
                </c:pt>
                <c:pt idx="34">
                  <c:v>1.8494784923680498</c:v>
                </c:pt>
                <c:pt idx="35">
                  <c:v>2.5626226138613433</c:v>
                </c:pt>
                <c:pt idx="36">
                  <c:v>3.2928486746889831</c:v>
                </c:pt>
                <c:pt idx="37">
                  <c:v>4.0394779688303828</c:v>
                </c:pt>
                <c:pt idx="38">
                  <c:v>4.8018249277528184</c:v>
                </c:pt>
                <c:pt idx="39">
                  <c:v>5.5792012432050342</c:v>
                </c:pt>
                <c:pt idx="40">
                  <c:v>6.3709196717291263</c:v>
                </c:pt>
                <c:pt idx="41">
                  <c:v>7.1762975110222129</c:v>
                </c:pt>
                <c:pt idx="42">
                  <c:v>7.9946597437178468</c:v>
                </c:pt>
                <c:pt idx="43">
                  <c:v>8.8253418489997415</c:v>
                </c:pt>
                <c:pt idx="44">
                  <c:v>9.6676922866989372</c:v>
                </c:pt>
                <c:pt idx="45">
                  <c:v>10.521074662163642</c:v>
                </c:pt>
                <c:pt idx="46">
                  <c:v>11.384869583245859</c:v>
                </c:pt>
                <c:pt idx="47">
                  <c:v>12.258476223247058</c:v>
                </c:pt>
                <c:pt idx="48">
                  <c:v>13.141313605638871</c:v>
                </c:pt>
                <c:pt idx="49">
                  <c:v>14.032821627864379</c:v>
                </c:pt>
                <c:pt idx="50">
                  <c:v>14.932461842573076</c:v>
                </c:pt>
                <c:pt idx="51">
                  <c:v>15.839718015292178</c:v>
                </c:pt>
                <c:pt idx="52">
                  <c:v>16.754096477835773</c:v>
                </c:pt>
                <c:pt idx="53">
                  <c:v>17.67512629674448</c:v>
                </c:pt>
                <c:pt idx="54">
                  <c:v>18.602359275778383</c:v>
                </c:pt>
                <c:pt idx="55">
                  <c:v>19.535369810994098</c:v>
                </c:pt>
                <c:pt idx="56">
                  <c:v>20.473754616265566</c:v>
                </c:pt>
                <c:pt idx="57">
                  <c:v>21.417132336291687</c:v>
                </c:pt>
                <c:pt idx="58">
                  <c:v>22.365143063207384</c:v>
                </c:pt>
                <c:pt idx="59">
                  <c:v>23.317447771907226</c:v>
                </c:pt>
                <c:pt idx="60">
                  <c:v>24.273727688130037</c:v>
                </c:pt>
              </c:numCache>
            </c:numRef>
          </c:val>
        </c:ser>
        <c:ser>
          <c:idx val="4"/>
          <c:order val="4"/>
          <c:spPr>
            <a:gradFill rotWithShape="1">
              <a:gsLst>
                <a:gs pos="0">
                  <a:schemeClr val="accent5">
                    <a:lumMod val="110000"/>
                    <a:satMod val="105000"/>
                    <a:tint val="67000"/>
                  </a:schemeClr>
                </a:gs>
                <a:gs pos="50000">
                  <a:schemeClr val="accent5">
                    <a:lumMod val="105000"/>
                    <a:satMod val="103000"/>
                    <a:tint val="73000"/>
                  </a:schemeClr>
                </a:gs>
                <a:gs pos="100000">
                  <a:schemeClr val="accent5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5">
                  <a:shade val="95000"/>
                </a:schemeClr>
              </a:solidFill>
              <a:round/>
            </a:ln>
            <a:effectLst/>
            <a:sp3d contourW="9525">
              <a:contourClr>
                <a:schemeClr val="accent5">
                  <a:shade val="95000"/>
                </a:schemeClr>
              </a:contourClr>
            </a:sp3d>
          </c:spPr>
          <c:cat>
            <c:numRef>
              <c:f>'Short Call'!$B$9:$B$69</c:f>
              <c:numCache>
                <c:formatCode>General</c:formatCode>
                <c:ptCount val="61"/>
                <c:pt idx="0">
                  <c:v>70</c:v>
                </c:pt>
                <c:pt idx="1">
                  <c:v>71</c:v>
                </c:pt>
                <c:pt idx="2">
                  <c:v>72</c:v>
                </c:pt>
                <c:pt idx="3">
                  <c:v>73</c:v>
                </c:pt>
                <c:pt idx="4">
                  <c:v>74</c:v>
                </c:pt>
                <c:pt idx="5">
                  <c:v>75</c:v>
                </c:pt>
                <c:pt idx="6">
                  <c:v>76</c:v>
                </c:pt>
                <c:pt idx="7">
                  <c:v>77</c:v>
                </c:pt>
                <c:pt idx="8">
                  <c:v>78</c:v>
                </c:pt>
                <c:pt idx="9">
                  <c:v>79</c:v>
                </c:pt>
                <c:pt idx="10">
                  <c:v>80</c:v>
                </c:pt>
                <c:pt idx="11">
                  <c:v>81</c:v>
                </c:pt>
                <c:pt idx="12">
                  <c:v>82</c:v>
                </c:pt>
                <c:pt idx="13">
                  <c:v>83</c:v>
                </c:pt>
                <c:pt idx="14">
                  <c:v>84</c:v>
                </c:pt>
                <c:pt idx="15">
                  <c:v>85</c:v>
                </c:pt>
                <c:pt idx="16">
                  <c:v>86</c:v>
                </c:pt>
                <c:pt idx="17">
                  <c:v>87</c:v>
                </c:pt>
                <c:pt idx="18">
                  <c:v>88</c:v>
                </c:pt>
                <c:pt idx="19">
                  <c:v>89</c:v>
                </c:pt>
                <c:pt idx="20">
                  <c:v>90</c:v>
                </c:pt>
                <c:pt idx="21">
                  <c:v>91</c:v>
                </c:pt>
                <c:pt idx="22">
                  <c:v>92</c:v>
                </c:pt>
                <c:pt idx="23">
                  <c:v>93</c:v>
                </c:pt>
                <c:pt idx="24">
                  <c:v>94</c:v>
                </c:pt>
                <c:pt idx="25">
                  <c:v>95</c:v>
                </c:pt>
                <c:pt idx="26">
                  <c:v>96</c:v>
                </c:pt>
                <c:pt idx="27">
                  <c:v>97</c:v>
                </c:pt>
                <c:pt idx="28">
                  <c:v>98</c:v>
                </c:pt>
                <c:pt idx="29">
                  <c:v>99</c:v>
                </c:pt>
                <c:pt idx="30">
                  <c:v>100</c:v>
                </c:pt>
                <c:pt idx="31">
                  <c:v>101</c:v>
                </c:pt>
                <c:pt idx="32">
                  <c:v>102</c:v>
                </c:pt>
                <c:pt idx="33">
                  <c:v>103</c:v>
                </c:pt>
                <c:pt idx="34">
                  <c:v>104</c:v>
                </c:pt>
                <c:pt idx="35">
                  <c:v>105</c:v>
                </c:pt>
                <c:pt idx="36">
                  <c:v>106</c:v>
                </c:pt>
                <c:pt idx="37">
                  <c:v>107</c:v>
                </c:pt>
                <c:pt idx="38">
                  <c:v>108</c:v>
                </c:pt>
                <c:pt idx="39">
                  <c:v>109</c:v>
                </c:pt>
                <c:pt idx="40">
                  <c:v>110</c:v>
                </c:pt>
                <c:pt idx="41">
                  <c:v>111</c:v>
                </c:pt>
                <c:pt idx="42">
                  <c:v>112</c:v>
                </c:pt>
                <c:pt idx="43">
                  <c:v>113</c:v>
                </c:pt>
                <c:pt idx="44">
                  <c:v>114</c:v>
                </c:pt>
                <c:pt idx="45">
                  <c:v>115</c:v>
                </c:pt>
                <c:pt idx="46">
                  <c:v>116</c:v>
                </c:pt>
                <c:pt idx="47">
                  <c:v>117</c:v>
                </c:pt>
                <c:pt idx="48">
                  <c:v>118</c:v>
                </c:pt>
                <c:pt idx="49">
                  <c:v>119</c:v>
                </c:pt>
                <c:pt idx="50">
                  <c:v>120</c:v>
                </c:pt>
                <c:pt idx="51">
                  <c:v>121</c:v>
                </c:pt>
                <c:pt idx="52">
                  <c:v>122</c:v>
                </c:pt>
                <c:pt idx="53">
                  <c:v>123</c:v>
                </c:pt>
                <c:pt idx="54">
                  <c:v>124</c:v>
                </c:pt>
                <c:pt idx="55">
                  <c:v>125</c:v>
                </c:pt>
                <c:pt idx="56">
                  <c:v>126</c:v>
                </c:pt>
                <c:pt idx="57">
                  <c:v>127</c:v>
                </c:pt>
                <c:pt idx="58">
                  <c:v>128</c:v>
                </c:pt>
                <c:pt idx="59">
                  <c:v>129</c:v>
                </c:pt>
                <c:pt idx="60">
                  <c:v>130</c:v>
                </c:pt>
              </c:numCache>
            </c:numRef>
          </c:cat>
          <c:val>
            <c:numRef>
              <c:f>'Short Call'!$G$9:$G$69</c:f>
              <c:numCache>
                <c:formatCode>0.00</c:formatCode>
                <c:ptCount val="61"/>
                <c:pt idx="0">
                  <c:v>-10.194268256776978</c:v>
                </c:pt>
                <c:pt idx="1">
                  <c:v>-10.138883645385057</c:v>
                </c:pt>
                <c:pt idx="2">
                  <c:v>-10.074329622392881</c:v>
                </c:pt>
                <c:pt idx="3">
                  <c:v>-9.999619435946725</c:v>
                </c:pt>
                <c:pt idx="4">
                  <c:v>-9.9137402550873084</c:v>
                </c:pt>
                <c:pt idx="5">
                  <c:v>-9.8156624037041453</c:v>
                </c:pt>
                <c:pt idx="6">
                  <c:v>-9.7043491483139217</c:v>
                </c:pt>
                <c:pt idx="7">
                  <c:v>-9.5787668407905411</c:v>
                </c:pt>
                <c:pt idx="8">
                  <c:v>-9.4378952110161176</c:v>
                </c:pt>
                <c:pt idx="9">
                  <c:v>-9.2807376047739965</c:v>
                </c:pt>
                <c:pt idx="10">
                  <c:v>-9.106330968676188</c:v>
                </c:pt>
                <c:pt idx="11">
                  <c:v>-8.9137553959023883</c:v>
                </c:pt>
                <c:pt idx="12">
                  <c:v>-8.7021430632524854</c:v>
                </c:pt>
                <c:pt idx="13">
                  <c:v>-8.4706864105900621</c:v>
                </c:pt>
                <c:pt idx="14">
                  <c:v>-8.2186454372258311</c:v>
                </c:pt>
                <c:pt idx="15">
                  <c:v>-7.9453540151832236</c:v>
                </c:pt>
                <c:pt idx="16">
                  <c:v>-7.6502251456557602</c:v>
                </c:pt>
                <c:pt idx="17">
                  <c:v>-7.3327551114158531</c:v>
                </c:pt>
                <c:pt idx="18">
                  <c:v>-6.9925265036677722</c:v>
                </c:pt>
                <c:pt idx="19">
                  <c:v>-6.6292101261593714</c:v>
                </c:pt>
                <c:pt idx="20">
                  <c:v>-6.2425658017079293</c:v>
                </c:pt>
                <c:pt idx="21">
                  <c:v>-5.8324421262112764</c:v>
                </c:pt>
                <c:pt idx="22">
                  <c:v>-5.3987752323928078</c:v>
                </c:pt>
                <c:pt idx="23">
                  <c:v>-4.9415866397747408</c:v>
                </c:pt>
                <c:pt idx="24">
                  <c:v>-4.4609802786107338</c:v>
                </c:pt>
                <c:pt idx="25">
                  <c:v>-3.9571387837589285</c:v>
                </c:pt>
                <c:pt idx="26">
                  <c:v>-3.4303191598502991</c:v>
                </c:pt>
                <c:pt idx="27">
                  <c:v>-2.8808479217829515</c:v>
                </c:pt>
                <c:pt idx="28">
                  <c:v>-2.3091158147904522</c:v>
                </c:pt>
                <c:pt idx="29">
                  <c:v>-1.7155722163634692</c:v>
                </c:pt>
                <c:pt idx="30">
                  <c:v>-1.1007193184521711</c:v>
                </c:pt>
                <c:pt idx="31">
                  <c:v>-0.46510618295562978</c:v>
                </c:pt>
                <c:pt idx="32">
                  <c:v>0.19067724317304169</c:v>
                </c:pt>
                <c:pt idx="33">
                  <c:v>0.8660060745042486</c:v>
                </c:pt>
                <c:pt idx="34">
                  <c:v>1.5602263249779682</c:v>
                </c:pt>
                <c:pt idx="35">
                  <c:v>2.2726605752878157</c:v>
                </c:pt>
                <c:pt idx="36">
                  <c:v>3.0026134169088152</c:v>
                </c:pt>
                <c:pt idx="37">
                  <c:v>3.7493766286574726</c:v>
                </c:pt>
                <c:pt idx="38">
                  <c:v>4.512234050221906</c:v>
                </c:pt>
                <c:pt idx="39">
                  <c:v>5.2904661252647429</c:v>
                </c:pt>
                <c:pt idx="40">
                  <c:v>6.0833540943697813</c:v>
                </c:pt>
                <c:pt idx="41">
                  <c:v>6.8901838251817509</c:v>
                </c:pt>
                <c:pt idx="42">
                  <c:v>7.7102492735153163</c:v>
                </c:pt>
                <c:pt idx="43">
                  <c:v>8.5428555749493285</c:v>
                </c:pt>
                <c:pt idx="44">
                  <c:v>9.3873217714533581</c:v>
                </c:pt>
                <c:pt idx="45">
                  <c:v>10.242983181919584</c:v>
                </c:pt>
                <c:pt idx="46">
                  <c:v>11.109193429110661</c:v>
                </c:pt>
                <c:pt idx="47">
                  <c:v>11.985326138509009</c:v>
                </c:pt>
                <c:pt idx="48">
                  <c:v>12.870776326905357</c:v>
                </c:pt>
                <c:pt idx="49">
                  <c:v>13.764961500340178</c:v>
                </c:pt>
                <c:pt idx="50">
                  <c:v>14.667322482259081</c:v>
                </c:pt>
                <c:pt idx="51">
                  <c:v>15.577323993516359</c:v>
                </c:pt>
                <c:pt idx="52">
                  <c:v>16.494455006217166</c:v>
                </c:pt>
                <c:pt idx="53">
                  <c:v>17.418228893376536</c:v>
                </c:pt>
                <c:pt idx="54">
                  <c:v>18.348183396052562</c:v>
                </c:pt>
                <c:pt idx="55">
                  <c:v>19.283880429027022</c:v>
                </c:pt>
                <c:pt idx="56">
                  <c:v>20.224905745310664</c:v>
                </c:pt>
                <c:pt idx="57">
                  <c:v>21.170868478783959</c:v>
                </c:pt>
                <c:pt idx="58">
                  <c:v>22.121400583190393</c:v>
                </c:pt>
                <c:pt idx="59">
                  <c:v>23.076156184512527</c:v>
                </c:pt>
                <c:pt idx="60">
                  <c:v>24.034810862514121</c:v>
                </c:pt>
              </c:numCache>
            </c:numRef>
          </c:val>
        </c:ser>
        <c:ser>
          <c:idx val="5"/>
          <c:order val="5"/>
          <c:spPr>
            <a:gradFill rotWithShape="1">
              <a:gsLst>
                <a:gs pos="0">
                  <a:schemeClr val="accent6">
                    <a:lumMod val="110000"/>
                    <a:satMod val="105000"/>
                    <a:tint val="67000"/>
                  </a:schemeClr>
                </a:gs>
                <a:gs pos="50000">
                  <a:schemeClr val="accent6">
                    <a:lumMod val="105000"/>
                    <a:satMod val="103000"/>
                    <a:tint val="73000"/>
                  </a:schemeClr>
                </a:gs>
                <a:gs pos="100000">
                  <a:schemeClr val="accent6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6">
                  <a:shade val="95000"/>
                </a:schemeClr>
              </a:solidFill>
              <a:round/>
            </a:ln>
            <a:effectLst/>
            <a:sp3d contourW="9525">
              <a:contourClr>
                <a:schemeClr val="accent6">
                  <a:shade val="95000"/>
                </a:schemeClr>
              </a:contourClr>
            </a:sp3d>
          </c:spPr>
          <c:cat>
            <c:numRef>
              <c:f>'Short Call'!$B$9:$B$69</c:f>
              <c:numCache>
                <c:formatCode>General</c:formatCode>
                <c:ptCount val="61"/>
                <c:pt idx="0">
                  <c:v>70</c:v>
                </c:pt>
                <c:pt idx="1">
                  <c:v>71</c:v>
                </c:pt>
                <c:pt idx="2">
                  <c:v>72</c:v>
                </c:pt>
                <c:pt idx="3">
                  <c:v>73</c:v>
                </c:pt>
                <c:pt idx="4">
                  <c:v>74</c:v>
                </c:pt>
                <c:pt idx="5">
                  <c:v>75</c:v>
                </c:pt>
                <c:pt idx="6">
                  <c:v>76</c:v>
                </c:pt>
                <c:pt idx="7">
                  <c:v>77</c:v>
                </c:pt>
                <c:pt idx="8">
                  <c:v>78</c:v>
                </c:pt>
                <c:pt idx="9">
                  <c:v>79</c:v>
                </c:pt>
                <c:pt idx="10">
                  <c:v>80</c:v>
                </c:pt>
                <c:pt idx="11">
                  <c:v>81</c:v>
                </c:pt>
                <c:pt idx="12">
                  <c:v>82</c:v>
                </c:pt>
                <c:pt idx="13">
                  <c:v>83</c:v>
                </c:pt>
                <c:pt idx="14">
                  <c:v>84</c:v>
                </c:pt>
                <c:pt idx="15">
                  <c:v>85</c:v>
                </c:pt>
                <c:pt idx="16">
                  <c:v>86</c:v>
                </c:pt>
                <c:pt idx="17">
                  <c:v>87</c:v>
                </c:pt>
                <c:pt idx="18">
                  <c:v>88</c:v>
                </c:pt>
                <c:pt idx="19">
                  <c:v>89</c:v>
                </c:pt>
                <c:pt idx="20">
                  <c:v>90</c:v>
                </c:pt>
                <c:pt idx="21">
                  <c:v>91</c:v>
                </c:pt>
                <c:pt idx="22">
                  <c:v>92</c:v>
                </c:pt>
                <c:pt idx="23">
                  <c:v>93</c:v>
                </c:pt>
                <c:pt idx="24">
                  <c:v>94</c:v>
                </c:pt>
                <c:pt idx="25">
                  <c:v>95</c:v>
                </c:pt>
                <c:pt idx="26">
                  <c:v>96</c:v>
                </c:pt>
                <c:pt idx="27">
                  <c:v>97</c:v>
                </c:pt>
                <c:pt idx="28">
                  <c:v>98</c:v>
                </c:pt>
                <c:pt idx="29">
                  <c:v>99</c:v>
                </c:pt>
                <c:pt idx="30">
                  <c:v>100</c:v>
                </c:pt>
                <c:pt idx="31">
                  <c:v>101</c:v>
                </c:pt>
                <c:pt idx="32">
                  <c:v>102</c:v>
                </c:pt>
                <c:pt idx="33">
                  <c:v>103</c:v>
                </c:pt>
                <c:pt idx="34">
                  <c:v>104</c:v>
                </c:pt>
                <c:pt idx="35">
                  <c:v>105</c:v>
                </c:pt>
                <c:pt idx="36">
                  <c:v>106</c:v>
                </c:pt>
                <c:pt idx="37">
                  <c:v>107</c:v>
                </c:pt>
                <c:pt idx="38">
                  <c:v>108</c:v>
                </c:pt>
                <c:pt idx="39">
                  <c:v>109</c:v>
                </c:pt>
                <c:pt idx="40">
                  <c:v>110</c:v>
                </c:pt>
                <c:pt idx="41">
                  <c:v>111</c:v>
                </c:pt>
                <c:pt idx="42">
                  <c:v>112</c:v>
                </c:pt>
                <c:pt idx="43">
                  <c:v>113</c:v>
                </c:pt>
                <c:pt idx="44">
                  <c:v>114</c:v>
                </c:pt>
                <c:pt idx="45">
                  <c:v>115</c:v>
                </c:pt>
                <c:pt idx="46">
                  <c:v>116</c:v>
                </c:pt>
                <c:pt idx="47">
                  <c:v>117</c:v>
                </c:pt>
                <c:pt idx="48">
                  <c:v>118</c:v>
                </c:pt>
                <c:pt idx="49">
                  <c:v>119</c:v>
                </c:pt>
                <c:pt idx="50">
                  <c:v>120</c:v>
                </c:pt>
                <c:pt idx="51">
                  <c:v>121</c:v>
                </c:pt>
                <c:pt idx="52">
                  <c:v>122</c:v>
                </c:pt>
                <c:pt idx="53">
                  <c:v>123</c:v>
                </c:pt>
                <c:pt idx="54">
                  <c:v>124</c:v>
                </c:pt>
                <c:pt idx="55">
                  <c:v>125</c:v>
                </c:pt>
                <c:pt idx="56">
                  <c:v>126</c:v>
                </c:pt>
                <c:pt idx="57">
                  <c:v>127</c:v>
                </c:pt>
                <c:pt idx="58">
                  <c:v>128</c:v>
                </c:pt>
                <c:pt idx="59">
                  <c:v>129</c:v>
                </c:pt>
                <c:pt idx="60">
                  <c:v>130</c:v>
                </c:pt>
              </c:numCache>
            </c:numRef>
          </c:cat>
          <c:val>
            <c:numRef>
              <c:f>'Short Call'!$H$9:$H$69</c:f>
              <c:numCache>
                <c:formatCode>0.00</c:formatCode>
                <c:ptCount val="61"/>
                <c:pt idx="0">
                  <c:v>-10.233180078692955</c:v>
                </c:pt>
                <c:pt idx="1">
                  <c:v>-10.183967650705869</c:v>
                </c:pt>
                <c:pt idx="2">
                  <c:v>-10.126156866103106</c:v>
                </c:pt>
                <c:pt idx="3">
                  <c:v>-10.05875174969578</c:v>
                </c:pt>
                <c:pt idx="4">
                  <c:v>-9.9807214825737827</c:v>
                </c:pt>
                <c:pt idx="5">
                  <c:v>-9.891009653747048</c:v>
                </c:pt>
                <c:pt idx="6">
                  <c:v>-9.788544289589618</c:v>
                </c:pt>
                <c:pt idx="7">
                  <c:v>-9.672248453513717</c:v>
                </c:pt>
                <c:pt idx="8">
                  <c:v>-9.5410511946678085</c:v>
                </c:pt>
                <c:pt idx="9">
                  <c:v>-9.3938986183532531</c:v>
                </c:pt>
                <c:pt idx="10">
                  <c:v>-9.2297648521208604</c:v>
                </c:pt>
                <c:pt idx="11">
                  <c:v>-9.0476626896775425</c:v>
                </c:pt>
                <c:pt idx="12">
                  <c:v>-8.8466537090888604</c:v>
                </c:pt>
                <c:pt idx="13">
                  <c:v>-8.6258576814011043</c:v>
                </c:pt>
                <c:pt idx="14">
                  <c:v>-8.3844611096878516</c:v>
                </c:pt>
                <c:pt idx="15">
                  <c:v>-8.1217247655420337</c:v>
                </c:pt>
                <c:pt idx="16">
                  <c:v>-7.836990119057738</c:v>
                </c:pt>
                <c:pt idx="17">
                  <c:v>-7.5296845882853276</c:v>
                </c:pt>
                <c:pt idx="18">
                  <c:v>-7.19932556397697</c:v>
                </c:pt>
                <c:pt idx="19">
                  <c:v>-6.8455231942606076</c:v>
                </c:pt>
                <c:pt idx="20">
                  <c:v>-6.4679819409049948</c:v>
                </c:pt>
                <c:pt idx="21">
                  <c:v>-6.0665009434344341</c:v>
                </c:pt>
                <c:pt idx="22">
                  <c:v>-5.6409732490369962</c:v>
                </c:pt>
                <c:pt idx="23">
                  <c:v>-5.1913839846511323</c:v>
                </c:pt>
                <c:pt idx="24">
                  <c:v>-4.7178075626267599</c:v>
                </c:pt>
                <c:pt idx="25">
                  <c:v>-4.2204040228802313</c:v>
                </c:pt>
                <c:pt idx="26">
                  <c:v>-3.6994146225588338</c:v>
                </c:pt>
                <c:pt idx="27">
                  <c:v>-3.1551567890564129</c:v>
                </c:pt>
                <c:pt idx="28">
                  <c:v>-2.5880185540166281</c:v>
                </c:pt>
                <c:pt idx="29">
                  <c:v>-1.998452585018498</c:v>
                </c:pt>
                <c:pt idx="30">
                  <c:v>-1.3869699283022996</c:v>
                </c:pt>
                <c:pt idx="31">
                  <c:v>-0.75413357052507735</c:v>
                </c:pt>
                <c:pt idx="32">
                  <c:v>-0.10055192050659656</c:v>
                </c:pt>
                <c:pt idx="33">
                  <c:v>0.57312769639009531</c:v>
                </c:pt>
                <c:pt idx="34">
                  <c:v>1.2662254478520651</c:v>
                </c:pt>
                <c:pt idx="35">
                  <c:v>1.9780352346467822</c:v>
                </c:pt>
                <c:pt idx="36">
                  <c:v>2.707830697710321</c:v>
                </c:pt>
                <c:pt idx="37">
                  <c:v>3.4548709391057173</c:v>
                </c:pt>
                <c:pt idx="38">
                  <c:v>4.2184059136604191</c:v>
                </c:pt>
                <c:pt idx="39">
                  <c:v>4.9976814576993434</c:v>
                </c:pt>
                <c:pt idx="40">
                  <c:v>5.7919439303552593</c:v>
                </c:pt>
                <c:pt idx="41">
                  <c:v>6.6004444513394134</c:v>
                </c:pt>
                <c:pt idx="42">
                  <c:v>7.4224427267089226</c:v>
                </c:pt>
                <c:pt idx="43">
                  <c:v>8.2572104610161432</c:v>
                </c:pt>
                <c:pt idx="44">
                  <c:v>9.1040343602411582</c:v>
                </c:pt>
                <c:pt idx="45">
                  <c:v>9.9622187350882143</c:v>
                </c:pt>
                <c:pt idx="46">
                  <c:v>10.831087718581784</c:v>
                </c:pt>
                <c:pt idx="47">
                  <c:v>11.709987115463775</c:v>
                </c:pt>
                <c:pt idx="48">
                  <c:v>12.598285903709041</c:v>
                </c:pt>
                <c:pt idx="49">
                  <c:v>13.49537741059963</c:v>
                </c:pt>
                <c:pt idx="50">
                  <c:v>14.400680187285829</c:v>
                </c:pt>
                <c:pt idx="51">
                  <c:v>15.313638606680897</c:v>
                </c:pt>
                <c:pt idx="52">
                  <c:v>16.233723209949773</c:v>
                </c:pt>
                <c:pt idx="53">
                  <c:v>17.160430826830122</c:v>
                </c:pt>
                <c:pt idx="54">
                  <c:v>18.093284494626431</c:v>
                </c:pt>
                <c:pt idx="55">
                  <c:v>19.031833200011377</c:v>
                </c:pt>
                <c:pt idx="56">
                  <c:v>19.975651466808614</c:v>
                </c:pt>
                <c:pt idx="57">
                  <c:v>20.924338811771619</c:v>
                </c:pt>
                <c:pt idx="58">
                  <c:v>21.877519089065544</c:v>
                </c:pt>
                <c:pt idx="59">
                  <c:v>22.834839742744109</c:v>
                </c:pt>
                <c:pt idx="60">
                  <c:v>23.795970985033534</c:v>
                </c:pt>
              </c:numCache>
            </c:numRef>
          </c:val>
        </c:ser>
        <c:ser>
          <c:idx val="6"/>
          <c:order val="6"/>
          <c:spPr>
            <a:gradFill rotWithShape="1">
              <a:gsLst>
                <a:gs pos="0">
                  <a:schemeClr val="accent1">
                    <a:lumMod val="60000"/>
                    <a:lumMod val="110000"/>
                    <a:satMod val="105000"/>
                    <a:tint val="67000"/>
                  </a:schemeClr>
                </a:gs>
                <a:gs pos="50000">
                  <a:schemeClr val="accent1">
                    <a:lumMod val="60000"/>
                    <a:lumMod val="105000"/>
                    <a:satMod val="103000"/>
                    <a:tint val="73000"/>
                  </a:schemeClr>
                </a:gs>
                <a:gs pos="100000">
                  <a:schemeClr val="accent1">
                    <a:lumMod val="60000"/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1">
                  <a:lumMod val="60000"/>
                  <a:shade val="95000"/>
                </a:schemeClr>
              </a:solidFill>
              <a:round/>
            </a:ln>
            <a:effectLst/>
            <a:sp3d contourW="9525">
              <a:contourClr>
                <a:schemeClr val="accent1">
                  <a:lumMod val="60000"/>
                  <a:shade val="95000"/>
                </a:schemeClr>
              </a:contourClr>
            </a:sp3d>
          </c:spPr>
          <c:cat>
            <c:numRef>
              <c:f>'Short Call'!$B$9:$B$69</c:f>
              <c:numCache>
                <c:formatCode>General</c:formatCode>
                <c:ptCount val="61"/>
                <c:pt idx="0">
                  <c:v>70</c:v>
                </c:pt>
                <c:pt idx="1">
                  <c:v>71</c:v>
                </c:pt>
                <c:pt idx="2">
                  <c:v>72</c:v>
                </c:pt>
                <c:pt idx="3">
                  <c:v>73</c:v>
                </c:pt>
                <c:pt idx="4">
                  <c:v>74</c:v>
                </c:pt>
                <c:pt idx="5">
                  <c:v>75</c:v>
                </c:pt>
                <c:pt idx="6">
                  <c:v>76</c:v>
                </c:pt>
                <c:pt idx="7">
                  <c:v>77</c:v>
                </c:pt>
                <c:pt idx="8">
                  <c:v>78</c:v>
                </c:pt>
                <c:pt idx="9">
                  <c:v>79</c:v>
                </c:pt>
                <c:pt idx="10">
                  <c:v>80</c:v>
                </c:pt>
                <c:pt idx="11">
                  <c:v>81</c:v>
                </c:pt>
                <c:pt idx="12">
                  <c:v>82</c:v>
                </c:pt>
                <c:pt idx="13">
                  <c:v>83</c:v>
                </c:pt>
                <c:pt idx="14">
                  <c:v>84</c:v>
                </c:pt>
                <c:pt idx="15">
                  <c:v>85</c:v>
                </c:pt>
                <c:pt idx="16">
                  <c:v>86</c:v>
                </c:pt>
                <c:pt idx="17">
                  <c:v>87</c:v>
                </c:pt>
                <c:pt idx="18">
                  <c:v>88</c:v>
                </c:pt>
                <c:pt idx="19">
                  <c:v>89</c:v>
                </c:pt>
                <c:pt idx="20">
                  <c:v>90</c:v>
                </c:pt>
                <c:pt idx="21">
                  <c:v>91</c:v>
                </c:pt>
                <c:pt idx="22">
                  <c:v>92</c:v>
                </c:pt>
                <c:pt idx="23">
                  <c:v>93</c:v>
                </c:pt>
                <c:pt idx="24">
                  <c:v>94</c:v>
                </c:pt>
                <c:pt idx="25">
                  <c:v>95</c:v>
                </c:pt>
                <c:pt idx="26">
                  <c:v>96</c:v>
                </c:pt>
                <c:pt idx="27">
                  <c:v>97</c:v>
                </c:pt>
                <c:pt idx="28">
                  <c:v>98</c:v>
                </c:pt>
                <c:pt idx="29">
                  <c:v>99</c:v>
                </c:pt>
                <c:pt idx="30">
                  <c:v>100</c:v>
                </c:pt>
                <c:pt idx="31">
                  <c:v>101</c:v>
                </c:pt>
                <c:pt idx="32">
                  <c:v>102</c:v>
                </c:pt>
                <c:pt idx="33">
                  <c:v>103</c:v>
                </c:pt>
                <c:pt idx="34">
                  <c:v>104</c:v>
                </c:pt>
                <c:pt idx="35">
                  <c:v>105</c:v>
                </c:pt>
                <c:pt idx="36">
                  <c:v>106</c:v>
                </c:pt>
                <c:pt idx="37">
                  <c:v>107</c:v>
                </c:pt>
                <c:pt idx="38">
                  <c:v>108</c:v>
                </c:pt>
                <c:pt idx="39">
                  <c:v>109</c:v>
                </c:pt>
                <c:pt idx="40">
                  <c:v>110</c:v>
                </c:pt>
                <c:pt idx="41">
                  <c:v>111</c:v>
                </c:pt>
                <c:pt idx="42">
                  <c:v>112</c:v>
                </c:pt>
                <c:pt idx="43">
                  <c:v>113</c:v>
                </c:pt>
                <c:pt idx="44">
                  <c:v>114</c:v>
                </c:pt>
                <c:pt idx="45">
                  <c:v>115</c:v>
                </c:pt>
                <c:pt idx="46">
                  <c:v>116</c:v>
                </c:pt>
                <c:pt idx="47">
                  <c:v>117</c:v>
                </c:pt>
                <c:pt idx="48">
                  <c:v>118</c:v>
                </c:pt>
                <c:pt idx="49">
                  <c:v>119</c:v>
                </c:pt>
                <c:pt idx="50">
                  <c:v>120</c:v>
                </c:pt>
                <c:pt idx="51">
                  <c:v>121</c:v>
                </c:pt>
                <c:pt idx="52">
                  <c:v>122</c:v>
                </c:pt>
                <c:pt idx="53">
                  <c:v>123</c:v>
                </c:pt>
                <c:pt idx="54">
                  <c:v>124</c:v>
                </c:pt>
                <c:pt idx="55">
                  <c:v>125</c:v>
                </c:pt>
                <c:pt idx="56">
                  <c:v>126</c:v>
                </c:pt>
                <c:pt idx="57">
                  <c:v>127</c:v>
                </c:pt>
                <c:pt idx="58">
                  <c:v>128</c:v>
                </c:pt>
                <c:pt idx="59">
                  <c:v>129</c:v>
                </c:pt>
                <c:pt idx="60">
                  <c:v>130</c:v>
                </c:pt>
              </c:numCache>
            </c:numRef>
          </c:cat>
          <c:val>
            <c:numRef>
              <c:f>'Short Call'!$I$9:$I$69</c:f>
              <c:numCache>
                <c:formatCode>0.00</c:formatCode>
                <c:ptCount val="61"/>
                <c:pt idx="0">
                  <c:v>-10.268926704348711</c:v>
                </c:pt>
                <c:pt idx="1">
                  <c:v>-10.225720297419555</c:v>
                </c:pt>
                <c:pt idx="2">
                  <c:v>-10.174522302546286</c:v>
                </c:pt>
                <c:pt idx="3">
                  <c:v>-10.114333479491599</c:v>
                </c:pt>
                <c:pt idx="4">
                  <c:v>-10.044110222062468</c:v>
                </c:pt>
                <c:pt idx="5">
                  <c:v>-9.9627736334775534</c:v>
                </c:pt>
                <c:pt idx="6">
                  <c:v>-9.8692196367137868</c:v>
                </c:pt>
                <c:pt idx="7">
                  <c:v>-9.7623299099838921</c:v>
                </c:pt>
                <c:pt idx="8">
                  <c:v>-9.6409834143005249</c:v>
                </c:pt>
                <c:pt idx="9">
                  <c:v>-9.5040682653319646</c:v>
                </c:pt>
                <c:pt idx="10">
                  <c:v>-9.3504936956397682</c:v>
                </c:pt>
                <c:pt idx="11">
                  <c:v>-9.1792018557052462</c:v>
                </c:pt>
                <c:pt idx="12">
                  <c:v>-8.9891792123438368</c:v>
                </c:pt>
                <c:pt idx="13">
                  <c:v>-8.7794673203264679</c:v>
                </c:pt>
                <c:pt idx="14">
                  <c:v>-8.5491727662029184</c:v>
                </c:pt>
                <c:pt idx="15">
                  <c:v>-8.297476111231024</c:v>
                </c:pt>
                <c:pt idx="16">
                  <c:v>-8.023639691651308</c:v>
                </c:pt>
                <c:pt idx="17">
                  <c:v>-7.7270141679911006</c:v>
                </c:pt>
                <c:pt idx="18">
                  <c:v>-7.4070437493600494</c:v>
                </c:pt>
                <c:pt idx="19">
                  <c:v>-7.0632700526310153</c:v>
                </c:pt>
                <c:pt idx="20">
                  <c:v>-6.695334588937083</c:v>
                </c:pt>
                <c:pt idx="21">
                  <c:v>-6.3029799001711382</c:v>
                </c:pt>
                <c:pt idx="22">
                  <c:v>-5.8860493954360464</c:v>
                </c:pt>
                <c:pt idx="23">
                  <c:v>-5.4444859611334522</c:v>
                </c:pt>
                <c:pt idx="24">
                  <c:v>-4.97832943824681</c:v>
                </c:pt>
                <c:pt idx="25">
                  <c:v>-4.4877130761927191</c:v>
                </c:pt>
                <c:pt idx="26">
                  <c:v>-3.9728590843573599</c:v>
                </c:pt>
                <c:pt idx="27">
                  <c:v>-3.4340734102125623</c:v>
                </c:pt>
                <c:pt idx="28">
                  <c:v>-2.8717398769411702</c:v>
                </c:pt>
                <c:pt idx="29">
                  <c:v>-2.2863138141040196</c:v>
                </c:pt>
                <c:pt idx="30">
                  <c:v>-1.6783153124286159</c:v>
                </c:pt>
                <c:pt idx="31">
                  <c:v>-1.0483222287119602</c:v>
                </c:pt>
                <c:pt idx="32">
                  <c:v>-0.39696305954960565</c:v>
                </c:pt>
                <c:pt idx="33">
                  <c:v>0.27509020642177973</c:v>
                </c:pt>
                <c:pt idx="34">
                  <c:v>0.967129158413222</c:v>
                </c:pt>
                <c:pt idx="35">
                  <c:v>1.678415867373289</c:v>
                </c:pt>
                <c:pt idx="36">
                  <c:v>2.4081895474849659</c:v>
                </c:pt>
                <c:pt idx="37">
                  <c:v>3.1556729107796144</c:v>
                </c:pt>
                <c:pt idx="38">
                  <c:v>3.9200781621528904</c:v>
                </c:pt>
                <c:pt idx="39">
                  <c:v>4.7006125934595815</c:v>
                </c:pt>
                <c:pt idx="40">
                  <c:v>5.4964837461681526</c:v>
                </c:pt>
                <c:pt idx="41">
                  <c:v>6.306904122110609</c:v>
                </c:pt>
                <c:pt idx="42">
                  <c:v>7.1310954310510652</c:v>
                </c:pt>
                <c:pt idx="43">
                  <c:v>7.9682923720361458</c:v>
                </c:pt>
                <c:pt idx="44">
                  <c:v>8.8177459527419728</c:v>
                </c:pt>
                <c:pt idx="45">
                  <c:v>9.6787263572776681</c:v>
                </c:pt>
                <c:pt idx="46">
                  <c:v>10.550525378160316</c:v>
                </c:pt>
                <c:pt idx="47">
                  <c:v>11.432458432473837</c:v>
                </c:pt>
                <c:pt idx="48">
                  <c:v>12.323866185613852</c:v>
                </c:pt>
                <c:pt idx="49">
                  <c:v>13.224115808568541</c:v>
                </c:pt>
                <c:pt idx="50">
                  <c:v>14.132601896461807</c:v>
                </c:pt>
                <c:pt idx="51">
                  <c:v>15.048747077170916</c:v>
                </c:pt>
                <c:pt idx="52">
                  <c:v>15.972002339304822</c:v>
                </c:pt>
                <c:pt idx="53">
                  <c:v>16.901847108774334</c:v>
                </c:pt>
                <c:pt idx="54">
                  <c:v>17.837789102682265</c:v>
                </c:pt>
                <c:pt idx="55">
                  <c:v>18.779363988384674</c:v>
                </c:pt>
                <c:pt idx="56">
                  <c:v>19.726134874396365</c:v>
                </c:pt>
                <c:pt idx="57">
                  <c:v>20.677691658402537</c:v>
                </c:pt>
                <c:pt idx="58">
                  <c:v>21.633650256052547</c:v>
                </c:pt>
                <c:pt idx="59">
                  <c:v>22.593651732505165</c:v>
                </c:pt>
                <c:pt idx="60">
                  <c:v>23.55736135691761</c:v>
                </c:pt>
              </c:numCache>
            </c:numRef>
          </c:val>
        </c:ser>
        <c:ser>
          <c:idx val="7"/>
          <c:order val="7"/>
          <c:spPr>
            <a:gradFill rotWithShape="1">
              <a:gsLst>
                <a:gs pos="0">
                  <a:schemeClr val="accent2">
                    <a:lumMod val="60000"/>
                    <a:lumMod val="110000"/>
                    <a:satMod val="105000"/>
                    <a:tint val="67000"/>
                  </a:schemeClr>
                </a:gs>
                <a:gs pos="50000">
                  <a:schemeClr val="accent2">
                    <a:lumMod val="60000"/>
                    <a:lumMod val="105000"/>
                    <a:satMod val="103000"/>
                    <a:tint val="73000"/>
                  </a:schemeClr>
                </a:gs>
                <a:gs pos="100000">
                  <a:schemeClr val="accent2">
                    <a:lumMod val="60000"/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2">
                  <a:lumMod val="60000"/>
                  <a:shade val="95000"/>
                </a:schemeClr>
              </a:solidFill>
              <a:round/>
            </a:ln>
            <a:effectLst/>
            <a:sp3d contourW="9525">
              <a:contourClr>
                <a:schemeClr val="accent2">
                  <a:lumMod val="60000"/>
                  <a:shade val="95000"/>
                </a:schemeClr>
              </a:contourClr>
            </a:sp3d>
          </c:spPr>
          <c:cat>
            <c:numRef>
              <c:f>'Short Call'!$B$9:$B$69</c:f>
              <c:numCache>
                <c:formatCode>General</c:formatCode>
                <c:ptCount val="61"/>
                <c:pt idx="0">
                  <c:v>70</c:v>
                </c:pt>
                <c:pt idx="1">
                  <c:v>71</c:v>
                </c:pt>
                <c:pt idx="2">
                  <c:v>72</c:v>
                </c:pt>
                <c:pt idx="3">
                  <c:v>73</c:v>
                </c:pt>
                <c:pt idx="4">
                  <c:v>74</c:v>
                </c:pt>
                <c:pt idx="5">
                  <c:v>75</c:v>
                </c:pt>
                <c:pt idx="6">
                  <c:v>76</c:v>
                </c:pt>
                <c:pt idx="7">
                  <c:v>77</c:v>
                </c:pt>
                <c:pt idx="8">
                  <c:v>78</c:v>
                </c:pt>
                <c:pt idx="9">
                  <c:v>79</c:v>
                </c:pt>
                <c:pt idx="10">
                  <c:v>80</c:v>
                </c:pt>
                <c:pt idx="11">
                  <c:v>81</c:v>
                </c:pt>
                <c:pt idx="12">
                  <c:v>82</c:v>
                </c:pt>
                <c:pt idx="13">
                  <c:v>83</c:v>
                </c:pt>
                <c:pt idx="14">
                  <c:v>84</c:v>
                </c:pt>
                <c:pt idx="15">
                  <c:v>85</c:v>
                </c:pt>
                <c:pt idx="16">
                  <c:v>86</c:v>
                </c:pt>
                <c:pt idx="17">
                  <c:v>87</c:v>
                </c:pt>
                <c:pt idx="18">
                  <c:v>88</c:v>
                </c:pt>
                <c:pt idx="19">
                  <c:v>89</c:v>
                </c:pt>
                <c:pt idx="20">
                  <c:v>90</c:v>
                </c:pt>
                <c:pt idx="21">
                  <c:v>91</c:v>
                </c:pt>
                <c:pt idx="22">
                  <c:v>92</c:v>
                </c:pt>
                <c:pt idx="23">
                  <c:v>93</c:v>
                </c:pt>
                <c:pt idx="24">
                  <c:v>94</c:v>
                </c:pt>
                <c:pt idx="25">
                  <c:v>95</c:v>
                </c:pt>
                <c:pt idx="26">
                  <c:v>96</c:v>
                </c:pt>
                <c:pt idx="27">
                  <c:v>97</c:v>
                </c:pt>
                <c:pt idx="28">
                  <c:v>98</c:v>
                </c:pt>
                <c:pt idx="29">
                  <c:v>99</c:v>
                </c:pt>
                <c:pt idx="30">
                  <c:v>100</c:v>
                </c:pt>
                <c:pt idx="31">
                  <c:v>101</c:v>
                </c:pt>
                <c:pt idx="32">
                  <c:v>102</c:v>
                </c:pt>
                <c:pt idx="33">
                  <c:v>103</c:v>
                </c:pt>
                <c:pt idx="34">
                  <c:v>104</c:v>
                </c:pt>
                <c:pt idx="35">
                  <c:v>105</c:v>
                </c:pt>
                <c:pt idx="36">
                  <c:v>106</c:v>
                </c:pt>
                <c:pt idx="37">
                  <c:v>107</c:v>
                </c:pt>
                <c:pt idx="38">
                  <c:v>108</c:v>
                </c:pt>
                <c:pt idx="39">
                  <c:v>109</c:v>
                </c:pt>
                <c:pt idx="40">
                  <c:v>110</c:v>
                </c:pt>
                <c:pt idx="41">
                  <c:v>111</c:v>
                </c:pt>
                <c:pt idx="42">
                  <c:v>112</c:v>
                </c:pt>
                <c:pt idx="43">
                  <c:v>113</c:v>
                </c:pt>
                <c:pt idx="44">
                  <c:v>114</c:v>
                </c:pt>
                <c:pt idx="45">
                  <c:v>115</c:v>
                </c:pt>
                <c:pt idx="46">
                  <c:v>116</c:v>
                </c:pt>
                <c:pt idx="47">
                  <c:v>117</c:v>
                </c:pt>
                <c:pt idx="48">
                  <c:v>118</c:v>
                </c:pt>
                <c:pt idx="49">
                  <c:v>119</c:v>
                </c:pt>
                <c:pt idx="50">
                  <c:v>120</c:v>
                </c:pt>
                <c:pt idx="51">
                  <c:v>121</c:v>
                </c:pt>
                <c:pt idx="52">
                  <c:v>122</c:v>
                </c:pt>
                <c:pt idx="53">
                  <c:v>123</c:v>
                </c:pt>
                <c:pt idx="54">
                  <c:v>124</c:v>
                </c:pt>
                <c:pt idx="55">
                  <c:v>125</c:v>
                </c:pt>
                <c:pt idx="56">
                  <c:v>126</c:v>
                </c:pt>
                <c:pt idx="57">
                  <c:v>127</c:v>
                </c:pt>
                <c:pt idx="58">
                  <c:v>128</c:v>
                </c:pt>
                <c:pt idx="59">
                  <c:v>129</c:v>
                </c:pt>
                <c:pt idx="60">
                  <c:v>130</c:v>
                </c:pt>
              </c:numCache>
            </c:numRef>
          </c:cat>
          <c:val>
            <c:numRef>
              <c:f>'Short Call'!$J$9:$J$69</c:f>
              <c:numCache>
                <c:formatCode>0.00</c:formatCode>
                <c:ptCount val="61"/>
                <c:pt idx="0">
                  <c:v>-10.301414776497122</c:v>
                </c:pt>
                <c:pt idx="1">
                  <c:v>-10.264010366945413</c:v>
                </c:pt>
                <c:pt idx="2">
                  <c:v>-10.219256126688089</c:v>
                </c:pt>
                <c:pt idx="3">
                  <c:v>-10.166156809806211</c:v>
                </c:pt>
                <c:pt idx="4">
                  <c:v>-10.103662583893739</c:v>
                </c:pt>
                <c:pt idx="5">
                  <c:v>-10.03067767589511</c:v>
                </c:pt>
                <c:pt idx="6">
                  <c:v>-9.9460703426284311</c:v>
                </c:pt>
                <c:pt idx="7">
                  <c:v>-9.8486839635961196</c:v>
                </c:pt>
                <c:pt idx="8">
                  <c:v>-9.737349018562437</c:v>
                </c:pt>
                <c:pt idx="9">
                  <c:v>-9.6108956863224044</c:v>
                </c:pt>
                <c:pt idx="10">
                  <c:v>-9.4681667848254758</c:v>
                </c:pt>
                <c:pt idx="11">
                  <c:v>-9.3080307665756141</c:v>
                </c:pt>
                <c:pt idx="12">
                  <c:v>-9.1293944867613863</c:v>
                </c:pt>
                <c:pt idx="13">
                  <c:v>-8.931215474207491</c:v>
                </c:pt>
                <c:pt idx="14">
                  <c:v>-8.7125134559682387</c:v>
                </c:pt>
                <c:pt idx="15">
                  <c:v>-8.4723809139211141</c:v>
                </c:pt>
                <c:pt idx="16">
                  <c:v>-8.2099924846023598</c:v>
                </c:pt>
                <c:pt idx="17">
                  <c:v>-7.9246130502031136</c:v>
                </c:pt>
                <c:pt idx="18">
                  <c:v>-7.6156044075466305</c:v>
                </c:pt>
                <c:pt idx="19">
                  <c:v>-7.2824304414882945</c:v>
                </c:pt>
                <c:pt idx="20">
                  <c:v>-6.9246607681353289</c:v>
                </c:pt>
                <c:pt idx="21">
                  <c:v>-6.5419728503492607</c:v>
                </c:pt>
                <c:pt idx="22">
                  <c:v>-6.1341526221508786</c:v>
                </c:pt>
                <c:pt idx="23">
                  <c:v>-5.7010936890866759</c:v>
                </c:pt>
                <c:pt idx="24">
                  <c:v>-5.242795197755207</c:v>
                </c:pt>
                <c:pt idx="25">
                  <c:v>-4.7593584891648391</c:v>
                </c:pt>
                <c:pt idx="26">
                  <c:v>-4.2509826672388371</c:v>
                </c:pt>
                <c:pt idx="27">
                  <c:v>-3.7179592256222662</c:v>
                </c:pt>
                <c:pt idx="28">
                  <c:v>-3.160665883154806</c:v>
                </c:pt>
                <c:pt idx="29">
                  <c:v>-2.579559781265651</c:v>
                </c:pt>
                <c:pt idx="30">
                  <c:v>-1.9751701955277525</c:v>
                </c:pt>
                <c:pt idx="31">
                  <c:v>-1.3480909091608808</c:v>
                </c:pt>
                <c:pt idx="32">
                  <c:v>-0.69897238892016134</c:v>
                </c:pt>
                <c:pt idx="33">
                  <c:v>-2.8513894092959902E-2</c:v>
                </c:pt>
                <c:pt idx="34">
                  <c:v>0.66254436220597057</c:v>
                </c:pt>
                <c:pt idx="35">
                  <c:v>1.3734288930806358</c:v>
                </c:pt>
                <c:pt idx="36">
                  <c:v>2.1033403665212518</c:v>
                </c:pt>
                <c:pt idx="37">
                  <c:v>2.8514607039785318</c:v>
                </c:pt>
                <c:pt idx="38">
                  <c:v>3.6169597841151244</c:v>
                </c:pt>
                <c:pt idx="39">
                  <c:v>4.3990017006310183</c:v>
                </c:pt>
                <c:pt idx="40">
                  <c:v>5.1967505360557027</c:v>
                </c:pt>
                <c:pt idx="41">
                  <c:v>6.0093756255448625</c:v>
                </c:pt>
                <c:pt idx="42">
                  <c:v>6.836056295852373</c:v>
                </c:pt>
                <c:pt idx="43">
                  <c:v>7.6759860746553557</c:v>
                </c:pt>
                <c:pt idx="44">
                  <c:v>8.5283763742253456</c:v>
                </c:pt>
                <c:pt idx="45">
                  <c:v>9.3924596610375062</c:v>
                </c:pt>
                <c:pt idx="46">
                  <c:v>10.267492129297636</c:v>
                </c:pt>
                <c:pt idx="47">
                  <c:v>11.152755901584641</c:v>
                </c:pt>
                <c:pt idx="48">
                  <c:v>12.047560783909461</c:v>
                </c:pt>
                <c:pt idx="49">
                  <c:v>12.951245605562988</c:v>
                </c:pt>
                <c:pt idx="50">
                  <c:v>13.863179176246788</c:v>
                </c:pt>
                <c:pt idx="51">
                  <c:v>14.782760894257862</c:v>
                </c:pt>
                <c:pt idx="52">
                  <c:v>15.709421040026115</c:v>
                </c:pt>
                <c:pt idx="53">
                  <c:v>16.642620789186154</c:v>
                </c:pt>
                <c:pt idx="54">
                  <c:v>17.581851978703611</c:v>
                </c:pt>
                <c:pt idx="55">
                  <c:v>18.526636658463332</c:v>
                </c:pt>
                <c:pt idx="56">
                  <c:v>19.476526459256789</c:v>
                </c:pt>
                <c:pt idx="57">
                  <c:v>20.431101806356693</c:v>
                </c:pt>
                <c:pt idx="58">
                  <c:v>21.389971005917772</c:v>
                </c:pt>
                <c:pt idx="59">
                  <c:v>22.352769229357037</c:v>
                </c:pt>
                <c:pt idx="60">
                  <c:v>23.319157418706581</c:v>
                </c:pt>
              </c:numCache>
            </c:numRef>
          </c:val>
        </c:ser>
        <c:ser>
          <c:idx val="8"/>
          <c:order val="8"/>
          <c:spPr>
            <a:gradFill rotWithShape="1">
              <a:gsLst>
                <a:gs pos="0">
                  <a:schemeClr val="accent3">
                    <a:lumMod val="60000"/>
                    <a:lumMod val="110000"/>
                    <a:satMod val="105000"/>
                    <a:tint val="67000"/>
                  </a:schemeClr>
                </a:gs>
                <a:gs pos="50000">
                  <a:schemeClr val="accent3">
                    <a:lumMod val="60000"/>
                    <a:lumMod val="105000"/>
                    <a:satMod val="103000"/>
                    <a:tint val="73000"/>
                  </a:schemeClr>
                </a:gs>
                <a:gs pos="100000">
                  <a:schemeClr val="accent3">
                    <a:lumMod val="60000"/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3">
                  <a:lumMod val="60000"/>
                  <a:shade val="95000"/>
                </a:schemeClr>
              </a:solidFill>
              <a:round/>
            </a:ln>
            <a:effectLst/>
            <a:sp3d contourW="9525">
              <a:contourClr>
                <a:schemeClr val="accent3">
                  <a:lumMod val="60000"/>
                  <a:shade val="95000"/>
                </a:schemeClr>
              </a:contourClr>
            </a:sp3d>
          </c:spPr>
          <c:cat>
            <c:numRef>
              <c:f>'Short Call'!$B$9:$B$69</c:f>
              <c:numCache>
                <c:formatCode>General</c:formatCode>
                <c:ptCount val="61"/>
                <c:pt idx="0">
                  <c:v>70</c:v>
                </c:pt>
                <c:pt idx="1">
                  <c:v>71</c:v>
                </c:pt>
                <c:pt idx="2">
                  <c:v>72</c:v>
                </c:pt>
                <c:pt idx="3">
                  <c:v>73</c:v>
                </c:pt>
                <c:pt idx="4">
                  <c:v>74</c:v>
                </c:pt>
                <c:pt idx="5">
                  <c:v>75</c:v>
                </c:pt>
                <c:pt idx="6">
                  <c:v>76</c:v>
                </c:pt>
                <c:pt idx="7">
                  <c:v>77</c:v>
                </c:pt>
                <c:pt idx="8">
                  <c:v>78</c:v>
                </c:pt>
                <c:pt idx="9">
                  <c:v>79</c:v>
                </c:pt>
                <c:pt idx="10">
                  <c:v>80</c:v>
                </c:pt>
                <c:pt idx="11">
                  <c:v>81</c:v>
                </c:pt>
                <c:pt idx="12">
                  <c:v>82</c:v>
                </c:pt>
                <c:pt idx="13">
                  <c:v>83</c:v>
                </c:pt>
                <c:pt idx="14">
                  <c:v>84</c:v>
                </c:pt>
                <c:pt idx="15">
                  <c:v>85</c:v>
                </c:pt>
                <c:pt idx="16">
                  <c:v>86</c:v>
                </c:pt>
                <c:pt idx="17">
                  <c:v>87</c:v>
                </c:pt>
                <c:pt idx="18">
                  <c:v>88</c:v>
                </c:pt>
                <c:pt idx="19">
                  <c:v>89</c:v>
                </c:pt>
                <c:pt idx="20">
                  <c:v>90</c:v>
                </c:pt>
                <c:pt idx="21">
                  <c:v>91</c:v>
                </c:pt>
                <c:pt idx="22">
                  <c:v>92</c:v>
                </c:pt>
                <c:pt idx="23">
                  <c:v>93</c:v>
                </c:pt>
                <c:pt idx="24">
                  <c:v>94</c:v>
                </c:pt>
                <c:pt idx="25">
                  <c:v>95</c:v>
                </c:pt>
                <c:pt idx="26">
                  <c:v>96</c:v>
                </c:pt>
                <c:pt idx="27">
                  <c:v>97</c:v>
                </c:pt>
                <c:pt idx="28">
                  <c:v>98</c:v>
                </c:pt>
                <c:pt idx="29">
                  <c:v>99</c:v>
                </c:pt>
                <c:pt idx="30">
                  <c:v>100</c:v>
                </c:pt>
                <c:pt idx="31">
                  <c:v>101</c:v>
                </c:pt>
                <c:pt idx="32">
                  <c:v>102</c:v>
                </c:pt>
                <c:pt idx="33">
                  <c:v>103</c:v>
                </c:pt>
                <c:pt idx="34">
                  <c:v>104</c:v>
                </c:pt>
                <c:pt idx="35">
                  <c:v>105</c:v>
                </c:pt>
                <c:pt idx="36">
                  <c:v>106</c:v>
                </c:pt>
                <c:pt idx="37">
                  <c:v>107</c:v>
                </c:pt>
                <c:pt idx="38">
                  <c:v>108</c:v>
                </c:pt>
                <c:pt idx="39">
                  <c:v>109</c:v>
                </c:pt>
                <c:pt idx="40">
                  <c:v>110</c:v>
                </c:pt>
                <c:pt idx="41">
                  <c:v>111</c:v>
                </c:pt>
                <c:pt idx="42">
                  <c:v>112</c:v>
                </c:pt>
                <c:pt idx="43">
                  <c:v>113</c:v>
                </c:pt>
                <c:pt idx="44">
                  <c:v>114</c:v>
                </c:pt>
                <c:pt idx="45">
                  <c:v>115</c:v>
                </c:pt>
                <c:pt idx="46">
                  <c:v>116</c:v>
                </c:pt>
                <c:pt idx="47">
                  <c:v>117</c:v>
                </c:pt>
                <c:pt idx="48">
                  <c:v>118</c:v>
                </c:pt>
                <c:pt idx="49">
                  <c:v>119</c:v>
                </c:pt>
                <c:pt idx="50">
                  <c:v>120</c:v>
                </c:pt>
                <c:pt idx="51">
                  <c:v>121</c:v>
                </c:pt>
                <c:pt idx="52">
                  <c:v>122</c:v>
                </c:pt>
                <c:pt idx="53">
                  <c:v>123</c:v>
                </c:pt>
                <c:pt idx="54">
                  <c:v>124</c:v>
                </c:pt>
                <c:pt idx="55">
                  <c:v>125</c:v>
                </c:pt>
                <c:pt idx="56">
                  <c:v>126</c:v>
                </c:pt>
                <c:pt idx="57">
                  <c:v>127</c:v>
                </c:pt>
                <c:pt idx="58">
                  <c:v>128</c:v>
                </c:pt>
                <c:pt idx="59">
                  <c:v>129</c:v>
                </c:pt>
                <c:pt idx="60">
                  <c:v>130</c:v>
                </c:pt>
              </c:numCache>
            </c:numRef>
          </c:cat>
          <c:val>
            <c:numRef>
              <c:f>'Short Call'!$K$9:$K$69</c:f>
              <c:numCache>
                <c:formatCode>0.00</c:formatCode>
                <c:ptCount val="61"/>
                <c:pt idx="0">
                  <c:v>-10.330566757967583</c:v>
                </c:pt>
                <c:pt idx="1">
                  <c:v>-10.29871779948426</c:v>
                </c:pt>
                <c:pt idx="2">
                  <c:v>-10.26019389902109</c:v>
                </c:pt>
                <c:pt idx="3">
                  <c:v>-10.214012545350451</c:v>
                </c:pt>
                <c:pt idx="4">
                  <c:v>-10.159125845488635</c:v>
                </c:pt>
                <c:pt idx="5">
                  <c:v>-10.094428416535724</c:v>
                </c:pt>
                <c:pt idx="6">
                  <c:v>-10.018766920274629</c:v>
                </c:pt>
                <c:pt idx="7">
                  <c:v>-9.9309510597014778</c:v>
                </c:pt>
                <c:pt idx="8">
                  <c:v>-9.8297658071110021</c:v>
                </c:pt>
                <c:pt idx="9">
                  <c:v>-9.713984592926721</c:v>
                </c:pt>
                <c:pt idx="10">
                  <c:v>-9.5823831546407181</c:v>
                </c:pt>
                <c:pt idx="11">
                  <c:v>-9.4337537269026459</c:v>
                </c:pt>
                <c:pt idx="12">
                  <c:v>-9.2669192472553306</c:v>
                </c:pt>
                <c:pt idx="13">
                  <c:v>-9.0807472569640932</c:v>
                </c:pt>
                <c:pt idx="14">
                  <c:v>-8.874163192023417</c:v>
                </c:pt>
                <c:pt idx="15">
                  <c:v>-8.6461627845195181</c:v>
                </c:pt>
                <c:pt idx="16">
                  <c:v>-8.3958233275234448</c:v>
                </c:pt>
                <c:pt idx="17">
                  <c:v>-8.1223135958189943</c:v>
                </c:pt>
                <c:pt idx="18">
                  <c:v>-7.8249022581483381</c:v>
                </c:pt>
                <c:pt idx="19">
                  <c:v>-7.5029646624021247</c:v>
                </c:pt>
                <c:pt idx="20">
                  <c:v>-7.1559879214778661</c:v>
                </c:pt>
                <c:pt idx="21">
                  <c:v>-6.7835742727303838</c:v>
                </c:pt>
                <c:pt idx="22">
                  <c:v>-6.3854427265950022</c:v>
                </c:pt>
                <c:pt idx="23">
                  <c:v>-5.9614290588860541</c:v>
                </c:pt>
                <c:pt idx="24">
                  <c:v>-5.5114842355347236</c:v>
                </c:pt>
                <c:pt idx="25">
                  <c:v>-5.0356713874847543</c:v>
                </c:pt>
                <c:pt idx="26">
                  <c:v>-4.5341614767305742</c:v>
                </c:pt>
                <c:pt idx="27">
                  <c:v>-4.0072278119291269</c:v>
                </c:pt>
                <c:pt idx="28">
                  <c:v>-3.4552395837335723</c:v>
                </c:pt>
                <c:pt idx="29">
                  <c:v>-2.878654596259409</c:v>
                </c:pt>
                <c:pt idx="30">
                  <c:v>-2.2780113723302193</c:v>
                </c:pt>
                <c:pt idx="31">
                  <c:v>-1.6539208069025619</c:v>
                </c:pt>
                <c:pt idx="32">
                  <c:v>-1.0070575359544165</c:v>
                </c:pt>
                <c:pt idx="33">
                  <c:v>-0.33815117780369519</c:v>
                </c:pt>
                <c:pt idx="34">
                  <c:v>0.35202240902558657</c:v>
                </c:pt>
                <c:pt idx="35">
                  <c:v>1.0626497219871851</c:v>
                </c:pt>
                <c:pt idx="36">
                  <c:v>1.7928879512991784</c:v>
                </c:pt>
                <c:pt idx="37">
                  <c:v>2.5418729605028858</c:v>
                </c:pt>
                <c:pt idx="38">
                  <c:v>3.308726830728034</c:v>
                </c:pt>
                <c:pt idx="39">
                  <c:v>4.0925649050631563</c:v>
                </c:pt>
                <c:pt idx="40">
                  <c:v>4.8925022852264561</c:v>
                </c:pt>
                <c:pt idx="41">
                  <c:v>5.7076597475595037</c:v>
                </c:pt>
                <c:pt idx="42">
                  <c:v>6.5371690590003908</c:v>
                </c:pt>
                <c:pt idx="43">
                  <c:v>7.3801776859716028</c:v>
                </c:pt>
                <c:pt idx="44">
                  <c:v>8.23585289994692</c:v>
                </c:pt>
                <c:pt idx="45">
                  <c:v>9.1033852927922965</c:v>
                </c:pt>
                <c:pt idx="46">
                  <c:v>9.9819917228131914</c:v>
                </c:pt>
                <c:pt idx="47">
                  <c:v>10.870917718824771</c:v>
                </c:pt>
                <c:pt idx="48">
                  <c:v>11.76943937456231</c:v>
                </c:pt>
                <c:pt idx="49">
                  <c:v>12.676864769464203</c:v>
                </c:pt>
                <c:pt idx="50">
                  <c:v>13.592534954398701</c:v>
                </c:pt>
                <c:pt idx="51">
                  <c:v>14.51582454239346</c:v>
                </c:pt>
                <c:pt idx="52">
                  <c:v>15.446141944989435</c:v>
                </c:pt>
                <c:pt idx="53">
                  <c:v>16.382929294611557</c:v>
                </c:pt>
                <c:pt idx="54">
                  <c:v>17.325662092448368</c:v>
                </c:pt>
                <c:pt idx="55">
                  <c:v>18.273848619892235</c:v>
                </c:pt>
                <c:pt idx="56">
                  <c:v>19.227029149714085</c:v>
                </c:pt>
                <c:pt idx="57">
                  <c:v>20.184774990946352</c:v>
                </c:pt>
                <c:pt idx="58">
                  <c:v>21.146687399012151</c:v>
                </c:pt>
                <c:pt idx="59">
                  <c:v>22.1123963800556</c:v>
                </c:pt>
                <c:pt idx="60">
                  <c:v>23.08155941576743</c:v>
                </c:pt>
              </c:numCache>
            </c:numRef>
          </c:val>
        </c:ser>
        <c:ser>
          <c:idx val="9"/>
          <c:order val="9"/>
          <c:spPr>
            <a:gradFill rotWithShape="1">
              <a:gsLst>
                <a:gs pos="0">
                  <a:schemeClr val="accent4">
                    <a:lumMod val="60000"/>
                    <a:lumMod val="110000"/>
                    <a:satMod val="105000"/>
                    <a:tint val="67000"/>
                  </a:schemeClr>
                </a:gs>
                <a:gs pos="50000">
                  <a:schemeClr val="accent4">
                    <a:lumMod val="60000"/>
                    <a:lumMod val="105000"/>
                    <a:satMod val="103000"/>
                    <a:tint val="73000"/>
                  </a:schemeClr>
                </a:gs>
                <a:gs pos="100000">
                  <a:schemeClr val="accent4">
                    <a:lumMod val="60000"/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4">
                  <a:lumMod val="60000"/>
                  <a:shade val="95000"/>
                </a:schemeClr>
              </a:solidFill>
              <a:round/>
            </a:ln>
            <a:effectLst/>
            <a:sp3d contourW="9525">
              <a:contourClr>
                <a:schemeClr val="accent4">
                  <a:lumMod val="60000"/>
                  <a:shade val="95000"/>
                </a:schemeClr>
              </a:contourClr>
            </a:sp3d>
          </c:spPr>
          <c:cat>
            <c:numRef>
              <c:f>'Short Call'!$B$9:$B$69</c:f>
              <c:numCache>
                <c:formatCode>General</c:formatCode>
                <c:ptCount val="61"/>
                <c:pt idx="0">
                  <c:v>70</c:v>
                </c:pt>
                <c:pt idx="1">
                  <c:v>71</c:v>
                </c:pt>
                <c:pt idx="2">
                  <c:v>72</c:v>
                </c:pt>
                <c:pt idx="3">
                  <c:v>73</c:v>
                </c:pt>
                <c:pt idx="4">
                  <c:v>74</c:v>
                </c:pt>
                <c:pt idx="5">
                  <c:v>75</c:v>
                </c:pt>
                <c:pt idx="6">
                  <c:v>76</c:v>
                </c:pt>
                <c:pt idx="7">
                  <c:v>77</c:v>
                </c:pt>
                <c:pt idx="8">
                  <c:v>78</c:v>
                </c:pt>
                <c:pt idx="9">
                  <c:v>79</c:v>
                </c:pt>
                <c:pt idx="10">
                  <c:v>80</c:v>
                </c:pt>
                <c:pt idx="11">
                  <c:v>81</c:v>
                </c:pt>
                <c:pt idx="12">
                  <c:v>82</c:v>
                </c:pt>
                <c:pt idx="13">
                  <c:v>83</c:v>
                </c:pt>
                <c:pt idx="14">
                  <c:v>84</c:v>
                </c:pt>
                <c:pt idx="15">
                  <c:v>85</c:v>
                </c:pt>
                <c:pt idx="16">
                  <c:v>86</c:v>
                </c:pt>
                <c:pt idx="17">
                  <c:v>87</c:v>
                </c:pt>
                <c:pt idx="18">
                  <c:v>88</c:v>
                </c:pt>
                <c:pt idx="19">
                  <c:v>89</c:v>
                </c:pt>
                <c:pt idx="20">
                  <c:v>90</c:v>
                </c:pt>
                <c:pt idx="21">
                  <c:v>91</c:v>
                </c:pt>
                <c:pt idx="22">
                  <c:v>92</c:v>
                </c:pt>
                <c:pt idx="23">
                  <c:v>93</c:v>
                </c:pt>
                <c:pt idx="24">
                  <c:v>94</c:v>
                </c:pt>
                <c:pt idx="25">
                  <c:v>95</c:v>
                </c:pt>
                <c:pt idx="26">
                  <c:v>96</c:v>
                </c:pt>
                <c:pt idx="27">
                  <c:v>97</c:v>
                </c:pt>
                <c:pt idx="28">
                  <c:v>98</c:v>
                </c:pt>
                <c:pt idx="29">
                  <c:v>99</c:v>
                </c:pt>
                <c:pt idx="30">
                  <c:v>100</c:v>
                </c:pt>
                <c:pt idx="31">
                  <c:v>101</c:v>
                </c:pt>
                <c:pt idx="32">
                  <c:v>102</c:v>
                </c:pt>
                <c:pt idx="33">
                  <c:v>103</c:v>
                </c:pt>
                <c:pt idx="34">
                  <c:v>104</c:v>
                </c:pt>
                <c:pt idx="35">
                  <c:v>105</c:v>
                </c:pt>
                <c:pt idx="36">
                  <c:v>106</c:v>
                </c:pt>
                <c:pt idx="37">
                  <c:v>107</c:v>
                </c:pt>
                <c:pt idx="38">
                  <c:v>108</c:v>
                </c:pt>
                <c:pt idx="39">
                  <c:v>109</c:v>
                </c:pt>
                <c:pt idx="40">
                  <c:v>110</c:v>
                </c:pt>
                <c:pt idx="41">
                  <c:v>111</c:v>
                </c:pt>
                <c:pt idx="42">
                  <c:v>112</c:v>
                </c:pt>
                <c:pt idx="43">
                  <c:v>113</c:v>
                </c:pt>
                <c:pt idx="44">
                  <c:v>114</c:v>
                </c:pt>
                <c:pt idx="45">
                  <c:v>115</c:v>
                </c:pt>
                <c:pt idx="46">
                  <c:v>116</c:v>
                </c:pt>
                <c:pt idx="47">
                  <c:v>117</c:v>
                </c:pt>
                <c:pt idx="48">
                  <c:v>118</c:v>
                </c:pt>
                <c:pt idx="49">
                  <c:v>119</c:v>
                </c:pt>
                <c:pt idx="50">
                  <c:v>120</c:v>
                </c:pt>
                <c:pt idx="51">
                  <c:v>121</c:v>
                </c:pt>
                <c:pt idx="52">
                  <c:v>122</c:v>
                </c:pt>
                <c:pt idx="53">
                  <c:v>123</c:v>
                </c:pt>
                <c:pt idx="54">
                  <c:v>124</c:v>
                </c:pt>
                <c:pt idx="55">
                  <c:v>125</c:v>
                </c:pt>
                <c:pt idx="56">
                  <c:v>126</c:v>
                </c:pt>
                <c:pt idx="57">
                  <c:v>127</c:v>
                </c:pt>
                <c:pt idx="58">
                  <c:v>128</c:v>
                </c:pt>
                <c:pt idx="59">
                  <c:v>129</c:v>
                </c:pt>
                <c:pt idx="60">
                  <c:v>130</c:v>
                </c:pt>
              </c:numCache>
            </c:numRef>
          </c:cat>
          <c:val>
            <c:numRef>
              <c:f>'Short Call'!$L$9:$L$69</c:f>
              <c:numCache>
                <c:formatCode>0.00</c:formatCode>
                <c:ptCount val="61"/>
                <c:pt idx="0">
                  <c:v>-10.356327360536667</c:v>
                </c:pt>
                <c:pt idx="1">
                  <c:v>-10.329740113390585</c:v>
                </c:pt>
                <c:pt idx="2">
                  <c:v>-10.297182553736111</c:v>
                </c:pt>
                <c:pt idx="3">
                  <c:v>-10.2576952915079</c:v>
                </c:pt>
                <c:pt idx="4">
                  <c:v>-10.210242400766514</c:v>
                </c:pt>
                <c:pt idx="5">
                  <c:v>-10.153718150193875</c:v>
                </c:pt>
                <c:pt idx="6">
                  <c:v>-10.086955712906171</c:v>
                </c:pt>
                <c:pt idx="7">
                  <c:v>-10.008737716122862</c:v>
                </c:pt>
                <c:pt idx="8">
                  <c:v>-9.9178084249242779</c:v>
                </c:pt>
                <c:pt idx="9">
                  <c:v>-9.8128872961861582</c:v>
                </c:pt>
                <c:pt idx="10">
                  <c:v>-9.6926835913344753</c:v>
                </c:pt>
                <c:pt idx="11">
                  <c:v>-9.5559117016834723</c:v>
                </c:pt>
                <c:pt idx="12">
                  <c:v>-9.4013068189313849</c:v>
                </c:pt>
                <c:pt idx="13">
                  <c:v>-9.2276405762697671</c:v>
                </c:pt>
                <c:pt idx="14">
                  <c:v>-9.0337362921752771</c:v>
                </c:pt>
                <c:pt idx="15">
                  <c:v>-8.8184834683212152</c:v>
                </c:pt>
                <c:pt idx="16">
                  <c:v>-8.580851223661309</c:v>
                </c:pt>
                <c:pt idx="17">
                  <c:v>-8.3199003866866441</c:v>
                </c:pt>
                <c:pt idx="18">
                  <c:v>-8.034794014957491</c:v>
                </c:pt>
                <c:pt idx="19">
                  <c:v>-7.7248061629512286</c:v>
                </c:pt>
                <c:pt idx="20">
                  <c:v>-7.3893287737297051</c:v>
                </c:pt>
                <c:pt idx="21">
                  <c:v>-7.0278766247056872</c:v>
                </c:pt>
                <c:pt idx="22">
                  <c:v>-6.6400903108719405</c:v>
                </c:pt>
                <c:pt idx="23">
                  <c:v>-6.225737298514467</c:v>
                </c:pt>
                <c:pt idx="24">
                  <c:v>-5.784711127246851</c:v>
                </c:pt>
                <c:pt idx="25">
                  <c:v>-5.3170288771056349</c:v>
                </c:pt>
                <c:pt idx="26">
                  <c:v>-4.8228270497139576</c:v>
                </c:pt>
                <c:pt idx="27">
                  <c:v>-4.3023560377634595</c:v>
                </c:pt>
                <c:pt idx="28">
                  <c:v>-3.7559733752053717</c:v>
                </c:pt>
                <c:pt idx="29">
                  <c:v>-3.1841359717692299</c:v>
                </c:pt>
                <c:pt idx="30">
                  <c:v>-2.587391540158805</c:v>
                </c:pt>
                <c:pt idx="31">
                  <c:v>-1.966369423104652</c:v>
                </c:pt>
                <c:pt idx="32">
                  <c:v>-1.3217710211015898</c:v>
                </c:pt>
                <c:pt idx="33">
                  <c:v>-0.65436001093669205</c:v>
                </c:pt>
                <c:pt idx="34">
                  <c:v>3.5047469139946941E-2</c:v>
                </c:pt>
                <c:pt idx="35">
                  <c:v>0.74559250868288984</c:v>
                </c:pt>
                <c:pt idx="36">
                  <c:v>1.4763828486378117</c:v>
                </c:pt>
                <c:pt idx="37">
                  <c:v>2.2265019190271289</c:v>
                </c:pt>
                <c:pt idx="38">
                  <c:v>2.9950173908308955</c:v>
                </c:pt>
                <c:pt idx="39">
                  <c:v>3.7809891622844845</c:v>
                </c:pt>
                <c:pt idx="40">
                  <c:v>4.583476719247443</c:v>
                </c:pt>
                <c:pt idx="41">
                  <c:v>5.4015458276215185</c:v>
                </c:pt>
                <c:pt idx="42">
                  <c:v>6.234274532695764</c:v>
                </c:pt>
                <c:pt idx="43">
                  <c:v>7.0807584555465581</c:v>
                </c:pt>
                <c:pt idx="44">
                  <c:v>7.9401153900737569</c:v>
                </c:pt>
                <c:pt idx="45">
                  <c:v>8.8114892158392024</c:v>
                </c:pt>
                <c:pt idx="46">
                  <c:v>9.6940531515858197</c:v>
                </c:pt>
                <c:pt idx="47">
                  <c:v>10.587012382194644</c:v>
                </c:pt>
                <c:pt idx="48">
                  <c:v>11.489606097974715</c:v>
                </c:pt>
                <c:pt idx="49">
                  <c:v>12.401108989694507</c:v>
                </c:pt>
                <c:pt idx="50">
                  <c:v>13.320832245797291</c:v>
                </c:pt>
                <c:pt idx="51">
                  <c:v>14.248124099956016</c:v>
                </c:pt>
                <c:pt idx="52">
                  <c:v>15.182369977679343</c:v>
                </c:pt>
                <c:pt idx="53">
                  <c:v>16.12299229025119</c:v>
                </c:pt>
                <c:pt idx="54">
                  <c:v>17.069449923031513</c:v>
                </c:pt>
                <c:pt idx="55">
                  <c:v>18.021237463226853</c:v>
                </c:pt>
                <c:pt idx="56">
                  <c:v>18.977884209799711</c:v>
                </c:pt>
                <c:pt idx="57">
                  <c:v>19.938953005360759</c:v>
                </c:pt>
                <c:pt idx="58">
                  <c:v>20.904038926798307</c:v>
                </c:pt>
                <c:pt idx="59">
                  <c:v>21.872767868148983</c:v>
                </c:pt>
                <c:pt idx="60">
                  <c:v>22.844795045896404</c:v>
                </c:pt>
              </c:numCache>
            </c:numRef>
          </c:val>
        </c:ser>
        <c:ser>
          <c:idx val="10"/>
          <c:order val="10"/>
          <c:spPr>
            <a:gradFill rotWithShape="1">
              <a:gsLst>
                <a:gs pos="0">
                  <a:schemeClr val="accent5">
                    <a:lumMod val="60000"/>
                    <a:lumMod val="110000"/>
                    <a:satMod val="105000"/>
                    <a:tint val="67000"/>
                  </a:schemeClr>
                </a:gs>
                <a:gs pos="50000">
                  <a:schemeClr val="accent5">
                    <a:lumMod val="60000"/>
                    <a:lumMod val="105000"/>
                    <a:satMod val="103000"/>
                    <a:tint val="73000"/>
                  </a:schemeClr>
                </a:gs>
                <a:gs pos="100000">
                  <a:schemeClr val="accent5">
                    <a:lumMod val="60000"/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5">
                  <a:lumMod val="60000"/>
                  <a:shade val="95000"/>
                </a:schemeClr>
              </a:solidFill>
              <a:round/>
            </a:ln>
            <a:effectLst/>
            <a:sp3d contourW="9525">
              <a:contourClr>
                <a:schemeClr val="accent5">
                  <a:lumMod val="60000"/>
                  <a:shade val="95000"/>
                </a:schemeClr>
              </a:contourClr>
            </a:sp3d>
          </c:spPr>
          <c:cat>
            <c:numRef>
              <c:f>'Short Call'!$B$9:$B$69</c:f>
              <c:numCache>
                <c:formatCode>General</c:formatCode>
                <c:ptCount val="61"/>
                <c:pt idx="0">
                  <c:v>70</c:v>
                </c:pt>
                <c:pt idx="1">
                  <c:v>71</c:v>
                </c:pt>
                <c:pt idx="2">
                  <c:v>72</c:v>
                </c:pt>
                <c:pt idx="3">
                  <c:v>73</c:v>
                </c:pt>
                <c:pt idx="4">
                  <c:v>74</c:v>
                </c:pt>
                <c:pt idx="5">
                  <c:v>75</c:v>
                </c:pt>
                <c:pt idx="6">
                  <c:v>76</c:v>
                </c:pt>
                <c:pt idx="7">
                  <c:v>77</c:v>
                </c:pt>
                <c:pt idx="8">
                  <c:v>78</c:v>
                </c:pt>
                <c:pt idx="9">
                  <c:v>79</c:v>
                </c:pt>
                <c:pt idx="10">
                  <c:v>80</c:v>
                </c:pt>
                <c:pt idx="11">
                  <c:v>81</c:v>
                </c:pt>
                <c:pt idx="12">
                  <c:v>82</c:v>
                </c:pt>
                <c:pt idx="13">
                  <c:v>83</c:v>
                </c:pt>
                <c:pt idx="14">
                  <c:v>84</c:v>
                </c:pt>
                <c:pt idx="15">
                  <c:v>85</c:v>
                </c:pt>
                <c:pt idx="16">
                  <c:v>86</c:v>
                </c:pt>
                <c:pt idx="17">
                  <c:v>87</c:v>
                </c:pt>
                <c:pt idx="18">
                  <c:v>88</c:v>
                </c:pt>
                <c:pt idx="19">
                  <c:v>89</c:v>
                </c:pt>
                <c:pt idx="20">
                  <c:v>90</c:v>
                </c:pt>
                <c:pt idx="21">
                  <c:v>91</c:v>
                </c:pt>
                <c:pt idx="22">
                  <c:v>92</c:v>
                </c:pt>
                <c:pt idx="23">
                  <c:v>93</c:v>
                </c:pt>
                <c:pt idx="24">
                  <c:v>94</c:v>
                </c:pt>
                <c:pt idx="25">
                  <c:v>95</c:v>
                </c:pt>
                <c:pt idx="26">
                  <c:v>96</c:v>
                </c:pt>
                <c:pt idx="27">
                  <c:v>97</c:v>
                </c:pt>
                <c:pt idx="28">
                  <c:v>98</c:v>
                </c:pt>
                <c:pt idx="29">
                  <c:v>99</c:v>
                </c:pt>
                <c:pt idx="30">
                  <c:v>100</c:v>
                </c:pt>
                <c:pt idx="31">
                  <c:v>101</c:v>
                </c:pt>
                <c:pt idx="32">
                  <c:v>102</c:v>
                </c:pt>
                <c:pt idx="33">
                  <c:v>103</c:v>
                </c:pt>
                <c:pt idx="34">
                  <c:v>104</c:v>
                </c:pt>
                <c:pt idx="35">
                  <c:v>105</c:v>
                </c:pt>
                <c:pt idx="36">
                  <c:v>106</c:v>
                </c:pt>
                <c:pt idx="37">
                  <c:v>107</c:v>
                </c:pt>
                <c:pt idx="38">
                  <c:v>108</c:v>
                </c:pt>
                <c:pt idx="39">
                  <c:v>109</c:v>
                </c:pt>
                <c:pt idx="40">
                  <c:v>110</c:v>
                </c:pt>
                <c:pt idx="41">
                  <c:v>111</c:v>
                </c:pt>
                <c:pt idx="42">
                  <c:v>112</c:v>
                </c:pt>
                <c:pt idx="43">
                  <c:v>113</c:v>
                </c:pt>
                <c:pt idx="44">
                  <c:v>114</c:v>
                </c:pt>
                <c:pt idx="45">
                  <c:v>115</c:v>
                </c:pt>
                <c:pt idx="46">
                  <c:v>116</c:v>
                </c:pt>
                <c:pt idx="47">
                  <c:v>117</c:v>
                </c:pt>
                <c:pt idx="48">
                  <c:v>118</c:v>
                </c:pt>
                <c:pt idx="49">
                  <c:v>119</c:v>
                </c:pt>
                <c:pt idx="50">
                  <c:v>120</c:v>
                </c:pt>
                <c:pt idx="51">
                  <c:v>121</c:v>
                </c:pt>
                <c:pt idx="52">
                  <c:v>122</c:v>
                </c:pt>
                <c:pt idx="53">
                  <c:v>123</c:v>
                </c:pt>
                <c:pt idx="54">
                  <c:v>124</c:v>
                </c:pt>
                <c:pt idx="55">
                  <c:v>125</c:v>
                </c:pt>
                <c:pt idx="56">
                  <c:v>126</c:v>
                </c:pt>
                <c:pt idx="57">
                  <c:v>127</c:v>
                </c:pt>
                <c:pt idx="58">
                  <c:v>128</c:v>
                </c:pt>
                <c:pt idx="59">
                  <c:v>129</c:v>
                </c:pt>
                <c:pt idx="60">
                  <c:v>130</c:v>
                </c:pt>
              </c:numCache>
            </c:numRef>
          </c:cat>
          <c:val>
            <c:numRef>
              <c:f>'Short Call'!$M$9:$M$69</c:f>
              <c:numCache>
                <c:formatCode>0.00</c:formatCode>
                <c:ptCount val="61"/>
                <c:pt idx="0">
                  <c:v>-10.378671551471495</c:v>
                </c:pt>
                <c:pt idx="1">
                  <c:v>-10.357000757580403</c:v>
                </c:pt>
                <c:pt idx="2">
                  <c:v>-10.3300885933744</c:v>
                </c:pt>
                <c:pt idx="3">
                  <c:v>-10.29701094041125</c:v>
                </c:pt>
                <c:pt idx="4">
                  <c:v>-10.256755976774702</c:v>
                </c:pt>
                <c:pt idx="5">
                  <c:v>-10.20822924713481</c:v>
                </c:pt>
                <c:pt idx="6">
                  <c:v>-10.150261048305016</c:v>
                </c:pt>
                <c:pt idx="7">
                  <c:v>-10.081616058989699</c:v>
                </c:pt>
                <c:pt idx="8">
                  <c:v>-10.001005057799034</c:v>
                </c:pt>
                <c:pt idx="9">
                  <c:v>-9.9070984945770491</c:v>
                </c:pt>
                <c:pt idx="10">
                  <c:v>-9.7985416105238023</c:v>
                </c:pt>
                <c:pt idx="11">
                  <c:v>-9.6739707457135697</c:v>
                </c:pt>
                <c:pt idx="12">
                  <c:v>-9.5320304308155901</c:v>
                </c:pt>
                <c:pt idx="13">
                  <c:v>-9.3713908345887376</c:v>
                </c:pt>
                <c:pt idx="14">
                  <c:v>-9.1907651305772831</c:v>
                </c:pt>
                <c:pt idx="15">
                  <c:v>-8.9889263550029561</c:v>
                </c:pt>
                <c:pt idx="16">
                  <c:v>-8.7647233519322967</c:v>
                </c:pt>
                <c:pt idx="17">
                  <c:v>-8.5170954395237253</c:v>
                </c:pt>
                <c:pt idx="18">
                  <c:v>-8.2450854801262601</c:v>
                </c:pt>
                <c:pt idx="19">
                  <c:v>-7.9478510944780467</c:v>
                </c:pt>
                <c:pt idx="20">
                  <c:v>-7.6246738233331861</c:v>
                </c:pt>
                <c:pt idx="21">
                  <c:v>-7.2749661056325152</c:v>
                </c:pt>
                <c:pt idx="22">
                  <c:v>-6.8982760080749301</c:v>
                </c:pt>
                <c:pt idx="23">
                  <c:v>-6.4942897041606997</c:v>
                </c:pt>
                <c:pt idx="24">
                  <c:v>-6.0628317593414707</c:v>
                </c:pt>
                <c:pt idx="25">
                  <c:v>-5.6038633311195412</c:v>
                </c:pt>
                <c:pt idx="26">
                  <c:v>-5.1174784375317159</c:v>
                </c:pt>
                <c:pt idx="27">
                  <c:v>-4.6038984836240289</c:v>
                </c:pt>
                <c:pt idx="28">
                  <c:v>-4.0634652628894727</c:v>
                </c:pt>
                <c:pt idx="29">
                  <c:v>-3.4966326692132697</c:v>
                </c:pt>
                <c:pt idx="30">
                  <c:v>-2.9039573649916122</c:v>
                </c:pt>
                <c:pt idx="31">
                  <c:v>-2.2860886533828477</c:v>
                </c:pt>
                <c:pt idx="32">
                  <c:v>-1.64375779794576</c:v>
                </c:pt>
                <c:pt idx="33">
                  <c:v>-0.9777670221951027</c:v>
                </c:pt>
                <c:pt idx="34">
                  <c:v>-0.28897840592556179</c:v>
                </c:pt>
                <c:pt idx="35">
                  <c:v>0.42169712438735019</c:v>
                </c:pt>
                <c:pt idx="36">
                  <c:v>1.1533105361283589</c:v>
                </c:pt>
                <c:pt idx="37">
                  <c:v>1.9048850111389015</c:v>
                </c:pt>
                <c:pt idx="38">
                  <c:v>2.6754257204092937</c:v>
                </c:pt>
                <c:pt idx="39">
                  <c:v>3.4639289518417797</c:v>
                </c:pt>
                <c:pt idx="40">
                  <c:v>4.2693905142987347</c:v>
                </c:pt>
                <c:pt idx="41">
                  <c:v>5.0908133641172668</c:v>
                </c:pt>
                <c:pt idx="42">
                  <c:v>5.9272144215163536</c:v>
                </c:pt>
                <c:pt idx="43">
                  <c:v>6.7776305635216687</c:v>
                </c:pt>
                <c:pt idx="44">
                  <c:v>7.641123796969552</c:v>
                </c:pt>
                <c:pt idx="45">
                  <c:v>8.5167856297161251</c:v>
                </c:pt>
                <c:pt idx="46">
                  <c:v>9.4037406703459823</c:v>
                </c:pt>
                <c:pt idx="47">
                  <c:v>10.301149496497729</c:v>
                </c:pt>
                <c:pt idx="48">
                  <c:v>11.208210839509633</c:v>
                </c:pt>
                <c:pt idx="49">
                  <c:v>12.124163138595918</c:v>
                </c:pt>
                <c:pt idx="50">
                  <c:v>13.048285521377295</c:v>
                </c:pt>
                <c:pt idx="51">
                  <c:v>13.979898269520547</c:v>
                </c:pt>
                <c:pt idx="52">
                  <c:v>14.918362828709277</c:v>
                </c:pt>
                <c:pt idx="53">
                  <c:v>15.863081421393062</c:v>
                </c:pt>
                <c:pt idx="54">
                  <c:v>16.813496318964042</c:v>
                </c:pt>
                <c:pt idx="55">
                  <c:v>17.769088827393404</c:v>
                </c:pt>
                <c:pt idx="56">
                  <c:v>18.7293780371173</c:v>
                </c:pt>
                <c:pt idx="57">
                  <c:v>19.69391938426773</c:v>
                </c:pt>
                <c:pt idx="58">
                  <c:v>20.662303066353843</c:v>
                </c:pt>
                <c:pt idx="59">
                  <c:v>21.634152351347154</c:v>
                </c:pt>
                <c:pt idx="60">
                  <c:v>22.609121814927448</c:v>
                </c:pt>
              </c:numCache>
            </c:numRef>
          </c:val>
        </c:ser>
        <c:ser>
          <c:idx val="11"/>
          <c:order val="11"/>
          <c:spPr>
            <a:gradFill rotWithShape="1">
              <a:gsLst>
                <a:gs pos="0">
                  <a:schemeClr val="accent6">
                    <a:lumMod val="60000"/>
                    <a:lumMod val="110000"/>
                    <a:satMod val="105000"/>
                    <a:tint val="67000"/>
                  </a:schemeClr>
                </a:gs>
                <a:gs pos="50000">
                  <a:schemeClr val="accent6">
                    <a:lumMod val="60000"/>
                    <a:lumMod val="105000"/>
                    <a:satMod val="103000"/>
                    <a:tint val="73000"/>
                  </a:schemeClr>
                </a:gs>
                <a:gs pos="100000">
                  <a:schemeClr val="accent6">
                    <a:lumMod val="60000"/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6">
                  <a:lumMod val="60000"/>
                  <a:shade val="95000"/>
                </a:schemeClr>
              </a:solidFill>
              <a:round/>
            </a:ln>
            <a:effectLst/>
            <a:sp3d contourW="9525">
              <a:contourClr>
                <a:schemeClr val="accent6">
                  <a:lumMod val="60000"/>
                  <a:shade val="95000"/>
                </a:schemeClr>
              </a:contourClr>
            </a:sp3d>
          </c:spPr>
          <c:cat>
            <c:numRef>
              <c:f>'Short Call'!$B$9:$B$69</c:f>
              <c:numCache>
                <c:formatCode>General</c:formatCode>
                <c:ptCount val="61"/>
                <c:pt idx="0">
                  <c:v>70</c:v>
                </c:pt>
                <c:pt idx="1">
                  <c:v>71</c:v>
                </c:pt>
                <c:pt idx="2">
                  <c:v>72</c:v>
                </c:pt>
                <c:pt idx="3">
                  <c:v>73</c:v>
                </c:pt>
                <c:pt idx="4">
                  <c:v>74</c:v>
                </c:pt>
                <c:pt idx="5">
                  <c:v>75</c:v>
                </c:pt>
                <c:pt idx="6">
                  <c:v>76</c:v>
                </c:pt>
                <c:pt idx="7">
                  <c:v>77</c:v>
                </c:pt>
                <c:pt idx="8">
                  <c:v>78</c:v>
                </c:pt>
                <c:pt idx="9">
                  <c:v>79</c:v>
                </c:pt>
                <c:pt idx="10">
                  <c:v>80</c:v>
                </c:pt>
                <c:pt idx="11">
                  <c:v>81</c:v>
                </c:pt>
                <c:pt idx="12">
                  <c:v>82</c:v>
                </c:pt>
                <c:pt idx="13">
                  <c:v>83</c:v>
                </c:pt>
                <c:pt idx="14">
                  <c:v>84</c:v>
                </c:pt>
                <c:pt idx="15">
                  <c:v>85</c:v>
                </c:pt>
                <c:pt idx="16">
                  <c:v>86</c:v>
                </c:pt>
                <c:pt idx="17">
                  <c:v>87</c:v>
                </c:pt>
                <c:pt idx="18">
                  <c:v>88</c:v>
                </c:pt>
                <c:pt idx="19">
                  <c:v>89</c:v>
                </c:pt>
                <c:pt idx="20">
                  <c:v>90</c:v>
                </c:pt>
                <c:pt idx="21">
                  <c:v>91</c:v>
                </c:pt>
                <c:pt idx="22">
                  <c:v>92</c:v>
                </c:pt>
                <c:pt idx="23">
                  <c:v>93</c:v>
                </c:pt>
                <c:pt idx="24">
                  <c:v>94</c:v>
                </c:pt>
                <c:pt idx="25">
                  <c:v>95</c:v>
                </c:pt>
                <c:pt idx="26">
                  <c:v>96</c:v>
                </c:pt>
                <c:pt idx="27">
                  <c:v>97</c:v>
                </c:pt>
                <c:pt idx="28">
                  <c:v>98</c:v>
                </c:pt>
                <c:pt idx="29">
                  <c:v>99</c:v>
                </c:pt>
                <c:pt idx="30">
                  <c:v>100</c:v>
                </c:pt>
                <c:pt idx="31">
                  <c:v>101</c:v>
                </c:pt>
                <c:pt idx="32">
                  <c:v>102</c:v>
                </c:pt>
                <c:pt idx="33">
                  <c:v>103</c:v>
                </c:pt>
                <c:pt idx="34">
                  <c:v>104</c:v>
                </c:pt>
                <c:pt idx="35">
                  <c:v>105</c:v>
                </c:pt>
                <c:pt idx="36">
                  <c:v>106</c:v>
                </c:pt>
                <c:pt idx="37">
                  <c:v>107</c:v>
                </c:pt>
                <c:pt idx="38">
                  <c:v>108</c:v>
                </c:pt>
                <c:pt idx="39">
                  <c:v>109</c:v>
                </c:pt>
                <c:pt idx="40">
                  <c:v>110</c:v>
                </c:pt>
                <c:pt idx="41">
                  <c:v>111</c:v>
                </c:pt>
                <c:pt idx="42">
                  <c:v>112</c:v>
                </c:pt>
                <c:pt idx="43">
                  <c:v>113</c:v>
                </c:pt>
                <c:pt idx="44">
                  <c:v>114</c:v>
                </c:pt>
                <c:pt idx="45">
                  <c:v>115</c:v>
                </c:pt>
                <c:pt idx="46">
                  <c:v>116</c:v>
                </c:pt>
                <c:pt idx="47">
                  <c:v>117</c:v>
                </c:pt>
                <c:pt idx="48">
                  <c:v>118</c:v>
                </c:pt>
                <c:pt idx="49">
                  <c:v>119</c:v>
                </c:pt>
                <c:pt idx="50">
                  <c:v>120</c:v>
                </c:pt>
                <c:pt idx="51">
                  <c:v>121</c:v>
                </c:pt>
                <c:pt idx="52">
                  <c:v>122</c:v>
                </c:pt>
                <c:pt idx="53">
                  <c:v>123</c:v>
                </c:pt>
                <c:pt idx="54">
                  <c:v>124</c:v>
                </c:pt>
                <c:pt idx="55">
                  <c:v>125</c:v>
                </c:pt>
                <c:pt idx="56">
                  <c:v>126</c:v>
                </c:pt>
                <c:pt idx="57">
                  <c:v>127</c:v>
                </c:pt>
                <c:pt idx="58">
                  <c:v>128</c:v>
                </c:pt>
                <c:pt idx="59">
                  <c:v>129</c:v>
                </c:pt>
                <c:pt idx="60">
                  <c:v>130</c:v>
                </c:pt>
              </c:numCache>
            </c:numRef>
          </c:cat>
          <c:val>
            <c:numRef>
              <c:f>'Short Call'!$N$9:$N$69</c:f>
              <c:numCache>
                <c:formatCode>0.00</c:formatCode>
                <c:ptCount val="61"/>
                <c:pt idx="0">
                  <c:v>-10.397614302152004</c:v>
                </c:pt>
                <c:pt idx="1">
                  <c:v>-10.380459783010066</c:v>
                </c:pt>
                <c:pt idx="2">
                  <c:v>-10.358809073988674</c:v>
                </c:pt>
                <c:pt idx="3">
                  <c:v>-10.331787258585196</c:v>
                </c:pt>
                <c:pt idx="4">
                  <c:v>-10.298421057574435</c:v>
                </c:pt>
                <c:pt idx="5">
                  <c:v>-10.257641646672697</c:v>
                </c:pt>
                <c:pt idx="6">
                  <c:v>-10.208290093058334</c:v>
                </c:pt>
                <c:pt idx="7">
                  <c:v>-10.149125442352748</c:v>
                </c:pt>
                <c:pt idx="8">
                  <c:v>-10.078835385061081</c:v>
                </c:pt>
                <c:pt idx="9">
                  <c:v>-9.9960493294070112</c:v>
                </c:pt>
                <c:pt idx="10">
                  <c:v>-9.8993536114382898</c:v>
                </c:pt>
                <c:pt idx="11">
                  <c:v>-9.7873084882225552</c:v>
                </c:pt>
                <c:pt idx="12">
                  <c:v>-9.6584664900977018</c:v>
                </c:pt>
                <c:pt idx="13">
                  <c:v>-9.5113916564670387</c:v>
                </c:pt>
                <c:pt idx="14">
                  <c:v>-9.3446791485413705</c:v>
                </c:pt>
                <c:pt idx="15">
                  <c:v>-9.1569747225128069</c:v>
                </c:pt>
                <c:pt idx="16">
                  <c:v>-8.9469935574962207</c:v>
                </c:pt>
                <c:pt idx="17">
                  <c:v>-8.7135379627184051</c:v>
                </c:pt>
                <c:pt idx="18">
                  <c:v>-8.4555135354988522</c:v>
                </c:pt>
                <c:pt idx="19">
                  <c:v>-8.1719434024887398</c:v>
                </c:pt>
                <c:pt idx="20">
                  <c:v>-7.8619802479079723</c:v>
                </c:pt>
                <c:pt idx="21">
                  <c:v>-7.5249159104184109</c:v>
                </c:pt>
                <c:pt idx="22">
                  <c:v>-7.1601884110858514</c:v>
                </c:pt>
                <c:pt idx="23">
                  <c:v>-6.7673863551028504</c:v>
                </c:pt>
                <c:pt idx="24">
                  <c:v>-6.3462507264326007</c:v>
                </c:pt>
                <c:pt idx="25">
                  <c:v>-5.8966741646335947</c:v>
                </c:pt>
                <c:pt idx="26">
                  <c:v>-5.4186978747430743</c:v>
                </c:pt>
                <c:pt idx="27">
                  <c:v>-4.9125063727355069</c:v>
                </c:pt>
                <c:pt idx="28">
                  <c:v>-4.3784203098280088</c:v>
                </c:pt>
                <c:pt idx="29">
                  <c:v>-3.8168876484321643</c:v>
                </c:pt>
                <c:pt idx="30">
                  <c:v>-3.2284734810123084</c:v>
                </c:pt>
                <c:pt idx="31">
                  <c:v>-2.6138487910869941</c:v>
                </c:pt>
                <c:pt idx="32">
                  <c:v>-1.973778454032086</c:v>
                </c:pt>
                <c:pt idx="33">
                  <c:v>-1.3091087653903486</c:v>
                </c:pt>
                <c:pt idx="34">
                  <c:v>-0.62075476740461966</c:v>
                </c:pt>
                <c:pt idx="35">
                  <c:v>9.03123780990569E-2</c:v>
                </c:pt>
                <c:pt idx="36">
                  <c:v>0.82307774911343756</c:v>
                </c:pt>
                <c:pt idx="37">
                  <c:v>1.5764945633151228</c:v>
                </c:pt>
                <c:pt idx="38">
                  <c:v>2.3494954576080005</c:v>
                </c:pt>
                <c:pt idx="39">
                  <c:v>3.1410030179431345</c:v>
                </c:pt>
                <c:pt idx="40">
                  <c:v>3.9499394607441616</c:v>
                </c:pt>
                <c:pt idx="41">
                  <c:v>4.7752353965301069</c:v>
                </c:pt>
                <c:pt idx="42">
                  <c:v>5.6158376334744986</c:v>
                </c:pt>
                <c:pt idx="43">
                  <c:v>6.4707160031938713</c:v>
                </c:pt>
                <c:pt idx="44">
                  <c:v>7.3388692127080759</c:v>
                </c:pt>
                <c:pt idx="45">
                  <c:v>8.2193297450832716</c:v>
                </c:pt>
                <c:pt idx="46">
                  <c:v>9.1111678467121635</c:v>
                </c:pt>
                <c:pt idx="47">
                  <c:v>10.013494651560706</c:v>
                </c:pt>
                <c:pt idx="48">
                  <c:v>10.925464502163095</c:v>
                </c:pt>
                <c:pt idx="49">
                  <c:v>11.846276533880982</c:v>
                </c:pt>
                <c:pt idx="50">
                  <c:v>12.775175593217085</c:v>
                </c:pt>
                <c:pt idx="51">
                  <c:v>13.7114525630694</c:v>
                </c:pt>
                <c:pt idx="52">
                  <c:v>14.654444168027013</c:v>
                </c:pt>
                <c:pt idx="53">
                  <c:v>15.603532331448548</c:v>
                </c:pt>
                <c:pt idx="54">
                  <c:v>16.558143153413681</c:v>
                </c:pt>
                <c:pt idx="55">
                  <c:v>17.517745574984559</c:v>
                </c:pt>
                <c:pt idx="56">
                  <c:v>18.481849789803888</c:v>
                </c:pt>
                <c:pt idx="57">
                  <c:v>19.450005459127595</c:v>
                </c:pt>
                <c:pt idx="58">
                  <c:v>20.421799781142894</c:v>
                </c:pt>
                <c:pt idx="59">
                  <c:v>21.396855460030594</c:v>
                </c:pt>
                <c:pt idx="60">
                  <c:v>22.374828614845029</c:v>
                </c:pt>
              </c:numCache>
            </c:numRef>
          </c:val>
        </c:ser>
        <c:ser>
          <c:idx val="12"/>
          <c:order val="12"/>
          <c:spPr>
            <a:gradFill rotWithShape="1">
              <a:gsLst>
                <a:gs pos="0">
                  <a:schemeClr val="accent1">
                    <a:lumMod val="80000"/>
                    <a:lumOff val="20000"/>
                    <a:lumMod val="110000"/>
                    <a:satMod val="105000"/>
                    <a:tint val="67000"/>
                  </a:schemeClr>
                </a:gs>
                <a:gs pos="50000">
                  <a:schemeClr val="accent1">
                    <a:lumMod val="80000"/>
                    <a:lumOff val="20000"/>
                    <a:lumMod val="105000"/>
                    <a:satMod val="103000"/>
                    <a:tint val="73000"/>
                  </a:schemeClr>
                </a:gs>
                <a:gs pos="100000">
                  <a:schemeClr val="accent1">
                    <a:lumMod val="80000"/>
                    <a:lumOff val="20000"/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1">
                  <a:lumMod val="80000"/>
                  <a:lumOff val="20000"/>
                  <a:shade val="95000"/>
                </a:schemeClr>
              </a:solidFill>
              <a:round/>
            </a:ln>
            <a:effectLst/>
            <a:sp3d contourW="9525">
              <a:contourClr>
                <a:schemeClr val="accent1">
                  <a:lumMod val="80000"/>
                  <a:lumOff val="20000"/>
                  <a:shade val="95000"/>
                </a:schemeClr>
              </a:contourClr>
            </a:sp3d>
          </c:spPr>
          <c:cat>
            <c:numRef>
              <c:f>'Short Call'!$B$9:$B$69</c:f>
              <c:numCache>
                <c:formatCode>General</c:formatCode>
                <c:ptCount val="61"/>
                <c:pt idx="0">
                  <c:v>70</c:v>
                </c:pt>
                <c:pt idx="1">
                  <c:v>71</c:v>
                </c:pt>
                <c:pt idx="2">
                  <c:v>72</c:v>
                </c:pt>
                <c:pt idx="3">
                  <c:v>73</c:v>
                </c:pt>
                <c:pt idx="4">
                  <c:v>74</c:v>
                </c:pt>
                <c:pt idx="5">
                  <c:v>75</c:v>
                </c:pt>
                <c:pt idx="6">
                  <c:v>76</c:v>
                </c:pt>
                <c:pt idx="7">
                  <c:v>77</c:v>
                </c:pt>
                <c:pt idx="8">
                  <c:v>78</c:v>
                </c:pt>
                <c:pt idx="9">
                  <c:v>79</c:v>
                </c:pt>
                <c:pt idx="10">
                  <c:v>80</c:v>
                </c:pt>
                <c:pt idx="11">
                  <c:v>81</c:v>
                </c:pt>
                <c:pt idx="12">
                  <c:v>82</c:v>
                </c:pt>
                <c:pt idx="13">
                  <c:v>83</c:v>
                </c:pt>
                <c:pt idx="14">
                  <c:v>84</c:v>
                </c:pt>
                <c:pt idx="15">
                  <c:v>85</c:v>
                </c:pt>
                <c:pt idx="16">
                  <c:v>86</c:v>
                </c:pt>
                <c:pt idx="17">
                  <c:v>87</c:v>
                </c:pt>
                <c:pt idx="18">
                  <c:v>88</c:v>
                </c:pt>
                <c:pt idx="19">
                  <c:v>89</c:v>
                </c:pt>
                <c:pt idx="20">
                  <c:v>90</c:v>
                </c:pt>
                <c:pt idx="21">
                  <c:v>91</c:v>
                </c:pt>
                <c:pt idx="22">
                  <c:v>92</c:v>
                </c:pt>
                <c:pt idx="23">
                  <c:v>93</c:v>
                </c:pt>
                <c:pt idx="24">
                  <c:v>94</c:v>
                </c:pt>
                <c:pt idx="25">
                  <c:v>95</c:v>
                </c:pt>
                <c:pt idx="26">
                  <c:v>96</c:v>
                </c:pt>
                <c:pt idx="27">
                  <c:v>97</c:v>
                </c:pt>
                <c:pt idx="28">
                  <c:v>98</c:v>
                </c:pt>
                <c:pt idx="29">
                  <c:v>99</c:v>
                </c:pt>
                <c:pt idx="30">
                  <c:v>100</c:v>
                </c:pt>
                <c:pt idx="31">
                  <c:v>101</c:v>
                </c:pt>
                <c:pt idx="32">
                  <c:v>102</c:v>
                </c:pt>
                <c:pt idx="33">
                  <c:v>103</c:v>
                </c:pt>
                <c:pt idx="34">
                  <c:v>104</c:v>
                </c:pt>
                <c:pt idx="35">
                  <c:v>105</c:v>
                </c:pt>
                <c:pt idx="36">
                  <c:v>106</c:v>
                </c:pt>
                <c:pt idx="37">
                  <c:v>107</c:v>
                </c:pt>
                <c:pt idx="38">
                  <c:v>108</c:v>
                </c:pt>
                <c:pt idx="39">
                  <c:v>109</c:v>
                </c:pt>
                <c:pt idx="40">
                  <c:v>110</c:v>
                </c:pt>
                <c:pt idx="41">
                  <c:v>111</c:v>
                </c:pt>
                <c:pt idx="42">
                  <c:v>112</c:v>
                </c:pt>
                <c:pt idx="43">
                  <c:v>113</c:v>
                </c:pt>
                <c:pt idx="44">
                  <c:v>114</c:v>
                </c:pt>
                <c:pt idx="45">
                  <c:v>115</c:v>
                </c:pt>
                <c:pt idx="46">
                  <c:v>116</c:v>
                </c:pt>
                <c:pt idx="47">
                  <c:v>117</c:v>
                </c:pt>
                <c:pt idx="48">
                  <c:v>118</c:v>
                </c:pt>
                <c:pt idx="49">
                  <c:v>119</c:v>
                </c:pt>
                <c:pt idx="50">
                  <c:v>120</c:v>
                </c:pt>
                <c:pt idx="51">
                  <c:v>121</c:v>
                </c:pt>
                <c:pt idx="52">
                  <c:v>122</c:v>
                </c:pt>
                <c:pt idx="53">
                  <c:v>123</c:v>
                </c:pt>
                <c:pt idx="54">
                  <c:v>124</c:v>
                </c:pt>
                <c:pt idx="55">
                  <c:v>125</c:v>
                </c:pt>
                <c:pt idx="56">
                  <c:v>126</c:v>
                </c:pt>
                <c:pt idx="57">
                  <c:v>127</c:v>
                </c:pt>
                <c:pt idx="58">
                  <c:v>128</c:v>
                </c:pt>
                <c:pt idx="59">
                  <c:v>129</c:v>
                </c:pt>
                <c:pt idx="60">
                  <c:v>130</c:v>
                </c:pt>
              </c:numCache>
            </c:numRef>
          </c:cat>
          <c:val>
            <c:numRef>
              <c:f>'Short Call'!$O$9:$O$69</c:f>
              <c:numCache>
                <c:formatCode>0.00</c:formatCode>
                <c:ptCount val="61"/>
                <c:pt idx="0">
                  <c:v>-10.413222075292724</c:v>
                </c:pt>
                <c:pt idx="1">
                  <c:v>-10.400127149201028</c:v>
                </c:pt>
                <c:pt idx="2">
                  <c:v>-10.383286036922765</c:v>
                </c:pt>
                <c:pt idx="3">
                  <c:v>-10.361888558987996</c:v>
                </c:pt>
                <c:pt idx="4">
                  <c:v>-10.335016775549679</c:v>
                </c:pt>
                <c:pt idx="5">
                  <c:v>-10.301644882390319</c:v>
                </c:pt>
                <c:pt idx="6">
                  <c:v>-10.260641944286078</c:v>
                </c:pt>
                <c:pt idx="7">
                  <c:v>-10.210777642720554</c:v>
                </c:pt>
                <c:pt idx="8">
                  <c:v>-10.150731098417687</c:v>
                </c:pt>
                <c:pt idx="9">
                  <c:v>-10.079102704616389</c:v>
                </c:pt>
                <c:pt idx="10">
                  <c:v>-9.9944287815213144</c:v>
                </c:pt>
                <c:pt idx="11">
                  <c:v>-9.8951987430337365</c:v>
                </c:pt>
                <c:pt idx="12">
                  <c:v>-9.7798743602950946</c:v>
                </c:pt>
                <c:pt idx="13">
                  <c:v>-9.6469106184156299</c:v>
                </c:pt>
                <c:pt idx="14">
                  <c:v>-9.494777597370037</c:v>
                </c:pt>
                <c:pt idx="15">
                  <c:v>-9.3219827682544896</c:v>
                </c:pt>
                <c:pt idx="16">
                  <c:v>-9.1270930831280985</c:v>
                </c:pt>
                <c:pt idx="17">
                  <c:v>-8.9087562501278938</c:v>
                </c:pt>
                <c:pt idx="18">
                  <c:v>-8.6657206236137796</c:v>
                </c:pt>
                <c:pt idx="19">
                  <c:v>-8.3968531987112485</c:v>
                </c:pt>
                <c:pt idx="20">
                  <c:v>-8.1011552767715678</c:v>
                </c:pt>
                <c:pt idx="21">
                  <c:v>-7.7777754583513854</c:v>
                </c:pt>
                <c:pt idx="22">
                  <c:v>-7.4260197184182495</c:v>
                </c:pt>
                <c:pt idx="23">
                  <c:v>-7.0453584197368855</c:v>
                </c:pt>
                <c:pt idx="24">
                  <c:v>-6.6354302201902868</c:v>
                </c:pt>
                <c:pt idx="25">
                  <c:v>-6.1960429240650683</c:v>
                </c:pt>
                <c:pt idx="26">
                  <c:v>-5.727171412680292</c:v>
                </c:pt>
                <c:pt idx="27">
                  <c:v>-5.2289528635380691</c:v>
                </c:pt>
                <c:pt idx="28">
                  <c:v>-4.7016795276145444</c:v>
                </c:pt>
                <c:pt idx="29">
                  <c:v>-4.1457893804916495</c:v>
                </c:pt>
                <c:pt idx="30">
                  <c:v>-3.5618549945049409</c:v>
                </c:pt>
                <c:pt idx="31">
                  <c:v>-2.9505709963677305</c:v>
                </c:pt>
                <c:pt idx="32">
                  <c:v>-2.3127404787960302</c:v>
                </c:pt>
                <c:pt idx="33">
                  <c:v>-1.649260726902547</c:v>
                </c:pt>
                <c:pt idx="34">
                  <c:v>-0.96110860225219596</c:v>
                </c:pt>
                <c:pt idx="35">
                  <c:v>-0.24932590135821897</c:v>
                </c:pt>
                <c:pt idx="36">
                  <c:v>0.48499502700281028</c:v>
                </c:pt>
                <c:pt idx="37">
                  <c:v>1.2407251580483063</c:v>
                </c:pt>
                <c:pt idx="38">
                  <c:v>2.0167119525348483</c:v>
                </c:pt>
                <c:pt idx="39">
                  <c:v>2.8117916355456032</c:v>
                </c:pt>
                <c:pt idx="40">
                  <c:v>3.6248004641961415</c:v>
                </c:pt>
                <c:pt idx="41">
                  <c:v>4.4545848939463468</c:v>
                </c:pt>
                <c:pt idx="42">
                  <c:v>5.3000105885599709</c:v>
                </c:pt>
                <c:pt idx="43">
                  <c:v>6.1599702507470369</c:v>
                </c:pt>
                <c:pt idx="44">
                  <c:v>7.0333902786840099</c:v>
                </c:pt>
                <c:pt idx="45">
                  <c:v>7.9192362776673662</c:v>
                </c:pt>
                <c:pt idx="46">
                  <c:v>8.8165174760387259</c:v>
                </c:pt>
                <c:pt idx="47">
                  <c:v>9.7242901102932393</c:v>
                </c:pt>
                <c:pt idx="48">
                  <c:v>10.641659856146859</c:v>
                </c:pt>
                <c:pt idx="49">
                  <c:v>11.567783390578384</c:v>
                </c:pt>
                <c:pt idx="50">
                  <c:v>12.501869174840223</c:v>
                </c:pt>
                <c:pt idx="51">
                  <c:v>13.443177550539303</c:v>
                </c:pt>
                <c:pt idx="52">
                  <c:v>14.391020240550958</c:v>
                </c:pt>
                <c:pt idx="53">
                  <c:v>15.344759344156188</c:v>
                </c:pt>
                <c:pt idx="54">
                  <c:v>16.30380591179788</c:v>
                </c:pt>
                <c:pt idx="55">
                  <c:v>17.267618179611333</c:v>
                </c:pt>
                <c:pt idx="56">
                  <c:v>18.235699537749781</c:v>
                </c:pt>
                <c:pt idx="57">
                  <c:v>19.207596299807051</c:v>
                </c:pt>
                <c:pt idx="58">
                  <c:v>20.182895333605813</c:v>
                </c:pt>
                <c:pt idx="59">
                  <c:v>21.161221606501428</c:v>
                </c:pt>
                <c:pt idx="60">
                  <c:v>22.142235691336538</c:v>
                </c:pt>
              </c:numCache>
            </c:numRef>
          </c:val>
        </c:ser>
        <c:ser>
          <c:idx val="13"/>
          <c:order val="13"/>
          <c:spPr>
            <a:gradFill rotWithShape="1">
              <a:gsLst>
                <a:gs pos="0">
                  <a:schemeClr val="accent2">
                    <a:lumMod val="80000"/>
                    <a:lumOff val="20000"/>
                    <a:lumMod val="110000"/>
                    <a:satMod val="105000"/>
                    <a:tint val="67000"/>
                  </a:schemeClr>
                </a:gs>
                <a:gs pos="50000">
                  <a:schemeClr val="accent2">
                    <a:lumMod val="80000"/>
                    <a:lumOff val="20000"/>
                    <a:lumMod val="105000"/>
                    <a:satMod val="103000"/>
                    <a:tint val="73000"/>
                  </a:schemeClr>
                </a:gs>
                <a:gs pos="100000">
                  <a:schemeClr val="accent2">
                    <a:lumMod val="80000"/>
                    <a:lumOff val="20000"/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2">
                  <a:lumMod val="80000"/>
                  <a:lumOff val="20000"/>
                  <a:shade val="95000"/>
                </a:schemeClr>
              </a:solidFill>
              <a:round/>
            </a:ln>
            <a:effectLst/>
            <a:sp3d contourW="9525">
              <a:contourClr>
                <a:schemeClr val="accent2">
                  <a:lumMod val="80000"/>
                  <a:lumOff val="20000"/>
                  <a:shade val="95000"/>
                </a:schemeClr>
              </a:contourClr>
            </a:sp3d>
          </c:spPr>
          <c:cat>
            <c:numRef>
              <c:f>'Short Call'!$B$9:$B$69</c:f>
              <c:numCache>
                <c:formatCode>General</c:formatCode>
                <c:ptCount val="61"/>
                <c:pt idx="0">
                  <c:v>70</c:v>
                </c:pt>
                <c:pt idx="1">
                  <c:v>71</c:v>
                </c:pt>
                <c:pt idx="2">
                  <c:v>72</c:v>
                </c:pt>
                <c:pt idx="3">
                  <c:v>73</c:v>
                </c:pt>
                <c:pt idx="4">
                  <c:v>74</c:v>
                </c:pt>
                <c:pt idx="5">
                  <c:v>75</c:v>
                </c:pt>
                <c:pt idx="6">
                  <c:v>76</c:v>
                </c:pt>
                <c:pt idx="7">
                  <c:v>77</c:v>
                </c:pt>
                <c:pt idx="8">
                  <c:v>78</c:v>
                </c:pt>
                <c:pt idx="9">
                  <c:v>79</c:v>
                </c:pt>
                <c:pt idx="10">
                  <c:v>80</c:v>
                </c:pt>
                <c:pt idx="11">
                  <c:v>81</c:v>
                </c:pt>
                <c:pt idx="12">
                  <c:v>82</c:v>
                </c:pt>
                <c:pt idx="13">
                  <c:v>83</c:v>
                </c:pt>
                <c:pt idx="14">
                  <c:v>84</c:v>
                </c:pt>
                <c:pt idx="15">
                  <c:v>85</c:v>
                </c:pt>
                <c:pt idx="16">
                  <c:v>86</c:v>
                </c:pt>
                <c:pt idx="17">
                  <c:v>87</c:v>
                </c:pt>
                <c:pt idx="18">
                  <c:v>88</c:v>
                </c:pt>
                <c:pt idx="19">
                  <c:v>89</c:v>
                </c:pt>
                <c:pt idx="20">
                  <c:v>90</c:v>
                </c:pt>
                <c:pt idx="21">
                  <c:v>91</c:v>
                </c:pt>
                <c:pt idx="22">
                  <c:v>92</c:v>
                </c:pt>
                <c:pt idx="23">
                  <c:v>93</c:v>
                </c:pt>
                <c:pt idx="24">
                  <c:v>94</c:v>
                </c:pt>
                <c:pt idx="25">
                  <c:v>95</c:v>
                </c:pt>
                <c:pt idx="26">
                  <c:v>96</c:v>
                </c:pt>
                <c:pt idx="27">
                  <c:v>97</c:v>
                </c:pt>
                <c:pt idx="28">
                  <c:v>98</c:v>
                </c:pt>
                <c:pt idx="29">
                  <c:v>99</c:v>
                </c:pt>
                <c:pt idx="30">
                  <c:v>100</c:v>
                </c:pt>
                <c:pt idx="31">
                  <c:v>101</c:v>
                </c:pt>
                <c:pt idx="32">
                  <c:v>102</c:v>
                </c:pt>
                <c:pt idx="33">
                  <c:v>103</c:v>
                </c:pt>
                <c:pt idx="34">
                  <c:v>104</c:v>
                </c:pt>
                <c:pt idx="35">
                  <c:v>105</c:v>
                </c:pt>
                <c:pt idx="36">
                  <c:v>106</c:v>
                </c:pt>
                <c:pt idx="37">
                  <c:v>107</c:v>
                </c:pt>
                <c:pt idx="38">
                  <c:v>108</c:v>
                </c:pt>
                <c:pt idx="39">
                  <c:v>109</c:v>
                </c:pt>
                <c:pt idx="40">
                  <c:v>110</c:v>
                </c:pt>
                <c:pt idx="41">
                  <c:v>111</c:v>
                </c:pt>
                <c:pt idx="42">
                  <c:v>112</c:v>
                </c:pt>
                <c:pt idx="43">
                  <c:v>113</c:v>
                </c:pt>
                <c:pt idx="44">
                  <c:v>114</c:v>
                </c:pt>
                <c:pt idx="45">
                  <c:v>115</c:v>
                </c:pt>
                <c:pt idx="46">
                  <c:v>116</c:v>
                </c:pt>
                <c:pt idx="47">
                  <c:v>117</c:v>
                </c:pt>
                <c:pt idx="48">
                  <c:v>118</c:v>
                </c:pt>
                <c:pt idx="49">
                  <c:v>119</c:v>
                </c:pt>
                <c:pt idx="50">
                  <c:v>120</c:v>
                </c:pt>
                <c:pt idx="51">
                  <c:v>121</c:v>
                </c:pt>
                <c:pt idx="52">
                  <c:v>122</c:v>
                </c:pt>
                <c:pt idx="53">
                  <c:v>123</c:v>
                </c:pt>
                <c:pt idx="54">
                  <c:v>124</c:v>
                </c:pt>
                <c:pt idx="55">
                  <c:v>125</c:v>
                </c:pt>
                <c:pt idx="56">
                  <c:v>126</c:v>
                </c:pt>
                <c:pt idx="57">
                  <c:v>127</c:v>
                </c:pt>
                <c:pt idx="58">
                  <c:v>128</c:v>
                </c:pt>
                <c:pt idx="59">
                  <c:v>129</c:v>
                </c:pt>
                <c:pt idx="60">
                  <c:v>130</c:v>
                </c:pt>
              </c:numCache>
            </c:numRef>
          </c:cat>
          <c:val>
            <c:numRef>
              <c:f>'Short Call'!$P$9:$P$69</c:f>
              <c:numCache>
                <c:formatCode>0.00</c:formatCode>
                <c:ptCount val="61"/>
                <c:pt idx="0">
                  <c:v>-10.425625682118925</c:v>
                </c:pt>
                <c:pt idx="1">
                  <c:v>-10.416078734757683</c:v>
                </c:pt>
                <c:pt idx="2">
                  <c:v>-10.403524967078926</c:v>
                </c:pt>
                <c:pt idx="3">
                  <c:v>-10.387235572847931</c:v>
                </c:pt>
                <c:pt idx="4">
                  <c:v>-10.366366888416408</c:v>
                </c:pt>
                <c:pt idx="5">
                  <c:v>-10.339956668144247</c:v>
                </c:pt>
                <c:pt idx="6">
                  <c:v>-10.306923252341271</c:v>
                </c:pt>
                <c:pt idx="7">
                  <c:v>-10.266067997065672</c:v>
                </c:pt>
                <c:pt idx="8">
                  <c:v>-10.216081215450682</c:v>
                </c:pt>
                <c:pt idx="9">
                  <c:v>-10.15555173942929</c:v>
                </c:pt>
                <c:pt idx="10">
                  <c:v>-10.082980056955645</c:v>
                </c:pt>
                <c:pt idx="11">
                  <c:v>-9.9967948222573018</c:v>
                </c:pt>
                <c:pt idx="12">
                  <c:v>-9.8953723847468726</c:v>
                </c:pt>
                <c:pt idx="13">
                  <c:v>-9.7770588449621982</c:v>
                </c:pt>
                <c:pt idx="14">
                  <c:v>-9.640194031156172</c:v>
                </c:pt>
                <c:pt idx="15">
                  <c:v>-9.483136704123913</c:v>
                </c:pt>
                <c:pt idx="16">
                  <c:v>-9.3042902447115026</c:v>
                </c:pt>
                <c:pt idx="17">
                  <c:v>-9.1021280601588792</c:v>
                </c:pt>
                <c:pt idx="18">
                  <c:v>-8.8752179617421341</c:v>
                </c:pt>
                <c:pt idx="19">
                  <c:v>-8.6222448148014195</c:v>
                </c:pt>
                <c:pt idx="20">
                  <c:v>-8.3420308391421187</c:v>
                </c:pt>
                <c:pt idx="21">
                  <c:v>-8.0335530376051558</c:v>
                </c:pt>
                <c:pt idx="22">
                  <c:v>-7.6959573470715839</c:v>
                </c:pt>
                <c:pt idx="23">
                  <c:v>-7.3285692326335905</c:v>
                </c:pt>
                <c:pt idx="24">
                  <c:v>-6.9309005755066124</c:v>
                </c:pt>
                <c:pt idx="25">
                  <c:v>-6.5026528322750394</c:v>
                </c:pt>
                <c:pt idx="26">
                  <c:v>-6.0437165618061357</c:v>
                </c:pt>
                <c:pt idx="27">
                  <c:v>-5.5541675221491076</c:v>
                </c:pt>
                <c:pt idx="28">
                  <c:v>-5.0342596295906574</c:v>
                </c:pt>
                <c:pt idx="29">
                  <c:v>-4.4844151435519919</c:v>
                </c:pt>
                <c:pt idx="30">
                  <c:v>-3.9052124931111152</c:v>
                </c:pt>
                <c:pt idx="31">
                  <c:v>-3.2973721935815163</c:v>
                </c:pt>
                <c:pt idx="32">
                  <c:v>-2.6617413156453367</c:v>
                </c:pt>
                <c:pt idx="33">
                  <c:v>-1.9992769666265104</c:v>
                </c:pt>
                <c:pt idx="34">
                  <c:v>-1.311029225747518</c:v>
                </c:pt>
                <c:pt idx="35">
                  <c:v>-0.59812394515336109</c:v>
                </c:pt>
                <c:pt idx="36">
                  <c:v>0.13825421119845771</c:v>
                </c:pt>
                <c:pt idx="37">
                  <c:v>0.89687816527143127</c:v>
                </c:pt>
                <c:pt idx="38">
                  <c:v>1.6764939846737974</c:v>
                </c:pt>
                <c:pt idx="39">
                  <c:v>2.475835382504826</c:v>
                </c:pt>
                <c:pt idx="40">
                  <c:v>3.293636987990908</c:v>
                </c:pt>
                <c:pt idx="41">
                  <c:v>4.1286462691052463</c:v>
                </c:pt>
                <c:pt idx="42">
                  <c:v>4.9796340354603785</c:v>
                </c:pt>
                <c:pt idx="43">
                  <c:v>5.8454034923615126</c:v>
                </c:pt>
                <c:pt idx="44">
                  <c:v>6.724797854294934</c:v>
                </c:pt>
                <c:pt idx="45">
                  <c:v>7.6167065578879516</c:v>
                </c:pt>
                <c:pt idx="46">
                  <c:v>8.5200701403877588</c:v>
                </c:pt>
                <c:pt idx="47">
                  <c:v>9.4338838700617771</c:v>
                </c:pt>
                <c:pt idx="48">
                  <c:v>10.357200229907363</c:v>
                </c:pt>
                <c:pt idx="49">
                  <c:v>11.289130366097737</c:v>
                </c:pt>
                <c:pt idx="50">
                  <c:v>12.228844618202658</c:v>
                </c:pt>
                <c:pt idx="51">
                  <c:v>13.175572249988036</c:v>
                </c:pt>
                <c:pt idx="52">
                  <c:v>14.128600498120349</c:v>
                </c:pt>
                <c:pt idx="53">
                  <c:v>15.0872730519838</c:v>
                </c:pt>
                <c:pt idx="54">
                  <c:v>16.050988071636468</c:v>
                </c:pt>
                <c:pt idx="55">
                  <c:v>17.019195843225177</c:v>
                </c:pt>
                <c:pt idx="56">
                  <c:v>17.991396162431528</c:v>
                </c:pt>
                <c:pt idx="57">
                  <c:v>18.967135527159428</c:v>
                </c:pt>
                <c:pt idx="58">
                  <c:v>19.946004211063752</c:v>
                </c:pt>
                <c:pt idx="59">
                  <c:v>20.927633279957405</c:v>
                </c:pt>
                <c:pt idx="60">
                  <c:v>21.911691603867155</c:v>
                </c:pt>
              </c:numCache>
            </c:numRef>
          </c:val>
        </c:ser>
        <c:ser>
          <c:idx val="14"/>
          <c:order val="14"/>
          <c:spPr>
            <a:gradFill rotWithShape="1">
              <a:gsLst>
                <a:gs pos="0">
                  <a:schemeClr val="accent3">
                    <a:lumMod val="80000"/>
                    <a:lumOff val="20000"/>
                    <a:lumMod val="110000"/>
                    <a:satMod val="105000"/>
                    <a:tint val="67000"/>
                  </a:schemeClr>
                </a:gs>
                <a:gs pos="50000">
                  <a:schemeClr val="accent3">
                    <a:lumMod val="80000"/>
                    <a:lumOff val="20000"/>
                    <a:lumMod val="105000"/>
                    <a:satMod val="103000"/>
                    <a:tint val="73000"/>
                  </a:schemeClr>
                </a:gs>
                <a:gs pos="100000">
                  <a:schemeClr val="accent3">
                    <a:lumMod val="80000"/>
                    <a:lumOff val="20000"/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3">
                  <a:lumMod val="80000"/>
                  <a:lumOff val="20000"/>
                  <a:shade val="95000"/>
                </a:schemeClr>
              </a:solidFill>
              <a:round/>
            </a:ln>
            <a:effectLst/>
            <a:sp3d contourW="9525">
              <a:contourClr>
                <a:schemeClr val="accent3">
                  <a:lumMod val="80000"/>
                  <a:lumOff val="20000"/>
                  <a:shade val="95000"/>
                </a:schemeClr>
              </a:contourClr>
            </a:sp3d>
          </c:spPr>
          <c:cat>
            <c:numRef>
              <c:f>'Short Call'!$B$9:$B$69</c:f>
              <c:numCache>
                <c:formatCode>General</c:formatCode>
                <c:ptCount val="61"/>
                <c:pt idx="0">
                  <c:v>70</c:v>
                </c:pt>
                <c:pt idx="1">
                  <c:v>71</c:v>
                </c:pt>
                <c:pt idx="2">
                  <c:v>72</c:v>
                </c:pt>
                <c:pt idx="3">
                  <c:v>73</c:v>
                </c:pt>
                <c:pt idx="4">
                  <c:v>74</c:v>
                </c:pt>
                <c:pt idx="5">
                  <c:v>75</c:v>
                </c:pt>
                <c:pt idx="6">
                  <c:v>76</c:v>
                </c:pt>
                <c:pt idx="7">
                  <c:v>77</c:v>
                </c:pt>
                <c:pt idx="8">
                  <c:v>78</c:v>
                </c:pt>
                <c:pt idx="9">
                  <c:v>79</c:v>
                </c:pt>
                <c:pt idx="10">
                  <c:v>80</c:v>
                </c:pt>
                <c:pt idx="11">
                  <c:v>81</c:v>
                </c:pt>
                <c:pt idx="12">
                  <c:v>82</c:v>
                </c:pt>
                <c:pt idx="13">
                  <c:v>83</c:v>
                </c:pt>
                <c:pt idx="14">
                  <c:v>84</c:v>
                </c:pt>
                <c:pt idx="15">
                  <c:v>85</c:v>
                </c:pt>
                <c:pt idx="16">
                  <c:v>86</c:v>
                </c:pt>
                <c:pt idx="17">
                  <c:v>87</c:v>
                </c:pt>
                <c:pt idx="18">
                  <c:v>88</c:v>
                </c:pt>
                <c:pt idx="19">
                  <c:v>89</c:v>
                </c:pt>
                <c:pt idx="20">
                  <c:v>90</c:v>
                </c:pt>
                <c:pt idx="21">
                  <c:v>91</c:v>
                </c:pt>
                <c:pt idx="22">
                  <c:v>92</c:v>
                </c:pt>
                <c:pt idx="23">
                  <c:v>93</c:v>
                </c:pt>
                <c:pt idx="24">
                  <c:v>94</c:v>
                </c:pt>
                <c:pt idx="25">
                  <c:v>95</c:v>
                </c:pt>
                <c:pt idx="26">
                  <c:v>96</c:v>
                </c:pt>
                <c:pt idx="27">
                  <c:v>97</c:v>
                </c:pt>
                <c:pt idx="28">
                  <c:v>98</c:v>
                </c:pt>
                <c:pt idx="29">
                  <c:v>99</c:v>
                </c:pt>
                <c:pt idx="30">
                  <c:v>100</c:v>
                </c:pt>
                <c:pt idx="31">
                  <c:v>101</c:v>
                </c:pt>
                <c:pt idx="32">
                  <c:v>102</c:v>
                </c:pt>
                <c:pt idx="33">
                  <c:v>103</c:v>
                </c:pt>
                <c:pt idx="34">
                  <c:v>104</c:v>
                </c:pt>
                <c:pt idx="35">
                  <c:v>105</c:v>
                </c:pt>
                <c:pt idx="36">
                  <c:v>106</c:v>
                </c:pt>
                <c:pt idx="37">
                  <c:v>107</c:v>
                </c:pt>
                <c:pt idx="38">
                  <c:v>108</c:v>
                </c:pt>
                <c:pt idx="39">
                  <c:v>109</c:v>
                </c:pt>
                <c:pt idx="40">
                  <c:v>110</c:v>
                </c:pt>
                <c:pt idx="41">
                  <c:v>111</c:v>
                </c:pt>
                <c:pt idx="42">
                  <c:v>112</c:v>
                </c:pt>
                <c:pt idx="43">
                  <c:v>113</c:v>
                </c:pt>
                <c:pt idx="44">
                  <c:v>114</c:v>
                </c:pt>
                <c:pt idx="45">
                  <c:v>115</c:v>
                </c:pt>
                <c:pt idx="46">
                  <c:v>116</c:v>
                </c:pt>
                <c:pt idx="47">
                  <c:v>117</c:v>
                </c:pt>
                <c:pt idx="48">
                  <c:v>118</c:v>
                </c:pt>
                <c:pt idx="49">
                  <c:v>119</c:v>
                </c:pt>
                <c:pt idx="50">
                  <c:v>120</c:v>
                </c:pt>
                <c:pt idx="51">
                  <c:v>121</c:v>
                </c:pt>
                <c:pt idx="52">
                  <c:v>122</c:v>
                </c:pt>
                <c:pt idx="53">
                  <c:v>123</c:v>
                </c:pt>
                <c:pt idx="54">
                  <c:v>124</c:v>
                </c:pt>
                <c:pt idx="55">
                  <c:v>125</c:v>
                </c:pt>
                <c:pt idx="56">
                  <c:v>126</c:v>
                </c:pt>
                <c:pt idx="57">
                  <c:v>127</c:v>
                </c:pt>
                <c:pt idx="58">
                  <c:v>128</c:v>
                </c:pt>
                <c:pt idx="59">
                  <c:v>129</c:v>
                </c:pt>
                <c:pt idx="60">
                  <c:v>130</c:v>
                </c:pt>
              </c:numCache>
            </c:numRef>
          </c:cat>
          <c:val>
            <c:numRef>
              <c:f>'Short Call'!$Q$9:$Q$69</c:f>
              <c:numCache>
                <c:formatCode>0.00</c:formatCode>
                <c:ptCount val="61"/>
                <c:pt idx="0">
                  <c:v>-10.435033435687078</c:v>
                </c:pt>
                <c:pt idx="1">
                  <c:v>-10.428474526896414</c:v>
                </c:pt>
                <c:pt idx="2">
                  <c:v>-10.419617478623469</c:v>
                </c:pt>
                <c:pt idx="3">
                  <c:v>-10.407831563071339</c:v>
                </c:pt>
                <c:pt idx="4">
                  <c:v>-10.392367754036465</c:v>
                </c:pt>
                <c:pt idx="5">
                  <c:v>-10.372350757391235</c:v>
                </c:pt>
                <c:pt idx="6">
                  <c:v>-10.346773715904536</c:v>
                </c:pt>
                <c:pt idx="7">
                  <c:v>-10.314496191904897</c:v>
                </c:pt>
                <c:pt idx="8">
                  <c:v>-10.274245930166181</c:v>
                </c:pt>
                <c:pt idx="9">
                  <c:v>-10.224624763126196</c:v>
                </c:pt>
                <c:pt idx="10">
                  <c:v>-10.164118848681511</c:v>
                </c:pt>
                <c:pt idx="11">
                  <c:v>-10.091113237602798</c:v>
                </c:pt>
                <c:pt idx="12">
                  <c:v>-10.003910565192051</c:v>
                </c:pt>
                <c:pt idx="13">
                  <c:v>-9.9007534630733467</c:v>
                </c:pt>
                <c:pt idx="14">
                  <c:v>-9.7798501046171928</c:v>
                </c:pt>
                <c:pt idx="15">
                  <c:v>-9.6394021428011669</c:v>
                </c:pt>
                <c:pt idx="16">
                  <c:v>-9.4776341815175051</c:v>
                </c:pt>
                <c:pt idx="17">
                  <c:v>-9.2928238468928406</c:v>
                </c:pt>
                <c:pt idx="18">
                  <c:v>-9.083331497405311</c:v>
                </c:pt>
                <c:pt idx="19">
                  <c:v>-8.8476286306014522</c:v>
                </c:pt>
                <c:pt idx="20">
                  <c:v>-8.584324107161617</c:v>
                </c:pt>
                <c:pt idx="21">
                  <c:v>-8.2921874144995193</c:v>
                </c:pt>
                <c:pt idx="22">
                  <c:v>-7.9701683245620387</c:v>
                </c:pt>
                <c:pt idx="23">
                  <c:v>-7.6174124552601832</c:v>
                </c:pt>
                <c:pt idx="24">
                  <c:v>-7.2332724126222274</c:v>
                </c:pt>
                <c:pt idx="25">
                  <c:v>-6.8173143619890411</c:v>
                </c:pt>
                <c:pt idx="26">
                  <c:v>-6.3693200426841585</c:v>
                </c:pt>
                <c:pt idx="27">
                  <c:v>-5.8892843940259851</c:v>
                </c:pt>
                <c:pt idx="28">
                  <c:v>-5.3774090952037241</c:v>
                </c:pt>
                <c:pt idx="29">
                  <c:v>-4.8340924329688875</c:v>
                </c:pt>
                <c:pt idx="30">
                  <c:v>-4.2599159965668747</c:v>
                </c:pt>
                <c:pt idx="31">
                  <c:v>-3.6556287577746716</c:v>
                </c:pt>
                <c:pt idx="32">
                  <c:v>-3.0221291257399798</c:v>
                </c:pt>
                <c:pt idx="33">
                  <c:v>-2.3604455732212273</c:v>
                </c:pt>
                <c:pt idx="34">
                  <c:v>-1.6717164154899962</c:v>
                </c:pt>
                <c:pt idx="35">
                  <c:v>-0.95716928896345621</c:v>
                </c:pt>
                <c:pt idx="36">
                  <c:v>-0.21810082739141023</c:v>
                </c:pt>
                <c:pt idx="37">
                  <c:v>0.54414302691023408</c:v>
                </c:pt>
                <c:pt idx="38">
                  <c:v>1.3281857068215146</c:v>
                </c:pt>
                <c:pt idx="39">
                  <c:v>2.1326374003243842</c:v>
                </c:pt>
                <c:pt idx="40">
                  <c:v>2.9561108991524776</c:v>
                </c:pt>
                <c:pt idx="41">
                  <c:v>3.797235757834585</c:v>
                </c:pt>
                <c:pt idx="42">
                  <c:v>4.6546706692359834</c:v>
                </c:pt>
                <c:pt idx="43">
                  <c:v>5.5271140209057421</c:v>
                </c:pt>
                <c:pt idx="44">
                  <c:v>6.4133126473737576</c:v>
                </c:pt>
                <c:pt idx="45">
                  <c:v>7.3120688363793391</c:v>
                </c:pt>
                <c:pt idx="46">
                  <c:v>8.2222456816514438</c:v>
                </c:pt>
                <c:pt idx="47">
                  <c:v>9.1427709014538152</c:v>
                </c:pt>
                <c:pt idx="48">
                  <c:v>10.072639261102211</c:v>
                </c:pt>
                <c:pt idx="49">
                  <c:v>11.010913749705892</c:v>
                </c:pt>
                <c:pt idx="50">
                  <c:v>11.956725667282072</c:v>
                </c:pt>
                <c:pt idx="51">
                  <c:v>12.909273779018619</c:v>
                </c:pt>
                <c:pt idx="52">
                  <c:v>13.867822689728939</c:v>
                </c:pt>
                <c:pt idx="53">
                  <c:v>14.831700584346095</c:v>
                </c:pt>
                <c:pt idx="54">
                  <c:v>15.800296470496207</c:v>
                </c:pt>
                <c:pt idx="55">
                  <c:v>16.77305704754508</c:v>
                </c:pt>
                <c:pt idx="56">
                  <c:v>17.749483313723729</c:v>
                </c:pt>
                <c:pt idx="57">
                  <c:v>18.729127009598272</c:v>
                </c:pt>
                <c:pt idx="58">
                  <c:v>19.711586982754497</c:v>
                </c:pt>
                <c:pt idx="59">
                  <c:v>20.696505545515677</c:v>
                </c:pt>
                <c:pt idx="60">
                  <c:v>21.683564885109675</c:v>
                </c:pt>
              </c:numCache>
            </c:numRef>
          </c:val>
        </c:ser>
        <c:ser>
          <c:idx val="15"/>
          <c:order val="15"/>
          <c:spPr>
            <a:gradFill rotWithShape="1">
              <a:gsLst>
                <a:gs pos="0">
                  <a:schemeClr val="accent4">
                    <a:lumMod val="80000"/>
                    <a:lumOff val="20000"/>
                    <a:lumMod val="110000"/>
                    <a:satMod val="105000"/>
                    <a:tint val="67000"/>
                  </a:schemeClr>
                </a:gs>
                <a:gs pos="50000">
                  <a:schemeClr val="accent4">
                    <a:lumMod val="80000"/>
                    <a:lumOff val="20000"/>
                    <a:lumMod val="105000"/>
                    <a:satMod val="103000"/>
                    <a:tint val="73000"/>
                  </a:schemeClr>
                </a:gs>
                <a:gs pos="100000">
                  <a:schemeClr val="accent4">
                    <a:lumMod val="80000"/>
                    <a:lumOff val="20000"/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4">
                  <a:lumMod val="80000"/>
                  <a:lumOff val="20000"/>
                  <a:shade val="95000"/>
                </a:schemeClr>
              </a:solidFill>
              <a:round/>
            </a:ln>
            <a:effectLst/>
            <a:sp3d contourW="9525">
              <a:contourClr>
                <a:schemeClr val="accent4">
                  <a:lumMod val="80000"/>
                  <a:lumOff val="20000"/>
                  <a:shade val="95000"/>
                </a:schemeClr>
              </a:contourClr>
            </a:sp3d>
          </c:spPr>
          <c:cat>
            <c:numRef>
              <c:f>'Short Call'!$B$9:$B$69</c:f>
              <c:numCache>
                <c:formatCode>General</c:formatCode>
                <c:ptCount val="61"/>
                <c:pt idx="0">
                  <c:v>70</c:v>
                </c:pt>
                <c:pt idx="1">
                  <c:v>71</c:v>
                </c:pt>
                <c:pt idx="2">
                  <c:v>72</c:v>
                </c:pt>
                <c:pt idx="3">
                  <c:v>73</c:v>
                </c:pt>
                <c:pt idx="4">
                  <c:v>74</c:v>
                </c:pt>
                <c:pt idx="5">
                  <c:v>75</c:v>
                </c:pt>
                <c:pt idx="6">
                  <c:v>76</c:v>
                </c:pt>
                <c:pt idx="7">
                  <c:v>77</c:v>
                </c:pt>
                <c:pt idx="8">
                  <c:v>78</c:v>
                </c:pt>
                <c:pt idx="9">
                  <c:v>79</c:v>
                </c:pt>
                <c:pt idx="10">
                  <c:v>80</c:v>
                </c:pt>
                <c:pt idx="11">
                  <c:v>81</c:v>
                </c:pt>
                <c:pt idx="12">
                  <c:v>82</c:v>
                </c:pt>
                <c:pt idx="13">
                  <c:v>83</c:v>
                </c:pt>
                <c:pt idx="14">
                  <c:v>84</c:v>
                </c:pt>
                <c:pt idx="15">
                  <c:v>85</c:v>
                </c:pt>
                <c:pt idx="16">
                  <c:v>86</c:v>
                </c:pt>
                <c:pt idx="17">
                  <c:v>87</c:v>
                </c:pt>
                <c:pt idx="18">
                  <c:v>88</c:v>
                </c:pt>
                <c:pt idx="19">
                  <c:v>89</c:v>
                </c:pt>
                <c:pt idx="20">
                  <c:v>90</c:v>
                </c:pt>
                <c:pt idx="21">
                  <c:v>91</c:v>
                </c:pt>
                <c:pt idx="22">
                  <c:v>92</c:v>
                </c:pt>
                <c:pt idx="23">
                  <c:v>93</c:v>
                </c:pt>
                <c:pt idx="24">
                  <c:v>94</c:v>
                </c:pt>
                <c:pt idx="25">
                  <c:v>95</c:v>
                </c:pt>
                <c:pt idx="26">
                  <c:v>96</c:v>
                </c:pt>
                <c:pt idx="27">
                  <c:v>97</c:v>
                </c:pt>
                <c:pt idx="28">
                  <c:v>98</c:v>
                </c:pt>
                <c:pt idx="29">
                  <c:v>99</c:v>
                </c:pt>
                <c:pt idx="30">
                  <c:v>100</c:v>
                </c:pt>
                <c:pt idx="31">
                  <c:v>101</c:v>
                </c:pt>
                <c:pt idx="32">
                  <c:v>102</c:v>
                </c:pt>
                <c:pt idx="33">
                  <c:v>103</c:v>
                </c:pt>
                <c:pt idx="34">
                  <c:v>104</c:v>
                </c:pt>
                <c:pt idx="35">
                  <c:v>105</c:v>
                </c:pt>
                <c:pt idx="36">
                  <c:v>106</c:v>
                </c:pt>
                <c:pt idx="37">
                  <c:v>107</c:v>
                </c:pt>
                <c:pt idx="38">
                  <c:v>108</c:v>
                </c:pt>
                <c:pt idx="39">
                  <c:v>109</c:v>
                </c:pt>
                <c:pt idx="40">
                  <c:v>110</c:v>
                </c:pt>
                <c:pt idx="41">
                  <c:v>111</c:v>
                </c:pt>
                <c:pt idx="42">
                  <c:v>112</c:v>
                </c:pt>
                <c:pt idx="43">
                  <c:v>113</c:v>
                </c:pt>
                <c:pt idx="44">
                  <c:v>114</c:v>
                </c:pt>
                <c:pt idx="45">
                  <c:v>115</c:v>
                </c:pt>
                <c:pt idx="46">
                  <c:v>116</c:v>
                </c:pt>
                <c:pt idx="47">
                  <c:v>117</c:v>
                </c:pt>
                <c:pt idx="48">
                  <c:v>118</c:v>
                </c:pt>
                <c:pt idx="49">
                  <c:v>119</c:v>
                </c:pt>
                <c:pt idx="50">
                  <c:v>120</c:v>
                </c:pt>
                <c:pt idx="51">
                  <c:v>121</c:v>
                </c:pt>
                <c:pt idx="52">
                  <c:v>122</c:v>
                </c:pt>
                <c:pt idx="53">
                  <c:v>123</c:v>
                </c:pt>
                <c:pt idx="54">
                  <c:v>124</c:v>
                </c:pt>
                <c:pt idx="55">
                  <c:v>125</c:v>
                </c:pt>
                <c:pt idx="56">
                  <c:v>126</c:v>
                </c:pt>
                <c:pt idx="57">
                  <c:v>127</c:v>
                </c:pt>
                <c:pt idx="58">
                  <c:v>128</c:v>
                </c:pt>
                <c:pt idx="59">
                  <c:v>129</c:v>
                </c:pt>
                <c:pt idx="60">
                  <c:v>130</c:v>
                </c:pt>
              </c:numCache>
            </c:numRef>
          </c:cat>
          <c:val>
            <c:numRef>
              <c:f>'Short Call'!$R$9:$R$69</c:f>
              <c:numCache>
                <c:formatCode>0.00</c:formatCode>
                <c:ptCount val="61"/>
                <c:pt idx="0">
                  <c:v>-10.441742281053598</c:v>
                </c:pt>
                <c:pt idx="1">
                  <c:v>-10.437577240172788</c:v>
                </c:pt>
                <c:pt idx="2">
                  <c:v>-10.431767412964133</c:v>
                </c:pt>
                <c:pt idx="3">
                  <c:v>-10.423795103996707</c:v>
                </c:pt>
                <c:pt idx="4">
                  <c:v>-10.413026160606631</c:v>
                </c:pt>
                <c:pt idx="5">
                  <c:v>-10.398697404232539</c:v>
                </c:pt>
                <c:pt idx="6">
                  <c:v>-10.379906107008761</c:v>
                </c:pt>
                <c:pt idx="7">
                  <c:v>-10.355602366338081</c:v>
                </c:pt>
                <c:pt idx="8">
                  <c:v>-10.324585184893429</c:v>
                </c:pt>
                <c:pt idx="9">
                  <c:v>-10.285502958148335</c:v>
                </c:pt>
                <c:pt idx="10">
                  <c:v>-10.236858909231771</c:v>
                </c:pt>
                <c:pt idx="11">
                  <c:v>-10.177021799927445</c:v>
                </c:pt>
                <c:pt idx="12">
                  <c:v>-10.104241999795761</c:v>
                </c:pt>
                <c:pt idx="13">
                  <c:v>-10.0166727288912</c:v>
                </c:pt>
                <c:pt idx="14">
                  <c:v>-9.9123960215125209</c:v>
                </c:pt>
                <c:pt idx="15">
                  <c:v>-9.7894527072877136</c:v>
                </c:pt>
                <c:pt idx="16">
                  <c:v>-9.6458754887595717</c:v>
                </c:pt>
                <c:pt idx="17">
                  <c:v>-9.4797240258407172</c:v>
                </c:pt>
                <c:pt idx="18">
                  <c:v>-9.2891208275110841</c:v>
                </c:pt>
                <c:pt idx="19">
                  <c:v>-9.0722867058326457</c:v>
                </c:pt>
                <c:pt idx="20">
                  <c:v>-8.8275745678434383</c:v>
                </c:pt>
                <c:pt idx="21">
                  <c:v>-8.553500403641987</c:v>
                </c:pt>
                <c:pt idx="22">
                  <c:v>-8.2487704664348058</c:v>
                </c:pt>
                <c:pt idx="23">
                  <c:v>-7.9123038217814532</c:v>
                </c:pt>
                <c:pt idx="24">
                  <c:v>-7.5432496559108131</c:v>
                </c:pt>
                <c:pt idx="25">
                  <c:v>-7.1409989629787631</c:v>
                </c:pt>
                <c:pt idx="26">
                  <c:v>-6.7051904647452716</c:v>
                </c:pt>
                <c:pt idx="27">
                  <c:v>-6.2357108406467034</c:v>
                </c:pt>
                <c:pt idx="28">
                  <c:v>-5.7326895506796305</c:v>
                </c:pt>
                <c:pt idx="29">
                  <c:v>-5.1964887092599028</c:v>
                </c:pt>
                <c:pt idx="30">
                  <c:v>-4.6276886092288976</c:v>
                </c:pt>
                <c:pt idx="31">
                  <c:v>-4.0270695980695734</c:v>
                </c:pt>
                <c:pt idx="32">
                  <c:v>-3.3955910723119871</c:v>
                </c:pt>
                <c:pt idx="33">
                  <c:v>-2.7343683824385749</c:v>
                </c:pt>
                <c:pt idx="34">
                  <c:v>-2.0446484325690903</c:v>
                </c:pt>
                <c:pt idx="35">
                  <c:v>-1.3277847214249192</c:v>
                </c:pt>
                <c:pt idx="36">
                  <c:v>-0.58521250905616284</c:v>
                </c:pt>
                <c:pt idx="37">
                  <c:v>0.18157528647626009</c:v>
                </c:pt>
                <c:pt idx="38">
                  <c:v>0.97105095083183812</c:v>
                </c:pt>
                <c:pt idx="39">
                  <c:v>1.7816731810394515</c:v>
                </c:pt>
                <c:pt idx="40">
                  <c:v>2.6119063271438847</c:v>
                </c:pt>
                <c:pt idx="41">
                  <c:v>3.4602374535584772</c:v>
                </c:pt>
                <c:pt idx="42">
                  <c:v>4.3251910969817544</c:v>
                </c:pt>
                <c:pt idx="43">
                  <c:v>5.2053416797575238</c:v>
                </c:pt>
                <c:pt idx="44">
                  <c:v>6.0993236086660545</c:v>
                </c:pt>
                <c:pt idx="45">
                  <c:v>7.0058391483443643</c:v>
                </c:pt>
                <c:pt idx="46">
                  <c:v>7.9236642055555251</c:v>
                </c:pt>
                <c:pt idx="47">
                  <c:v>8.8516521956506153</c:v>
                </c:pt>
                <c:pt idx="48">
                  <c:v>9.7887361865438294</c:v>
                </c:pt>
                <c:pt idx="49">
                  <c:v>10.733929529423705</c:v>
                </c:pt>
                <c:pt idx="50">
                  <c:v>11.686325190550818</c:v>
                </c:pt>
                <c:pt idx="51">
                  <c:v>12.645093996249273</c:v>
                </c:pt>
                <c:pt idx="52">
                  <c:v>13.609481995015187</c:v>
                </c:pt>
                <c:pt idx="53">
                  <c:v>14.578807127935235</c:v>
                </c:pt>
                <c:pt idx="54">
                  <c:v>15.552455382616884</c:v>
                </c:pt>
                <c:pt idx="55">
                  <c:v>16.529876587744653</c:v>
                </c:pt>
                <c:pt idx="56">
                  <c:v>17.510579986193335</c:v>
                </c:pt>
                <c:pt idx="57">
                  <c:v>18.494129705194339</c:v>
                </c:pt>
                <c:pt idx="58">
                  <c:v>19.480140223037438</c:v>
                </c:pt>
                <c:pt idx="59">
                  <c:v>20.468271913720102</c:v>
                </c:pt>
                <c:pt idx="60">
                  <c:v>21.458226734203592</c:v>
                </c:pt>
              </c:numCache>
            </c:numRef>
          </c:val>
        </c:ser>
        <c:ser>
          <c:idx val="16"/>
          <c:order val="16"/>
          <c:spPr>
            <a:gradFill rotWithShape="1">
              <a:gsLst>
                <a:gs pos="0">
                  <a:schemeClr val="accent5">
                    <a:lumMod val="80000"/>
                    <a:lumOff val="20000"/>
                    <a:lumMod val="110000"/>
                    <a:satMod val="105000"/>
                    <a:tint val="67000"/>
                  </a:schemeClr>
                </a:gs>
                <a:gs pos="50000">
                  <a:schemeClr val="accent5">
                    <a:lumMod val="80000"/>
                    <a:lumOff val="20000"/>
                    <a:lumMod val="105000"/>
                    <a:satMod val="103000"/>
                    <a:tint val="73000"/>
                  </a:schemeClr>
                </a:gs>
                <a:gs pos="100000">
                  <a:schemeClr val="accent5">
                    <a:lumMod val="80000"/>
                    <a:lumOff val="20000"/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5">
                  <a:lumMod val="80000"/>
                  <a:lumOff val="20000"/>
                  <a:shade val="95000"/>
                </a:schemeClr>
              </a:solidFill>
              <a:round/>
            </a:ln>
            <a:effectLst/>
            <a:sp3d contourW="9525">
              <a:contourClr>
                <a:schemeClr val="accent5">
                  <a:lumMod val="80000"/>
                  <a:lumOff val="20000"/>
                  <a:shade val="95000"/>
                </a:schemeClr>
              </a:contourClr>
            </a:sp3d>
          </c:spPr>
          <c:cat>
            <c:numRef>
              <c:f>'Short Call'!$B$9:$B$69</c:f>
              <c:numCache>
                <c:formatCode>General</c:formatCode>
                <c:ptCount val="61"/>
                <c:pt idx="0">
                  <c:v>70</c:v>
                </c:pt>
                <c:pt idx="1">
                  <c:v>71</c:v>
                </c:pt>
                <c:pt idx="2">
                  <c:v>72</c:v>
                </c:pt>
                <c:pt idx="3">
                  <c:v>73</c:v>
                </c:pt>
                <c:pt idx="4">
                  <c:v>74</c:v>
                </c:pt>
                <c:pt idx="5">
                  <c:v>75</c:v>
                </c:pt>
                <c:pt idx="6">
                  <c:v>76</c:v>
                </c:pt>
                <c:pt idx="7">
                  <c:v>77</c:v>
                </c:pt>
                <c:pt idx="8">
                  <c:v>78</c:v>
                </c:pt>
                <c:pt idx="9">
                  <c:v>79</c:v>
                </c:pt>
                <c:pt idx="10">
                  <c:v>80</c:v>
                </c:pt>
                <c:pt idx="11">
                  <c:v>81</c:v>
                </c:pt>
                <c:pt idx="12">
                  <c:v>82</c:v>
                </c:pt>
                <c:pt idx="13">
                  <c:v>83</c:v>
                </c:pt>
                <c:pt idx="14">
                  <c:v>84</c:v>
                </c:pt>
                <c:pt idx="15">
                  <c:v>85</c:v>
                </c:pt>
                <c:pt idx="16">
                  <c:v>86</c:v>
                </c:pt>
                <c:pt idx="17">
                  <c:v>87</c:v>
                </c:pt>
                <c:pt idx="18">
                  <c:v>88</c:v>
                </c:pt>
                <c:pt idx="19">
                  <c:v>89</c:v>
                </c:pt>
                <c:pt idx="20">
                  <c:v>90</c:v>
                </c:pt>
                <c:pt idx="21">
                  <c:v>91</c:v>
                </c:pt>
                <c:pt idx="22">
                  <c:v>92</c:v>
                </c:pt>
                <c:pt idx="23">
                  <c:v>93</c:v>
                </c:pt>
                <c:pt idx="24">
                  <c:v>94</c:v>
                </c:pt>
                <c:pt idx="25">
                  <c:v>95</c:v>
                </c:pt>
                <c:pt idx="26">
                  <c:v>96</c:v>
                </c:pt>
                <c:pt idx="27">
                  <c:v>97</c:v>
                </c:pt>
                <c:pt idx="28">
                  <c:v>98</c:v>
                </c:pt>
                <c:pt idx="29">
                  <c:v>99</c:v>
                </c:pt>
                <c:pt idx="30">
                  <c:v>100</c:v>
                </c:pt>
                <c:pt idx="31">
                  <c:v>101</c:v>
                </c:pt>
                <c:pt idx="32">
                  <c:v>102</c:v>
                </c:pt>
                <c:pt idx="33">
                  <c:v>103</c:v>
                </c:pt>
                <c:pt idx="34">
                  <c:v>104</c:v>
                </c:pt>
                <c:pt idx="35">
                  <c:v>105</c:v>
                </c:pt>
                <c:pt idx="36">
                  <c:v>106</c:v>
                </c:pt>
                <c:pt idx="37">
                  <c:v>107</c:v>
                </c:pt>
                <c:pt idx="38">
                  <c:v>108</c:v>
                </c:pt>
                <c:pt idx="39">
                  <c:v>109</c:v>
                </c:pt>
                <c:pt idx="40">
                  <c:v>110</c:v>
                </c:pt>
                <c:pt idx="41">
                  <c:v>111</c:v>
                </c:pt>
                <c:pt idx="42">
                  <c:v>112</c:v>
                </c:pt>
                <c:pt idx="43">
                  <c:v>113</c:v>
                </c:pt>
                <c:pt idx="44">
                  <c:v>114</c:v>
                </c:pt>
                <c:pt idx="45">
                  <c:v>115</c:v>
                </c:pt>
                <c:pt idx="46">
                  <c:v>116</c:v>
                </c:pt>
                <c:pt idx="47">
                  <c:v>117</c:v>
                </c:pt>
                <c:pt idx="48">
                  <c:v>118</c:v>
                </c:pt>
                <c:pt idx="49">
                  <c:v>119</c:v>
                </c:pt>
                <c:pt idx="50">
                  <c:v>120</c:v>
                </c:pt>
                <c:pt idx="51">
                  <c:v>121</c:v>
                </c:pt>
                <c:pt idx="52">
                  <c:v>122</c:v>
                </c:pt>
                <c:pt idx="53">
                  <c:v>123</c:v>
                </c:pt>
                <c:pt idx="54">
                  <c:v>124</c:v>
                </c:pt>
                <c:pt idx="55">
                  <c:v>125</c:v>
                </c:pt>
                <c:pt idx="56">
                  <c:v>126</c:v>
                </c:pt>
                <c:pt idx="57">
                  <c:v>127</c:v>
                </c:pt>
                <c:pt idx="58">
                  <c:v>128</c:v>
                </c:pt>
                <c:pt idx="59">
                  <c:v>129</c:v>
                </c:pt>
                <c:pt idx="60">
                  <c:v>130</c:v>
                </c:pt>
              </c:numCache>
            </c:numRef>
          </c:cat>
          <c:val>
            <c:numRef>
              <c:f>'Short Call'!$S$9:$S$69</c:f>
              <c:numCache>
                <c:formatCode>0.00</c:formatCode>
                <c:ptCount val="61"/>
                <c:pt idx="0">
                  <c:v>-10.446142592054629</c:v>
                </c:pt>
                <c:pt idx="1">
                  <c:v>-10.443767346207194</c:v>
                </c:pt>
                <c:pt idx="2">
                  <c:v>-10.440317292335727</c:v>
                </c:pt>
                <c:pt idx="3">
                  <c:v>-10.435398100732932</c:v>
                </c:pt>
                <c:pt idx="4">
                  <c:v>-10.428507777873021</c:v>
                </c:pt>
                <c:pt idx="5">
                  <c:v>-10.419019738083843</c:v>
                </c:pt>
                <c:pt idx="6">
                  <c:v>-10.406166745734733</c:v>
                </c:pt>
                <c:pt idx="7">
                  <c:v>-10.389026776949468</c:v>
                </c:pt>
                <c:pt idx="8">
                  <c:v>-10.36651191506405</c:v>
                </c:pt>
                <c:pt idx="9">
                  <c:v>-10.337361383021868</c:v>
                </c:pt>
                <c:pt idx="10">
                  <c:v>-10.300139720482607</c:v>
                </c:pt>
                <c:pt idx="11">
                  <c:v>-10.253240933083081</c:v>
                </c:pt>
                <c:pt idx="12">
                  <c:v>-10.194899183645628</c:v>
                </c:pt>
                <c:pt idx="13">
                  <c:v>-10.123206275532866</c:v>
                </c:pt>
                <c:pt idx="14">
                  <c:v>-10.036135818550791</c:v>
                </c:pt>
                <c:pt idx="15">
                  <c:v>-9.9315735938982002</c:v>
                </c:pt>
                <c:pt idx="16">
                  <c:v>-9.8073532745411178</c:v>
                </c:pt>
                <c:pt idx="17">
                  <c:v>-9.6612963380481958</c:v>
                </c:pt>
                <c:pt idx="18">
                  <c:v>-9.4912547539155891</c:v>
                </c:pt>
                <c:pt idx="19">
                  <c:v>-9.2951548547725729</c:v>
                </c:pt>
                <c:pt idx="20">
                  <c:v>-9.0710407216674156</c:v>
                </c:pt>
                <c:pt idx="21">
                  <c:v>-8.817115431331338</c:v>
                </c:pt>
                <c:pt idx="22">
                  <c:v>-8.5317786238291617</c:v>
                </c:pt>
                <c:pt idx="23">
                  <c:v>-8.2136590415398629</c:v>
                </c:pt>
                <c:pt idx="24">
                  <c:v>-7.8616409488314645</c:v>
                </c:pt>
                <c:pt idx="25">
                  <c:v>-7.4748836463483883</c:v>
                </c:pt>
                <c:pt idx="26">
                  <c:v>-7.0528336230128303</c:v>
                </c:pt>
                <c:pt idx="27">
                  <c:v>-6.5952292212516141</c:v>
                </c:pt>
                <c:pt idx="28">
                  <c:v>-6.1020980068981245</c:v>
                </c:pt>
                <c:pt idx="29">
                  <c:v>-5.5737473179898629</c:v>
                </c:pt>
                <c:pt idx="30">
                  <c:v>-5.0107487034668452</c:v>
                </c:pt>
                <c:pt idx="31">
                  <c:v>-4.4139171450854562</c:v>
                </c:pt>
                <c:pt idx="32">
                  <c:v>-3.784286079588334</c:v>
                </c:pt>
                <c:pt idx="33">
                  <c:v>-3.1230793032890958</c:v>
                </c:pt>
                <c:pt idx="34">
                  <c:v>-2.4316808512374166</c:v>
                </c:pt>
                <c:pt idx="35">
                  <c:v>-1.7116039043030753</c:v>
                </c:pt>
                <c:pt idx="36">
                  <c:v>-0.96445969809288101</c:v>
                </c:pt>
                <c:pt idx="37">
                  <c:v>-0.19192729695356547</c:v>
                </c:pt>
                <c:pt idx="38">
                  <c:v>0.60427503586926434</c:v>
                </c:pt>
                <c:pt idx="39">
                  <c:v>1.4224162851407272</c:v>
                </c:pt>
                <c:pt idx="40">
                  <c:v>2.2607765086697924</c:v>
                </c:pt>
                <c:pt idx="41">
                  <c:v>3.1176677455137423</c:v>
                </c:pt>
                <c:pt idx="42">
                  <c:v>3.9914518466119517</c:v>
                </c:pt>
                <c:pt idx="43">
                  <c:v>4.8805551871076744</c:v>
                </c:pt>
                <c:pt idx="44">
                  <c:v>5.7834803224702114</c:v>
                </c:pt>
                <c:pt idx="45">
                  <c:v>6.6988147346804112</c:v>
                </c:pt>
                <c:pt idx="46">
                  <c:v>7.6252368798276535</c:v>
                </c:pt>
                <c:pt idx="47">
                  <c:v>8.5615197951193238</c:v>
                </c:pt>
                <c:pt idx="48">
                  <c:v>9.5065325529049716</c:v>
                </c:pt>
                <c:pt idx="49">
                  <c:v>10.459239863787801</c:v>
                </c:pt>
                <c:pt idx="50">
                  <c:v>11.418700132473106</c:v>
                </c:pt>
                <c:pt idx="51">
                  <c:v>12.384062261070866</c:v>
                </c:pt>
                <c:pt idx="52">
                  <c:v>13.354561477496205</c:v>
                </c:pt>
                <c:pt idx="53">
                  <c:v>14.329514443647426</c:v>
                </c:pt>
                <c:pt idx="54">
                  <c:v>15.308313871221046</c:v>
                </c:pt>
                <c:pt idx="55">
                  <c:v>16.290422844122148</c:v>
                </c:pt>
                <c:pt idx="56">
                  <c:v>17.27536901693648</c:v>
                </c:pt>
                <c:pt idx="57">
                  <c:v>18.262738830032959</c:v>
                </c:pt>
                <c:pt idx="58">
                  <c:v>19.252171854476998</c:v>
                </c:pt>
                <c:pt idx="59">
                  <c:v>20.243355354698735</c:v>
                </c:pt>
                <c:pt idx="60">
                  <c:v>21.236019134195786</c:v>
                </c:pt>
              </c:numCache>
            </c:numRef>
          </c:val>
        </c:ser>
        <c:ser>
          <c:idx val="17"/>
          <c:order val="17"/>
          <c:spPr>
            <a:gradFill rotWithShape="1">
              <a:gsLst>
                <a:gs pos="0">
                  <a:schemeClr val="accent6">
                    <a:lumMod val="80000"/>
                    <a:lumOff val="20000"/>
                    <a:lumMod val="110000"/>
                    <a:satMod val="105000"/>
                    <a:tint val="67000"/>
                  </a:schemeClr>
                </a:gs>
                <a:gs pos="50000">
                  <a:schemeClr val="accent6">
                    <a:lumMod val="80000"/>
                    <a:lumOff val="20000"/>
                    <a:lumMod val="105000"/>
                    <a:satMod val="103000"/>
                    <a:tint val="73000"/>
                  </a:schemeClr>
                </a:gs>
                <a:gs pos="100000">
                  <a:schemeClr val="accent6">
                    <a:lumMod val="80000"/>
                    <a:lumOff val="20000"/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6">
                  <a:lumMod val="80000"/>
                  <a:lumOff val="20000"/>
                  <a:shade val="95000"/>
                </a:schemeClr>
              </a:solidFill>
              <a:round/>
            </a:ln>
            <a:effectLst/>
            <a:sp3d contourW="9525">
              <a:contourClr>
                <a:schemeClr val="accent6">
                  <a:lumMod val="80000"/>
                  <a:lumOff val="20000"/>
                  <a:shade val="95000"/>
                </a:schemeClr>
              </a:contourClr>
            </a:sp3d>
          </c:spPr>
          <c:cat>
            <c:numRef>
              <c:f>'Short Call'!$B$9:$B$69</c:f>
              <c:numCache>
                <c:formatCode>General</c:formatCode>
                <c:ptCount val="61"/>
                <c:pt idx="0">
                  <c:v>70</c:v>
                </c:pt>
                <c:pt idx="1">
                  <c:v>71</c:v>
                </c:pt>
                <c:pt idx="2">
                  <c:v>72</c:v>
                </c:pt>
                <c:pt idx="3">
                  <c:v>73</c:v>
                </c:pt>
                <c:pt idx="4">
                  <c:v>74</c:v>
                </c:pt>
                <c:pt idx="5">
                  <c:v>75</c:v>
                </c:pt>
                <c:pt idx="6">
                  <c:v>76</c:v>
                </c:pt>
                <c:pt idx="7">
                  <c:v>77</c:v>
                </c:pt>
                <c:pt idx="8">
                  <c:v>78</c:v>
                </c:pt>
                <c:pt idx="9">
                  <c:v>79</c:v>
                </c:pt>
                <c:pt idx="10">
                  <c:v>80</c:v>
                </c:pt>
                <c:pt idx="11">
                  <c:v>81</c:v>
                </c:pt>
                <c:pt idx="12">
                  <c:v>82</c:v>
                </c:pt>
                <c:pt idx="13">
                  <c:v>83</c:v>
                </c:pt>
                <c:pt idx="14">
                  <c:v>84</c:v>
                </c:pt>
                <c:pt idx="15">
                  <c:v>85</c:v>
                </c:pt>
                <c:pt idx="16">
                  <c:v>86</c:v>
                </c:pt>
                <c:pt idx="17">
                  <c:v>87</c:v>
                </c:pt>
                <c:pt idx="18">
                  <c:v>88</c:v>
                </c:pt>
                <c:pt idx="19">
                  <c:v>89</c:v>
                </c:pt>
                <c:pt idx="20">
                  <c:v>90</c:v>
                </c:pt>
                <c:pt idx="21">
                  <c:v>91</c:v>
                </c:pt>
                <c:pt idx="22">
                  <c:v>92</c:v>
                </c:pt>
                <c:pt idx="23">
                  <c:v>93</c:v>
                </c:pt>
                <c:pt idx="24">
                  <c:v>94</c:v>
                </c:pt>
                <c:pt idx="25">
                  <c:v>95</c:v>
                </c:pt>
                <c:pt idx="26">
                  <c:v>96</c:v>
                </c:pt>
                <c:pt idx="27">
                  <c:v>97</c:v>
                </c:pt>
                <c:pt idx="28">
                  <c:v>98</c:v>
                </c:pt>
                <c:pt idx="29">
                  <c:v>99</c:v>
                </c:pt>
                <c:pt idx="30">
                  <c:v>100</c:v>
                </c:pt>
                <c:pt idx="31">
                  <c:v>101</c:v>
                </c:pt>
                <c:pt idx="32">
                  <c:v>102</c:v>
                </c:pt>
                <c:pt idx="33">
                  <c:v>103</c:v>
                </c:pt>
                <c:pt idx="34">
                  <c:v>104</c:v>
                </c:pt>
                <c:pt idx="35">
                  <c:v>105</c:v>
                </c:pt>
                <c:pt idx="36">
                  <c:v>106</c:v>
                </c:pt>
                <c:pt idx="37">
                  <c:v>107</c:v>
                </c:pt>
                <c:pt idx="38">
                  <c:v>108</c:v>
                </c:pt>
                <c:pt idx="39">
                  <c:v>109</c:v>
                </c:pt>
                <c:pt idx="40">
                  <c:v>110</c:v>
                </c:pt>
                <c:pt idx="41">
                  <c:v>111</c:v>
                </c:pt>
                <c:pt idx="42">
                  <c:v>112</c:v>
                </c:pt>
                <c:pt idx="43">
                  <c:v>113</c:v>
                </c:pt>
                <c:pt idx="44">
                  <c:v>114</c:v>
                </c:pt>
                <c:pt idx="45">
                  <c:v>115</c:v>
                </c:pt>
                <c:pt idx="46">
                  <c:v>116</c:v>
                </c:pt>
                <c:pt idx="47">
                  <c:v>117</c:v>
                </c:pt>
                <c:pt idx="48">
                  <c:v>118</c:v>
                </c:pt>
                <c:pt idx="49">
                  <c:v>119</c:v>
                </c:pt>
                <c:pt idx="50">
                  <c:v>120</c:v>
                </c:pt>
                <c:pt idx="51">
                  <c:v>121</c:v>
                </c:pt>
                <c:pt idx="52">
                  <c:v>122</c:v>
                </c:pt>
                <c:pt idx="53">
                  <c:v>123</c:v>
                </c:pt>
                <c:pt idx="54">
                  <c:v>124</c:v>
                </c:pt>
                <c:pt idx="55">
                  <c:v>125</c:v>
                </c:pt>
                <c:pt idx="56">
                  <c:v>126</c:v>
                </c:pt>
                <c:pt idx="57">
                  <c:v>127</c:v>
                </c:pt>
                <c:pt idx="58">
                  <c:v>128</c:v>
                </c:pt>
                <c:pt idx="59">
                  <c:v>129</c:v>
                </c:pt>
                <c:pt idx="60">
                  <c:v>130</c:v>
                </c:pt>
              </c:numCache>
            </c:numRef>
          </c:cat>
          <c:val>
            <c:numRef>
              <c:f>'Short Call'!$T$9:$T$69</c:f>
              <c:numCache>
                <c:formatCode>0.00</c:formatCode>
                <c:ptCount val="61"/>
                <c:pt idx="0">
                  <c:v>-10.448709619693647</c:v>
                </c:pt>
                <c:pt idx="1">
                  <c:v>-10.447546776338905</c:v>
                </c:pt>
                <c:pt idx="2">
                  <c:v>-10.445767729866555</c:v>
                </c:pt>
                <c:pt idx="3">
                  <c:v>-10.443103258546548</c:v>
                </c:pt>
                <c:pt idx="4">
                  <c:v>-10.439193352069177</c:v>
                </c:pt>
                <c:pt idx="5">
                  <c:v>-10.433567208088965</c:v>
                </c:pt>
                <c:pt idx="6">
                  <c:v>-10.425622337738963</c:v>
                </c:pt>
                <c:pt idx="7">
                  <c:v>-10.414603840486333</c:v>
                </c:pt>
                <c:pt idx="8">
                  <c:v>-10.399585144292722</c:v>
                </c:pt>
                <c:pt idx="9">
                  <c:v>-10.379451673769548</c:v>
                </c:pt>
                <c:pt idx="10">
                  <c:v>-10.352888978417681</c:v>
                </c:pt>
                <c:pt idx="11">
                  <c:v>-10.318376803947004</c:v>
                </c:pt>
                <c:pt idx="12">
                  <c:v>-10.274190411634967</c:v>
                </c:pt>
                <c:pt idx="13">
                  <c:v>-10.218410146183707</c:v>
                </c:pt>
                <c:pt idx="14">
                  <c:v>-10.14893983759131</c:v>
                </c:pt>
                <c:pt idx="15">
                  <c:v>-10.063534125602088</c:v>
                </c:pt>
                <c:pt idx="16">
                  <c:v>-9.9598342544663652</c:v>
                </c:pt>
                <c:pt idx="17">
                  <c:v>-9.8354113448649674</c:v>
                </c:pt>
                <c:pt idx="18">
                  <c:v>-9.6878156538301106</c:v>
                </c:pt>
                <c:pt idx="19">
                  <c:v>-9.51462992353229</c:v>
                </c:pt>
                <c:pt idx="20">
                  <c:v>-9.3135246292250748</c:v>
                </c:pt>
                <c:pt idx="21">
                  <c:v>-9.082312787715427</c:v>
                </c:pt>
                <c:pt idx="22">
                  <c:v>-8.819001989867612</c:v>
                </c:pt>
                <c:pt idx="23">
                  <c:v>-8.5218414700841194</c:v>
                </c:pt>
                <c:pt idx="24">
                  <c:v>-8.1893623065779231</c:v>
                </c:pt>
                <c:pt idx="25">
                  <c:v>-7.8204092328598804</c:v>
                </c:pt>
                <c:pt idx="26">
                  <c:v>-7.4141630007259849</c:v>
                </c:pt>
                <c:pt idx="27">
                  <c:v>-6.9701527323113552</c:v>
                </c:pt>
                <c:pt idx="28">
                  <c:v>-6.4882581977074167</c:v>
                </c:pt>
                <c:pt idx="29">
                  <c:v>-5.9687024225350456</c:v>
                </c:pt>
                <c:pt idx="30">
                  <c:v>-5.4120354395230521</c:v>
                </c:pt>
                <c:pt idx="31">
                  <c:v>-4.8191103294131139</c:v>
                </c:pt>
                <c:pt idx="32">
                  <c:v>-4.1910529370666865</c:v>
                </c:pt>
                <c:pt idx="33">
                  <c:v>-3.529226793913935</c:v>
                </c:pt>
                <c:pt idx="34">
                  <c:v>-2.8351948303579917</c:v>
                </c:pt>
                <c:pt idx="35">
                  <c:v>-2.1106794297881635</c:v>
                </c:pt>
                <c:pt idx="36">
                  <c:v>-1.3575222722082003</c:v>
                </c:pt>
                <c:pt idx="37">
                  <c:v>-0.57764525565889357</c:v>
                </c:pt>
                <c:pt idx="38">
                  <c:v>0.22698641565349931</c:v>
                </c:pt>
                <c:pt idx="39">
                  <c:v>1.0543981097522277</c:v>
                </c:pt>
                <c:pt idx="40">
                  <c:v>1.9026359747504955</c:v>
                </c:pt>
                <c:pt idx="41">
                  <c:v>2.7697930632054835</c:v>
                </c:pt>
                <c:pt idx="42">
                  <c:v>3.6540311678437547</c:v>
                </c:pt>
                <c:pt idx="43">
                  <c:v>4.5535983473581467</c:v>
                </c:pt>
                <c:pt idx="44">
                  <c:v>5.4668422757568891</c:v>
                </c:pt>
                <c:pt idx="45">
                  <c:v>6.3922196720372426</c:v>
                </c:pt>
                <c:pt idx="46">
                  <c:v>7.328302158511832</c:v>
                </c:pt>
                <c:pt idx="47">
                  <c:v>8.2737789574684228</c:v>
                </c:pt>
                <c:pt idx="48">
                  <c:v>9.2274568698383632</c:v>
                </c:pt>
                <c:pt idx="49">
                  <c:v>10.188257989903349</c:v>
                </c:pt>
                <c:pt idx="50">
                  <c:v>11.155215600964937</c:v>
                </c:pt>
                <c:pt idx="51">
                  <c:v>12.127468672641413</c:v>
                </c:pt>
                <c:pt idx="52">
                  <c:v>13.104255345196549</c:v>
                </c:pt>
                <c:pt idx="53">
                  <c:v>14.084905743848722</c:v>
                </c:pt>
                <c:pt idx="54">
                  <c:v>15.068834419682517</c:v>
                </c:pt>
                <c:pt idx="55">
                  <c:v>16.055532666357962</c:v>
                </c:pt>
                <c:pt idx="56">
                  <c:v>17.044560915490536</c:v>
                </c:pt>
                <c:pt idx="57">
                  <c:v>18.035541370000885</c:v>
                </c:pt>
                <c:pt idx="58">
                  <c:v>19.028150995050026</c:v>
                </c:pt>
                <c:pt idx="59">
                  <c:v>20.022114951080312</c:v>
                </c:pt>
                <c:pt idx="60">
                  <c:v>21.017200523298058</c:v>
                </c:pt>
              </c:numCache>
            </c:numRef>
          </c:val>
        </c:ser>
        <c:ser>
          <c:idx val="18"/>
          <c:order val="18"/>
          <c:spPr>
            <a:gradFill rotWithShape="1">
              <a:gsLst>
                <a:gs pos="0">
                  <a:schemeClr val="accent1">
                    <a:lumMod val="80000"/>
                    <a:lumMod val="110000"/>
                    <a:satMod val="105000"/>
                    <a:tint val="67000"/>
                  </a:schemeClr>
                </a:gs>
                <a:gs pos="50000">
                  <a:schemeClr val="accent1">
                    <a:lumMod val="80000"/>
                    <a:lumMod val="105000"/>
                    <a:satMod val="103000"/>
                    <a:tint val="73000"/>
                  </a:schemeClr>
                </a:gs>
                <a:gs pos="100000">
                  <a:schemeClr val="accent1">
                    <a:lumMod val="80000"/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1">
                  <a:lumMod val="80000"/>
                  <a:shade val="95000"/>
                </a:schemeClr>
              </a:solidFill>
              <a:round/>
            </a:ln>
            <a:effectLst/>
            <a:sp3d contourW="9525">
              <a:contourClr>
                <a:schemeClr val="accent1">
                  <a:lumMod val="80000"/>
                  <a:shade val="95000"/>
                </a:schemeClr>
              </a:contourClr>
            </a:sp3d>
          </c:spPr>
          <c:cat>
            <c:numRef>
              <c:f>'Short Call'!$B$9:$B$69</c:f>
              <c:numCache>
                <c:formatCode>General</c:formatCode>
                <c:ptCount val="61"/>
                <c:pt idx="0">
                  <c:v>70</c:v>
                </c:pt>
                <c:pt idx="1">
                  <c:v>71</c:v>
                </c:pt>
                <c:pt idx="2">
                  <c:v>72</c:v>
                </c:pt>
                <c:pt idx="3">
                  <c:v>73</c:v>
                </c:pt>
                <c:pt idx="4">
                  <c:v>74</c:v>
                </c:pt>
                <c:pt idx="5">
                  <c:v>75</c:v>
                </c:pt>
                <c:pt idx="6">
                  <c:v>76</c:v>
                </c:pt>
                <c:pt idx="7">
                  <c:v>77</c:v>
                </c:pt>
                <c:pt idx="8">
                  <c:v>78</c:v>
                </c:pt>
                <c:pt idx="9">
                  <c:v>79</c:v>
                </c:pt>
                <c:pt idx="10">
                  <c:v>80</c:v>
                </c:pt>
                <c:pt idx="11">
                  <c:v>81</c:v>
                </c:pt>
                <c:pt idx="12">
                  <c:v>82</c:v>
                </c:pt>
                <c:pt idx="13">
                  <c:v>83</c:v>
                </c:pt>
                <c:pt idx="14">
                  <c:v>84</c:v>
                </c:pt>
                <c:pt idx="15">
                  <c:v>85</c:v>
                </c:pt>
                <c:pt idx="16">
                  <c:v>86</c:v>
                </c:pt>
                <c:pt idx="17">
                  <c:v>87</c:v>
                </c:pt>
                <c:pt idx="18">
                  <c:v>88</c:v>
                </c:pt>
                <c:pt idx="19">
                  <c:v>89</c:v>
                </c:pt>
                <c:pt idx="20">
                  <c:v>90</c:v>
                </c:pt>
                <c:pt idx="21">
                  <c:v>91</c:v>
                </c:pt>
                <c:pt idx="22">
                  <c:v>92</c:v>
                </c:pt>
                <c:pt idx="23">
                  <c:v>93</c:v>
                </c:pt>
                <c:pt idx="24">
                  <c:v>94</c:v>
                </c:pt>
                <c:pt idx="25">
                  <c:v>95</c:v>
                </c:pt>
                <c:pt idx="26">
                  <c:v>96</c:v>
                </c:pt>
                <c:pt idx="27">
                  <c:v>97</c:v>
                </c:pt>
                <c:pt idx="28">
                  <c:v>98</c:v>
                </c:pt>
                <c:pt idx="29">
                  <c:v>99</c:v>
                </c:pt>
                <c:pt idx="30">
                  <c:v>100</c:v>
                </c:pt>
                <c:pt idx="31">
                  <c:v>101</c:v>
                </c:pt>
                <c:pt idx="32">
                  <c:v>102</c:v>
                </c:pt>
                <c:pt idx="33">
                  <c:v>103</c:v>
                </c:pt>
                <c:pt idx="34">
                  <c:v>104</c:v>
                </c:pt>
                <c:pt idx="35">
                  <c:v>105</c:v>
                </c:pt>
                <c:pt idx="36">
                  <c:v>106</c:v>
                </c:pt>
                <c:pt idx="37">
                  <c:v>107</c:v>
                </c:pt>
                <c:pt idx="38">
                  <c:v>108</c:v>
                </c:pt>
                <c:pt idx="39">
                  <c:v>109</c:v>
                </c:pt>
                <c:pt idx="40">
                  <c:v>110</c:v>
                </c:pt>
                <c:pt idx="41">
                  <c:v>111</c:v>
                </c:pt>
                <c:pt idx="42">
                  <c:v>112</c:v>
                </c:pt>
                <c:pt idx="43">
                  <c:v>113</c:v>
                </c:pt>
                <c:pt idx="44">
                  <c:v>114</c:v>
                </c:pt>
                <c:pt idx="45">
                  <c:v>115</c:v>
                </c:pt>
                <c:pt idx="46">
                  <c:v>116</c:v>
                </c:pt>
                <c:pt idx="47">
                  <c:v>117</c:v>
                </c:pt>
                <c:pt idx="48">
                  <c:v>118</c:v>
                </c:pt>
                <c:pt idx="49">
                  <c:v>119</c:v>
                </c:pt>
                <c:pt idx="50">
                  <c:v>120</c:v>
                </c:pt>
                <c:pt idx="51">
                  <c:v>121</c:v>
                </c:pt>
                <c:pt idx="52">
                  <c:v>122</c:v>
                </c:pt>
                <c:pt idx="53">
                  <c:v>123</c:v>
                </c:pt>
                <c:pt idx="54">
                  <c:v>124</c:v>
                </c:pt>
                <c:pt idx="55">
                  <c:v>125</c:v>
                </c:pt>
                <c:pt idx="56">
                  <c:v>126</c:v>
                </c:pt>
                <c:pt idx="57">
                  <c:v>127</c:v>
                </c:pt>
                <c:pt idx="58">
                  <c:v>128</c:v>
                </c:pt>
                <c:pt idx="59">
                  <c:v>129</c:v>
                </c:pt>
                <c:pt idx="60">
                  <c:v>130</c:v>
                </c:pt>
              </c:numCache>
            </c:numRef>
          </c:cat>
          <c:val>
            <c:numRef>
              <c:f>'Short Call'!$U$9:$U$69</c:f>
              <c:numCache>
                <c:formatCode>0.00</c:formatCode>
                <c:ptCount val="61"/>
                <c:pt idx="0">
                  <c:v>-10.449972158749548</c:v>
                </c:pt>
                <c:pt idx="1">
                  <c:v>-10.44951864563189</c:v>
                </c:pt>
                <c:pt idx="2">
                  <c:v>-10.448775184352089</c:v>
                </c:pt>
                <c:pt idx="3">
                  <c:v>-10.447586430455321</c:v>
                </c:pt>
                <c:pt idx="4">
                  <c:v>-10.445730651928804</c:v>
                </c:pt>
                <c:pt idx="5">
                  <c:v>-10.442899406784919</c:v>
                </c:pt>
                <c:pt idx="6">
                  <c:v>-10.438674231160388</c:v>
                </c:pt>
                <c:pt idx="7">
                  <c:v>-10.432501032225888</c:v>
                </c:pt>
                <c:pt idx="8">
                  <c:v>-10.42366330167574</c:v>
                </c:pt>
                <c:pt idx="9">
                  <c:v>-10.411255681340567</c:v>
                </c:pt>
                <c:pt idx="10">
                  <c:v>-10.394159770844698</c:v>
                </c:pt>
                <c:pt idx="11">
                  <c:v>-10.371024314189487</c:v>
                </c:pt>
                <c:pt idx="12">
                  <c:v>-10.340251988991389</c:v>
                </c:pt>
                <c:pt idx="13">
                  <c:v>-10.299994913273427</c:v>
                </c:pt>
                <c:pt idx="14">
                  <c:v>-10.248160664337608</c:v>
                </c:pt>
                <c:pt idx="15">
                  <c:v>-10.182430080325648</c:v>
                </c:pt>
                <c:pt idx="16">
                  <c:v>-10.10028742034206</c:v>
                </c:pt>
                <c:pt idx="17">
                  <c:v>-9.9990626482881932</c:v>
                </c:pt>
                <c:pt idx="18">
                  <c:v>-9.875984749861269</c:v>
                </c:pt>
                <c:pt idx="19">
                  <c:v>-9.7282441704723581</c:v>
                </c:pt>
                <c:pt idx="20">
                  <c:v>-9.5530617516560135</c:v>
                </c:pt>
                <c:pt idx="21">
                  <c:v>-9.3477610118269823</c:v>
                </c:pt>
                <c:pt idx="22">
                  <c:v>-9.1098403127683483</c:v>
                </c:pt>
                <c:pt idx="23">
                  <c:v>-8.8370414015675252</c:v>
                </c:pt>
                <c:pt idx="24">
                  <c:v>-8.5274110192088557</c:v>
                </c:pt>
                <c:pt idx="25">
                  <c:v>-8.1793526979929538</c:v>
                </c:pt>
                <c:pt idx="26">
                  <c:v>-7.7916664865465393</c:v>
                </c:pt>
                <c:pt idx="27">
                  <c:v>-7.3635750853309432</c:v>
                </c:pt>
                <c:pt idx="28">
                  <c:v>-6.8947356819052601</c:v>
                </c:pt>
                <c:pt idx="29">
                  <c:v>-6.3852375782241637</c:v>
                </c:pt>
                <c:pt idx="30">
                  <c:v>-5.8355864425826951</c:v>
                </c:pt>
                <c:pt idx="31">
                  <c:v>-5.2466766481993048</c:v>
                </c:pt>
                <c:pt idx="32">
                  <c:v>-4.6197536448698813</c:v>
                </c:pt>
                <c:pt idx="33">
                  <c:v>-3.956368631230113</c:v>
                </c:pt>
                <c:pt idx="34">
                  <c:v>-3.2583279496743103</c:v>
                </c:pt>
                <c:pt idx="35">
                  <c:v>-2.5276396239460297</c:v>
                </c:pt>
                <c:pt idx="36">
                  <c:v>-1.7664593213562938</c:v>
                </c:pt>
                <c:pt idx="37">
                  <c:v>-0.97703777514038848</c:v>
                </c:pt>
                <c:pt idx="38">
                  <c:v>-0.16167137896073314</c:v>
                </c:pt>
                <c:pt idx="39">
                  <c:v>0.67734270314882394</c:v>
                </c:pt>
                <c:pt idx="40">
                  <c:v>1.537745952275472</c:v>
                </c:pt>
                <c:pt idx="41">
                  <c:v>2.417351850377301</c:v>
                </c:pt>
                <c:pt idx="42">
                  <c:v>3.3140729343976147</c:v>
                </c:pt>
                <c:pt idx="43">
                  <c:v>4.2259416048664633</c:v>
                </c:pt>
                <c:pt idx="44">
                  <c:v>5.1511249889799444</c:v>
                </c:pt>
                <c:pt idx="45">
                  <c:v>6.0879343442185103</c:v>
                </c:pt>
                <c:pt idx="46">
                  <c:v>7.0348296175968272</c:v>
                </c:pt>
                <c:pt idx="47">
                  <c:v>7.9904198517979239</c:v>
                </c:pt>
                <c:pt idx="48">
                  <c:v>8.9534601592836367</c:v>
                </c:pt>
                <c:pt idx="49">
                  <c:v>9.9228459769510238</c:v>
                </c:pt>
                <c:pt idx="50">
                  <c:v>10.897605275525436</c:v>
                </c:pt>
                <c:pt idx="51">
                  <c:v>11.876889338015914</c:v>
                </c:pt>
                <c:pt idx="52">
                  <c:v>12.859962647919573</c:v>
                </c:pt>
                <c:pt idx="53">
                  <c:v>13.84619234716935</c:v>
                </c:pt>
                <c:pt idx="54">
                  <c:v>14.835037641614562</c:v>
                </c:pt>
                <c:pt idx="55">
                  <c:v>15.826039452410384</c:v>
                </c:pt>
                <c:pt idx="56">
                  <c:v>16.818810538182078</c:v>
                </c:pt>
                <c:pt idx="57">
                  <c:v>17.813026247258577</c:v>
                </c:pt>
                <c:pt idx="58">
                  <c:v>18.808416002742121</c:v>
                </c:pt>
                <c:pt idx="59">
                  <c:v>19.804755576055001</c:v>
                </c:pt>
                <c:pt idx="60">
                  <c:v>20.80186016666579</c:v>
                </c:pt>
              </c:numCache>
            </c:numRef>
          </c:val>
        </c:ser>
        <c:ser>
          <c:idx val="19"/>
          <c:order val="19"/>
          <c:spPr>
            <a:gradFill rotWithShape="1">
              <a:gsLst>
                <a:gs pos="0">
                  <a:schemeClr val="accent2">
                    <a:lumMod val="80000"/>
                    <a:lumMod val="110000"/>
                    <a:satMod val="105000"/>
                    <a:tint val="67000"/>
                  </a:schemeClr>
                </a:gs>
                <a:gs pos="50000">
                  <a:schemeClr val="accent2">
                    <a:lumMod val="80000"/>
                    <a:lumMod val="105000"/>
                    <a:satMod val="103000"/>
                    <a:tint val="73000"/>
                  </a:schemeClr>
                </a:gs>
                <a:gs pos="100000">
                  <a:schemeClr val="accent2">
                    <a:lumMod val="80000"/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2">
                  <a:lumMod val="80000"/>
                  <a:shade val="95000"/>
                </a:schemeClr>
              </a:solidFill>
              <a:round/>
            </a:ln>
            <a:effectLst/>
            <a:sp3d contourW="9525">
              <a:contourClr>
                <a:schemeClr val="accent2">
                  <a:lumMod val="80000"/>
                  <a:shade val="95000"/>
                </a:schemeClr>
              </a:contourClr>
            </a:sp3d>
          </c:spPr>
          <c:cat>
            <c:numRef>
              <c:f>'Short Call'!$B$9:$B$69</c:f>
              <c:numCache>
                <c:formatCode>General</c:formatCode>
                <c:ptCount val="61"/>
                <c:pt idx="0">
                  <c:v>70</c:v>
                </c:pt>
                <c:pt idx="1">
                  <c:v>71</c:v>
                </c:pt>
                <c:pt idx="2">
                  <c:v>72</c:v>
                </c:pt>
                <c:pt idx="3">
                  <c:v>73</c:v>
                </c:pt>
                <c:pt idx="4">
                  <c:v>74</c:v>
                </c:pt>
                <c:pt idx="5">
                  <c:v>75</c:v>
                </c:pt>
                <c:pt idx="6">
                  <c:v>76</c:v>
                </c:pt>
                <c:pt idx="7">
                  <c:v>77</c:v>
                </c:pt>
                <c:pt idx="8">
                  <c:v>78</c:v>
                </c:pt>
                <c:pt idx="9">
                  <c:v>79</c:v>
                </c:pt>
                <c:pt idx="10">
                  <c:v>80</c:v>
                </c:pt>
                <c:pt idx="11">
                  <c:v>81</c:v>
                </c:pt>
                <c:pt idx="12">
                  <c:v>82</c:v>
                </c:pt>
                <c:pt idx="13">
                  <c:v>83</c:v>
                </c:pt>
                <c:pt idx="14">
                  <c:v>84</c:v>
                </c:pt>
                <c:pt idx="15">
                  <c:v>85</c:v>
                </c:pt>
                <c:pt idx="16">
                  <c:v>86</c:v>
                </c:pt>
                <c:pt idx="17">
                  <c:v>87</c:v>
                </c:pt>
                <c:pt idx="18">
                  <c:v>88</c:v>
                </c:pt>
                <c:pt idx="19">
                  <c:v>89</c:v>
                </c:pt>
                <c:pt idx="20">
                  <c:v>90</c:v>
                </c:pt>
                <c:pt idx="21">
                  <c:v>91</c:v>
                </c:pt>
                <c:pt idx="22">
                  <c:v>92</c:v>
                </c:pt>
                <c:pt idx="23">
                  <c:v>93</c:v>
                </c:pt>
                <c:pt idx="24">
                  <c:v>94</c:v>
                </c:pt>
                <c:pt idx="25">
                  <c:v>95</c:v>
                </c:pt>
                <c:pt idx="26">
                  <c:v>96</c:v>
                </c:pt>
                <c:pt idx="27">
                  <c:v>97</c:v>
                </c:pt>
                <c:pt idx="28">
                  <c:v>98</c:v>
                </c:pt>
                <c:pt idx="29">
                  <c:v>99</c:v>
                </c:pt>
                <c:pt idx="30">
                  <c:v>100</c:v>
                </c:pt>
                <c:pt idx="31">
                  <c:v>101</c:v>
                </c:pt>
                <c:pt idx="32">
                  <c:v>102</c:v>
                </c:pt>
                <c:pt idx="33">
                  <c:v>103</c:v>
                </c:pt>
                <c:pt idx="34">
                  <c:v>104</c:v>
                </c:pt>
                <c:pt idx="35">
                  <c:v>105</c:v>
                </c:pt>
                <c:pt idx="36">
                  <c:v>106</c:v>
                </c:pt>
                <c:pt idx="37">
                  <c:v>107</c:v>
                </c:pt>
                <c:pt idx="38">
                  <c:v>108</c:v>
                </c:pt>
                <c:pt idx="39">
                  <c:v>109</c:v>
                </c:pt>
                <c:pt idx="40">
                  <c:v>110</c:v>
                </c:pt>
                <c:pt idx="41">
                  <c:v>111</c:v>
                </c:pt>
                <c:pt idx="42">
                  <c:v>112</c:v>
                </c:pt>
                <c:pt idx="43">
                  <c:v>113</c:v>
                </c:pt>
                <c:pt idx="44">
                  <c:v>114</c:v>
                </c:pt>
                <c:pt idx="45">
                  <c:v>115</c:v>
                </c:pt>
                <c:pt idx="46">
                  <c:v>116</c:v>
                </c:pt>
                <c:pt idx="47">
                  <c:v>117</c:v>
                </c:pt>
                <c:pt idx="48">
                  <c:v>118</c:v>
                </c:pt>
                <c:pt idx="49">
                  <c:v>119</c:v>
                </c:pt>
                <c:pt idx="50">
                  <c:v>120</c:v>
                </c:pt>
                <c:pt idx="51">
                  <c:v>121</c:v>
                </c:pt>
                <c:pt idx="52">
                  <c:v>122</c:v>
                </c:pt>
                <c:pt idx="53">
                  <c:v>123</c:v>
                </c:pt>
                <c:pt idx="54">
                  <c:v>124</c:v>
                </c:pt>
                <c:pt idx="55">
                  <c:v>125</c:v>
                </c:pt>
                <c:pt idx="56">
                  <c:v>126</c:v>
                </c:pt>
                <c:pt idx="57">
                  <c:v>127</c:v>
                </c:pt>
                <c:pt idx="58">
                  <c:v>128</c:v>
                </c:pt>
                <c:pt idx="59">
                  <c:v>129</c:v>
                </c:pt>
                <c:pt idx="60">
                  <c:v>130</c:v>
                </c:pt>
              </c:numCache>
            </c:numRef>
          </c:cat>
          <c:val>
            <c:numRef>
              <c:f>'Short Call'!$V$9:$V$69</c:f>
              <c:numCache>
                <c:formatCode>0.00</c:formatCode>
                <c:ptCount val="61"/>
                <c:pt idx="0">
                  <c:v>-10.45045048366986</c:v>
                </c:pt>
                <c:pt idx="1">
                  <c:v>-10.450327235207441</c:v>
                </c:pt>
                <c:pt idx="2">
                  <c:v>-10.450104719323717</c:v>
                </c:pt>
                <c:pt idx="3">
                  <c:v>-10.449714890646106</c:v>
                </c:pt>
                <c:pt idx="4">
                  <c:v>-10.449051390536354</c:v>
                </c:pt>
                <c:pt idx="5">
                  <c:v>-10.447952988893475</c:v>
                </c:pt>
                <c:pt idx="6">
                  <c:v>-10.446182424881226</c:v>
                </c:pt>
                <c:pt idx="7">
                  <c:v>-10.443400471160539</c:v>
                </c:pt>
                <c:pt idx="8">
                  <c:v>-10.439135510676476</c:v>
                </c:pt>
                <c:pt idx="9">
                  <c:v>-10.432749513333757</c:v>
                </c:pt>
                <c:pt idx="10">
                  <c:v>-10.423401986344174</c:v>
                </c:pt>
                <c:pt idx="11">
                  <c:v>-10.41001417327783</c:v>
                </c:pt>
                <c:pt idx="12">
                  <c:v>-10.391236398375998</c:v>
                </c:pt>
                <c:pt idx="13">
                  <c:v>-10.365421890926632</c:v>
                </c:pt>
                <c:pt idx="14">
                  <c:v>-10.3306105829455</c:v>
                </c:pt>
                <c:pt idx="15">
                  <c:v>-10.284526179871564</c:v>
                </c:pt>
                <c:pt idx="16">
                  <c:v>-10.224589225857482</c:v>
                </c:pt>
                <c:pt idx="17">
                  <c:v>-10.147947939388203</c:v>
                </c:pt>
                <c:pt idx="18">
                  <c:v>-10.051527350092591</c:v>
                </c:pt>
                <c:pt idx="19">
                  <c:v>-9.9320958380832565</c:v>
                </c:pt>
                <c:pt idx="20">
                  <c:v>-9.7863467090596341</c:v>
                </c:pt>
                <c:pt idx="21">
                  <c:v>-9.6109910901320781</c:v>
                </c:pt>
                <c:pt idx="22">
                  <c:v>-9.4028573519081426</c:v>
                </c:pt>
                <c:pt idx="23">
                  <c:v>-9.1589915712688637</c:v>
                </c:pt>
                <c:pt idx="24">
                  <c:v>-8.8767533207344336</c:v>
                </c:pt>
                <c:pt idx="25">
                  <c:v>-8.5539013249058016</c:v>
                </c:pt>
                <c:pt idx="26">
                  <c:v>-8.1886642283057185</c:v>
                </c:pt>
                <c:pt idx="27">
                  <c:v>-7.7797927906320012</c:v>
                </c:pt>
                <c:pt idx="28">
                  <c:v>-7.3265911488150195</c:v>
                </c:pt>
                <c:pt idx="29">
                  <c:v>-6.828926225689905</c:v>
                </c:pt>
                <c:pt idx="30">
                  <c:v>-6.2872157865232836</c:v>
                </c:pt>
                <c:pt idx="31">
                  <c:v>-5.7023969251341313</c:v>
                </c:pt>
                <c:pt idx="32">
                  <c:v>-5.0758778049981004</c:v>
                </c:pt>
                <c:pt idx="33">
                  <c:v>-4.4094762248967072</c:v>
                </c:pt>
                <c:pt idx="34">
                  <c:v>-3.7053489963710433</c:v>
                </c:pt>
                <c:pt idx="35">
                  <c:v>-2.9659162179788865</c:v>
                </c:pt>
                <c:pt idx="36">
                  <c:v>-2.1937843435492965</c:v>
                </c:pt>
                <c:pt idx="37">
                  <c:v>-1.3916715228113361</c:v>
                </c:pt>
                <c:pt idx="38">
                  <c:v>-0.56233810893670011</c:v>
                </c:pt>
                <c:pt idx="39">
                  <c:v>0.29147545217395532</c:v>
                </c:pt>
                <c:pt idx="40">
                  <c:v>1.1671018464037815</c:v>
                </c:pt>
                <c:pt idx="41">
                  <c:v>2.0619904103366622</c:v>
                </c:pt>
                <c:pt idx="42">
                  <c:v>2.9737407414659174</c:v>
                </c:pt>
                <c:pt idx="43">
                  <c:v>3.9001267145093266</c:v>
                </c:pt>
                <c:pt idx="44">
                  <c:v>4.8391116221938546</c:v>
                </c:pt>
                <c:pt idx="45">
                  <c:v>5.7888554440835236</c:v>
                </c:pt>
                <c:pt idx="46">
                  <c:v>6.7477154196374443</c:v>
                </c:pt>
                <c:pt idx="47">
                  <c:v>7.7142411744933099</c:v>
                </c:pt>
                <c:pt idx="48">
                  <c:v>8.6871656391119672</c:v>
                </c:pt>
                <c:pt idx="49">
                  <c:v>9.6653929254746771</c:v>
                </c:pt>
                <c:pt idx="50">
                  <c:v>10.647984209528289</c:v>
                </c:pt>
                <c:pt idx="51">
                  <c:v>11.634142522050126</c:v>
                </c:pt>
                <c:pt idx="52">
                  <c:v>12.623197193591295</c:v>
                </c:pt>
                <c:pt idx="53">
                  <c:v>13.614588542230237</c:v>
                </c:pt>
                <c:pt idx="54">
                  <c:v>14.607853245003724</c:v>
                </c:pt>
                <c:pt idx="55">
                  <c:v>15.602610701140378</c:v>
                </c:pt>
                <c:pt idx="56">
                  <c:v>16.598550581092667</c:v>
                </c:pt>
                <c:pt idx="57">
                  <c:v>17.595421661232052</c:v>
                </c:pt>
                <c:pt idx="58">
                  <c:v>18.593021969704111</c:v>
                </c:pt>
                <c:pt idx="59">
                  <c:v>19.591190212966225</c:v>
                </c:pt>
                <c:pt idx="60">
                  <c:v>20.589798412849177</c:v>
                </c:pt>
              </c:numCache>
            </c:numRef>
          </c:val>
        </c:ser>
        <c:ser>
          <c:idx val="20"/>
          <c:order val="20"/>
          <c:spPr>
            <a:gradFill rotWithShape="1">
              <a:gsLst>
                <a:gs pos="0">
                  <a:schemeClr val="accent3">
                    <a:lumMod val="80000"/>
                    <a:lumMod val="110000"/>
                    <a:satMod val="105000"/>
                    <a:tint val="67000"/>
                  </a:schemeClr>
                </a:gs>
                <a:gs pos="50000">
                  <a:schemeClr val="accent3">
                    <a:lumMod val="80000"/>
                    <a:lumMod val="105000"/>
                    <a:satMod val="103000"/>
                    <a:tint val="73000"/>
                  </a:schemeClr>
                </a:gs>
                <a:gs pos="100000">
                  <a:schemeClr val="accent3">
                    <a:lumMod val="80000"/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3">
                  <a:lumMod val="80000"/>
                  <a:shade val="95000"/>
                </a:schemeClr>
              </a:solidFill>
              <a:round/>
            </a:ln>
            <a:effectLst/>
            <a:sp3d contourW="9525">
              <a:contourClr>
                <a:schemeClr val="accent3">
                  <a:lumMod val="80000"/>
                  <a:shade val="95000"/>
                </a:schemeClr>
              </a:contourClr>
            </a:sp3d>
          </c:spPr>
          <c:cat>
            <c:numRef>
              <c:f>'Short Call'!$B$9:$B$69</c:f>
              <c:numCache>
                <c:formatCode>General</c:formatCode>
                <c:ptCount val="61"/>
                <c:pt idx="0">
                  <c:v>70</c:v>
                </c:pt>
                <c:pt idx="1">
                  <c:v>71</c:v>
                </c:pt>
                <c:pt idx="2">
                  <c:v>72</c:v>
                </c:pt>
                <c:pt idx="3">
                  <c:v>73</c:v>
                </c:pt>
                <c:pt idx="4">
                  <c:v>74</c:v>
                </c:pt>
                <c:pt idx="5">
                  <c:v>75</c:v>
                </c:pt>
                <c:pt idx="6">
                  <c:v>76</c:v>
                </c:pt>
                <c:pt idx="7">
                  <c:v>77</c:v>
                </c:pt>
                <c:pt idx="8">
                  <c:v>78</c:v>
                </c:pt>
                <c:pt idx="9">
                  <c:v>79</c:v>
                </c:pt>
                <c:pt idx="10">
                  <c:v>80</c:v>
                </c:pt>
                <c:pt idx="11">
                  <c:v>81</c:v>
                </c:pt>
                <c:pt idx="12">
                  <c:v>82</c:v>
                </c:pt>
                <c:pt idx="13">
                  <c:v>83</c:v>
                </c:pt>
                <c:pt idx="14">
                  <c:v>84</c:v>
                </c:pt>
                <c:pt idx="15">
                  <c:v>85</c:v>
                </c:pt>
                <c:pt idx="16">
                  <c:v>86</c:v>
                </c:pt>
                <c:pt idx="17">
                  <c:v>87</c:v>
                </c:pt>
                <c:pt idx="18">
                  <c:v>88</c:v>
                </c:pt>
                <c:pt idx="19">
                  <c:v>89</c:v>
                </c:pt>
                <c:pt idx="20">
                  <c:v>90</c:v>
                </c:pt>
                <c:pt idx="21">
                  <c:v>91</c:v>
                </c:pt>
                <c:pt idx="22">
                  <c:v>92</c:v>
                </c:pt>
                <c:pt idx="23">
                  <c:v>93</c:v>
                </c:pt>
                <c:pt idx="24">
                  <c:v>94</c:v>
                </c:pt>
                <c:pt idx="25">
                  <c:v>95</c:v>
                </c:pt>
                <c:pt idx="26">
                  <c:v>96</c:v>
                </c:pt>
                <c:pt idx="27">
                  <c:v>97</c:v>
                </c:pt>
                <c:pt idx="28">
                  <c:v>98</c:v>
                </c:pt>
                <c:pt idx="29">
                  <c:v>99</c:v>
                </c:pt>
                <c:pt idx="30">
                  <c:v>100</c:v>
                </c:pt>
                <c:pt idx="31">
                  <c:v>101</c:v>
                </c:pt>
                <c:pt idx="32">
                  <c:v>102</c:v>
                </c:pt>
                <c:pt idx="33">
                  <c:v>103</c:v>
                </c:pt>
                <c:pt idx="34">
                  <c:v>104</c:v>
                </c:pt>
                <c:pt idx="35">
                  <c:v>105</c:v>
                </c:pt>
                <c:pt idx="36">
                  <c:v>106</c:v>
                </c:pt>
                <c:pt idx="37">
                  <c:v>107</c:v>
                </c:pt>
                <c:pt idx="38">
                  <c:v>108</c:v>
                </c:pt>
                <c:pt idx="39">
                  <c:v>109</c:v>
                </c:pt>
                <c:pt idx="40">
                  <c:v>110</c:v>
                </c:pt>
                <c:pt idx="41">
                  <c:v>111</c:v>
                </c:pt>
                <c:pt idx="42">
                  <c:v>112</c:v>
                </c:pt>
                <c:pt idx="43">
                  <c:v>113</c:v>
                </c:pt>
                <c:pt idx="44">
                  <c:v>114</c:v>
                </c:pt>
                <c:pt idx="45">
                  <c:v>115</c:v>
                </c:pt>
                <c:pt idx="46">
                  <c:v>116</c:v>
                </c:pt>
                <c:pt idx="47">
                  <c:v>117</c:v>
                </c:pt>
                <c:pt idx="48">
                  <c:v>118</c:v>
                </c:pt>
                <c:pt idx="49">
                  <c:v>119</c:v>
                </c:pt>
                <c:pt idx="50">
                  <c:v>120</c:v>
                </c:pt>
                <c:pt idx="51">
                  <c:v>121</c:v>
                </c:pt>
                <c:pt idx="52">
                  <c:v>122</c:v>
                </c:pt>
                <c:pt idx="53">
                  <c:v>123</c:v>
                </c:pt>
                <c:pt idx="54">
                  <c:v>124</c:v>
                </c:pt>
                <c:pt idx="55">
                  <c:v>125</c:v>
                </c:pt>
                <c:pt idx="56">
                  <c:v>126</c:v>
                </c:pt>
                <c:pt idx="57">
                  <c:v>127</c:v>
                </c:pt>
                <c:pt idx="58">
                  <c:v>128</c:v>
                </c:pt>
                <c:pt idx="59">
                  <c:v>129</c:v>
                </c:pt>
                <c:pt idx="60">
                  <c:v>130</c:v>
                </c:pt>
              </c:numCache>
            </c:numRef>
          </c:cat>
          <c:val>
            <c:numRef>
              <c:f>'Short Call'!$W$9:$W$69</c:f>
              <c:numCache>
                <c:formatCode>0.00</c:formatCode>
                <c:ptCount val="61"/>
                <c:pt idx="0">
                  <c:v>-10.450569131074639</c:v>
                </c:pt>
                <c:pt idx="1">
                  <c:v>-10.450551245944416</c:v>
                </c:pt>
                <c:pt idx="2">
                  <c:v>-10.450513939337966</c:v>
                </c:pt>
                <c:pt idx="3">
                  <c:v>-10.450439008020403</c:v>
                </c:pt>
                <c:pt idx="4">
                  <c:v>-10.450293872514443</c:v>
                </c:pt>
                <c:pt idx="5">
                  <c:v>-10.450022392987519</c:v>
                </c:pt>
                <c:pt idx="6">
                  <c:v>-10.449531318199732</c:v>
                </c:pt>
                <c:pt idx="7">
                  <c:v>-10.448671167169586</c:v>
                </c:pt>
                <c:pt idx="8">
                  <c:v>-10.44721045485513</c:v>
                </c:pt>
                <c:pt idx="9">
                  <c:v>-10.444802532386509</c:v>
                </c:pt>
                <c:pt idx="10">
                  <c:v>-10.440944968786152</c:v>
                </c:pt>
                <c:pt idx="11">
                  <c:v>-10.434932361305263</c:v>
                </c:pt>
                <c:pt idx="12">
                  <c:v>-10.425804671092349</c:v>
                </c:pt>
                <c:pt idx="13">
                  <c:v>-10.412294515857029</c:v>
                </c:pt>
                <c:pt idx="14">
                  <c:v>-10.392778123871651</c:v>
                </c:pt>
                <c:pt idx="15">
                  <c:v>-10.365235635765362</c:v>
                </c:pt>
                <c:pt idx="16">
                  <c:v>-10.327226900906092</c:v>
                </c:pt>
                <c:pt idx="17">
                  <c:v>-10.275888665737293</c:v>
                </c:pt>
                <c:pt idx="18">
                  <c:v>-10.207957992144784</c:v>
                </c:pt>
                <c:pt idx="19">
                  <c:v>-10.119824895150565</c:v>
                </c:pt>
                <c:pt idx="20">
                  <c:v>-10.007614703411663</c:v>
                </c:pt>
                <c:pt idx="21">
                  <c:v>-9.8672977938198407</c:v>
                </c:pt>
                <c:pt idx="22">
                  <c:v>-9.6948214838707862</c:v>
                </c:pt>
                <c:pt idx="23">
                  <c:v>-9.4862563583333497</c:v>
                </c:pt>
                <c:pt idx="24">
                  <c:v>-9.237947499490808</c:v>
                </c:pt>
                <c:pt idx="25">
                  <c:v>-8.9466602300848379</c:v>
                </c:pt>
                <c:pt idx="26">
                  <c:v>-8.6097101812272214</c:v>
                </c:pt>
                <c:pt idx="27">
                  <c:v>-8.2250687336652888</c:v>
                </c:pt>
                <c:pt idx="28">
                  <c:v>-7.7914369830180163</c:v>
                </c:pt>
                <c:pt idx="29">
                  <c:v>-7.3082840761422787</c:v>
                </c:pt>
                <c:pt idx="30">
                  <c:v>-6.7758487260254157</c:v>
                </c:pt>
                <c:pt idx="31">
                  <c:v>-6.1951055982857071</c:v>
                </c:pt>
                <c:pt idx="32">
                  <c:v>-5.5677007747120228</c:v>
                </c:pt>
                <c:pt idx="33">
                  <c:v>-4.8958624146640943</c:v>
                </c:pt>
                <c:pt idx="34">
                  <c:v>-4.1822939252147506</c:v>
                </c:pt>
                <c:pt idx="35">
                  <c:v>-3.4300573861555819</c:v>
                </c:pt>
                <c:pt idx="36">
                  <c:v>-2.6424547149918283</c:v>
                </c:pt>
                <c:pt idx="37">
                  <c:v>-1.8229132253885041</c:v>
                </c:pt>
                <c:pt idx="38">
                  <c:v>-0.97488099630930947</c:v>
                </c:pt>
                <c:pt idx="39">
                  <c:v>-0.1017360081130505</c:v>
                </c:pt>
                <c:pt idx="40">
                  <c:v>0.79328851378535603</c:v>
                </c:pt>
                <c:pt idx="41">
                  <c:v>1.7071615344471951</c:v>
                </c:pt>
                <c:pt idx="42">
                  <c:v>2.6370946444095296</c:v>
                </c:pt>
                <c:pt idx="43">
                  <c:v>3.5805666894092241</c:v>
                </c:pt>
                <c:pt idx="44">
                  <c:v>4.5353344805082401</c:v>
                </c:pt>
                <c:pt idx="45">
                  <c:v>5.4994318825334716</c:v>
                </c:pt>
                <c:pt idx="46">
                  <c:v>6.4711597431604844</c:v>
                </c:pt>
                <c:pt idx="47">
                  <c:v>7.4490690868946814</c:v>
                </c:pt>
                <c:pt idx="48">
                  <c:v>8.431939809596841</c:v>
                </c:pt>
                <c:pt idx="49">
                  <c:v>9.4187568218354301</c:v>
                </c:pt>
                <c:pt idx="50">
                  <c:v>10.408685249867645</c:v>
                </c:pt>
                <c:pt idx="51">
                  <c:v>11.40104594995519</c:v>
                </c:pt>
                <c:pt idx="52">
                  <c:v>12.395292254069631</c:v>
                </c:pt>
                <c:pt idx="53">
                  <c:v>13.390988562493234</c:v>
                </c:pt>
                <c:pt idx="54">
                  <c:v>14.387791142601401</c:v>
                </c:pt>
                <c:pt idx="55">
                  <c:v>15.38543128754273</c:v>
                </c:pt>
                <c:pt idx="56">
                  <c:v>16.383700832723207</c:v>
                </c:pt>
                <c:pt idx="57">
                  <c:v>17.38243991755499</c:v>
                </c:pt>
                <c:pt idx="58">
                  <c:v>18.381526808393176</c:v>
                </c:pt>
                <c:pt idx="59">
                  <c:v>19.3808695586509</c:v>
                </c:pt>
                <c:pt idx="60">
                  <c:v>20.380399266458582</c:v>
                </c:pt>
              </c:numCache>
            </c:numRef>
          </c:val>
        </c:ser>
        <c:ser>
          <c:idx val="21"/>
          <c:order val="21"/>
          <c:spPr>
            <a:gradFill rotWithShape="1">
              <a:gsLst>
                <a:gs pos="0">
                  <a:schemeClr val="accent4">
                    <a:lumMod val="80000"/>
                    <a:lumMod val="110000"/>
                    <a:satMod val="105000"/>
                    <a:tint val="67000"/>
                  </a:schemeClr>
                </a:gs>
                <a:gs pos="50000">
                  <a:schemeClr val="accent4">
                    <a:lumMod val="80000"/>
                    <a:lumMod val="105000"/>
                    <a:satMod val="103000"/>
                    <a:tint val="73000"/>
                  </a:schemeClr>
                </a:gs>
                <a:gs pos="100000">
                  <a:schemeClr val="accent4">
                    <a:lumMod val="80000"/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4">
                  <a:lumMod val="80000"/>
                  <a:shade val="95000"/>
                </a:schemeClr>
              </a:solidFill>
              <a:round/>
            </a:ln>
            <a:effectLst/>
            <a:sp3d contourW="9525">
              <a:contourClr>
                <a:schemeClr val="accent4">
                  <a:lumMod val="80000"/>
                  <a:shade val="95000"/>
                </a:schemeClr>
              </a:contourClr>
            </a:sp3d>
          </c:spPr>
          <c:cat>
            <c:numRef>
              <c:f>'Short Call'!$B$9:$B$69</c:f>
              <c:numCache>
                <c:formatCode>General</c:formatCode>
                <c:ptCount val="61"/>
                <c:pt idx="0">
                  <c:v>70</c:v>
                </c:pt>
                <c:pt idx="1">
                  <c:v>71</c:v>
                </c:pt>
                <c:pt idx="2">
                  <c:v>72</c:v>
                </c:pt>
                <c:pt idx="3">
                  <c:v>73</c:v>
                </c:pt>
                <c:pt idx="4">
                  <c:v>74</c:v>
                </c:pt>
                <c:pt idx="5">
                  <c:v>75</c:v>
                </c:pt>
                <c:pt idx="6">
                  <c:v>76</c:v>
                </c:pt>
                <c:pt idx="7">
                  <c:v>77</c:v>
                </c:pt>
                <c:pt idx="8">
                  <c:v>78</c:v>
                </c:pt>
                <c:pt idx="9">
                  <c:v>79</c:v>
                </c:pt>
                <c:pt idx="10">
                  <c:v>80</c:v>
                </c:pt>
                <c:pt idx="11">
                  <c:v>81</c:v>
                </c:pt>
                <c:pt idx="12">
                  <c:v>82</c:v>
                </c:pt>
                <c:pt idx="13">
                  <c:v>83</c:v>
                </c:pt>
                <c:pt idx="14">
                  <c:v>84</c:v>
                </c:pt>
                <c:pt idx="15">
                  <c:v>85</c:v>
                </c:pt>
                <c:pt idx="16">
                  <c:v>86</c:v>
                </c:pt>
                <c:pt idx="17">
                  <c:v>87</c:v>
                </c:pt>
                <c:pt idx="18">
                  <c:v>88</c:v>
                </c:pt>
                <c:pt idx="19">
                  <c:v>89</c:v>
                </c:pt>
                <c:pt idx="20">
                  <c:v>90</c:v>
                </c:pt>
                <c:pt idx="21">
                  <c:v>91</c:v>
                </c:pt>
                <c:pt idx="22">
                  <c:v>92</c:v>
                </c:pt>
                <c:pt idx="23">
                  <c:v>93</c:v>
                </c:pt>
                <c:pt idx="24">
                  <c:v>94</c:v>
                </c:pt>
                <c:pt idx="25">
                  <c:v>95</c:v>
                </c:pt>
                <c:pt idx="26">
                  <c:v>96</c:v>
                </c:pt>
                <c:pt idx="27">
                  <c:v>97</c:v>
                </c:pt>
                <c:pt idx="28">
                  <c:v>98</c:v>
                </c:pt>
                <c:pt idx="29">
                  <c:v>99</c:v>
                </c:pt>
                <c:pt idx="30">
                  <c:v>100</c:v>
                </c:pt>
                <c:pt idx="31">
                  <c:v>101</c:v>
                </c:pt>
                <c:pt idx="32">
                  <c:v>102</c:v>
                </c:pt>
                <c:pt idx="33">
                  <c:v>103</c:v>
                </c:pt>
                <c:pt idx="34">
                  <c:v>104</c:v>
                </c:pt>
                <c:pt idx="35">
                  <c:v>105</c:v>
                </c:pt>
                <c:pt idx="36">
                  <c:v>106</c:v>
                </c:pt>
                <c:pt idx="37">
                  <c:v>107</c:v>
                </c:pt>
                <c:pt idx="38">
                  <c:v>108</c:v>
                </c:pt>
                <c:pt idx="39">
                  <c:v>109</c:v>
                </c:pt>
                <c:pt idx="40">
                  <c:v>110</c:v>
                </c:pt>
                <c:pt idx="41">
                  <c:v>111</c:v>
                </c:pt>
                <c:pt idx="42">
                  <c:v>112</c:v>
                </c:pt>
                <c:pt idx="43">
                  <c:v>113</c:v>
                </c:pt>
                <c:pt idx="44">
                  <c:v>114</c:v>
                </c:pt>
                <c:pt idx="45">
                  <c:v>115</c:v>
                </c:pt>
                <c:pt idx="46">
                  <c:v>116</c:v>
                </c:pt>
                <c:pt idx="47">
                  <c:v>117</c:v>
                </c:pt>
                <c:pt idx="48">
                  <c:v>118</c:v>
                </c:pt>
                <c:pt idx="49">
                  <c:v>119</c:v>
                </c:pt>
                <c:pt idx="50">
                  <c:v>120</c:v>
                </c:pt>
                <c:pt idx="51">
                  <c:v>121</c:v>
                </c:pt>
                <c:pt idx="52">
                  <c:v>122</c:v>
                </c:pt>
                <c:pt idx="53">
                  <c:v>123</c:v>
                </c:pt>
                <c:pt idx="54">
                  <c:v>124</c:v>
                </c:pt>
                <c:pt idx="55">
                  <c:v>125</c:v>
                </c:pt>
                <c:pt idx="56">
                  <c:v>126</c:v>
                </c:pt>
                <c:pt idx="57">
                  <c:v>127</c:v>
                </c:pt>
                <c:pt idx="58">
                  <c:v>128</c:v>
                </c:pt>
                <c:pt idx="59">
                  <c:v>129</c:v>
                </c:pt>
                <c:pt idx="60">
                  <c:v>130</c:v>
                </c:pt>
              </c:numCache>
            </c:numRef>
          </c:cat>
          <c:val>
            <c:numRef>
              <c:f>'Short Call'!$X$9:$X$69</c:f>
              <c:numCache>
                <c:formatCode>0.00</c:formatCode>
                <c:ptCount val="61"/>
                <c:pt idx="0">
                  <c:v>-10.450583173077698</c:v>
                </c:pt>
                <c:pt idx="1">
                  <c:v>-10.450582425417487</c:v>
                </c:pt>
                <c:pt idx="2">
                  <c:v>-10.450580442890903</c:v>
                </c:pt>
                <c:pt idx="3">
                  <c:v>-10.450575445554311</c:v>
                </c:pt>
                <c:pt idx="4">
                  <c:v>-10.450563447188596</c:v>
                </c:pt>
                <c:pt idx="5">
                  <c:v>-10.450535956160412</c:v>
                </c:pt>
                <c:pt idx="6">
                  <c:v>-10.450475737423826</c:v>
                </c:pt>
                <c:pt idx="7">
                  <c:v>-10.450349409991318</c:v>
                </c:pt>
                <c:pt idx="8">
                  <c:v>-10.450095188583186</c:v>
                </c:pt>
                <c:pt idx="9">
                  <c:v>-10.449603636460926</c:v>
                </c:pt>
                <c:pt idx="10">
                  <c:v>-10.448689021814284</c:v>
                </c:pt>
                <c:pt idx="11">
                  <c:v>-10.447048955541579</c:v>
                </c:pt>
                <c:pt idx="12">
                  <c:v>-10.444210643658257</c:v>
                </c:pt>
                <c:pt idx="13">
                  <c:v>-10.439463480988723</c:v>
                </c:pt>
                <c:pt idx="14">
                  <c:v>-10.431779896067471</c:v>
                </c:pt>
                <c:pt idx="15">
                  <c:v>-10.419729195542065</c:v>
                </c:pt>
                <c:pt idx="16">
                  <c:v>-10.401392289525385</c:v>
                </c:pt>
                <c:pt idx="17">
                  <c:v>-10.374288038926775</c:v>
                </c:pt>
                <c:pt idx="18">
                  <c:v>-10.335323861817127</c:v>
                </c:pt>
                <c:pt idx="19">
                  <c:v>-10.280783503515067</c:v>
                </c:pt>
                <c:pt idx="20">
                  <c:v>-10.206363050269093</c:v>
                </c:pt>
                <c:pt idx="21">
                  <c:v>-10.107262242846895</c:v>
                </c:pt>
                <c:pt idx="22">
                  <c:v>-9.9783322641887242</c:v>
                </c:pt>
                <c:pt idx="23">
                  <c:v>-9.8142742067525397</c:v>
                </c:pt>
                <c:pt idx="24">
                  <c:v>-9.6098754498295555</c:v>
                </c:pt>
                <c:pt idx="25">
                  <c:v>-9.3602653717517725</c:v>
                </c:pt>
                <c:pt idx="26">
                  <c:v>-9.0611682158473776</c:v>
                </c:pt>
                <c:pt idx="27">
                  <c:v>-8.7091301861299968</c:v>
                </c:pt>
                <c:pt idx="28">
                  <c:v>-8.3017001306648268</c:v>
                </c:pt>
                <c:pt idx="29">
                  <c:v>-7.8375481121856936</c:v>
                </c:pt>
                <c:pt idx="30">
                  <c:v>-7.3165129636350201</c:v>
                </c:pt>
                <c:pt idx="31">
                  <c:v>-6.7395775139649032</c:v>
                </c:pt>
                <c:pt idx="32">
                  <c:v>-6.1087774299750848</c:v>
                </c:pt>
                <c:pt idx="33">
                  <c:v>-5.4270555890219612</c:v>
                </c:pt>
                <c:pt idx="34">
                  <c:v>-4.6980779131082926</c:v>
                </c:pt>
                <c:pt idx="35">
                  <c:v>-3.9260283699913998</c:v>
                </c:pt>
                <c:pt idx="36">
                  <c:v>-3.1154004620739215</c:v>
                </c:pt>
                <c:pt idx="37">
                  <c:v>-2.2708003551978635</c:v>
                </c:pt>
                <c:pt idx="38">
                  <c:v>-1.396773407902927</c:v>
                </c:pt>
                <c:pt idx="39">
                  <c:v>-0.49766187138187945</c:v>
                </c:pt>
                <c:pt idx="40">
                  <c:v>0.42250247818921594</c:v>
                </c:pt>
                <c:pt idx="41">
                  <c:v>1.3600705794108023</c:v>
                </c:pt>
                <c:pt idx="42">
                  <c:v>2.3118158242858868</c:v>
                </c:pt>
                <c:pt idx="43">
                  <c:v>3.2749458634260549</c:v>
                </c:pt>
                <c:pt idx="44">
                  <c:v>4.2470921095816152</c:v>
                </c:pt>
                <c:pt idx="45">
                  <c:v>5.2262828672473916</c:v>
                </c:pt>
                <c:pt idx="46">
                  <c:v>6.210905714637164</c:v>
                </c:pt>
                <c:pt idx="47">
                  <c:v>7.1996640580326101</c:v>
                </c:pt>
                <c:pt idx="48">
                  <c:v>8.1915318510521473</c:v>
                </c:pt>
                <c:pt idx="49">
                  <c:v>9.185709476993793</c:v>
                </c:pt>
                <c:pt idx="50">
                  <c:v>10.181582845929185</c:v>
                </c:pt>
                <c:pt idx="51">
                  <c:v>11.178686933619488</c:v>
                </c:pt>
                <c:pt idx="52">
                  <c:v>12.176674324088708</c:v>
                </c:pt>
                <c:pt idx="53">
                  <c:v>13.175288820560127</c:v>
                </c:pt>
                <c:pt idx="54">
                  <c:v>14.174343849142744</c:v>
                </c:pt>
                <c:pt idx="55">
                  <c:v>15.173705173020906</c:v>
                </c:pt>
                <c:pt idx="56">
                  <c:v>16.173277333728493</c:v>
                </c:pt>
                <c:pt idx="57">
                  <c:v>17.17299321197288</c:v>
                </c:pt>
                <c:pt idx="58">
                  <c:v>18.172806127930997</c:v>
                </c:pt>
                <c:pt idx="59">
                  <c:v>19.172683959022336</c:v>
                </c:pt>
                <c:pt idx="60">
                  <c:v>20.172604825917389</c:v>
                </c:pt>
              </c:numCache>
            </c:numRef>
          </c:val>
        </c:ser>
        <c:ser>
          <c:idx val="22"/>
          <c:order val="22"/>
          <c:spPr>
            <a:gradFill rotWithShape="1">
              <a:gsLst>
                <a:gs pos="0">
                  <a:schemeClr val="accent5">
                    <a:lumMod val="80000"/>
                    <a:lumMod val="110000"/>
                    <a:satMod val="105000"/>
                    <a:tint val="67000"/>
                  </a:schemeClr>
                </a:gs>
                <a:gs pos="50000">
                  <a:schemeClr val="accent5">
                    <a:lumMod val="80000"/>
                    <a:lumMod val="105000"/>
                    <a:satMod val="103000"/>
                    <a:tint val="73000"/>
                  </a:schemeClr>
                </a:gs>
                <a:gs pos="100000">
                  <a:schemeClr val="accent5">
                    <a:lumMod val="80000"/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5">
                  <a:lumMod val="80000"/>
                  <a:shade val="95000"/>
                </a:schemeClr>
              </a:solidFill>
              <a:round/>
            </a:ln>
            <a:effectLst/>
            <a:sp3d contourW="9525">
              <a:contourClr>
                <a:schemeClr val="accent5">
                  <a:lumMod val="80000"/>
                  <a:shade val="95000"/>
                </a:schemeClr>
              </a:contourClr>
            </a:sp3d>
          </c:spPr>
          <c:cat>
            <c:numRef>
              <c:f>'Short Call'!$B$9:$B$69</c:f>
              <c:numCache>
                <c:formatCode>General</c:formatCode>
                <c:ptCount val="61"/>
                <c:pt idx="0">
                  <c:v>70</c:v>
                </c:pt>
                <c:pt idx="1">
                  <c:v>71</c:v>
                </c:pt>
                <c:pt idx="2">
                  <c:v>72</c:v>
                </c:pt>
                <c:pt idx="3">
                  <c:v>73</c:v>
                </c:pt>
                <c:pt idx="4">
                  <c:v>74</c:v>
                </c:pt>
                <c:pt idx="5">
                  <c:v>75</c:v>
                </c:pt>
                <c:pt idx="6">
                  <c:v>76</c:v>
                </c:pt>
                <c:pt idx="7">
                  <c:v>77</c:v>
                </c:pt>
                <c:pt idx="8">
                  <c:v>78</c:v>
                </c:pt>
                <c:pt idx="9">
                  <c:v>79</c:v>
                </c:pt>
                <c:pt idx="10">
                  <c:v>80</c:v>
                </c:pt>
                <c:pt idx="11">
                  <c:v>81</c:v>
                </c:pt>
                <c:pt idx="12">
                  <c:v>82</c:v>
                </c:pt>
                <c:pt idx="13">
                  <c:v>83</c:v>
                </c:pt>
                <c:pt idx="14">
                  <c:v>84</c:v>
                </c:pt>
                <c:pt idx="15">
                  <c:v>85</c:v>
                </c:pt>
                <c:pt idx="16">
                  <c:v>86</c:v>
                </c:pt>
                <c:pt idx="17">
                  <c:v>87</c:v>
                </c:pt>
                <c:pt idx="18">
                  <c:v>88</c:v>
                </c:pt>
                <c:pt idx="19">
                  <c:v>89</c:v>
                </c:pt>
                <c:pt idx="20">
                  <c:v>90</c:v>
                </c:pt>
                <c:pt idx="21">
                  <c:v>91</c:v>
                </c:pt>
                <c:pt idx="22">
                  <c:v>92</c:v>
                </c:pt>
                <c:pt idx="23">
                  <c:v>93</c:v>
                </c:pt>
                <c:pt idx="24">
                  <c:v>94</c:v>
                </c:pt>
                <c:pt idx="25">
                  <c:v>95</c:v>
                </c:pt>
                <c:pt idx="26">
                  <c:v>96</c:v>
                </c:pt>
                <c:pt idx="27">
                  <c:v>97</c:v>
                </c:pt>
                <c:pt idx="28">
                  <c:v>98</c:v>
                </c:pt>
                <c:pt idx="29">
                  <c:v>99</c:v>
                </c:pt>
                <c:pt idx="30">
                  <c:v>100</c:v>
                </c:pt>
                <c:pt idx="31">
                  <c:v>101</c:v>
                </c:pt>
                <c:pt idx="32">
                  <c:v>102</c:v>
                </c:pt>
                <c:pt idx="33">
                  <c:v>103</c:v>
                </c:pt>
                <c:pt idx="34">
                  <c:v>104</c:v>
                </c:pt>
                <c:pt idx="35">
                  <c:v>105</c:v>
                </c:pt>
                <c:pt idx="36">
                  <c:v>106</c:v>
                </c:pt>
                <c:pt idx="37">
                  <c:v>107</c:v>
                </c:pt>
                <c:pt idx="38">
                  <c:v>108</c:v>
                </c:pt>
                <c:pt idx="39">
                  <c:v>109</c:v>
                </c:pt>
                <c:pt idx="40">
                  <c:v>110</c:v>
                </c:pt>
                <c:pt idx="41">
                  <c:v>111</c:v>
                </c:pt>
                <c:pt idx="42">
                  <c:v>112</c:v>
                </c:pt>
                <c:pt idx="43">
                  <c:v>113</c:v>
                </c:pt>
                <c:pt idx="44">
                  <c:v>114</c:v>
                </c:pt>
                <c:pt idx="45">
                  <c:v>115</c:v>
                </c:pt>
                <c:pt idx="46">
                  <c:v>116</c:v>
                </c:pt>
                <c:pt idx="47">
                  <c:v>117</c:v>
                </c:pt>
                <c:pt idx="48">
                  <c:v>118</c:v>
                </c:pt>
                <c:pt idx="49">
                  <c:v>119</c:v>
                </c:pt>
                <c:pt idx="50">
                  <c:v>120</c:v>
                </c:pt>
                <c:pt idx="51">
                  <c:v>121</c:v>
                </c:pt>
                <c:pt idx="52">
                  <c:v>122</c:v>
                </c:pt>
                <c:pt idx="53">
                  <c:v>123</c:v>
                </c:pt>
                <c:pt idx="54">
                  <c:v>124</c:v>
                </c:pt>
                <c:pt idx="55">
                  <c:v>125</c:v>
                </c:pt>
                <c:pt idx="56">
                  <c:v>126</c:v>
                </c:pt>
                <c:pt idx="57">
                  <c:v>127</c:v>
                </c:pt>
                <c:pt idx="58">
                  <c:v>128</c:v>
                </c:pt>
                <c:pt idx="59">
                  <c:v>129</c:v>
                </c:pt>
                <c:pt idx="60">
                  <c:v>130</c:v>
                </c:pt>
              </c:numCache>
            </c:numRef>
          </c:cat>
          <c:val>
            <c:numRef>
              <c:f>'Short Call'!$Y$9:$Y$69</c:f>
              <c:numCache>
                <c:formatCode>0.00</c:formatCode>
                <c:ptCount val="61"/>
                <c:pt idx="0">
                  <c:v>-10.450583571800731</c:v>
                </c:pt>
                <c:pt idx="1">
                  <c:v>-10.450583570366447</c:v>
                </c:pt>
                <c:pt idx="2">
                  <c:v>-10.450583564232302</c:v>
                </c:pt>
                <c:pt idx="3">
                  <c:v>-10.450583539924409</c:v>
                </c:pt>
                <c:pt idx="4">
                  <c:v>-10.450583450410804</c:v>
                </c:pt>
                <c:pt idx="5">
                  <c:v>-10.450583143227513</c:v>
                </c:pt>
                <c:pt idx="6">
                  <c:v>-10.45058215822243</c:v>
                </c:pt>
                <c:pt idx="7">
                  <c:v>-10.450579199337222</c:v>
                </c:pt>
                <c:pt idx="8">
                  <c:v>-10.450570852208587</c:v>
                </c:pt>
                <c:pt idx="9">
                  <c:v>-10.450548685901174</c:v>
                </c:pt>
                <c:pt idx="10">
                  <c:v>-10.450493148556697</c:v>
                </c:pt>
                <c:pt idx="11">
                  <c:v>-10.450361576434712</c:v>
                </c:pt>
                <c:pt idx="12">
                  <c:v>-10.450066219480737</c:v>
                </c:pt>
                <c:pt idx="13">
                  <c:v>-10.44943668230156</c:v>
                </c:pt>
                <c:pt idx="14">
                  <c:v>-10.448160113657998</c:v>
                </c:pt>
                <c:pt idx="15">
                  <c:v>-10.445692669263348</c:v>
                </c:pt>
                <c:pt idx="16">
                  <c:v>-10.441138182242428</c:v>
                </c:pt>
                <c:pt idx="17">
                  <c:v>-10.433095364735406</c:v>
                </c:pt>
                <c:pt idx="18">
                  <c:v>-10.419483323121039</c:v>
                </c:pt>
                <c:pt idx="19">
                  <c:v>-10.397365680976442</c:v>
                </c:pt>
                <c:pt idx="20">
                  <c:v>-10.362803884626866</c:v>
                </c:pt>
                <c:pt idx="21">
                  <c:v>-10.310777092076451</c:v>
                </c:pt>
                <c:pt idx="22">
                  <c:v>-10.2352061079192</c:v>
                </c:pt>
                <c:pt idx="23">
                  <c:v>-10.129109911262425</c:v>
                </c:pt>
                <c:pt idx="24">
                  <c:v>-9.98490540318355</c:v>
                </c:pt>
                <c:pt idx="25">
                  <c:v>-9.7948367508024816</c:v>
                </c:pt>
                <c:pt idx="26">
                  <c:v>-9.5514951311795251</c:v>
                </c:pt>
                <c:pt idx="27">
                  <c:v>-9.2483688572773808</c:v>
                </c:pt>
                <c:pt idx="28">
                  <c:v>-8.8803531937567968</c:v>
                </c:pt>
                <c:pt idx="29">
                  <c:v>-8.4441517036906575</c:v>
                </c:pt>
                <c:pt idx="30">
                  <c:v>-7.938516486145673</c:v>
                </c:pt>
                <c:pt idx="31">
                  <c:v>-7.3642997372550028</c:v>
                </c:pt>
                <c:pt idx="32">
                  <c:v>-6.7243180947165655</c:v>
                </c:pt>
                <c:pt idx="33">
                  <c:v>-6.023058053575312</c:v>
                </c:pt>
                <c:pt idx="34">
                  <c:v>-5.2662702847248823</c:v>
                </c:pt>
                <c:pt idx="35">
                  <c:v>-4.4605100678319047</c:v>
                </c:pt>
                <c:pt idx="36">
                  <c:v>-3.6126799749257827</c:v>
                </c:pt>
                <c:pt idx="37">
                  <c:v>-2.7296213429432328</c:v>
                </c:pt>
                <c:pt idx="38">
                  <c:v>-1.8177862506547768</c:v>
                </c:pt>
                <c:pt idx="39">
                  <c:v>-0.88300530899721252</c:v>
                </c:pt>
                <c:pt idx="40">
                  <c:v>6.9648301149669578E-2</c:v>
                </c:pt>
                <c:pt idx="41">
                  <c:v>1.0359093948269305</c:v>
                </c:pt>
                <c:pt idx="42">
                  <c:v>2.0123036424730287</c:v>
                </c:pt>
                <c:pt idx="43">
                  <c:v>2.9960829852234525</c:v>
                </c:pt>
                <c:pt idx="44">
                  <c:v>3.9851330452160596</c:v>
                </c:pt>
                <c:pt idx="45">
                  <c:v>4.9778689304429662</c:v>
                </c:pt>
                <c:pt idx="46">
                  <c:v>5.9731317407931641</c:v>
                </c:pt>
                <c:pt idx="47">
                  <c:v>6.970093874982112</c:v>
                </c:pt>
                <c:pt idx="48">
                  <c:v>7.9681775425544856</c:v>
                </c:pt>
                <c:pt idx="49">
                  <c:v>8.9669880179061181</c:v>
                </c:pt>
                <c:pt idx="50">
                  <c:v>9.9662612048980321</c:v>
                </c:pt>
                <c:pt idx="51">
                  <c:v>10.965823919769448</c:v>
                </c:pt>
                <c:pt idx="52">
                  <c:v>11.965564773529493</c:v>
                </c:pt>
                <c:pt idx="53">
                  <c:v>12.965413449604938</c:v>
                </c:pt>
                <c:pt idx="54">
                  <c:v>13.965326354130994</c:v>
                </c:pt>
                <c:pt idx="55">
                  <c:v>14.965276928756836</c:v>
                </c:pt>
                <c:pt idx="56">
                  <c:v>15.965249265083443</c:v>
                </c:pt>
                <c:pt idx="57">
                  <c:v>16.965233988993518</c:v>
                </c:pt>
                <c:pt idx="58">
                  <c:v>17.965225663850021</c:v>
                </c:pt>
                <c:pt idx="59">
                  <c:v>18.965221184853604</c:v>
                </c:pt>
                <c:pt idx="60">
                  <c:v>19.965218805225973</c:v>
                </c:pt>
              </c:numCache>
            </c:numRef>
          </c:val>
        </c:ser>
        <c:ser>
          <c:idx val="23"/>
          <c:order val="23"/>
          <c:spPr>
            <a:gradFill rotWithShape="1">
              <a:gsLst>
                <a:gs pos="0">
                  <a:schemeClr val="accent6">
                    <a:lumMod val="80000"/>
                    <a:lumMod val="110000"/>
                    <a:satMod val="105000"/>
                    <a:tint val="67000"/>
                  </a:schemeClr>
                </a:gs>
                <a:gs pos="50000">
                  <a:schemeClr val="accent6">
                    <a:lumMod val="80000"/>
                    <a:lumMod val="105000"/>
                    <a:satMod val="103000"/>
                    <a:tint val="73000"/>
                  </a:schemeClr>
                </a:gs>
                <a:gs pos="100000">
                  <a:schemeClr val="accent6">
                    <a:lumMod val="80000"/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6">
                  <a:lumMod val="80000"/>
                  <a:shade val="95000"/>
                </a:schemeClr>
              </a:solidFill>
              <a:round/>
            </a:ln>
            <a:effectLst/>
            <a:sp3d contourW="9525">
              <a:contourClr>
                <a:schemeClr val="accent6">
                  <a:lumMod val="80000"/>
                  <a:shade val="95000"/>
                </a:schemeClr>
              </a:contourClr>
            </a:sp3d>
          </c:spPr>
          <c:cat>
            <c:numRef>
              <c:f>'Short Call'!$B$9:$B$69</c:f>
              <c:numCache>
                <c:formatCode>General</c:formatCode>
                <c:ptCount val="61"/>
                <c:pt idx="0">
                  <c:v>70</c:v>
                </c:pt>
                <c:pt idx="1">
                  <c:v>71</c:v>
                </c:pt>
                <c:pt idx="2">
                  <c:v>72</c:v>
                </c:pt>
                <c:pt idx="3">
                  <c:v>73</c:v>
                </c:pt>
                <c:pt idx="4">
                  <c:v>74</c:v>
                </c:pt>
                <c:pt idx="5">
                  <c:v>75</c:v>
                </c:pt>
                <c:pt idx="6">
                  <c:v>76</c:v>
                </c:pt>
                <c:pt idx="7">
                  <c:v>77</c:v>
                </c:pt>
                <c:pt idx="8">
                  <c:v>78</c:v>
                </c:pt>
                <c:pt idx="9">
                  <c:v>79</c:v>
                </c:pt>
                <c:pt idx="10">
                  <c:v>80</c:v>
                </c:pt>
                <c:pt idx="11">
                  <c:v>81</c:v>
                </c:pt>
                <c:pt idx="12">
                  <c:v>82</c:v>
                </c:pt>
                <c:pt idx="13">
                  <c:v>83</c:v>
                </c:pt>
                <c:pt idx="14">
                  <c:v>84</c:v>
                </c:pt>
                <c:pt idx="15">
                  <c:v>85</c:v>
                </c:pt>
                <c:pt idx="16">
                  <c:v>86</c:v>
                </c:pt>
                <c:pt idx="17">
                  <c:v>87</c:v>
                </c:pt>
                <c:pt idx="18">
                  <c:v>88</c:v>
                </c:pt>
                <c:pt idx="19">
                  <c:v>89</c:v>
                </c:pt>
                <c:pt idx="20">
                  <c:v>90</c:v>
                </c:pt>
                <c:pt idx="21">
                  <c:v>91</c:v>
                </c:pt>
                <c:pt idx="22">
                  <c:v>92</c:v>
                </c:pt>
                <c:pt idx="23">
                  <c:v>93</c:v>
                </c:pt>
                <c:pt idx="24">
                  <c:v>94</c:v>
                </c:pt>
                <c:pt idx="25">
                  <c:v>95</c:v>
                </c:pt>
                <c:pt idx="26">
                  <c:v>96</c:v>
                </c:pt>
                <c:pt idx="27">
                  <c:v>97</c:v>
                </c:pt>
                <c:pt idx="28">
                  <c:v>98</c:v>
                </c:pt>
                <c:pt idx="29">
                  <c:v>99</c:v>
                </c:pt>
                <c:pt idx="30">
                  <c:v>100</c:v>
                </c:pt>
                <c:pt idx="31">
                  <c:v>101</c:v>
                </c:pt>
                <c:pt idx="32">
                  <c:v>102</c:v>
                </c:pt>
                <c:pt idx="33">
                  <c:v>103</c:v>
                </c:pt>
                <c:pt idx="34">
                  <c:v>104</c:v>
                </c:pt>
                <c:pt idx="35">
                  <c:v>105</c:v>
                </c:pt>
                <c:pt idx="36">
                  <c:v>106</c:v>
                </c:pt>
                <c:pt idx="37">
                  <c:v>107</c:v>
                </c:pt>
                <c:pt idx="38">
                  <c:v>108</c:v>
                </c:pt>
                <c:pt idx="39">
                  <c:v>109</c:v>
                </c:pt>
                <c:pt idx="40">
                  <c:v>110</c:v>
                </c:pt>
                <c:pt idx="41">
                  <c:v>111</c:v>
                </c:pt>
                <c:pt idx="42">
                  <c:v>112</c:v>
                </c:pt>
                <c:pt idx="43">
                  <c:v>113</c:v>
                </c:pt>
                <c:pt idx="44">
                  <c:v>114</c:v>
                </c:pt>
                <c:pt idx="45">
                  <c:v>115</c:v>
                </c:pt>
                <c:pt idx="46">
                  <c:v>116</c:v>
                </c:pt>
                <c:pt idx="47">
                  <c:v>117</c:v>
                </c:pt>
                <c:pt idx="48">
                  <c:v>118</c:v>
                </c:pt>
                <c:pt idx="49">
                  <c:v>119</c:v>
                </c:pt>
                <c:pt idx="50">
                  <c:v>120</c:v>
                </c:pt>
                <c:pt idx="51">
                  <c:v>121</c:v>
                </c:pt>
                <c:pt idx="52">
                  <c:v>122</c:v>
                </c:pt>
                <c:pt idx="53">
                  <c:v>123</c:v>
                </c:pt>
                <c:pt idx="54">
                  <c:v>124</c:v>
                </c:pt>
                <c:pt idx="55">
                  <c:v>125</c:v>
                </c:pt>
                <c:pt idx="56">
                  <c:v>126</c:v>
                </c:pt>
                <c:pt idx="57">
                  <c:v>127</c:v>
                </c:pt>
                <c:pt idx="58">
                  <c:v>128</c:v>
                </c:pt>
                <c:pt idx="59">
                  <c:v>129</c:v>
                </c:pt>
                <c:pt idx="60">
                  <c:v>130</c:v>
                </c:pt>
              </c:numCache>
            </c:numRef>
          </c:cat>
          <c:val>
            <c:numRef>
              <c:f>'Short Call'!$Z$9:$Z$69</c:f>
              <c:numCache>
                <c:formatCode>0.00</c:formatCode>
                <c:ptCount val="61"/>
                <c:pt idx="0">
                  <c:v>-10.450583572185565</c:v>
                </c:pt>
                <c:pt idx="1">
                  <c:v>-10.450583572185565</c:v>
                </c:pt>
                <c:pt idx="2">
                  <c:v>-10.450583572185565</c:v>
                </c:pt>
                <c:pt idx="3">
                  <c:v>-10.450583572185565</c:v>
                </c:pt>
                <c:pt idx="4">
                  <c:v>-10.450583572185565</c:v>
                </c:pt>
                <c:pt idx="5">
                  <c:v>-10.450583572185565</c:v>
                </c:pt>
                <c:pt idx="6">
                  <c:v>-10.450583572185565</c:v>
                </c:pt>
                <c:pt idx="7">
                  <c:v>-10.450583572185565</c:v>
                </c:pt>
                <c:pt idx="8">
                  <c:v>-10.450583572185565</c:v>
                </c:pt>
                <c:pt idx="9">
                  <c:v>-10.450583572185565</c:v>
                </c:pt>
                <c:pt idx="10">
                  <c:v>-10.450583572185565</c:v>
                </c:pt>
                <c:pt idx="11">
                  <c:v>-10.450583572185565</c:v>
                </c:pt>
                <c:pt idx="12">
                  <c:v>-10.450583572185565</c:v>
                </c:pt>
                <c:pt idx="13">
                  <c:v>-10.450583572185565</c:v>
                </c:pt>
                <c:pt idx="14">
                  <c:v>-10.450583572185565</c:v>
                </c:pt>
                <c:pt idx="15">
                  <c:v>-10.450583572185565</c:v>
                </c:pt>
                <c:pt idx="16">
                  <c:v>-10.450583572185565</c:v>
                </c:pt>
                <c:pt idx="17">
                  <c:v>-10.450583572185565</c:v>
                </c:pt>
                <c:pt idx="18">
                  <c:v>-10.450583572185565</c:v>
                </c:pt>
                <c:pt idx="19">
                  <c:v>-10.450583572185565</c:v>
                </c:pt>
                <c:pt idx="20">
                  <c:v>-10.450583572185565</c:v>
                </c:pt>
                <c:pt idx="21">
                  <c:v>-10.450583572185565</c:v>
                </c:pt>
                <c:pt idx="22">
                  <c:v>-10.450583572185565</c:v>
                </c:pt>
                <c:pt idx="23">
                  <c:v>-10.450583572185565</c:v>
                </c:pt>
                <c:pt idx="24">
                  <c:v>-10.450583572185565</c:v>
                </c:pt>
                <c:pt idx="25">
                  <c:v>-10.450583572185565</c:v>
                </c:pt>
                <c:pt idx="26">
                  <c:v>-10.450583572185565</c:v>
                </c:pt>
                <c:pt idx="27">
                  <c:v>-10.450583572185565</c:v>
                </c:pt>
                <c:pt idx="28">
                  <c:v>-10.450583572185565</c:v>
                </c:pt>
                <c:pt idx="29">
                  <c:v>-10.450583562766688</c:v>
                </c:pt>
                <c:pt idx="30">
                  <c:v>-10.370545080160902</c:v>
                </c:pt>
                <c:pt idx="31">
                  <c:v>-9.4500835613257408</c:v>
                </c:pt>
                <c:pt idx="32">
                  <c:v>-8.4500835734355633</c:v>
                </c:pt>
                <c:pt idx="33">
                  <c:v>-7.4500835734355633</c:v>
                </c:pt>
                <c:pt idx="34">
                  <c:v>-6.4500835734355633</c:v>
                </c:pt>
                <c:pt idx="35">
                  <c:v>-5.4500835734355633</c:v>
                </c:pt>
                <c:pt idx="36">
                  <c:v>-4.4500835734355633</c:v>
                </c:pt>
                <c:pt idx="37">
                  <c:v>-3.4500835734355633</c:v>
                </c:pt>
                <c:pt idx="38">
                  <c:v>-2.4500835734355633</c:v>
                </c:pt>
                <c:pt idx="39">
                  <c:v>-1.4500835734355633</c:v>
                </c:pt>
                <c:pt idx="40">
                  <c:v>-0.45008357343556327</c:v>
                </c:pt>
                <c:pt idx="41">
                  <c:v>0.54991642656443673</c:v>
                </c:pt>
                <c:pt idx="42">
                  <c:v>1.5499164265644367</c:v>
                </c:pt>
                <c:pt idx="43">
                  <c:v>2.5499164265644367</c:v>
                </c:pt>
                <c:pt idx="44">
                  <c:v>3.5499164265644367</c:v>
                </c:pt>
                <c:pt idx="45">
                  <c:v>4.5499164265644367</c:v>
                </c:pt>
                <c:pt idx="46">
                  <c:v>5.5499164265644367</c:v>
                </c:pt>
                <c:pt idx="47">
                  <c:v>6.5499164265644367</c:v>
                </c:pt>
                <c:pt idx="48">
                  <c:v>7.5499164265644367</c:v>
                </c:pt>
                <c:pt idx="49">
                  <c:v>8.5499164265644367</c:v>
                </c:pt>
                <c:pt idx="50">
                  <c:v>9.5499164265644367</c:v>
                </c:pt>
                <c:pt idx="51">
                  <c:v>10.549916426564437</c:v>
                </c:pt>
                <c:pt idx="52">
                  <c:v>11.549916426564437</c:v>
                </c:pt>
                <c:pt idx="53">
                  <c:v>12.549916426564437</c:v>
                </c:pt>
                <c:pt idx="54">
                  <c:v>13.549916426564437</c:v>
                </c:pt>
                <c:pt idx="55">
                  <c:v>14.549916426564437</c:v>
                </c:pt>
                <c:pt idx="56">
                  <c:v>15.549916426564437</c:v>
                </c:pt>
                <c:pt idx="57">
                  <c:v>16.549916426564437</c:v>
                </c:pt>
                <c:pt idx="58">
                  <c:v>17.549916426564437</c:v>
                </c:pt>
                <c:pt idx="59">
                  <c:v>18.549916426564437</c:v>
                </c:pt>
                <c:pt idx="60">
                  <c:v>19.549916426564437</c:v>
                </c:pt>
              </c:numCache>
            </c:numRef>
          </c:val>
        </c:ser>
        <c:bandFmts>
          <c:bandFmt>
            <c:idx val="0"/>
            <c:spPr>
              <a:gradFill rotWithShape="1">
                <a:gsLst>
                  <a:gs pos="0">
                    <a:schemeClr val="accent1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1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1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1">
                    <a:shade val="95000"/>
                  </a:schemeClr>
                </a:solidFill>
                <a:round/>
              </a:ln>
              <a:effectLst/>
              <a:sp3d contourW="9525">
                <a:contourClr>
                  <a:schemeClr val="accent1">
                    <a:shade val="95000"/>
                  </a:schemeClr>
                </a:contourClr>
              </a:sp3d>
            </c:spPr>
          </c:bandFmt>
          <c:bandFmt>
            <c:idx val="1"/>
            <c:spPr>
              <a:gradFill rotWithShape="1">
                <a:gsLst>
                  <a:gs pos="0">
                    <a:schemeClr val="accent2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2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2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2">
                    <a:shade val="95000"/>
                  </a:schemeClr>
                </a:solidFill>
                <a:round/>
              </a:ln>
              <a:effectLst/>
              <a:sp3d contourW="9525">
                <a:contourClr>
                  <a:schemeClr val="accent2">
                    <a:shade val="95000"/>
                  </a:schemeClr>
                </a:contourClr>
              </a:sp3d>
            </c:spPr>
          </c:bandFmt>
          <c:bandFmt>
            <c:idx val="2"/>
            <c:spPr>
              <a:gradFill rotWithShape="1">
                <a:gsLst>
                  <a:gs pos="0">
                    <a:schemeClr val="accent3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3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3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3">
                    <a:shade val="95000"/>
                  </a:schemeClr>
                </a:solidFill>
                <a:round/>
              </a:ln>
              <a:effectLst/>
              <a:sp3d contourW="9525">
                <a:contourClr>
                  <a:schemeClr val="accent3">
                    <a:shade val="95000"/>
                  </a:schemeClr>
                </a:contourClr>
              </a:sp3d>
            </c:spPr>
          </c:bandFmt>
          <c:bandFmt>
            <c:idx val="3"/>
            <c:spPr>
              <a:gradFill rotWithShape="1">
                <a:gsLst>
                  <a:gs pos="0">
                    <a:schemeClr val="accent4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4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4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4">
                    <a:shade val="95000"/>
                  </a:schemeClr>
                </a:solidFill>
                <a:round/>
              </a:ln>
              <a:effectLst/>
              <a:sp3d contourW="9525">
                <a:contourClr>
                  <a:schemeClr val="accent4">
                    <a:shade val="95000"/>
                  </a:schemeClr>
                </a:contourClr>
              </a:sp3d>
            </c:spPr>
          </c:bandFmt>
          <c:bandFmt>
            <c:idx val="4"/>
            <c:spPr>
              <a:gradFill rotWithShape="1">
                <a:gsLst>
                  <a:gs pos="0">
                    <a:schemeClr val="accent5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5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5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5">
                    <a:shade val="95000"/>
                  </a:schemeClr>
                </a:solidFill>
                <a:round/>
              </a:ln>
              <a:effectLst/>
              <a:sp3d contourW="9525">
                <a:contourClr>
                  <a:schemeClr val="accent5">
                    <a:shade val="95000"/>
                  </a:schemeClr>
                </a:contourClr>
              </a:sp3d>
            </c:spPr>
          </c:bandFmt>
          <c:bandFmt>
            <c:idx val="5"/>
            <c:spPr>
              <a:gradFill rotWithShape="1">
                <a:gsLst>
                  <a:gs pos="0">
                    <a:schemeClr val="accent6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6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6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6">
                    <a:shade val="95000"/>
                  </a:schemeClr>
                </a:solidFill>
                <a:round/>
              </a:ln>
              <a:effectLst/>
              <a:sp3d contourW="9525">
                <a:contourClr>
                  <a:schemeClr val="accent6">
                    <a:shade val="95000"/>
                  </a:schemeClr>
                </a:contourClr>
              </a:sp3d>
            </c:spPr>
          </c:bandFmt>
          <c:bandFmt>
            <c:idx val="6"/>
            <c:spPr>
              <a:gradFill rotWithShape="1">
                <a:gsLst>
                  <a:gs pos="0">
                    <a:schemeClr val="accent1">
                      <a:lumMod val="60000"/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1">
                      <a:lumMod val="60000"/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1">
                      <a:lumMod val="60000"/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1">
                    <a:lumMod val="60000"/>
                    <a:shade val="95000"/>
                  </a:schemeClr>
                </a:solidFill>
                <a:round/>
              </a:ln>
              <a:effectLst/>
              <a:sp3d contourW="9525">
                <a:contourClr>
                  <a:schemeClr val="accent1">
                    <a:lumMod val="60000"/>
                    <a:shade val="95000"/>
                  </a:schemeClr>
                </a:contourClr>
              </a:sp3d>
            </c:spPr>
          </c:bandFmt>
          <c:bandFmt>
            <c:idx val="7"/>
            <c:spPr>
              <a:gradFill rotWithShape="1">
                <a:gsLst>
                  <a:gs pos="0">
                    <a:schemeClr val="accent2">
                      <a:lumMod val="60000"/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2">
                      <a:lumMod val="60000"/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2">
                      <a:lumMod val="60000"/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2">
                    <a:lumMod val="60000"/>
                    <a:shade val="95000"/>
                  </a:schemeClr>
                </a:solidFill>
                <a:round/>
              </a:ln>
              <a:effectLst/>
              <a:sp3d contourW="9525">
                <a:contourClr>
                  <a:schemeClr val="accent2">
                    <a:lumMod val="60000"/>
                    <a:shade val="95000"/>
                  </a:schemeClr>
                </a:contourClr>
              </a:sp3d>
            </c:spPr>
          </c:bandFmt>
          <c:bandFmt>
            <c:idx val="8"/>
            <c:spPr>
              <a:gradFill rotWithShape="1">
                <a:gsLst>
                  <a:gs pos="0">
                    <a:schemeClr val="accent3">
                      <a:lumMod val="60000"/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3">
                      <a:lumMod val="60000"/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3">
                      <a:lumMod val="60000"/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3">
                    <a:lumMod val="60000"/>
                    <a:shade val="95000"/>
                  </a:schemeClr>
                </a:solidFill>
                <a:round/>
              </a:ln>
              <a:effectLst/>
              <a:sp3d contourW="9525">
                <a:contourClr>
                  <a:schemeClr val="accent3">
                    <a:lumMod val="60000"/>
                    <a:shade val="95000"/>
                  </a:schemeClr>
                </a:contourClr>
              </a:sp3d>
            </c:spPr>
          </c:bandFmt>
          <c:bandFmt>
            <c:idx val="9"/>
            <c:spPr>
              <a:gradFill rotWithShape="1">
                <a:gsLst>
                  <a:gs pos="0">
                    <a:schemeClr val="accent4">
                      <a:lumMod val="60000"/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4">
                      <a:lumMod val="60000"/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4">
                      <a:lumMod val="60000"/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4">
                    <a:lumMod val="60000"/>
                    <a:shade val="95000"/>
                  </a:schemeClr>
                </a:solidFill>
                <a:round/>
              </a:ln>
              <a:effectLst/>
              <a:sp3d contourW="9525">
                <a:contourClr>
                  <a:schemeClr val="accent4">
                    <a:lumMod val="60000"/>
                    <a:shade val="95000"/>
                  </a:schemeClr>
                </a:contourClr>
              </a:sp3d>
            </c:spPr>
          </c:bandFmt>
          <c:bandFmt>
            <c:idx val="10"/>
            <c:spPr>
              <a:gradFill rotWithShape="1">
                <a:gsLst>
                  <a:gs pos="0">
                    <a:schemeClr val="accent5">
                      <a:lumMod val="60000"/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5">
                      <a:lumMod val="60000"/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5">
                      <a:lumMod val="60000"/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5">
                    <a:lumMod val="60000"/>
                    <a:shade val="95000"/>
                  </a:schemeClr>
                </a:solidFill>
                <a:round/>
              </a:ln>
              <a:effectLst/>
              <a:sp3d contourW="9525">
                <a:contourClr>
                  <a:schemeClr val="accent5">
                    <a:lumMod val="60000"/>
                    <a:shade val="95000"/>
                  </a:schemeClr>
                </a:contourClr>
              </a:sp3d>
            </c:spPr>
          </c:bandFmt>
          <c:bandFmt>
            <c:idx val="11"/>
            <c:spPr>
              <a:gradFill rotWithShape="1">
                <a:gsLst>
                  <a:gs pos="0">
                    <a:schemeClr val="accent6">
                      <a:lumMod val="60000"/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6">
                      <a:lumMod val="60000"/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6">
                      <a:lumMod val="60000"/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6">
                    <a:lumMod val="60000"/>
                    <a:shade val="95000"/>
                  </a:schemeClr>
                </a:solidFill>
                <a:round/>
              </a:ln>
              <a:effectLst/>
              <a:sp3d contourW="9525">
                <a:contourClr>
                  <a:schemeClr val="accent6">
                    <a:lumMod val="60000"/>
                    <a:shade val="95000"/>
                  </a:schemeClr>
                </a:contourClr>
              </a:sp3d>
            </c:spPr>
          </c:bandFmt>
          <c:bandFmt>
            <c:idx val="12"/>
            <c:spPr>
              <a:gradFill rotWithShape="1">
                <a:gsLst>
                  <a:gs pos="0">
                    <a:schemeClr val="accent1">
                      <a:lumMod val="80000"/>
                      <a:lumOff val="20000"/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1">
                      <a:lumMod val="80000"/>
                      <a:lumOff val="20000"/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1">
                      <a:lumMod val="80000"/>
                      <a:lumOff val="20000"/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1">
                    <a:lumMod val="80000"/>
                    <a:lumOff val="20000"/>
                    <a:shade val="95000"/>
                  </a:schemeClr>
                </a:solidFill>
                <a:round/>
              </a:ln>
              <a:effectLst/>
              <a:sp3d contourW="9525">
                <a:contourClr>
                  <a:schemeClr val="accent1">
                    <a:lumMod val="80000"/>
                    <a:lumOff val="20000"/>
                    <a:shade val="95000"/>
                  </a:schemeClr>
                </a:contourClr>
              </a:sp3d>
            </c:spPr>
          </c:bandFmt>
          <c:bandFmt>
            <c:idx val="13"/>
            <c:spPr>
              <a:gradFill rotWithShape="1">
                <a:gsLst>
                  <a:gs pos="0">
                    <a:schemeClr val="accent2">
                      <a:lumMod val="80000"/>
                      <a:lumOff val="20000"/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2">
                      <a:lumMod val="80000"/>
                      <a:lumOff val="20000"/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2">
                      <a:lumMod val="80000"/>
                      <a:lumOff val="20000"/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2">
                    <a:lumMod val="80000"/>
                    <a:lumOff val="20000"/>
                    <a:shade val="95000"/>
                  </a:schemeClr>
                </a:solidFill>
                <a:round/>
              </a:ln>
              <a:effectLst/>
              <a:sp3d contourW="9525">
                <a:contourClr>
                  <a:schemeClr val="accent2">
                    <a:lumMod val="80000"/>
                    <a:lumOff val="20000"/>
                    <a:shade val="95000"/>
                  </a:schemeClr>
                </a:contourClr>
              </a:sp3d>
            </c:spPr>
          </c:bandFmt>
          <c:bandFmt>
            <c:idx val="14"/>
            <c:spPr>
              <a:gradFill rotWithShape="1">
                <a:gsLst>
                  <a:gs pos="0">
                    <a:schemeClr val="accent3">
                      <a:lumMod val="80000"/>
                      <a:lumOff val="20000"/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3">
                      <a:lumMod val="80000"/>
                      <a:lumOff val="20000"/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3">
                      <a:lumMod val="80000"/>
                      <a:lumOff val="20000"/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3">
                    <a:lumMod val="80000"/>
                    <a:lumOff val="20000"/>
                    <a:shade val="95000"/>
                  </a:schemeClr>
                </a:solidFill>
                <a:round/>
              </a:ln>
              <a:effectLst/>
              <a:sp3d contourW="9525">
                <a:contourClr>
                  <a:schemeClr val="accent3">
                    <a:lumMod val="80000"/>
                    <a:lumOff val="20000"/>
                    <a:shade val="95000"/>
                  </a:schemeClr>
                </a:contourClr>
              </a:sp3d>
            </c:spPr>
          </c:bandFmt>
        </c:bandFmts>
        <c:axId val="461432304"/>
        <c:axId val="461427600"/>
        <c:axId val="461303296"/>
      </c:surface3DChart>
      <c:catAx>
        <c:axId val="4614323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61427600"/>
        <c:crosses val="autoZero"/>
        <c:auto val="1"/>
        <c:lblAlgn val="ctr"/>
        <c:lblOffset val="100"/>
        <c:tickLblSkip val="5"/>
        <c:tickMarkSkip val="5"/>
        <c:noMultiLvlLbl val="1"/>
      </c:catAx>
      <c:valAx>
        <c:axId val="461427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61432304"/>
        <c:crosses val="autoZero"/>
        <c:crossBetween val="between"/>
        <c:majorUnit val="5"/>
      </c:valAx>
      <c:serAx>
        <c:axId val="461303296"/>
        <c:scaling>
          <c:orientation val="minMax"/>
        </c:scaling>
        <c:delete val="1"/>
        <c:axPos val="b"/>
        <c:majorTickMark val="none"/>
        <c:minorTickMark val="none"/>
        <c:tickLblPos val="nextTo"/>
        <c:crossAx val="461427600"/>
        <c:crosses val="autoZero"/>
      </c:ser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 alignWithMargins="0"/>
    <c:pageMargins b="1" l="0.75" r="0.75" t="1" header="0.51200000000000001" footer="0.512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view3D>
      <c:rotX val="15"/>
      <c:rotY val="2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surface3DChart>
        <c:wireframe val="0"/>
        <c:ser>
          <c:idx val="0"/>
          <c:order val="0"/>
          <c:spPr>
            <a:solidFill>
              <a:schemeClr val="accent1"/>
            </a:solidFill>
            <a:ln/>
            <a:effectLst/>
            <a:sp3d/>
          </c:spPr>
          <c:val>
            <c:numRef>
              <c:f>'Long Call'!$C$9:$C$69</c:f>
              <c:numCache>
                <c:formatCode>0.00</c:formatCode>
                <c:ptCount val="61"/>
                <c:pt idx="0">
                  <c:v>-10.009135361970198</c:v>
                </c:pt>
                <c:pt idx="1">
                  <c:v>-9.928009200537284</c:v>
                </c:pt>
                <c:pt idx="2">
                  <c:v>-9.8357770256693442</c:v>
                </c:pt>
                <c:pt idx="3">
                  <c:v>-9.7315284301584892</c:v>
                </c:pt>
                <c:pt idx="4">
                  <c:v>-9.6143544656220747</c:v>
                </c:pt>
                <c:pt idx="5">
                  <c:v>-9.4833556986708754</c:v>
                </c:pt>
                <c:pt idx="6">
                  <c:v>-9.3376502168759714</c:v>
                </c:pt>
                <c:pt idx="7">
                  <c:v>-9.1763814455702182</c:v>
                </c:pt>
                <c:pt idx="8">
                  <c:v>-8.9987256454858766</c:v>
                </c:pt>
                <c:pt idx="9">
                  <c:v>-8.8038989730614929</c:v>
                </c:pt>
                <c:pt idx="10">
                  <c:v>-8.591163999373391</c:v>
                </c:pt>
                <c:pt idx="11">
                  <c:v>-8.3598355994624036</c:v>
                </c:pt>
                <c:pt idx="12">
                  <c:v>-8.1092861407400783</c:v>
                </c:pt>
                <c:pt idx="13">
                  <c:v>-7.8389499165975423</c:v>
                </c:pt>
                <c:pt idx="14">
                  <c:v>-7.5483267887780947</c:v>
                </c:pt>
                <c:pt idx="15">
                  <c:v>-7.2369850190376859</c:v>
                </c:pt>
                <c:pt idx="16">
                  <c:v>-6.9045632866990765</c:v>
                </c:pt>
                <c:pt idx="17">
                  <c:v>-6.5507719035730219</c:v>
                </c:pt>
                <c:pt idx="18">
                  <c:v>-6.1753932511100089</c:v>
                </c:pt>
                <c:pt idx="19">
                  <c:v>-5.7782814763731949</c:v>
                </c:pt>
                <c:pt idx="20">
                  <c:v>-5.3593614933680129</c:v>
                </c:pt>
                <c:pt idx="21">
                  <c:v>-4.9186273443724176</c:v>
                </c:pt>
                <c:pt idx="22">
                  <c:v>-4.456139982186528</c:v>
                </c:pt>
                <c:pt idx="23">
                  <c:v>-3.9720245387141517</c:v>
                </c:pt>
                <c:pt idx="24">
                  <c:v>-3.466467148093173</c:v>
                </c:pt>
                <c:pt idx="25">
                  <c:v>-2.9397113938328587</c:v>
                </c:pt>
                <c:pt idx="26">
                  <c:v>-2.3920544492434672</c:v>
                </c:pt>
                <c:pt idx="27">
                  <c:v>-1.8238429790213146</c:v>
                </c:pt>
                <c:pt idx="28">
                  <c:v>-1.235468867358307</c:v>
                </c:pt>
                <c:pt idx="29">
                  <c:v>-0.62736483455396552</c:v>
                </c:pt>
                <c:pt idx="30">
                  <c:v>0</c:v>
                </c:pt>
                <c:pt idx="31">
                  <c:v>0.64612455525183776</c:v>
                </c:pt>
                <c:pt idx="32">
                  <c:v>1.3104801781757942</c:v>
                </c:pt>
                <c:pt idx="33">
                  <c:v>1.9925149428407707</c:v>
                </c:pt>
                <c:pt idx="34">
                  <c:v>2.6916578213939033</c:v>
                </c:pt>
                <c:pt idx="35">
                  <c:v>3.4073226948875543</c:v>
                </c:pt>
                <c:pt idx="36">
                  <c:v>4.1389121771720951</c:v>
                </c:pt>
                <c:pt idx="37">
                  <c:v>4.8858212301777826</c:v>
                </c:pt>
                <c:pt idx="38">
                  <c:v>5.6474405537555157</c:v>
                </c:pt>
                <c:pt idx="39">
                  <c:v>6.4231597377803382</c:v>
                </c:pt>
                <c:pt idx="40">
                  <c:v>7.212370168404874</c:v>
                </c:pt>
                <c:pt idx="41">
                  <c:v>8.0144676841585323</c:v>
                </c:pt>
                <c:pt idx="42">
                  <c:v>8.8288549810021522</c:v>
                </c:pt>
                <c:pt idx="43">
                  <c:v>9.6549437684652588</c:v>
                </c:pt>
                <c:pt idx="44">
                  <c:v>10.49215668161537</c:v>
                </c:pt>
                <c:pt idx="45">
                  <c:v>11.339928955845579</c:v>
                </c:pt>
                <c:pt idx="46">
                  <c:v>12.197709873334418</c:v>
                </c:pt>
                <c:pt idx="47">
                  <c:v>13.064963991551565</c:v>
                </c:pt>
                <c:pt idx="48">
                  <c:v>13.941172165374354</c:v>
                </c:pt>
                <c:pt idx="49">
                  <c:v>14.825832375275368</c:v>
                </c:pt>
                <c:pt idx="50">
                  <c:v>15.718460374661731</c:v>
                </c:pt>
                <c:pt idx="51">
                  <c:v>16.618590169823904</c:v>
                </c:pt>
                <c:pt idx="52">
                  <c:v>17.525774346112883</c:v>
                </c:pt>
                <c:pt idx="53">
                  <c:v>18.439584253937255</c:v>
                </c:pt>
                <c:pt idx="54">
                  <c:v>19.35961006798199</c:v>
                </c:pt>
                <c:pt idx="55">
                  <c:v>20.285460732724118</c:v>
                </c:pt>
                <c:pt idx="56">
                  <c:v>21.216763806882142</c:v>
                </c:pt>
                <c:pt idx="57">
                  <c:v>22.153165218904689</c:v>
                </c:pt>
                <c:pt idx="58">
                  <c:v>23.094328945003241</c:v>
                </c:pt>
                <c:pt idx="59">
                  <c:v>24.039936620579155</c:v>
                </c:pt>
                <c:pt idx="60">
                  <c:v>24.989687095204431</c:v>
                </c:pt>
              </c:numCache>
            </c:numRef>
          </c:val>
        </c:ser>
        <c:ser>
          <c:idx val="1"/>
          <c:order val="1"/>
          <c:spPr>
            <a:solidFill>
              <a:schemeClr val="accent2"/>
            </a:solidFill>
            <a:ln/>
            <a:effectLst/>
            <a:sp3d/>
          </c:spPr>
          <c:val>
            <c:numRef>
              <c:f>'Long Call'!$D$9:$D$69</c:f>
              <c:numCache>
                <c:formatCode>0.00</c:formatCode>
                <c:ptCount val="61"/>
                <c:pt idx="0">
                  <c:v>-10.05961353576639</c:v>
                </c:pt>
                <c:pt idx="1">
                  <c:v>-9.9850293452099343</c:v>
                </c:pt>
                <c:pt idx="2">
                  <c:v>-9.8997732081248166</c:v>
                </c:pt>
                <c:pt idx="3">
                  <c:v>-9.8029113508926891</c:v>
                </c:pt>
                <c:pt idx="4">
                  <c:v>-9.6935056445202861</c:v>
                </c:pt>
                <c:pt idx="5">
                  <c:v>-9.5706220589236448</c:v>
                </c:pt>
                <c:pt idx="6">
                  <c:v>-9.4333391798738262</c:v>
                </c:pt>
                <c:pt idx="7">
                  <c:v>-9.2807566334242591</c:v>
                </c:pt>
                <c:pt idx="8">
                  <c:v>-9.1120032694862374</c:v>
                </c:pt>
                <c:pt idx="9">
                  <c:v>-8.9262449667046067</c:v>
                </c:pt>
                <c:pt idx="10">
                  <c:v>-8.7226919343196005</c:v>
                </c:pt>
                <c:pt idx="11">
                  <c:v>-8.5006054026376461</c:v>
                </c:pt>
                <c:pt idx="12">
                  <c:v>-8.2593036114077663</c:v>
                </c:pt>
                <c:pt idx="13">
                  <c:v>-7.9981670241495593</c:v>
                </c:pt>
                <c:pt idx="14">
                  <c:v>-7.7166427156740767</c:v>
                </c:pt>
                <c:pt idx="15">
                  <c:v>-7.4142478991009533</c:v>
                </c:pt>
                <c:pt idx="16">
                  <c:v>-7.090572577090871</c:v>
                </c:pt>
                <c:pt idx="17">
                  <c:v>-6.7452813193424213</c:v>
                </c:pt>
                <c:pt idx="18">
                  <c:v>-6.3781141842941089</c:v>
                </c:pt>
                <c:pt idx="19">
                  <c:v>-5.9888868171497904</c:v>
                </c:pt>
                <c:pt idx="20">
                  <c:v>-5.5774897686223923</c:v>
                </c:pt>
                <c:pt idx="21">
                  <c:v>-5.1438870890514394</c:v>
                </c:pt>
                <c:pt idx="22">
                  <c:v>-4.6881142607546522</c:v>
                </c:pt>
                <c:pt idx="23">
                  <c:v>-4.2102755376424668</c:v>
                </c:pt>
                <c:pt idx="24">
                  <c:v>-3.7105407653320412</c:v>
                </c:pt>
                <c:pt idx="25">
                  <c:v>-3.1891417573615115</c:v>
                </c:pt>
                <c:pt idx="26">
                  <c:v>-2.646368303779056</c:v>
                </c:pt>
                <c:pt idx="27">
                  <c:v>-2.0825638875406156</c:v>
                </c:pt>
                <c:pt idx="28">
                  <c:v>-1.4981211819890703</c:v>
                </c:pt>
                <c:pt idx="29">
                  <c:v>-0.89347739940611604</c:v>
                </c:pt>
                <c:pt idx="30">
                  <c:v>-0.26910955642978962</c:v>
                </c:pt>
                <c:pt idx="31">
                  <c:v>0.37447028278764094</c:v>
                </c:pt>
                <c:pt idx="32">
                  <c:v>1.0367197302554487</c:v>
                </c:pt>
                <c:pt idx="33">
                  <c:v>1.7170707150321078</c:v>
                </c:pt>
                <c:pt idx="34">
                  <c:v>2.4149339977020077</c:v>
                </c:pt>
                <c:pt idx="35">
                  <c:v>3.1297035208710398</c:v>
                </c:pt>
                <c:pt idx="36">
                  <c:v>3.8607605640911515</c:v>
                </c:pt>
                <c:pt idx="37">
                  <c:v>4.6074776774295714</c:v>
                </c:pt>
                <c:pt idx="38">
                  <c:v>5.3692223734402518</c:v>
                </c:pt>
                <c:pt idx="39">
                  <c:v>6.1453605625060703</c:v>
                </c:pt>
                <c:pt idx="40">
                  <c:v>6.9352597213491123</c:v>
                </c:pt>
                <c:pt idx="41">
                  <c:v>7.7382917889139691</c:v>
                </c:pt>
                <c:pt idx="42">
                  <c:v>8.5538357877959044</c:v>
                </c:pt>
                <c:pt idx="43">
                  <c:v>9.381280172899821</c:v>
                </c:pt>
                <c:pt idx="44">
                  <c:v>10.22002491207661</c:v>
                </c:pt>
                <c:pt idx="45">
                  <c:v>11.069483306102072</c:v>
                </c:pt>
                <c:pt idx="46">
                  <c:v>11.929083557554193</c:v>
                </c:pt>
                <c:pt idx="47">
                  <c:v>12.798270099929582</c:v>
                </c:pt>
                <c:pt idx="48">
                  <c:v>13.676504699746957</c:v>
                </c:pt>
                <c:pt idx="49">
                  <c:v>14.563267345442981</c:v>
                </c:pt>
                <c:pt idx="50">
                  <c:v>15.458056937604127</c:v>
                </c:pt>
                <c:pt idx="51">
                  <c:v>16.360391795533687</c:v>
                </c:pt>
                <c:pt idx="52">
                  <c:v>17.269809995352716</c:v>
                </c:pt>
                <c:pt idx="53">
                  <c:v>18.185869554816037</c:v>
                </c:pt>
                <c:pt idx="54">
                  <c:v>19.108148479815327</c:v>
                </c:pt>
                <c:pt idx="55">
                  <c:v>20.036244687173109</c:v>
                </c:pt>
                <c:pt idx="56">
                  <c:v>20.969775817832655</c:v>
                </c:pt>
                <c:pt idx="57">
                  <c:v>21.908378953942872</c:v>
                </c:pt>
                <c:pt idx="58">
                  <c:v>22.851710252650008</c:v>
                </c:pt>
                <c:pt idx="59">
                  <c:v>23.799444508658837</c:v>
                </c:pt>
                <c:pt idx="60">
                  <c:v>24.751274656836983</c:v>
                </c:pt>
              </c:numCache>
            </c:numRef>
          </c:val>
        </c:ser>
        <c:ser>
          <c:idx val="2"/>
          <c:order val="2"/>
          <c:spPr>
            <a:solidFill>
              <a:schemeClr val="accent3"/>
            </a:solidFill>
            <a:ln/>
            <a:effectLst/>
            <a:sp3d/>
          </c:spPr>
          <c:val>
            <c:numRef>
              <c:f>'Long Call'!$E$9:$E$69</c:f>
              <c:numCache>
                <c:formatCode>0.00</c:formatCode>
                <c:ptCount val="61"/>
                <c:pt idx="0">
                  <c:v>-10.107372219724729</c:v>
                </c:pt>
                <c:pt idx="1">
                  <c:v>-10.039274301260583</c:v>
                </c:pt>
                <c:pt idx="2">
                  <c:v>-9.9609710478758053</c:v>
                </c:pt>
                <c:pt idx="3">
                  <c:v>-9.8715076954150831</c:v>
                </c:pt>
                <c:pt idx="4">
                  <c:v>-9.7699186227504207</c:v>
                </c:pt>
                <c:pt idx="5">
                  <c:v>-9.6552361522750623</c:v>
                </c:pt>
                <c:pt idx="6">
                  <c:v>-9.5264995493358438</c:v>
                </c:pt>
                <c:pt idx="7">
                  <c:v>-9.3827640494090776</c:v>
                </c:pt>
                <c:pt idx="8">
                  <c:v>-9.2231097456116942</c:v>
                </c:pt>
                <c:pt idx="9">
                  <c:v>-9.0466501774426735</c:v>
                </c:pt>
                <c:pt idx="10">
                  <c:v>-8.8525404738908495</c:v>
                </c:pt>
                <c:pt idx="11">
                  <c:v>-8.6399849195543439</c:v>
                </c:pt>
                <c:pt idx="12">
                  <c:v>-8.4082438304625811</c:v>
                </c:pt>
                <c:pt idx="13">
                  <c:v>-8.156639646127406</c:v>
                </c:pt>
                <c:pt idx="14">
                  <c:v>-7.8845621652334863</c:v>
                </c:pt>
                <c:pt idx="15">
                  <c:v>-7.5914728736120161</c:v>
                </c:pt>
                <c:pt idx="16">
                  <c:v>-7.2769083340854479</c:v>
                </c:pt>
                <c:pt idx="17">
                  <c:v>-6.9404826278606144</c:v>
                </c:pt>
                <c:pt idx="18">
                  <c:v>-6.5818888559110391</c:v>
                </c:pt>
                <c:pt idx="19">
                  <c:v>-6.2008997258436231</c:v>
                </c:pt>
                <c:pt idx="20">
                  <c:v>-5.7973672648076473</c:v>
                </c:pt>
                <c:pt idx="21">
                  <c:v>-5.3712217118806578</c:v>
                </c:pt>
                <c:pt idx="22">
                  <c:v>-4.9224696539544439</c:v>
                </c:pt>
                <c:pt idx="23">
                  <c:v>-4.4511914774167849</c:v>
                </c:pt>
                <c:pt idx="24">
                  <c:v>-3.9575382139260498</c:v>
                </c:pt>
                <c:pt idx="25">
                  <c:v>-3.4417278624082854</c:v>
                </c:pt>
                <c:pt idx="26">
                  <c:v>-2.9040412712178068</c:v>
                </c:pt>
                <c:pt idx="27">
                  <c:v>-2.3448176643797964</c:v>
                </c:pt>
                <c:pt idx="28">
                  <c:v>-1.7644498941851339</c:v>
                </c:pt>
                <c:pt idx="29">
                  <c:v>-1.1633794993607722</c:v>
                </c:pt>
                <c:pt idx="30">
                  <c:v>-0.5420916438252732</c:v>
                </c:pt>
                <c:pt idx="31">
                  <c:v>9.888999411161592E-2</c:v>
                </c:pt>
                <c:pt idx="32">
                  <c:v>0.75900831810798053</c:v>
                </c:pt>
                <c:pt idx="33">
                  <c:v>1.4376778380758211</c:v>
                </c:pt>
                <c:pt idx="34">
                  <c:v>2.1342895714335128</c:v>
                </c:pt>
                <c:pt idx="35">
                  <c:v>2.8482157771701466</c:v>
                </c:pt>
                <c:pt idx="36">
                  <c:v>3.5788144853505628</c:v>
                </c:pt>
                <c:pt idx="37">
                  <c:v>4.3254337913225385</c:v>
                </c:pt>
                <c:pt idx="38">
                  <c:v>5.0874158902559543</c:v>
                </c:pt>
                <c:pt idx="39">
                  <c:v>5.8641008336629312</c:v>
                </c:pt>
                <c:pt idx="40">
                  <c:v>6.6548299951471535</c:v>
                </c:pt>
                <c:pt idx="41">
                  <c:v>7.4589492377621127</c:v>
                </c:pt>
                <c:pt idx="42">
                  <c:v>8.2758117799884303</c:v>
                </c:pt>
                <c:pt idx="43">
                  <c:v>9.1047807614546343</c:v>
                </c:pt>
                <c:pt idx="44">
                  <c:v>9.9452315131170508</c:v>
                </c:pt>
                <c:pt idx="45">
                  <c:v>10.796553539692624</c:v>
                </c:pt>
                <c:pt idx="46">
                  <c:v>11.658152224720027</c:v>
                </c:pt>
                <c:pt idx="47">
                  <c:v>12.529450270730152</c:v>
                </c:pt>
                <c:pt idx="48">
                  <c:v>13.409888888671702</c:v>
                </c:pt>
                <c:pt idx="49">
                  <c:v>14.298928751990331</c:v>
                </c:pt>
                <c:pt idx="50">
                  <c:v>15.196050731639588</c:v>
                </c:pt>
                <c:pt idx="51">
                  <c:v>16.100756428846708</c:v>
                </c:pt>
                <c:pt idx="52">
                  <c:v>17.012568522702054</c:v>
                </c:pt>
                <c:pt idx="53">
                  <c:v>17.931030949630852</c:v>
                </c:pt>
                <c:pt idx="54">
                  <c:v>18.855708931569353</c:v>
                </c:pt>
                <c:pt idx="55">
                  <c:v>19.786188869247994</c:v>
                </c:pt>
                <c:pt idx="56">
                  <c:v>20.722078116407658</c:v>
                </c:pt>
                <c:pt idx="57">
                  <c:v>21.663004650076857</c:v>
                </c:pt>
                <c:pt idx="58">
                  <c:v>22.60861665124358</c:v>
                </c:pt>
                <c:pt idx="59">
                  <c:v>23.558582009391614</c:v>
                </c:pt>
                <c:pt idx="60">
                  <c:v>24.512587763459479</c:v>
                </c:pt>
              </c:numCache>
            </c:numRef>
          </c:val>
        </c:ser>
        <c:ser>
          <c:idx val="3"/>
          <c:order val="3"/>
          <c:spPr>
            <a:solidFill>
              <a:schemeClr val="accent4"/>
            </a:solidFill>
            <a:ln/>
            <a:effectLst/>
            <a:sp3d/>
          </c:spPr>
          <c:val>
            <c:numRef>
              <c:f>'Long Call'!$F$9:$F$69</c:f>
              <c:numCache>
                <c:formatCode>0.00</c:formatCode>
                <c:ptCount val="61"/>
                <c:pt idx="0">
                  <c:v>-10.152295339903874</c:v>
                </c:pt>
                <c:pt idx="1">
                  <c:v>-10.090605799120443</c:v>
                </c:pt>
                <c:pt idx="2">
                  <c:v>-10.019211411600317</c:v>
                </c:pt>
                <c:pt idx="3">
                  <c:v>-9.9371394826631416</c:v>
                </c:pt>
                <c:pt idx="4">
                  <c:v>-9.8433992297834827</c:v>
                </c:pt>
                <c:pt idx="5">
                  <c:v>-9.7369908532309672</c:v>
                </c:pt>
                <c:pt idx="6">
                  <c:v>-9.6169149683934165</c:v>
                </c:pt>
                <c:pt idx="7">
                  <c:v>-9.4821822136160723</c:v>
                </c:pt>
                <c:pt idx="8">
                  <c:v>-9.3318228469350544</c:v>
                </c:pt>
                <c:pt idx="9">
                  <c:v>-9.1648961501119324</c:v>
                </c:pt>
                <c:pt idx="10">
                  <c:v>-8.9804994683711481</c:v>
                </c:pt>
                <c:pt idx="11">
                  <c:v>-8.7777767285366863</c:v>
                </c:pt>
                <c:pt idx="12">
                  <c:v>-8.5559262960899858</c:v>
                </c:pt>
                <c:pt idx="13">
                  <c:v>-8.3142080521956174</c:v>
                </c:pt>
                <c:pt idx="14">
                  <c:v>-8.0519495941169659</c:v>
                </c:pt>
                <c:pt idx="15">
                  <c:v>-7.7685514858346636</c:v>
                </c:pt>
                <c:pt idx="16">
                  <c:v>-7.463491509303612</c:v>
                </c:pt>
                <c:pt idx="17">
                  <c:v>-7.1363278899254645</c:v>
                </c:pt>
                <c:pt idx="18">
                  <c:v>-6.786701491850831</c:v>
                </c:pt>
                <c:pt idx="19">
                  <c:v>-6.4143369991428827</c:v>
                </c:pt>
                <c:pt idx="20">
                  <c:v>-6.0190431172193541</c:v>
                </c:pt>
                <c:pt idx="21">
                  <c:v>-5.6007118450468028</c:v>
                </c:pt>
                <c:pt idx="22">
                  <c:v>-5.1593168820942665</c:v>
                </c:pt>
                <c:pt idx="23">
                  <c:v>-4.6949112449715784</c:v>
                </c:pt>
                <c:pt idx="24">
                  <c:v>-4.2076241769738303</c:v>
                </c:pt>
                <c:pt idx="25">
                  <c:v>-3.6976574395012918</c:v>
                </c:pt>
                <c:pt idx="26">
                  <c:v>-3.1652810776609215</c:v>
                </c:pt>
                <c:pt idx="27">
                  <c:v>-2.6108287534669969</c:v>
                </c:pt>
                <c:pt idx="28">
                  <c:v>-2.0346927391719447</c:v>
                </c:pt>
                <c:pt idx="29">
                  <c:v>-1.4373186606239656</c:v>
                </c:pt>
                <c:pt idx="30">
                  <c:v>-0.81920007643126524</c:v>
                </c:pt>
                <c:pt idx="31">
                  <c:v>-0.18087297338235686</c:v>
                </c:pt>
                <c:pt idx="32">
                  <c:v>0.47708974770632295</c:v>
                </c:pt>
                <c:pt idx="33">
                  <c:v>1.1540837285174348</c:v>
                </c:pt>
                <c:pt idx="34">
                  <c:v>1.8494784923680498</c:v>
                </c:pt>
                <c:pt idx="35">
                  <c:v>2.5626226138613433</c:v>
                </c:pt>
                <c:pt idx="36">
                  <c:v>3.2928486746889831</c:v>
                </c:pt>
                <c:pt idx="37">
                  <c:v>4.0394779688303828</c:v>
                </c:pt>
                <c:pt idx="38">
                  <c:v>4.8018249277528184</c:v>
                </c:pt>
                <c:pt idx="39">
                  <c:v>5.5792012432050342</c:v>
                </c:pt>
                <c:pt idx="40">
                  <c:v>6.3709196717291263</c:v>
                </c:pt>
                <c:pt idx="41">
                  <c:v>7.1762975110222129</c:v>
                </c:pt>
                <c:pt idx="42">
                  <c:v>7.9946597437178468</c:v>
                </c:pt>
                <c:pt idx="43">
                  <c:v>8.8253418489997415</c:v>
                </c:pt>
                <c:pt idx="44">
                  <c:v>9.6676922866989372</c:v>
                </c:pt>
                <c:pt idx="45">
                  <c:v>10.521074662163642</c:v>
                </c:pt>
                <c:pt idx="46">
                  <c:v>11.384869583245859</c:v>
                </c:pt>
                <c:pt idx="47">
                  <c:v>12.258476223247058</c:v>
                </c:pt>
                <c:pt idx="48">
                  <c:v>13.141313605638871</c:v>
                </c:pt>
                <c:pt idx="49">
                  <c:v>14.032821627864379</c:v>
                </c:pt>
                <c:pt idx="50">
                  <c:v>14.932461842573076</c:v>
                </c:pt>
                <c:pt idx="51">
                  <c:v>15.839718015292178</c:v>
                </c:pt>
                <c:pt idx="52">
                  <c:v>16.754096477835773</c:v>
                </c:pt>
                <c:pt idx="53">
                  <c:v>17.67512629674448</c:v>
                </c:pt>
                <c:pt idx="54">
                  <c:v>18.602359275778383</c:v>
                </c:pt>
                <c:pt idx="55">
                  <c:v>19.535369810994098</c:v>
                </c:pt>
                <c:pt idx="56">
                  <c:v>20.473754616265566</c:v>
                </c:pt>
                <c:pt idx="57">
                  <c:v>21.417132336291687</c:v>
                </c:pt>
                <c:pt idx="58">
                  <c:v>22.365143063207384</c:v>
                </c:pt>
                <c:pt idx="59">
                  <c:v>23.317447771907226</c:v>
                </c:pt>
                <c:pt idx="60">
                  <c:v>24.273727688130037</c:v>
                </c:pt>
              </c:numCache>
            </c:numRef>
          </c:val>
        </c:ser>
        <c:ser>
          <c:idx val="4"/>
          <c:order val="4"/>
          <c:spPr>
            <a:solidFill>
              <a:schemeClr val="accent5"/>
            </a:solidFill>
            <a:ln/>
            <a:effectLst/>
            <a:sp3d/>
          </c:spPr>
          <c:val>
            <c:numRef>
              <c:f>'Long Call'!$G$9:$G$69</c:f>
              <c:numCache>
                <c:formatCode>0.00</c:formatCode>
                <c:ptCount val="61"/>
                <c:pt idx="0">
                  <c:v>-10.194268256776978</c:v>
                </c:pt>
                <c:pt idx="1">
                  <c:v>-10.138883645385057</c:v>
                </c:pt>
                <c:pt idx="2">
                  <c:v>-10.074329622392881</c:v>
                </c:pt>
                <c:pt idx="3">
                  <c:v>-9.999619435946725</c:v>
                </c:pt>
                <c:pt idx="4">
                  <c:v>-9.9137402550873084</c:v>
                </c:pt>
                <c:pt idx="5">
                  <c:v>-9.8156624037041453</c:v>
                </c:pt>
                <c:pt idx="6">
                  <c:v>-9.7043491483139217</c:v>
                </c:pt>
                <c:pt idx="7">
                  <c:v>-9.5787668407905411</c:v>
                </c:pt>
                <c:pt idx="8">
                  <c:v>-9.4378952110161176</c:v>
                </c:pt>
                <c:pt idx="9">
                  <c:v>-9.2807376047739965</c:v>
                </c:pt>
                <c:pt idx="10">
                  <c:v>-9.106330968676188</c:v>
                </c:pt>
                <c:pt idx="11">
                  <c:v>-8.9137553959023883</c:v>
                </c:pt>
                <c:pt idx="12">
                  <c:v>-8.7021430632524854</c:v>
                </c:pt>
                <c:pt idx="13">
                  <c:v>-8.4706864105900621</c:v>
                </c:pt>
                <c:pt idx="14">
                  <c:v>-8.2186454372258311</c:v>
                </c:pt>
                <c:pt idx="15">
                  <c:v>-7.9453540151832236</c:v>
                </c:pt>
                <c:pt idx="16">
                  <c:v>-7.6502251456557602</c:v>
                </c:pt>
                <c:pt idx="17">
                  <c:v>-7.3327551114158531</c:v>
                </c:pt>
                <c:pt idx="18">
                  <c:v>-6.9925265036677722</c:v>
                </c:pt>
                <c:pt idx="19">
                  <c:v>-6.6292101261593714</c:v>
                </c:pt>
                <c:pt idx="20">
                  <c:v>-6.2425658017079293</c:v>
                </c:pt>
                <c:pt idx="21">
                  <c:v>-5.8324421262112764</c:v>
                </c:pt>
                <c:pt idx="22">
                  <c:v>-5.3987752323928078</c:v>
                </c:pt>
                <c:pt idx="23">
                  <c:v>-4.9415866397747408</c:v>
                </c:pt>
                <c:pt idx="24">
                  <c:v>-4.4609802786107338</c:v>
                </c:pt>
                <c:pt idx="25">
                  <c:v>-3.9571387837589285</c:v>
                </c:pt>
                <c:pt idx="26">
                  <c:v>-3.4303191598502991</c:v>
                </c:pt>
                <c:pt idx="27">
                  <c:v>-2.8808479217829515</c:v>
                </c:pt>
                <c:pt idx="28">
                  <c:v>-2.3091158147904522</c:v>
                </c:pt>
                <c:pt idx="29">
                  <c:v>-1.7155722163634692</c:v>
                </c:pt>
                <c:pt idx="30">
                  <c:v>-1.1007193184521711</c:v>
                </c:pt>
                <c:pt idx="31">
                  <c:v>-0.46510618295562978</c:v>
                </c:pt>
                <c:pt idx="32">
                  <c:v>0.19067724317304169</c:v>
                </c:pt>
                <c:pt idx="33">
                  <c:v>0.8660060745042486</c:v>
                </c:pt>
                <c:pt idx="34">
                  <c:v>1.5602263249779682</c:v>
                </c:pt>
                <c:pt idx="35">
                  <c:v>2.2726605752878157</c:v>
                </c:pt>
                <c:pt idx="36">
                  <c:v>3.0026134169088152</c:v>
                </c:pt>
                <c:pt idx="37">
                  <c:v>3.7493766286574726</c:v>
                </c:pt>
                <c:pt idx="38">
                  <c:v>4.512234050221906</c:v>
                </c:pt>
                <c:pt idx="39">
                  <c:v>5.2904661252647429</c:v>
                </c:pt>
                <c:pt idx="40">
                  <c:v>6.0833540943697813</c:v>
                </c:pt>
                <c:pt idx="41">
                  <c:v>6.8901838251817509</c:v>
                </c:pt>
                <c:pt idx="42">
                  <c:v>7.7102492735153163</c:v>
                </c:pt>
                <c:pt idx="43">
                  <c:v>8.5428555749493285</c:v>
                </c:pt>
                <c:pt idx="44">
                  <c:v>9.3873217714533581</c:v>
                </c:pt>
                <c:pt idx="45">
                  <c:v>10.242983181919584</c:v>
                </c:pt>
                <c:pt idx="46">
                  <c:v>11.109193429110661</c:v>
                </c:pt>
                <c:pt idx="47">
                  <c:v>11.985326138509009</c:v>
                </c:pt>
                <c:pt idx="48">
                  <c:v>12.870776326905357</c:v>
                </c:pt>
                <c:pt idx="49">
                  <c:v>13.764961500340178</c:v>
                </c:pt>
                <c:pt idx="50">
                  <c:v>14.667322482259081</c:v>
                </c:pt>
                <c:pt idx="51">
                  <c:v>15.577323993516359</c:v>
                </c:pt>
                <c:pt idx="52">
                  <c:v>16.494455006217166</c:v>
                </c:pt>
                <c:pt idx="53">
                  <c:v>17.418228893376536</c:v>
                </c:pt>
                <c:pt idx="54">
                  <c:v>18.348183396052562</c:v>
                </c:pt>
                <c:pt idx="55">
                  <c:v>19.283880429027022</c:v>
                </c:pt>
                <c:pt idx="56">
                  <c:v>20.224905745310664</c:v>
                </c:pt>
                <c:pt idx="57">
                  <c:v>21.170868478783959</c:v>
                </c:pt>
                <c:pt idx="58">
                  <c:v>22.121400583190393</c:v>
                </c:pt>
                <c:pt idx="59">
                  <c:v>23.076156184512527</c:v>
                </c:pt>
                <c:pt idx="60">
                  <c:v>24.034810862514121</c:v>
                </c:pt>
              </c:numCache>
            </c:numRef>
          </c:val>
        </c:ser>
        <c:ser>
          <c:idx val="5"/>
          <c:order val="5"/>
          <c:spPr>
            <a:solidFill>
              <a:schemeClr val="accent6"/>
            </a:solidFill>
            <a:ln/>
            <a:effectLst/>
            <a:sp3d/>
          </c:spPr>
          <c:val>
            <c:numRef>
              <c:f>'Long Call'!$H$9:$H$69</c:f>
              <c:numCache>
                <c:formatCode>0.00</c:formatCode>
                <c:ptCount val="61"/>
                <c:pt idx="0">
                  <c:v>-10.233180078692955</c:v>
                </c:pt>
                <c:pt idx="1">
                  <c:v>-10.183967650705869</c:v>
                </c:pt>
                <c:pt idx="2">
                  <c:v>-10.126156866103106</c:v>
                </c:pt>
                <c:pt idx="3">
                  <c:v>-10.05875174969578</c:v>
                </c:pt>
                <c:pt idx="4">
                  <c:v>-9.9807214825737827</c:v>
                </c:pt>
                <c:pt idx="5">
                  <c:v>-9.891009653747048</c:v>
                </c:pt>
                <c:pt idx="6">
                  <c:v>-9.788544289589618</c:v>
                </c:pt>
                <c:pt idx="7">
                  <c:v>-9.672248453513717</c:v>
                </c:pt>
                <c:pt idx="8">
                  <c:v>-9.5410511946678085</c:v>
                </c:pt>
                <c:pt idx="9">
                  <c:v>-9.3938986183532531</c:v>
                </c:pt>
                <c:pt idx="10">
                  <c:v>-9.2297648521208604</c:v>
                </c:pt>
                <c:pt idx="11">
                  <c:v>-9.0476626896775425</c:v>
                </c:pt>
                <c:pt idx="12">
                  <c:v>-8.8466537090888604</c:v>
                </c:pt>
                <c:pt idx="13">
                  <c:v>-8.6258576814011043</c:v>
                </c:pt>
                <c:pt idx="14">
                  <c:v>-8.3844611096878516</c:v>
                </c:pt>
                <c:pt idx="15">
                  <c:v>-8.1217247655420337</c:v>
                </c:pt>
                <c:pt idx="16">
                  <c:v>-7.836990119057738</c:v>
                </c:pt>
                <c:pt idx="17">
                  <c:v>-7.5296845882853276</c:v>
                </c:pt>
                <c:pt idx="18">
                  <c:v>-7.19932556397697</c:v>
                </c:pt>
                <c:pt idx="19">
                  <c:v>-6.8455231942606076</c:v>
                </c:pt>
                <c:pt idx="20">
                  <c:v>-6.4679819409049948</c:v>
                </c:pt>
                <c:pt idx="21">
                  <c:v>-6.0665009434344341</c:v>
                </c:pt>
                <c:pt idx="22">
                  <c:v>-5.6409732490369962</c:v>
                </c:pt>
                <c:pt idx="23">
                  <c:v>-5.1913839846511323</c:v>
                </c:pt>
                <c:pt idx="24">
                  <c:v>-4.7178075626267599</c:v>
                </c:pt>
                <c:pt idx="25">
                  <c:v>-4.2204040228802313</c:v>
                </c:pt>
                <c:pt idx="26">
                  <c:v>-3.6994146225588338</c:v>
                </c:pt>
                <c:pt idx="27">
                  <c:v>-3.1551567890564129</c:v>
                </c:pt>
                <c:pt idx="28">
                  <c:v>-2.5880185540166281</c:v>
                </c:pt>
                <c:pt idx="29">
                  <c:v>-1.998452585018498</c:v>
                </c:pt>
                <c:pt idx="30">
                  <c:v>-1.3869699283022996</c:v>
                </c:pt>
                <c:pt idx="31">
                  <c:v>-0.75413357052507735</c:v>
                </c:pt>
                <c:pt idx="32">
                  <c:v>-0.10055192050659656</c:v>
                </c:pt>
                <c:pt idx="33">
                  <c:v>0.57312769639009531</c:v>
                </c:pt>
                <c:pt idx="34">
                  <c:v>1.2662254478520651</c:v>
                </c:pt>
                <c:pt idx="35">
                  <c:v>1.9780352346467822</c:v>
                </c:pt>
                <c:pt idx="36">
                  <c:v>2.707830697710321</c:v>
                </c:pt>
                <c:pt idx="37">
                  <c:v>3.4548709391057173</c:v>
                </c:pt>
                <c:pt idx="38">
                  <c:v>4.2184059136604191</c:v>
                </c:pt>
                <c:pt idx="39">
                  <c:v>4.9976814576993434</c:v>
                </c:pt>
                <c:pt idx="40">
                  <c:v>5.7919439303552593</c:v>
                </c:pt>
                <c:pt idx="41">
                  <c:v>6.6004444513394134</c:v>
                </c:pt>
                <c:pt idx="42">
                  <c:v>7.4224427267089226</c:v>
                </c:pt>
                <c:pt idx="43">
                  <c:v>8.2572104610161432</c:v>
                </c:pt>
                <c:pt idx="44">
                  <c:v>9.1040343602411582</c:v>
                </c:pt>
                <c:pt idx="45">
                  <c:v>9.9622187350882143</c:v>
                </c:pt>
                <c:pt idx="46">
                  <c:v>10.831087718581784</c:v>
                </c:pt>
                <c:pt idx="47">
                  <c:v>11.709987115463775</c:v>
                </c:pt>
                <c:pt idx="48">
                  <c:v>12.598285903709041</c:v>
                </c:pt>
                <c:pt idx="49">
                  <c:v>13.49537741059963</c:v>
                </c:pt>
                <c:pt idx="50">
                  <c:v>14.400680187285829</c:v>
                </c:pt>
                <c:pt idx="51">
                  <c:v>15.313638606680897</c:v>
                </c:pt>
                <c:pt idx="52">
                  <c:v>16.233723209949773</c:v>
                </c:pt>
                <c:pt idx="53">
                  <c:v>17.160430826830122</c:v>
                </c:pt>
                <c:pt idx="54">
                  <c:v>18.093284494626431</c:v>
                </c:pt>
                <c:pt idx="55">
                  <c:v>19.031833200011377</c:v>
                </c:pt>
                <c:pt idx="56">
                  <c:v>19.975651466808614</c:v>
                </c:pt>
                <c:pt idx="57">
                  <c:v>20.924338811771619</c:v>
                </c:pt>
                <c:pt idx="58">
                  <c:v>21.877519089065544</c:v>
                </c:pt>
                <c:pt idx="59">
                  <c:v>22.834839742744109</c:v>
                </c:pt>
                <c:pt idx="60">
                  <c:v>23.795970985033534</c:v>
                </c:pt>
              </c:numCache>
            </c:numRef>
          </c:val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/>
            <a:effectLst/>
            <a:sp3d/>
          </c:spPr>
          <c:val>
            <c:numRef>
              <c:f>'Long Call'!$I$9:$I$69</c:f>
              <c:numCache>
                <c:formatCode>0.00</c:formatCode>
                <c:ptCount val="61"/>
                <c:pt idx="0">
                  <c:v>-10.268926704348711</c:v>
                </c:pt>
                <c:pt idx="1">
                  <c:v>-10.225720297419555</c:v>
                </c:pt>
                <c:pt idx="2">
                  <c:v>-10.174522302546286</c:v>
                </c:pt>
                <c:pt idx="3">
                  <c:v>-10.114333479491599</c:v>
                </c:pt>
                <c:pt idx="4">
                  <c:v>-10.044110222062468</c:v>
                </c:pt>
                <c:pt idx="5">
                  <c:v>-9.9627736334775534</c:v>
                </c:pt>
                <c:pt idx="6">
                  <c:v>-9.8692196367137868</c:v>
                </c:pt>
                <c:pt idx="7">
                  <c:v>-9.7623299099838921</c:v>
                </c:pt>
                <c:pt idx="8">
                  <c:v>-9.6409834143005249</c:v>
                </c:pt>
                <c:pt idx="9">
                  <c:v>-9.5040682653319646</c:v>
                </c:pt>
                <c:pt idx="10">
                  <c:v>-9.3504936956397682</c:v>
                </c:pt>
                <c:pt idx="11">
                  <c:v>-9.1792018557052462</c:v>
                </c:pt>
                <c:pt idx="12">
                  <c:v>-8.9891792123438368</c:v>
                </c:pt>
                <c:pt idx="13">
                  <c:v>-8.7794673203264679</c:v>
                </c:pt>
                <c:pt idx="14">
                  <c:v>-8.5491727662029184</c:v>
                </c:pt>
                <c:pt idx="15">
                  <c:v>-8.297476111231024</c:v>
                </c:pt>
                <c:pt idx="16">
                  <c:v>-8.023639691651308</c:v>
                </c:pt>
                <c:pt idx="17">
                  <c:v>-7.7270141679911006</c:v>
                </c:pt>
                <c:pt idx="18">
                  <c:v>-7.4070437493600494</c:v>
                </c:pt>
                <c:pt idx="19">
                  <c:v>-7.0632700526310153</c:v>
                </c:pt>
                <c:pt idx="20">
                  <c:v>-6.695334588937083</c:v>
                </c:pt>
                <c:pt idx="21">
                  <c:v>-6.3029799001711382</c:v>
                </c:pt>
                <c:pt idx="22">
                  <c:v>-5.8860493954360464</c:v>
                </c:pt>
                <c:pt idx="23">
                  <c:v>-5.4444859611334522</c:v>
                </c:pt>
                <c:pt idx="24">
                  <c:v>-4.97832943824681</c:v>
                </c:pt>
                <c:pt idx="25">
                  <c:v>-4.4877130761927191</c:v>
                </c:pt>
                <c:pt idx="26">
                  <c:v>-3.9728590843573599</c:v>
                </c:pt>
                <c:pt idx="27">
                  <c:v>-3.4340734102125623</c:v>
                </c:pt>
                <c:pt idx="28">
                  <c:v>-2.8717398769411702</c:v>
                </c:pt>
                <c:pt idx="29">
                  <c:v>-2.2863138141040196</c:v>
                </c:pt>
                <c:pt idx="30">
                  <c:v>-1.6783153124286159</c:v>
                </c:pt>
                <c:pt idx="31">
                  <c:v>-1.0483222287119602</c:v>
                </c:pt>
                <c:pt idx="32">
                  <c:v>-0.39696305954960565</c:v>
                </c:pt>
                <c:pt idx="33">
                  <c:v>0.27509020642177973</c:v>
                </c:pt>
                <c:pt idx="34">
                  <c:v>0.967129158413222</c:v>
                </c:pt>
                <c:pt idx="35">
                  <c:v>1.678415867373289</c:v>
                </c:pt>
                <c:pt idx="36">
                  <c:v>2.4081895474849659</c:v>
                </c:pt>
                <c:pt idx="37">
                  <c:v>3.1556729107796144</c:v>
                </c:pt>
                <c:pt idx="38">
                  <c:v>3.9200781621528904</c:v>
                </c:pt>
                <c:pt idx="39">
                  <c:v>4.7006125934595815</c:v>
                </c:pt>
                <c:pt idx="40">
                  <c:v>5.4964837461681526</c:v>
                </c:pt>
                <c:pt idx="41">
                  <c:v>6.306904122110609</c:v>
                </c:pt>
                <c:pt idx="42">
                  <c:v>7.1310954310510652</c:v>
                </c:pt>
                <c:pt idx="43">
                  <c:v>7.9682923720361458</c:v>
                </c:pt>
                <c:pt idx="44">
                  <c:v>8.8177459527419728</c:v>
                </c:pt>
                <c:pt idx="45">
                  <c:v>9.6787263572776681</c:v>
                </c:pt>
                <c:pt idx="46">
                  <c:v>10.550525378160316</c:v>
                </c:pt>
                <c:pt idx="47">
                  <c:v>11.432458432473837</c:v>
                </c:pt>
                <c:pt idx="48">
                  <c:v>12.323866185613852</c:v>
                </c:pt>
                <c:pt idx="49">
                  <c:v>13.224115808568541</c:v>
                </c:pt>
                <c:pt idx="50">
                  <c:v>14.132601896461807</c:v>
                </c:pt>
                <c:pt idx="51">
                  <c:v>15.048747077170916</c:v>
                </c:pt>
                <c:pt idx="52">
                  <c:v>15.972002339304822</c:v>
                </c:pt>
                <c:pt idx="53">
                  <c:v>16.901847108774334</c:v>
                </c:pt>
                <c:pt idx="54">
                  <c:v>17.837789102682265</c:v>
                </c:pt>
                <c:pt idx="55">
                  <c:v>18.779363988384674</c:v>
                </c:pt>
                <c:pt idx="56">
                  <c:v>19.726134874396365</c:v>
                </c:pt>
                <c:pt idx="57">
                  <c:v>20.677691658402537</c:v>
                </c:pt>
                <c:pt idx="58">
                  <c:v>21.633650256052547</c:v>
                </c:pt>
                <c:pt idx="59">
                  <c:v>22.593651732505165</c:v>
                </c:pt>
                <c:pt idx="60">
                  <c:v>23.55736135691761</c:v>
                </c:pt>
              </c:numCache>
            </c:numRef>
          </c:val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/>
            <a:effectLst/>
            <a:sp3d/>
          </c:spPr>
          <c:val>
            <c:numRef>
              <c:f>'Long Call'!$J$9:$J$69</c:f>
              <c:numCache>
                <c:formatCode>0.00</c:formatCode>
                <c:ptCount val="61"/>
                <c:pt idx="0">
                  <c:v>-10.301414776497122</c:v>
                </c:pt>
                <c:pt idx="1">
                  <c:v>-10.264010366945413</c:v>
                </c:pt>
                <c:pt idx="2">
                  <c:v>-10.219256126688089</c:v>
                </c:pt>
                <c:pt idx="3">
                  <c:v>-10.166156809806211</c:v>
                </c:pt>
                <c:pt idx="4">
                  <c:v>-10.103662583893739</c:v>
                </c:pt>
                <c:pt idx="5">
                  <c:v>-10.03067767589511</c:v>
                </c:pt>
                <c:pt idx="6">
                  <c:v>-9.9460703426284311</c:v>
                </c:pt>
                <c:pt idx="7">
                  <c:v>-9.8486839635961196</c:v>
                </c:pt>
                <c:pt idx="8">
                  <c:v>-9.737349018562437</c:v>
                </c:pt>
                <c:pt idx="9">
                  <c:v>-9.6108956863224044</c:v>
                </c:pt>
                <c:pt idx="10">
                  <c:v>-9.4681667848254758</c:v>
                </c:pt>
                <c:pt idx="11">
                  <c:v>-9.3080307665756141</c:v>
                </c:pt>
                <c:pt idx="12">
                  <c:v>-9.1293944867613863</c:v>
                </c:pt>
                <c:pt idx="13">
                  <c:v>-8.931215474207491</c:v>
                </c:pt>
                <c:pt idx="14">
                  <c:v>-8.7125134559682387</c:v>
                </c:pt>
                <c:pt idx="15">
                  <c:v>-8.4723809139211141</c:v>
                </c:pt>
                <c:pt idx="16">
                  <c:v>-8.2099924846023598</c:v>
                </c:pt>
                <c:pt idx="17">
                  <c:v>-7.9246130502031136</c:v>
                </c:pt>
                <c:pt idx="18">
                  <c:v>-7.6156044075466305</c:v>
                </c:pt>
                <c:pt idx="19">
                  <c:v>-7.2824304414882945</c:v>
                </c:pt>
                <c:pt idx="20">
                  <c:v>-6.9246607681353289</c:v>
                </c:pt>
                <c:pt idx="21">
                  <c:v>-6.5419728503492607</c:v>
                </c:pt>
                <c:pt idx="22">
                  <c:v>-6.1341526221508786</c:v>
                </c:pt>
                <c:pt idx="23">
                  <c:v>-5.7010936890866759</c:v>
                </c:pt>
                <c:pt idx="24">
                  <c:v>-5.242795197755207</c:v>
                </c:pt>
                <c:pt idx="25">
                  <c:v>-4.7593584891648391</c:v>
                </c:pt>
                <c:pt idx="26">
                  <c:v>-4.2509826672388371</c:v>
                </c:pt>
                <c:pt idx="27">
                  <c:v>-3.7179592256222662</c:v>
                </c:pt>
                <c:pt idx="28">
                  <c:v>-3.160665883154806</c:v>
                </c:pt>
                <c:pt idx="29">
                  <c:v>-2.579559781265651</c:v>
                </c:pt>
                <c:pt idx="30">
                  <c:v>-1.9751701955277525</c:v>
                </c:pt>
                <c:pt idx="31">
                  <c:v>-1.3480909091608808</c:v>
                </c:pt>
                <c:pt idx="32">
                  <c:v>-0.69897238892016134</c:v>
                </c:pt>
                <c:pt idx="33">
                  <c:v>-2.8513894092959902E-2</c:v>
                </c:pt>
                <c:pt idx="34">
                  <c:v>0.66254436220597057</c:v>
                </c:pt>
                <c:pt idx="35">
                  <c:v>1.3734288930806358</c:v>
                </c:pt>
                <c:pt idx="36">
                  <c:v>2.1033403665212518</c:v>
                </c:pt>
                <c:pt idx="37">
                  <c:v>2.8514607039785318</c:v>
                </c:pt>
                <c:pt idx="38">
                  <c:v>3.6169597841151244</c:v>
                </c:pt>
                <c:pt idx="39">
                  <c:v>4.3990017006310183</c:v>
                </c:pt>
                <c:pt idx="40">
                  <c:v>5.1967505360557027</c:v>
                </c:pt>
                <c:pt idx="41">
                  <c:v>6.0093756255448625</c:v>
                </c:pt>
                <c:pt idx="42">
                  <c:v>6.836056295852373</c:v>
                </c:pt>
                <c:pt idx="43">
                  <c:v>7.6759860746553557</c:v>
                </c:pt>
                <c:pt idx="44">
                  <c:v>8.5283763742253456</c:v>
                </c:pt>
                <c:pt idx="45">
                  <c:v>9.3924596610375062</c:v>
                </c:pt>
                <c:pt idx="46">
                  <c:v>10.267492129297636</c:v>
                </c:pt>
                <c:pt idx="47">
                  <c:v>11.152755901584641</c:v>
                </c:pt>
                <c:pt idx="48">
                  <c:v>12.047560783909461</c:v>
                </c:pt>
                <c:pt idx="49">
                  <c:v>12.951245605562988</c:v>
                </c:pt>
                <c:pt idx="50">
                  <c:v>13.863179176246788</c:v>
                </c:pt>
                <c:pt idx="51">
                  <c:v>14.782760894257862</c:v>
                </c:pt>
                <c:pt idx="52">
                  <c:v>15.709421040026115</c:v>
                </c:pt>
                <c:pt idx="53">
                  <c:v>16.642620789186154</c:v>
                </c:pt>
                <c:pt idx="54">
                  <c:v>17.581851978703611</c:v>
                </c:pt>
                <c:pt idx="55">
                  <c:v>18.526636658463332</c:v>
                </c:pt>
                <c:pt idx="56">
                  <c:v>19.476526459256789</c:v>
                </c:pt>
                <c:pt idx="57">
                  <c:v>20.431101806356693</c:v>
                </c:pt>
                <c:pt idx="58">
                  <c:v>21.389971005917772</c:v>
                </c:pt>
                <c:pt idx="59">
                  <c:v>22.352769229357037</c:v>
                </c:pt>
                <c:pt idx="60">
                  <c:v>23.319157418706581</c:v>
                </c:pt>
              </c:numCache>
            </c:numRef>
          </c:val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/>
            <a:effectLst/>
            <a:sp3d/>
          </c:spPr>
          <c:val>
            <c:numRef>
              <c:f>'Long Call'!$K$9:$K$69</c:f>
              <c:numCache>
                <c:formatCode>0.00</c:formatCode>
                <c:ptCount val="61"/>
                <c:pt idx="0">
                  <c:v>-10.330566757967583</c:v>
                </c:pt>
                <c:pt idx="1">
                  <c:v>-10.29871779948426</c:v>
                </c:pt>
                <c:pt idx="2">
                  <c:v>-10.26019389902109</c:v>
                </c:pt>
                <c:pt idx="3">
                  <c:v>-10.214012545350451</c:v>
                </c:pt>
                <c:pt idx="4">
                  <c:v>-10.159125845488635</c:v>
                </c:pt>
                <c:pt idx="5">
                  <c:v>-10.094428416535724</c:v>
                </c:pt>
                <c:pt idx="6">
                  <c:v>-10.018766920274629</c:v>
                </c:pt>
                <c:pt idx="7">
                  <c:v>-9.9309510597014778</c:v>
                </c:pt>
                <c:pt idx="8">
                  <c:v>-9.8297658071110021</c:v>
                </c:pt>
                <c:pt idx="9">
                  <c:v>-9.713984592926721</c:v>
                </c:pt>
                <c:pt idx="10">
                  <c:v>-9.5823831546407181</c:v>
                </c:pt>
                <c:pt idx="11">
                  <c:v>-9.4337537269026459</c:v>
                </c:pt>
                <c:pt idx="12">
                  <c:v>-9.2669192472553306</c:v>
                </c:pt>
                <c:pt idx="13">
                  <c:v>-9.0807472569640932</c:v>
                </c:pt>
                <c:pt idx="14">
                  <c:v>-8.874163192023417</c:v>
                </c:pt>
                <c:pt idx="15">
                  <c:v>-8.6461627845195181</c:v>
                </c:pt>
                <c:pt idx="16">
                  <c:v>-8.3958233275234448</c:v>
                </c:pt>
                <c:pt idx="17">
                  <c:v>-8.1223135958189943</c:v>
                </c:pt>
                <c:pt idx="18">
                  <c:v>-7.8249022581483381</c:v>
                </c:pt>
                <c:pt idx="19">
                  <c:v>-7.5029646624021247</c:v>
                </c:pt>
                <c:pt idx="20">
                  <c:v>-7.1559879214778661</c:v>
                </c:pt>
                <c:pt idx="21">
                  <c:v>-6.7835742727303838</c:v>
                </c:pt>
                <c:pt idx="22">
                  <c:v>-6.3854427265950022</c:v>
                </c:pt>
                <c:pt idx="23">
                  <c:v>-5.9614290588860541</c:v>
                </c:pt>
                <c:pt idx="24">
                  <c:v>-5.5114842355347236</c:v>
                </c:pt>
                <c:pt idx="25">
                  <c:v>-5.0356713874847543</c:v>
                </c:pt>
                <c:pt idx="26">
                  <c:v>-4.5341614767305742</c:v>
                </c:pt>
                <c:pt idx="27">
                  <c:v>-4.0072278119291269</c:v>
                </c:pt>
                <c:pt idx="28">
                  <c:v>-3.4552395837335723</c:v>
                </c:pt>
                <c:pt idx="29">
                  <c:v>-2.878654596259409</c:v>
                </c:pt>
                <c:pt idx="30">
                  <c:v>-2.2780113723302193</c:v>
                </c:pt>
                <c:pt idx="31">
                  <c:v>-1.6539208069025619</c:v>
                </c:pt>
                <c:pt idx="32">
                  <c:v>-1.0070575359544165</c:v>
                </c:pt>
                <c:pt idx="33">
                  <c:v>-0.33815117780369519</c:v>
                </c:pt>
                <c:pt idx="34">
                  <c:v>0.35202240902558657</c:v>
                </c:pt>
                <c:pt idx="35">
                  <c:v>1.0626497219871851</c:v>
                </c:pt>
                <c:pt idx="36">
                  <c:v>1.7928879512991784</c:v>
                </c:pt>
                <c:pt idx="37">
                  <c:v>2.5418729605028858</c:v>
                </c:pt>
                <c:pt idx="38">
                  <c:v>3.308726830728034</c:v>
                </c:pt>
                <c:pt idx="39">
                  <c:v>4.0925649050631563</c:v>
                </c:pt>
                <c:pt idx="40">
                  <c:v>4.8925022852264561</c:v>
                </c:pt>
                <c:pt idx="41">
                  <c:v>5.7076597475595037</c:v>
                </c:pt>
                <c:pt idx="42">
                  <c:v>6.5371690590003908</c:v>
                </c:pt>
                <c:pt idx="43">
                  <c:v>7.3801776859716028</c:v>
                </c:pt>
                <c:pt idx="44">
                  <c:v>8.23585289994692</c:v>
                </c:pt>
                <c:pt idx="45">
                  <c:v>9.1033852927922965</c:v>
                </c:pt>
                <c:pt idx="46">
                  <c:v>9.9819917228131914</c:v>
                </c:pt>
                <c:pt idx="47">
                  <c:v>10.870917718824771</c:v>
                </c:pt>
                <c:pt idx="48">
                  <c:v>11.76943937456231</c:v>
                </c:pt>
                <c:pt idx="49">
                  <c:v>12.676864769464203</c:v>
                </c:pt>
                <c:pt idx="50">
                  <c:v>13.592534954398701</c:v>
                </c:pt>
                <c:pt idx="51">
                  <c:v>14.51582454239346</c:v>
                </c:pt>
                <c:pt idx="52">
                  <c:v>15.446141944989435</c:v>
                </c:pt>
                <c:pt idx="53">
                  <c:v>16.382929294611557</c:v>
                </c:pt>
                <c:pt idx="54">
                  <c:v>17.325662092448368</c:v>
                </c:pt>
                <c:pt idx="55">
                  <c:v>18.273848619892235</c:v>
                </c:pt>
                <c:pt idx="56">
                  <c:v>19.227029149714085</c:v>
                </c:pt>
                <c:pt idx="57">
                  <c:v>20.184774990946352</c:v>
                </c:pt>
                <c:pt idx="58">
                  <c:v>21.146687399012151</c:v>
                </c:pt>
                <c:pt idx="59">
                  <c:v>22.1123963800556</c:v>
                </c:pt>
                <c:pt idx="60">
                  <c:v>23.08155941576743</c:v>
                </c:pt>
              </c:numCache>
            </c:numRef>
          </c:val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/>
            <a:effectLst/>
            <a:sp3d/>
          </c:spPr>
          <c:val>
            <c:numRef>
              <c:f>'Long Call'!$L$9:$L$69</c:f>
              <c:numCache>
                <c:formatCode>0.00</c:formatCode>
                <c:ptCount val="61"/>
                <c:pt idx="0">
                  <c:v>-10.356327360536667</c:v>
                </c:pt>
                <c:pt idx="1">
                  <c:v>-10.329740113390585</c:v>
                </c:pt>
                <c:pt idx="2">
                  <c:v>-10.297182553736111</c:v>
                </c:pt>
                <c:pt idx="3">
                  <c:v>-10.2576952915079</c:v>
                </c:pt>
                <c:pt idx="4">
                  <c:v>-10.210242400766514</c:v>
                </c:pt>
                <c:pt idx="5">
                  <c:v>-10.153718150193875</c:v>
                </c:pt>
                <c:pt idx="6">
                  <c:v>-10.086955712906171</c:v>
                </c:pt>
                <c:pt idx="7">
                  <c:v>-10.008737716122862</c:v>
                </c:pt>
                <c:pt idx="8">
                  <c:v>-9.9178084249242779</c:v>
                </c:pt>
                <c:pt idx="9">
                  <c:v>-9.8128872961861582</c:v>
                </c:pt>
                <c:pt idx="10">
                  <c:v>-9.6926835913344753</c:v>
                </c:pt>
                <c:pt idx="11">
                  <c:v>-9.5559117016834723</c:v>
                </c:pt>
                <c:pt idx="12">
                  <c:v>-9.4013068189313849</c:v>
                </c:pt>
                <c:pt idx="13">
                  <c:v>-9.2276405762697671</c:v>
                </c:pt>
                <c:pt idx="14">
                  <c:v>-9.0337362921752771</c:v>
                </c:pt>
                <c:pt idx="15">
                  <c:v>-8.8184834683212152</c:v>
                </c:pt>
                <c:pt idx="16">
                  <c:v>-8.580851223661309</c:v>
                </c:pt>
                <c:pt idx="17">
                  <c:v>-8.3199003866866441</c:v>
                </c:pt>
                <c:pt idx="18">
                  <c:v>-8.034794014957491</c:v>
                </c:pt>
                <c:pt idx="19">
                  <c:v>-7.7248061629512286</c:v>
                </c:pt>
                <c:pt idx="20">
                  <c:v>-7.3893287737297051</c:v>
                </c:pt>
                <c:pt idx="21">
                  <c:v>-7.0278766247056872</c:v>
                </c:pt>
                <c:pt idx="22">
                  <c:v>-6.6400903108719405</c:v>
                </c:pt>
                <c:pt idx="23">
                  <c:v>-6.225737298514467</c:v>
                </c:pt>
                <c:pt idx="24">
                  <c:v>-5.784711127246851</c:v>
                </c:pt>
                <c:pt idx="25">
                  <c:v>-5.3170288771056349</c:v>
                </c:pt>
                <c:pt idx="26">
                  <c:v>-4.8228270497139576</c:v>
                </c:pt>
                <c:pt idx="27">
                  <c:v>-4.3023560377634595</c:v>
                </c:pt>
                <c:pt idx="28">
                  <c:v>-3.7559733752053717</c:v>
                </c:pt>
                <c:pt idx="29">
                  <c:v>-3.1841359717692299</c:v>
                </c:pt>
                <c:pt idx="30">
                  <c:v>-2.587391540158805</c:v>
                </c:pt>
                <c:pt idx="31">
                  <c:v>-1.966369423104652</c:v>
                </c:pt>
                <c:pt idx="32">
                  <c:v>-1.3217710211015898</c:v>
                </c:pt>
                <c:pt idx="33">
                  <c:v>-0.65436001093669205</c:v>
                </c:pt>
                <c:pt idx="34">
                  <c:v>3.5047469139946941E-2</c:v>
                </c:pt>
                <c:pt idx="35">
                  <c:v>0.74559250868288984</c:v>
                </c:pt>
                <c:pt idx="36">
                  <c:v>1.4763828486378117</c:v>
                </c:pt>
                <c:pt idx="37">
                  <c:v>2.2265019190271289</c:v>
                </c:pt>
                <c:pt idx="38">
                  <c:v>2.9950173908308955</c:v>
                </c:pt>
                <c:pt idx="39">
                  <c:v>3.7809891622844845</c:v>
                </c:pt>
                <c:pt idx="40">
                  <c:v>4.583476719247443</c:v>
                </c:pt>
                <c:pt idx="41">
                  <c:v>5.4015458276215185</c:v>
                </c:pt>
                <c:pt idx="42">
                  <c:v>6.234274532695764</c:v>
                </c:pt>
                <c:pt idx="43">
                  <c:v>7.0807584555465581</c:v>
                </c:pt>
                <c:pt idx="44">
                  <c:v>7.9401153900737569</c:v>
                </c:pt>
                <c:pt idx="45">
                  <c:v>8.8114892158392024</c:v>
                </c:pt>
                <c:pt idx="46">
                  <c:v>9.6940531515858197</c:v>
                </c:pt>
                <c:pt idx="47">
                  <c:v>10.587012382194644</c:v>
                </c:pt>
                <c:pt idx="48">
                  <c:v>11.489606097974715</c:v>
                </c:pt>
                <c:pt idx="49">
                  <c:v>12.401108989694507</c:v>
                </c:pt>
                <c:pt idx="50">
                  <c:v>13.320832245797291</c:v>
                </c:pt>
                <c:pt idx="51">
                  <c:v>14.248124099956016</c:v>
                </c:pt>
                <c:pt idx="52">
                  <c:v>15.182369977679343</c:v>
                </c:pt>
                <c:pt idx="53">
                  <c:v>16.12299229025119</c:v>
                </c:pt>
                <c:pt idx="54">
                  <c:v>17.069449923031513</c:v>
                </c:pt>
                <c:pt idx="55">
                  <c:v>18.021237463226853</c:v>
                </c:pt>
                <c:pt idx="56">
                  <c:v>18.977884209799711</c:v>
                </c:pt>
                <c:pt idx="57">
                  <c:v>19.938953005360759</c:v>
                </c:pt>
                <c:pt idx="58">
                  <c:v>20.904038926798307</c:v>
                </c:pt>
                <c:pt idx="59">
                  <c:v>21.872767868148983</c:v>
                </c:pt>
                <c:pt idx="60">
                  <c:v>22.844795045896404</c:v>
                </c:pt>
              </c:numCache>
            </c:numRef>
          </c:val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/>
            <a:effectLst/>
            <a:sp3d/>
          </c:spPr>
          <c:val>
            <c:numRef>
              <c:f>'Long Call'!$M$9:$M$69</c:f>
              <c:numCache>
                <c:formatCode>0.00</c:formatCode>
                <c:ptCount val="61"/>
                <c:pt idx="0">
                  <c:v>-10.378671551471495</c:v>
                </c:pt>
                <c:pt idx="1">
                  <c:v>-10.357000757580403</c:v>
                </c:pt>
                <c:pt idx="2">
                  <c:v>-10.3300885933744</c:v>
                </c:pt>
                <c:pt idx="3">
                  <c:v>-10.29701094041125</c:v>
                </c:pt>
                <c:pt idx="4">
                  <c:v>-10.256755976774702</c:v>
                </c:pt>
                <c:pt idx="5">
                  <c:v>-10.20822924713481</c:v>
                </c:pt>
                <c:pt idx="6">
                  <c:v>-10.150261048305016</c:v>
                </c:pt>
                <c:pt idx="7">
                  <c:v>-10.081616058989699</c:v>
                </c:pt>
                <c:pt idx="8">
                  <c:v>-10.001005057799034</c:v>
                </c:pt>
                <c:pt idx="9">
                  <c:v>-9.9070984945770491</c:v>
                </c:pt>
                <c:pt idx="10">
                  <c:v>-9.7985416105238023</c:v>
                </c:pt>
                <c:pt idx="11">
                  <c:v>-9.6739707457135697</c:v>
                </c:pt>
                <c:pt idx="12">
                  <c:v>-9.5320304308155901</c:v>
                </c:pt>
                <c:pt idx="13">
                  <c:v>-9.3713908345887376</c:v>
                </c:pt>
                <c:pt idx="14">
                  <c:v>-9.1907651305772831</c:v>
                </c:pt>
                <c:pt idx="15">
                  <c:v>-8.9889263550029561</c:v>
                </c:pt>
                <c:pt idx="16">
                  <c:v>-8.7647233519322967</c:v>
                </c:pt>
                <c:pt idx="17">
                  <c:v>-8.5170954395237253</c:v>
                </c:pt>
                <c:pt idx="18">
                  <c:v>-8.2450854801262601</c:v>
                </c:pt>
                <c:pt idx="19">
                  <c:v>-7.9478510944780467</c:v>
                </c:pt>
                <c:pt idx="20">
                  <c:v>-7.6246738233331861</c:v>
                </c:pt>
                <c:pt idx="21">
                  <c:v>-7.2749661056325152</c:v>
                </c:pt>
                <c:pt idx="22">
                  <c:v>-6.8982760080749301</c:v>
                </c:pt>
                <c:pt idx="23">
                  <c:v>-6.4942897041606997</c:v>
                </c:pt>
                <c:pt idx="24">
                  <c:v>-6.0628317593414707</c:v>
                </c:pt>
                <c:pt idx="25">
                  <c:v>-5.6038633311195412</c:v>
                </c:pt>
                <c:pt idx="26">
                  <c:v>-5.1174784375317159</c:v>
                </c:pt>
                <c:pt idx="27">
                  <c:v>-4.6038984836240289</c:v>
                </c:pt>
                <c:pt idx="28">
                  <c:v>-4.0634652628894727</c:v>
                </c:pt>
                <c:pt idx="29">
                  <c:v>-3.4966326692132697</c:v>
                </c:pt>
                <c:pt idx="30">
                  <c:v>-2.9039573649916122</c:v>
                </c:pt>
                <c:pt idx="31">
                  <c:v>-2.2860886533828477</c:v>
                </c:pt>
                <c:pt idx="32">
                  <c:v>-1.64375779794576</c:v>
                </c:pt>
                <c:pt idx="33">
                  <c:v>-0.9777670221951027</c:v>
                </c:pt>
                <c:pt idx="34">
                  <c:v>-0.28897840592556179</c:v>
                </c:pt>
                <c:pt idx="35">
                  <c:v>0.42169712438735019</c:v>
                </c:pt>
                <c:pt idx="36">
                  <c:v>1.1533105361283589</c:v>
                </c:pt>
                <c:pt idx="37">
                  <c:v>1.9048850111389015</c:v>
                </c:pt>
                <c:pt idx="38">
                  <c:v>2.6754257204092937</c:v>
                </c:pt>
                <c:pt idx="39">
                  <c:v>3.4639289518417797</c:v>
                </c:pt>
                <c:pt idx="40">
                  <c:v>4.2693905142987347</c:v>
                </c:pt>
                <c:pt idx="41">
                  <c:v>5.0908133641172668</c:v>
                </c:pt>
                <c:pt idx="42">
                  <c:v>5.9272144215163536</c:v>
                </c:pt>
                <c:pt idx="43">
                  <c:v>6.7776305635216687</c:v>
                </c:pt>
                <c:pt idx="44">
                  <c:v>7.641123796969552</c:v>
                </c:pt>
                <c:pt idx="45">
                  <c:v>8.5167856297161251</c:v>
                </c:pt>
                <c:pt idx="46">
                  <c:v>9.4037406703459823</c:v>
                </c:pt>
                <c:pt idx="47">
                  <c:v>10.301149496497729</c:v>
                </c:pt>
                <c:pt idx="48">
                  <c:v>11.208210839509633</c:v>
                </c:pt>
                <c:pt idx="49">
                  <c:v>12.124163138595918</c:v>
                </c:pt>
                <c:pt idx="50">
                  <c:v>13.048285521377295</c:v>
                </c:pt>
                <c:pt idx="51">
                  <c:v>13.979898269520547</c:v>
                </c:pt>
                <c:pt idx="52">
                  <c:v>14.918362828709277</c:v>
                </c:pt>
                <c:pt idx="53">
                  <c:v>15.863081421393062</c:v>
                </c:pt>
                <c:pt idx="54">
                  <c:v>16.813496318964042</c:v>
                </c:pt>
                <c:pt idx="55">
                  <c:v>17.769088827393404</c:v>
                </c:pt>
                <c:pt idx="56">
                  <c:v>18.7293780371173</c:v>
                </c:pt>
                <c:pt idx="57">
                  <c:v>19.69391938426773</c:v>
                </c:pt>
                <c:pt idx="58">
                  <c:v>20.662303066353843</c:v>
                </c:pt>
                <c:pt idx="59">
                  <c:v>21.634152351347154</c:v>
                </c:pt>
                <c:pt idx="60">
                  <c:v>22.609121814927448</c:v>
                </c:pt>
              </c:numCache>
            </c:numRef>
          </c:val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/>
            <a:effectLst/>
            <a:sp3d/>
          </c:spPr>
          <c:val>
            <c:numRef>
              <c:f>'Long Call'!$N$9:$N$69</c:f>
              <c:numCache>
                <c:formatCode>0.00</c:formatCode>
                <c:ptCount val="61"/>
                <c:pt idx="0">
                  <c:v>-10.397614302152004</c:v>
                </c:pt>
                <c:pt idx="1">
                  <c:v>-10.380459783010066</c:v>
                </c:pt>
                <c:pt idx="2">
                  <c:v>-10.358809073988674</c:v>
                </c:pt>
                <c:pt idx="3">
                  <c:v>-10.331787258585196</c:v>
                </c:pt>
                <c:pt idx="4">
                  <c:v>-10.298421057574435</c:v>
                </c:pt>
                <c:pt idx="5">
                  <c:v>-10.257641646672697</c:v>
                </c:pt>
                <c:pt idx="6">
                  <c:v>-10.208290093058334</c:v>
                </c:pt>
                <c:pt idx="7">
                  <c:v>-10.149125442352748</c:v>
                </c:pt>
                <c:pt idx="8">
                  <c:v>-10.078835385061081</c:v>
                </c:pt>
                <c:pt idx="9">
                  <c:v>-9.9960493294070112</c:v>
                </c:pt>
                <c:pt idx="10">
                  <c:v>-9.8993536114382898</c:v>
                </c:pt>
                <c:pt idx="11">
                  <c:v>-9.7873084882225552</c:v>
                </c:pt>
                <c:pt idx="12">
                  <c:v>-9.6584664900977018</c:v>
                </c:pt>
                <c:pt idx="13">
                  <c:v>-9.5113916564670387</c:v>
                </c:pt>
                <c:pt idx="14">
                  <c:v>-9.3446791485413705</c:v>
                </c:pt>
                <c:pt idx="15">
                  <c:v>-9.1569747225128069</c:v>
                </c:pt>
                <c:pt idx="16">
                  <c:v>-8.9469935574962207</c:v>
                </c:pt>
                <c:pt idx="17">
                  <c:v>-8.7135379627184051</c:v>
                </c:pt>
                <c:pt idx="18">
                  <c:v>-8.4555135354988522</c:v>
                </c:pt>
                <c:pt idx="19">
                  <c:v>-8.1719434024887398</c:v>
                </c:pt>
                <c:pt idx="20">
                  <c:v>-7.8619802479079723</c:v>
                </c:pt>
                <c:pt idx="21">
                  <c:v>-7.5249159104184109</c:v>
                </c:pt>
                <c:pt idx="22">
                  <c:v>-7.1601884110858514</c:v>
                </c:pt>
                <c:pt idx="23">
                  <c:v>-6.7673863551028504</c:v>
                </c:pt>
                <c:pt idx="24">
                  <c:v>-6.3462507264326007</c:v>
                </c:pt>
                <c:pt idx="25">
                  <c:v>-5.8966741646335947</c:v>
                </c:pt>
                <c:pt idx="26">
                  <c:v>-5.4186978747430743</c:v>
                </c:pt>
                <c:pt idx="27">
                  <c:v>-4.9125063727355069</c:v>
                </c:pt>
                <c:pt idx="28">
                  <c:v>-4.3784203098280088</c:v>
                </c:pt>
                <c:pt idx="29">
                  <c:v>-3.8168876484321643</c:v>
                </c:pt>
                <c:pt idx="30">
                  <c:v>-3.2284734810123084</c:v>
                </c:pt>
                <c:pt idx="31">
                  <c:v>-2.6138487910869941</c:v>
                </c:pt>
                <c:pt idx="32">
                  <c:v>-1.973778454032086</c:v>
                </c:pt>
                <c:pt idx="33">
                  <c:v>-1.3091087653903486</c:v>
                </c:pt>
                <c:pt idx="34">
                  <c:v>-0.62075476740461966</c:v>
                </c:pt>
                <c:pt idx="35">
                  <c:v>9.03123780990569E-2</c:v>
                </c:pt>
                <c:pt idx="36">
                  <c:v>0.82307774911343756</c:v>
                </c:pt>
                <c:pt idx="37">
                  <c:v>1.5764945633151228</c:v>
                </c:pt>
                <c:pt idx="38">
                  <c:v>2.3494954576080005</c:v>
                </c:pt>
                <c:pt idx="39">
                  <c:v>3.1410030179431345</c:v>
                </c:pt>
                <c:pt idx="40">
                  <c:v>3.9499394607441616</c:v>
                </c:pt>
                <c:pt idx="41">
                  <c:v>4.7752353965301069</c:v>
                </c:pt>
                <c:pt idx="42">
                  <c:v>5.6158376334744986</c:v>
                </c:pt>
                <c:pt idx="43">
                  <c:v>6.4707160031938713</c:v>
                </c:pt>
                <c:pt idx="44">
                  <c:v>7.3388692127080759</c:v>
                </c:pt>
                <c:pt idx="45">
                  <c:v>8.2193297450832716</c:v>
                </c:pt>
                <c:pt idx="46">
                  <c:v>9.1111678467121635</c:v>
                </c:pt>
                <c:pt idx="47">
                  <c:v>10.013494651560706</c:v>
                </c:pt>
                <c:pt idx="48">
                  <c:v>10.925464502163095</c:v>
                </c:pt>
                <c:pt idx="49">
                  <c:v>11.846276533880982</c:v>
                </c:pt>
                <c:pt idx="50">
                  <c:v>12.775175593217085</c:v>
                </c:pt>
                <c:pt idx="51">
                  <c:v>13.7114525630694</c:v>
                </c:pt>
                <c:pt idx="52">
                  <c:v>14.654444168027013</c:v>
                </c:pt>
                <c:pt idx="53">
                  <c:v>15.603532331448548</c:v>
                </c:pt>
                <c:pt idx="54">
                  <c:v>16.558143153413681</c:v>
                </c:pt>
                <c:pt idx="55">
                  <c:v>17.517745574984559</c:v>
                </c:pt>
                <c:pt idx="56">
                  <c:v>18.481849789803888</c:v>
                </c:pt>
                <c:pt idx="57">
                  <c:v>19.450005459127595</c:v>
                </c:pt>
                <c:pt idx="58">
                  <c:v>20.421799781142894</c:v>
                </c:pt>
                <c:pt idx="59">
                  <c:v>21.396855460030594</c:v>
                </c:pt>
                <c:pt idx="60">
                  <c:v>22.374828614845029</c:v>
                </c:pt>
              </c:numCache>
            </c:numRef>
          </c:val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/>
            <a:effectLst/>
            <a:sp3d/>
          </c:spPr>
          <c:val>
            <c:numRef>
              <c:f>'Long Call'!$O$9:$O$69</c:f>
              <c:numCache>
                <c:formatCode>0.00</c:formatCode>
                <c:ptCount val="61"/>
                <c:pt idx="0">
                  <c:v>-10.413222075292724</c:v>
                </c:pt>
                <c:pt idx="1">
                  <c:v>-10.400127149201028</c:v>
                </c:pt>
                <c:pt idx="2">
                  <c:v>-10.383286036922765</c:v>
                </c:pt>
                <c:pt idx="3">
                  <c:v>-10.361888558987996</c:v>
                </c:pt>
                <c:pt idx="4">
                  <c:v>-10.335016775549679</c:v>
                </c:pt>
                <c:pt idx="5">
                  <c:v>-10.301644882390319</c:v>
                </c:pt>
                <c:pt idx="6">
                  <c:v>-10.260641944286078</c:v>
                </c:pt>
                <c:pt idx="7">
                  <c:v>-10.210777642720554</c:v>
                </c:pt>
                <c:pt idx="8">
                  <c:v>-10.150731098417687</c:v>
                </c:pt>
                <c:pt idx="9">
                  <c:v>-10.079102704616389</c:v>
                </c:pt>
                <c:pt idx="10">
                  <c:v>-9.9944287815213144</c:v>
                </c:pt>
                <c:pt idx="11">
                  <c:v>-9.8951987430337365</c:v>
                </c:pt>
                <c:pt idx="12">
                  <c:v>-9.7798743602950946</c:v>
                </c:pt>
                <c:pt idx="13">
                  <c:v>-9.6469106184156299</c:v>
                </c:pt>
                <c:pt idx="14">
                  <c:v>-9.494777597370037</c:v>
                </c:pt>
                <c:pt idx="15">
                  <c:v>-9.3219827682544896</c:v>
                </c:pt>
                <c:pt idx="16">
                  <c:v>-9.1270930831280985</c:v>
                </c:pt>
                <c:pt idx="17">
                  <c:v>-8.9087562501278938</c:v>
                </c:pt>
                <c:pt idx="18">
                  <c:v>-8.6657206236137796</c:v>
                </c:pt>
                <c:pt idx="19">
                  <c:v>-8.3968531987112485</c:v>
                </c:pt>
                <c:pt idx="20">
                  <c:v>-8.1011552767715678</c:v>
                </c:pt>
                <c:pt idx="21">
                  <c:v>-7.7777754583513854</c:v>
                </c:pt>
                <c:pt idx="22">
                  <c:v>-7.4260197184182495</c:v>
                </c:pt>
                <c:pt idx="23">
                  <c:v>-7.0453584197368855</c:v>
                </c:pt>
                <c:pt idx="24">
                  <c:v>-6.6354302201902868</c:v>
                </c:pt>
                <c:pt idx="25">
                  <c:v>-6.1960429240650683</c:v>
                </c:pt>
                <c:pt idx="26">
                  <c:v>-5.727171412680292</c:v>
                </c:pt>
                <c:pt idx="27">
                  <c:v>-5.2289528635380691</c:v>
                </c:pt>
                <c:pt idx="28">
                  <c:v>-4.7016795276145444</c:v>
                </c:pt>
                <c:pt idx="29">
                  <c:v>-4.1457893804916495</c:v>
                </c:pt>
                <c:pt idx="30">
                  <c:v>-3.5618549945049409</c:v>
                </c:pt>
                <c:pt idx="31">
                  <c:v>-2.9505709963677305</c:v>
                </c:pt>
                <c:pt idx="32">
                  <c:v>-2.3127404787960302</c:v>
                </c:pt>
                <c:pt idx="33">
                  <c:v>-1.649260726902547</c:v>
                </c:pt>
                <c:pt idx="34">
                  <c:v>-0.96110860225219596</c:v>
                </c:pt>
                <c:pt idx="35">
                  <c:v>-0.24932590135821897</c:v>
                </c:pt>
                <c:pt idx="36">
                  <c:v>0.48499502700281028</c:v>
                </c:pt>
                <c:pt idx="37">
                  <c:v>1.2407251580483063</c:v>
                </c:pt>
                <c:pt idx="38">
                  <c:v>2.0167119525348483</c:v>
                </c:pt>
                <c:pt idx="39">
                  <c:v>2.8117916355456032</c:v>
                </c:pt>
                <c:pt idx="40">
                  <c:v>3.6248004641961415</c:v>
                </c:pt>
                <c:pt idx="41">
                  <c:v>4.4545848939463468</c:v>
                </c:pt>
                <c:pt idx="42">
                  <c:v>5.3000105885599709</c:v>
                </c:pt>
                <c:pt idx="43">
                  <c:v>6.1599702507470369</c:v>
                </c:pt>
                <c:pt idx="44">
                  <c:v>7.0333902786840099</c:v>
                </c:pt>
                <c:pt idx="45">
                  <c:v>7.9192362776673662</c:v>
                </c:pt>
                <c:pt idx="46">
                  <c:v>8.8165174760387259</c:v>
                </c:pt>
                <c:pt idx="47">
                  <c:v>9.7242901102932393</c:v>
                </c:pt>
                <c:pt idx="48">
                  <c:v>10.641659856146859</c:v>
                </c:pt>
                <c:pt idx="49">
                  <c:v>11.567783390578384</c:v>
                </c:pt>
                <c:pt idx="50">
                  <c:v>12.501869174840223</c:v>
                </c:pt>
                <c:pt idx="51">
                  <c:v>13.443177550539303</c:v>
                </c:pt>
                <c:pt idx="52">
                  <c:v>14.391020240550958</c:v>
                </c:pt>
                <c:pt idx="53">
                  <c:v>15.344759344156188</c:v>
                </c:pt>
                <c:pt idx="54">
                  <c:v>16.30380591179788</c:v>
                </c:pt>
                <c:pt idx="55">
                  <c:v>17.267618179611333</c:v>
                </c:pt>
                <c:pt idx="56">
                  <c:v>18.235699537749781</c:v>
                </c:pt>
                <c:pt idx="57">
                  <c:v>19.207596299807051</c:v>
                </c:pt>
                <c:pt idx="58">
                  <c:v>20.182895333605813</c:v>
                </c:pt>
                <c:pt idx="59">
                  <c:v>21.161221606501428</c:v>
                </c:pt>
                <c:pt idx="60">
                  <c:v>22.142235691336538</c:v>
                </c:pt>
              </c:numCache>
            </c:numRef>
          </c:val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/>
            <a:effectLst/>
            <a:sp3d/>
          </c:spPr>
          <c:val>
            <c:numRef>
              <c:f>'Long Call'!$P$9:$P$69</c:f>
              <c:numCache>
                <c:formatCode>0.00</c:formatCode>
                <c:ptCount val="61"/>
                <c:pt idx="0">
                  <c:v>-10.425625682118925</c:v>
                </c:pt>
                <c:pt idx="1">
                  <c:v>-10.416078734757683</c:v>
                </c:pt>
                <c:pt idx="2">
                  <c:v>-10.403524967078926</c:v>
                </c:pt>
                <c:pt idx="3">
                  <c:v>-10.387235572847931</c:v>
                </c:pt>
                <c:pt idx="4">
                  <c:v>-10.366366888416408</c:v>
                </c:pt>
                <c:pt idx="5">
                  <c:v>-10.339956668144247</c:v>
                </c:pt>
                <c:pt idx="6">
                  <c:v>-10.306923252341271</c:v>
                </c:pt>
                <c:pt idx="7">
                  <c:v>-10.266067997065672</c:v>
                </c:pt>
                <c:pt idx="8">
                  <c:v>-10.216081215450682</c:v>
                </c:pt>
                <c:pt idx="9">
                  <c:v>-10.15555173942929</c:v>
                </c:pt>
                <c:pt idx="10">
                  <c:v>-10.082980056955645</c:v>
                </c:pt>
                <c:pt idx="11">
                  <c:v>-9.9967948222573018</c:v>
                </c:pt>
                <c:pt idx="12">
                  <c:v>-9.8953723847468726</c:v>
                </c:pt>
                <c:pt idx="13">
                  <c:v>-9.7770588449621982</c:v>
                </c:pt>
                <c:pt idx="14">
                  <c:v>-9.640194031156172</c:v>
                </c:pt>
                <c:pt idx="15">
                  <c:v>-9.483136704123913</c:v>
                </c:pt>
                <c:pt idx="16">
                  <c:v>-9.3042902447115026</c:v>
                </c:pt>
                <c:pt idx="17">
                  <c:v>-9.1021280601588792</c:v>
                </c:pt>
                <c:pt idx="18">
                  <c:v>-8.8752179617421341</c:v>
                </c:pt>
                <c:pt idx="19">
                  <c:v>-8.6222448148014195</c:v>
                </c:pt>
                <c:pt idx="20">
                  <c:v>-8.3420308391421187</c:v>
                </c:pt>
                <c:pt idx="21">
                  <c:v>-8.0335530376051558</c:v>
                </c:pt>
                <c:pt idx="22">
                  <c:v>-7.6959573470715839</c:v>
                </c:pt>
                <c:pt idx="23">
                  <c:v>-7.3285692326335905</c:v>
                </c:pt>
                <c:pt idx="24">
                  <c:v>-6.9309005755066124</c:v>
                </c:pt>
                <c:pt idx="25">
                  <c:v>-6.5026528322750394</c:v>
                </c:pt>
                <c:pt idx="26">
                  <c:v>-6.0437165618061357</c:v>
                </c:pt>
                <c:pt idx="27">
                  <c:v>-5.5541675221491076</c:v>
                </c:pt>
                <c:pt idx="28">
                  <c:v>-5.0342596295906574</c:v>
                </c:pt>
                <c:pt idx="29">
                  <c:v>-4.4844151435519919</c:v>
                </c:pt>
                <c:pt idx="30">
                  <c:v>-3.9052124931111152</c:v>
                </c:pt>
                <c:pt idx="31">
                  <c:v>-3.2973721935815163</c:v>
                </c:pt>
                <c:pt idx="32">
                  <c:v>-2.6617413156453367</c:v>
                </c:pt>
                <c:pt idx="33">
                  <c:v>-1.9992769666265104</c:v>
                </c:pt>
                <c:pt idx="34">
                  <c:v>-1.311029225747518</c:v>
                </c:pt>
                <c:pt idx="35">
                  <c:v>-0.59812394515336109</c:v>
                </c:pt>
                <c:pt idx="36">
                  <c:v>0.13825421119845771</c:v>
                </c:pt>
                <c:pt idx="37">
                  <c:v>0.89687816527143127</c:v>
                </c:pt>
                <c:pt idx="38">
                  <c:v>1.6764939846737974</c:v>
                </c:pt>
                <c:pt idx="39">
                  <c:v>2.475835382504826</c:v>
                </c:pt>
                <c:pt idx="40">
                  <c:v>3.293636987990908</c:v>
                </c:pt>
                <c:pt idx="41">
                  <c:v>4.1286462691052463</c:v>
                </c:pt>
                <c:pt idx="42">
                  <c:v>4.9796340354603785</c:v>
                </c:pt>
                <c:pt idx="43">
                  <c:v>5.8454034923615126</c:v>
                </c:pt>
                <c:pt idx="44">
                  <c:v>6.724797854294934</c:v>
                </c:pt>
                <c:pt idx="45">
                  <c:v>7.6167065578879516</c:v>
                </c:pt>
                <c:pt idx="46">
                  <c:v>8.5200701403877588</c:v>
                </c:pt>
                <c:pt idx="47">
                  <c:v>9.4338838700617771</c:v>
                </c:pt>
                <c:pt idx="48">
                  <c:v>10.357200229907363</c:v>
                </c:pt>
                <c:pt idx="49">
                  <c:v>11.289130366097737</c:v>
                </c:pt>
                <c:pt idx="50">
                  <c:v>12.228844618202658</c:v>
                </c:pt>
                <c:pt idx="51">
                  <c:v>13.175572249988036</c:v>
                </c:pt>
                <c:pt idx="52">
                  <c:v>14.128600498120349</c:v>
                </c:pt>
                <c:pt idx="53">
                  <c:v>15.0872730519838</c:v>
                </c:pt>
                <c:pt idx="54">
                  <c:v>16.050988071636468</c:v>
                </c:pt>
                <c:pt idx="55">
                  <c:v>17.019195843225177</c:v>
                </c:pt>
                <c:pt idx="56">
                  <c:v>17.991396162431528</c:v>
                </c:pt>
                <c:pt idx="57">
                  <c:v>18.967135527159428</c:v>
                </c:pt>
                <c:pt idx="58">
                  <c:v>19.946004211063752</c:v>
                </c:pt>
                <c:pt idx="59">
                  <c:v>20.927633279957405</c:v>
                </c:pt>
                <c:pt idx="60">
                  <c:v>21.911691603867155</c:v>
                </c:pt>
              </c:numCache>
            </c:numRef>
          </c:val>
        </c:ser>
        <c:ser>
          <c:idx val="14"/>
          <c:order val="14"/>
          <c:spPr>
            <a:solidFill>
              <a:schemeClr val="accent3">
                <a:lumMod val="80000"/>
                <a:lumOff val="20000"/>
              </a:schemeClr>
            </a:solidFill>
            <a:ln/>
            <a:effectLst/>
            <a:sp3d/>
          </c:spPr>
          <c:val>
            <c:numRef>
              <c:f>'Long Call'!$Q$9:$Q$69</c:f>
              <c:numCache>
                <c:formatCode>0.00</c:formatCode>
                <c:ptCount val="61"/>
                <c:pt idx="0">
                  <c:v>-10.435033435687078</c:v>
                </c:pt>
                <c:pt idx="1">
                  <c:v>-10.428474526896414</c:v>
                </c:pt>
                <c:pt idx="2">
                  <c:v>-10.419617478623469</c:v>
                </c:pt>
                <c:pt idx="3">
                  <c:v>-10.407831563071339</c:v>
                </c:pt>
                <c:pt idx="4">
                  <c:v>-10.392367754036465</c:v>
                </c:pt>
                <c:pt idx="5">
                  <c:v>-10.372350757391235</c:v>
                </c:pt>
                <c:pt idx="6">
                  <c:v>-10.346773715904536</c:v>
                </c:pt>
                <c:pt idx="7">
                  <c:v>-10.314496191904897</c:v>
                </c:pt>
                <c:pt idx="8">
                  <c:v>-10.274245930166181</c:v>
                </c:pt>
                <c:pt idx="9">
                  <c:v>-10.224624763126196</c:v>
                </c:pt>
                <c:pt idx="10">
                  <c:v>-10.164118848681511</c:v>
                </c:pt>
                <c:pt idx="11">
                  <c:v>-10.091113237602798</c:v>
                </c:pt>
                <c:pt idx="12">
                  <c:v>-10.003910565192051</c:v>
                </c:pt>
                <c:pt idx="13">
                  <c:v>-9.9007534630733467</c:v>
                </c:pt>
                <c:pt idx="14">
                  <c:v>-9.7798501046171928</c:v>
                </c:pt>
                <c:pt idx="15">
                  <c:v>-9.6394021428011669</c:v>
                </c:pt>
                <c:pt idx="16">
                  <c:v>-9.4776341815175051</c:v>
                </c:pt>
                <c:pt idx="17">
                  <c:v>-9.2928238468928406</c:v>
                </c:pt>
                <c:pt idx="18">
                  <c:v>-9.083331497405311</c:v>
                </c:pt>
                <c:pt idx="19">
                  <c:v>-8.8476286306014522</c:v>
                </c:pt>
                <c:pt idx="20">
                  <c:v>-8.584324107161617</c:v>
                </c:pt>
                <c:pt idx="21">
                  <c:v>-8.2921874144995193</c:v>
                </c:pt>
                <c:pt idx="22">
                  <c:v>-7.9701683245620387</c:v>
                </c:pt>
                <c:pt idx="23">
                  <c:v>-7.6174124552601832</c:v>
                </c:pt>
                <c:pt idx="24">
                  <c:v>-7.2332724126222274</c:v>
                </c:pt>
                <c:pt idx="25">
                  <c:v>-6.8173143619890411</c:v>
                </c:pt>
                <c:pt idx="26">
                  <c:v>-6.3693200426841585</c:v>
                </c:pt>
                <c:pt idx="27">
                  <c:v>-5.8892843940259851</c:v>
                </c:pt>
                <c:pt idx="28">
                  <c:v>-5.3774090952037241</c:v>
                </c:pt>
                <c:pt idx="29">
                  <c:v>-4.8340924329688875</c:v>
                </c:pt>
                <c:pt idx="30">
                  <c:v>-4.2599159965668747</c:v>
                </c:pt>
                <c:pt idx="31">
                  <c:v>-3.6556287577746716</c:v>
                </c:pt>
                <c:pt idx="32">
                  <c:v>-3.0221291257399798</c:v>
                </c:pt>
                <c:pt idx="33">
                  <c:v>-2.3604455732212273</c:v>
                </c:pt>
                <c:pt idx="34">
                  <c:v>-1.6717164154899962</c:v>
                </c:pt>
                <c:pt idx="35">
                  <c:v>-0.95716928896345621</c:v>
                </c:pt>
                <c:pt idx="36">
                  <c:v>-0.21810082739141023</c:v>
                </c:pt>
                <c:pt idx="37">
                  <c:v>0.54414302691023408</c:v>
                </c:pt>
                <c:pt idx="38">
                  <c:v>1.3281857068215146</c:v>
                </c:pt>
                <c:pt idx="39">
                  <c:v>2.1326374003243842</c:v>
                </c:pt>
                <c:pt idx="40">
                  <c:v>2.9561108991524776</c:v>
                </c:pt>
                <c:pt idx="41">
                  <c:v>3.797235757834585</c:v>
                </c:pt>
                <c:pt idx="42">
                  <c:v>4.6546706692359834</c:v>
                </c:pt>
                <c:pt idx="43">
                  <c:v>5.5271140209057421</c:v>
                </c:pt>
                <c:pt idx="44">
                  <c:v>6.4133126473737576</c:v>
                </c:pt>
                <c:pt idx="45">
                  <c:v>7.3120688363793391</c:v>
                </c:pt>
                <c:pt idx="46">
                  <c:v>8.2222456816514438</c:v>
                </c:pt>
                <c:pt idx="47">
                  <c:v>9.1427709014538152</c:v>
                </c:pt>
                <c:pt idx="48">
                  <c:v>10.072639261102211</c:v>
                </c:pt>
                <c:pt idx="49">
                  <c:v>11.010913749705892</c:v>
                </c:pt>
                <c:pt idx="50">
                  <c:v>11.956725667282072</c:v>
                </c:pt>
                <c:pt idx="51">
                  <c:v>12.909273779018619</c:v>
                </c:pt>
                <c:pt idx="52">
                  <c:v>13.867822689728939</c:v>
                </c:pt>
                <c:pt idx="53">
                  <c:v>14.831700584346095</c:v>
                </c:pt>
                <c:pt idx="54">
                  <c:v>15.800296470496207</c:v>
                </c:pt>
                <c:pt idx="55">
                  <c:v>16.77305704754508</c:v>
                </c:pt>
                <c:pt idx="56">
                  <c:v>17.749483313723729</c:v>
                </c:pt>
                <c:pt idx="57">
                  <c:v>18.729127009598272</c:v>
                </c:pt>
                <c:pt idx="58">
                  <c:v>19.711586982754497</c:v>
                </c:pt>
                <c:pt idx="59">
                  <c:v>20.696505545515677</c:v>
                </c:pt>
                <c:pt idx="60">
                  <c:v>21.683564885109675</c:v>
                </c:pt>
              </c:numCache>
            </c:numRef>
          </c:val>
        </c:ser>
        <c:ser>
          <c:idx val="15"/>
          <c:order val="15"/>
          <c:spPr>
            <a:solidFill>
              <a:schemeClr val="accent4">
                <a:lumMod val="80000"/>
                <a:lumOff val="20000"/>
              </a:schemeClr>
            </a:solidFill>
            <a:ln/>
            <a:effectLst/>
            <a:sp3d/>
          </c:spPr>
          <c:val>
            <c:numRef>
              <c:f>'Long Call'!$R$9:$R$69</c:f>
              <c:numCache>
                <c:formatCode>0.00</c:formatCode>
                <c:ptCount val="61"/>
                <c:pt idx="0">
                  <c:v>-10.441742281053598</c:v>
                </c:pt>
                <c:pt idx="1">
                  <c:v>-10.437577240172788</c:v>
                </c:pt>
                <c:pt idx="2">
                  <c:v>-10.431767412964133</c:v>
                </c:pt>
                <c:pt idx="3">
                  <c:v>-10.423795103996707</c:v>
                </c:pt>
                <c:pt idx="4">
                  <c:v>-10.413026160606631</c:v>
                </c:pt>
                <c:pt idx="5">
                  <c:v>-10.398697404232539</c:v>
                </c:pt>
                <c:pt idx="6">
                  <c:v>-10.379906107008761</c:v>
                </c:pt>
                <c:pt idx="7">
                  <c:v>-10.355602366338081</c:v>
                </c:pt>
                <c:pt idx="8">
                  <c:v>-10.324585184893429</c:v>
                </c:pt>
                <c:pt idx="9">
                  <c:v>-10.285502958148335</c:v>
                </c:pt>
                <c:pt idx="10">
                  <c:v>-10.236858909231771</c:v>
                </c:pt>
                <c:pt idx="11">
                  <c:v>-10.177021799927445</c:v>
                </c:pt>
                <c:pt idx="12">
                  <c:v>-10.104241999795761</c:v>
                </c:pt>
                <c:pt idx="13">
                  <c:v>-10.0166727288912</c:v>
                </c:pt>
                <c:pt idx="14">
                  <c:v>-9.9123960215125209</c:v>
                </c:pt>
                <c:pt idx="15">
                  <c:v>-9.7894527072877136</c:v>
                </c:pt>
                <c:pt idx="16">
                  <c:v>-9.6458754887595717</c:v>
                </c:pt>
                <c:pt idx="17">
                  <c:v>-9.4797240258407172</c:v>
                </c:pt>
                <c:pt idx="18">
                  <c:v>-9.2891208275110841</c:v>
                </c:pt>
                <c:pt idx="19">
                  <c:v>-9.0722867058326457</c:v>
                </c:pt>
                <c:pt idx="20">
                  <c:v>-8.8275745678434383</c:v>
                </c:pt>
                <c:pt idx="21">
                  <c:v>-8.553500403641987</c:v>
                </c:pt>
                <c:pt idx="22">
                  <c:v>-8.2487704664348058</c:v>
                </c:pt>
                <c:pt idx="23">
                  <c:v>-7.9123038217814532</c:v>
                </c:pt>
                <c:pt idx="24">
                  <c:v>-7.5432496559108131</c:v>
                </c:pt>
                <c:pt idx="25">
                  <c:v>-7.1409989629787631</c:v>
                </c:pt>
                <c:pt idx="26">
                  <c:v>-6.7051904647452716</c:v>
                </c:pt>
                <c:pt idx="27">
                  <c:v>-6.2357108406467034</c:v>
                </c:pt>
                <c:pt idx="28">
                  <c:v>-5.7326895506796305</c:v>
                </c:pt>
                <c:pt idx="29">
                  <c:v>-5.1964887092599028</c:v>
                </c:pt>
                <c:pt idx="30">
                  <c:v>-4.6276886092288976</c:v>
                </c:pt>
                <c:pt idx="31">
                  <c:v>-4.0270695980695734</c:v>
                </c:pt>
                <c:pt idx="32">
                  <c:v>-3.3955910723119871</c:v>
                </c:pt>
                <c:pt idx="33">
                  <c:v>-2.7343683824385749</c:v>
                </c:pt>
                <c:pt idx="34">
                  <c:v>-2.0446484325690903</c:v>
                </c:pt>
                <c:pt idx="35">
                  <c:v>-1.3277847214249192</c:v>
                </c:pt>
                <c:pt idx="36">
                  <c:v>-0.58521250905616284</c:v>
                </c:pt>
                <c:pt idx="37">
                  <c:v>0.18157528647626009</c:v>
                </c:pt>
                <c:pt idx="38">
                  <c:v>0.97105095083183812</c:v>
                </c:pt>
                <c:pt idx="39">
                  <c:v>1.7816731810394515</c:v>
                </c:pt>
                <c:pt idx="40">
                  <c:v>2.6119063271438847</c:v>
                </c:pt>
                <c:pt idx="41">
                  <c:v>3.4602374535584772</c:v>
                </c:pt>
                <c:pt idx="42">
                  <c:v>4.3251910969817544</c:v>
                </c:pt>
                <c:pt idx="43">
                  <c:v>5.2053416797575238</c:v>
                </c:pt>
                <c:pt idx="44">
                  <c:v>6.0993236086660545</c:v>
                </c:pt>
                <c:pt idx="45">
                  <c:v>7.0058391483443643</c:v>
                </c:pt>
                <c:pt idx="46">
                  <c:v>7.9236642055555251</c:v>
                </c:pt>
                <c:pt idx="47">
                  <c:v>8.8516521956506153</c:v>
                </c:pt>
                <c:pt idx="48">
                  <c:v>9.7887361865438294</c:v>
                </c:pt>
                <c:pt idx="49">
                  <c:v>10.733929529423705</c:v>
                </c:pt>
                <c:pt idx="50">
                  <c:v>11.686325190550818</c:v>
                </c:pt>
                <c:pt idx="51">
                  <c:v>12.645093996249273</c:v>
                </c:pt>
                <c:pt idx="52">
                  <c:v>13.609481995015187</c:v>
                </c:pt>
                <c:pt idx="53">
                  <c:v>14.578807127935235</c:v>
                </c:pt>
                <c:pt idx="54">
                  <c:v>15.552455382616884</c:v>
                </c:pt>
                <c:pt idx="55">
                  <c:v>16.529876587744653</c:v>
                </c:pt>
                <c:pt idx="56">
                  <c:v>17.510579986193335</c:v>
                </c:pt>
                <c:pt idx="57">
                  <c:v>18.494129705194339</c:v>
                </c:pt>
                <c:pt idx="58">
                  <c:v>19.480140223037438</c:v>
                </c:pt>
                <c:pt idx="59">
                  <c:v>20.468271913720102</c:v>
                </c:pt>
                <c:pt idx="60">
                  <c:v>21.458226734203592</c:v>
                </c:pt>
              </c:numCache>
            </c:numRef>
          </c:val>
        </c:ser>
        <c:ser>
          <c:idx val="16"/>
          <c:order val="16"/>
          <c:spPr>
            <a:solidFill>
              <a:schemeClr val="accent5">
                <a:lumMod val="80000"/>
                <a:lumOff val="20000"/>
              </a:schemeClr>
            </a:solidFill>
            <a:ln/>
            <a:effectLst/>
            <a:sp3d/>
          </c:spPr>
          <c:val>
            <c:numRef>
              <c:f>'Long Call'!$S$9:$S$69</c:f>
              <c:numCache>
                <c:formatCode>0.00</c:formatCode>
                <c:ptCount val="61"/>
                <c:pt idx="0">
                  <c:v>-10.446142592054629</c:v>
                </c:pt>
                <c:pt idx="1">
                  <c:v>-10.443767346207194</c:v>
                </c:pt>
                <c:pt idx="2">
                  <c:v>-10.440317292335727</c:v>
                </c:pt>
                <c:pt idx="3">
                  <c:v>-10.435398100732932</c:v>
                </c:pt>
                <c:pt idx="4">
                  <c:v>-10.428507777873021</c:v>
                </c:pt>
                <c:pt idx="5">
                  <c:v>-10.419019738083843</c:v>
                </c:pt>
                <c:pt idx="6">
                  <c:v>-10.406166745734733</c:v>
                </c:pt>
                <c:pt idx="7">
                  <c:v>-10.389026776949468</c:v>
                </c:pt>
                <c:pt idx="8">
                  <c:v>-10.36651191506405</c:v>
                </c:pt>
                <c:pt idx="9">
                  <c:v>-10.337361383021868</c:v>
                </c:pt>
                <c:pt idx="10">
                  <c:v>-10.300139720482607</c:v>
                </c:pt>
                <c:pt idx="11">
                  <c:v>-10.253240933083081</c:v>
                </c:pt>
                <c:pt idx="12">
                  <c:v>-10.194899183645628</c:v>
                </c:pt>
                <c:pt idx="13">
                  <c:v>-10.123206275532866</c:v>
                </c:pt>
                <c:pt idx="14">
                  <c:v>-10.036135818550791</c:v>
                </c:pt>
                <c:pt idx="15">
                  <c:v>-9.9315735938982002</c:v>
                </c:pt>
                <c:pt idx="16">
                  <c:v>-9.8073532745411178</c:v>
                </c:pt>
                <c:pt idx="17">
                  <c:v>-9.6612963380481958</c:v>
                </c:pt>
                <c:pt idx="18">
                  <c:v>-9.4912547539155891</c:v>
                </c:pt>
                <c:pt idx="19">
                  <c:v>-9.2951548547725729</c:v>
                </c:pt>
                <c:pt idx="20">
                  <c:v>-9.0710407216674156</c:v>
                </c:pt>
                <c:pt idx="21">
                  <c:v>-8.817115431331338</c:v>
                </c:pt>
                <c:pt idx="22">
                  <c:v>-8.5317786238291617</c:v>
                </c:pt>
                <c:pt idx="23">
                  <c:v>-8.2136590415398629</c:v>
                </c:pt>
                <c:pt idx="24">
                  <c:v>-7.8616409488314645</c:v>
                </c:pt>
                <c:pt idx="25">
                  <c:v>-7.4748836463483883</c:v>
                </c:pt>
                <c:pt idx="26">
                  <c:v>-7.0528336230128303</c:v>
                </c:pt>
                <c:pt idx="27">
                  <c:v>-6.5952292212516141</c:v>
                </c:pt>
                <c:pt idx="28">
                  <c:v>-6.1020980068981245</c:v>
                </c:pt>
                <c:pt idx="29">
                  <c:v>-5.5737473179898629</c:v>
                </c:pt>
                <c:pt idx="30">
                  <c:v>-5.0107487034668452</c:v>
                </c:pt>
                <c:pt idx="31">
                  <c:v>-4.4139171450854562</c:v>
                </c:pt>
                <c:pt idx="32">
                  <c:v>-3.784286079588334</c:v>
                </c:pt>
                <c:pt idx="33">
                  <c:v>-3.1230793032890958</c:v>
                </c:pt>
                <c:pt idx="34">
                  <c:v>-2.4316808512374166</c:v>
                </c:pt>
                <c:pt idx="35">
                  <c:v>-1.7116039043030753</c:v>
                </c:pt>
                <c:pt idx="36">
                  <c:v>-0.96445969809288101</c:v>
                </c:pt>
                <c:pt idx="37">
                  <c:v>-0.19192729695356547</c:v>
                </c:pt>
                <c:pt idx="38">
                  <c:v>0.60427503586926434</c:v>
                </c:pt>
                <c:pt idx="39">
                  <c:v>1.4224162851407272</c:v>
                </c:pt>
                <c:pt idx="40">
                  <c:v>2.2607765086697924</c:v>
                </c:pt>
                <c:pt idx="41">
                  <c:v>3.1176677455137423</c:v>
                </c:pt>
                <c:pt idx="42">
                  <c:v>3.9914518466119517</c:v>
                </c:pt>
                <c:pt idx="43">
                  <c:v>4.8805551871076744</c:v>
                </c:pt>
                <c:pt idx="44">
                  <c:v>5.7834803224702114</c:v>
                </c:pt>
                <c:pt idx="45">
                  <c:v>6.6988147346804112</c:v>
                </c:pt>
                <c:pt idx="46">
                  <c:v>7.6252368798276535</c:v>
                </c:pt>
                <c:pt idx="47">
                  <c:v>8.5615197951193238</c:v>
                </c:pt>
                <c:pt idx="48">
                  <c:v>9.5065325529049716</c:v>
                </c:pt>
                <c:pt idx="49">
                  <c:v>10.459239863787801</c:v>
                </c:pt>
                <c:pt idx="50">
                  <c:v>11.418700132473106</c:v>
                </c:pt>
                <c:pt idx="51">
                  <c:v>12.384062261070866</c:v>
                </c:pt>
                <c:pt idx="52">
                  <c:v>13.354561477496205</c:v>
                </c:pt>
                <c:pt idx="53">
                  <c:v>14.329514443647426</c:v>
                </c:pt>
                <c:pt idx="54">
                  <c:v>15.308313871221046</c:v>
                </c:pt>
                <c:pt idx="55">
                  <c:v>16.290422844122148</c:v>
                </c:pt>
                <c:pt idx="56">
                  <c:v>17.27536901693648</c:v>
                </c:pt>
                <c:pt idx="57">
                  <c:v>18.262738830032959</c:v>
                </c:pt>
                <c:pt idx="58">
                  <c:v>19.252171854476998</c:v>
                </c:pt>
                <c:pt idx="59">
                  <c:v>20.243355354698735</c:v>
                </c:pt>
                <c:pt idx="60">
                  <c:v>21.236019134195786</c:v>
                </c:pt>
              </c:numCache>
            </c:numRef>
          </c:val>
        </c:ser>
        <c:ser>
          <c:idx val="17"/>
          <c:order val="17"/>
          <c:spPr>
            <a:solidFill>
              <a:schemeClr val="accent6">
                <a:lumMod val="80000"/>
                <a:lumOff val="20000"/>
              </a:schemeClr>
            </a:solidFill>
            <a:ln/>
            <a:effectLst/>
            <a:sp3d/>
          </c:spPr>
          <c:val>
            <c:numRef>
              <c:f>'Long Call'!$T$9:$T$69</c:f>
              <c:numCache>
                <c:formatCode>0.00</c:formatCode>
                <c:ptCount val="61"/>
                <c:pt idx="0">
                  <c:v>-10.448709619693647</c:v>
                </c:pt>
                <c:pt idx="1">
                  <c:v>-10.447546776338905</c:v>
                </c:pt>
                <c:pt idx="2">
                  <c:v>-10.445767729866555</c:v>
                </c:pt>
                <c:pt idx="3">
                  <c:v>-10.443103258546548</c:v>
                </c:pt>
                <c:pt idx="4">
                  <c:v>-10.439193352069177</c:v>
                </c:pt>
                <c:pt idx="5">
                  <c:v>-10.433567208088965</c:v>
                </c:pt>
                <c:pt idx="6">
                  <c:v>-10.425622337738963</c:v>
                </c:pt>
                <c:pt idx="7">
                  <c:v>-10.414603840486333</c:v>
                </c:pt>
                <c:pt idx="8">
                  <c:v>-10.399585144292722</c:v>
                </c:pt>
                <c:pt idx="9">
                  <c:v>-10.379451673769548</c:v>
                </c:pt>
                <c:pt idx="10">
                  <c:v>-10.352888978417681</c:v>
                </c:pt>
                <c:pt idx="11">
                  <c:v>-10.318376803947004</c:v>
                </c:pt>
                <c:pt idx="12">
                  <c:v>-10.274190411634967</c:v>
                </c:pt>
                <c:pt idx="13">
                  <c:v>-10.218410146183707</c:v>
                </c:pt>
                <c:pt idx="14">
                  <c:v>-10.14893983759131</c:v>
                </c:pt>
                <c:pt idx="15">
                  <c:v>-10.063534125602088</c:v>
                </c:pt>
                <c:pt idx="16">
                  <c:v>-9.9598342544663652</c:v>
                </c:pt>
                <c:pt idx="17">
                  <c:v>-9.8354113448649674</c:v>
                </c:pt>
                <c:pt idx="18">
                  <c:v>-9.6878156538301106</c:v>
                </c:pt>
                <c:pt idx="19">
                  <c:v>-9.51462992353229</c:v>
                </c:pt>
                <c:pt idx="20">
                  <c:v>-9.3135246292250748</c:v>
                </c:pt>
                <c:pt idx="21">
                  <c:v>-9.082312787715427</c:v>
                </c:pt>
                <c:pt idx="22">
                  <c:v>-8.819001989867612</c:v>
                </c:pt>
                <c:pt idx="23">
                  <c:v>-8.5218414700841194</c:v>
                </c:pt>
                <c:pt idx="24">
                  <c:v>-8.1893623065779231</c:v>
                </c:pt>
                <c:pt idx="25">
                  <c:v>-7.8204092328598804</c:v>
                </c:pt>
                <c:pt idx="26">
                  <c:v>-7.4141630007259849</c:v>
                </c:pt>
                <c:pt idx="27">
                  <c:v>-6.9701527323113552</c:v>
                </c:pt>
                <c:pt idx="28">
                  <c:v>-6.4882581977074167</c:v>
                </c:pt>
                <c:pt idx="29">
                  <c:v>-5.9687024225350456</c:v>
                </c:pt>
                <c:pt idx="30">
                  <c:v>-5.4120354395230521</c:v>
                </c:pt>
                <c:pt idx="31">
                  <c:v>-4.8191103294131139</c:v>
                </c:pt>
                <c:pt idx="32">
                  <c:v>-4.1910529370666865</c:v>
                </c:pt>
                <c:pt idx="33">
                  <c:v>-3.529226793913935</c:v>
                </c:pt>
                <c:pt idx="34">
                  <c:v>-2.8351948303579917</c:v>
                </c:pt>
                <c:pt idx="35">
                  <c:v>-2.1106794297881635</c:v>
                </c:pt>
                <c:pt idx="36">
                  <c:v>-1.3575222722082003</c:v>
                </c:pt>
                <c:pt idx="37">
                  <c:v>-0.57764525565889357</c:v>
                </c:pt>
                <c:pt idx="38">
                  <c:v>0.22698641565349931</c:v>
                </c:pt>
                <c:pt idx="39">
                  <c:v>1.0543981097522277</c:v>
                </c:pt>
                <c:pt idx="40">
                  <c:v>1.9026359747504955</c:v>
                </c:pt>
                <c:pt idx="41">
                  <c:v>2.7697930632054835</c:v>
                </c:pt>
                <c:pt idx="42">
                  <c:v>3.6540311678437547</c:v>
                </c:pt>
                <c:pt idx="43">
                  <c:v>4.5535983473581467</c:v>
                </c:pt>
                <c:pt idx="44">
                  <c:v>5.4668422757568891</c:v>
                </c:pt>
                <c:pt idx="45">
                  <c:v>6.3922196720372426</c:v>
                </c:pt>
                <c:pt idx="46">
                  <c:v>7.328302158511832</c:v>
                </c:pt>
                <c:pt idx="47">
                  <c:v>8.2737789574684228</c:v>
                </c:pt>
                <c:pt idx="48">
                  <c:v>9.2274568698383632</c:v>
                </c:pt>
                <c:pt idx="49">
                  <c:v>10.188257989903349</c:v>
                </c:pt>
                <c:pt idx="50">
                  <c:v>11.155215600964937</c:v>
                </c:pt>
                <c:pt idx="51">
                  <c:v>12.127468672641413</c:v>
                </c:pt>
                <c:pt idx="52">
                  <c:v>13.104255345196549</c:v>
                </c:pt>
                <c:pt idx="53">
                  <c:v>14.084905743848722</c:v>
                </c:pt>
                <c:pt idx="54">
                  <c:v>15.068834419682517</c:v>
                </c:pt>
                <c:pt idx="55">
                  <c:v>16.055532666357962</c:v>
                </c:pt>
                <c:pt idx="56">
                  <c:v>17.044560915490536</c:v>
                </c:pt>
                <c:pt idx="57">
                  <c:v>18.035541370000885</c:v>
                </c:pt>
                <c:pt idx="58">
                  <c:v>19.028150995050026</c:v>
                </c:pt>
                <c:pt idx="59">
                  <c:v>20.022114951080312</c:v>
                </c:pt>
                <c:pt idx="60">
                  <c:v>21.017200523298058</c:v>
                </c:pt>
              </c:numCache>
            </c:numRef>
          </c:val>
        </c:ser>
        <c:ser>
          <c:idx val="18"/>
          <c:order val="18"/>
          <c:spPr>
            <a:solidFill>
              <a:schemeClr val="accent1">
                <a:lumMod val="80000"/>
              </a:schemeClr>
            </a:solidFill>
            <a:ln/>
            <a:effectLst/>
            <a:sp3d/>
          </c:spPr>
          <c:val>
            <c:numRef>
              <c:f>'Long Call'!$U$9:$U$69</c:f>
              <c:numCache>
                <c:formatCode>0.00</c:formatCode>
                <c:ptCount val="61"/>
                <c:pt idx="0">
                  <c:v>-10.449972158749548</c:v>
                </c:pt>
                <c:pt idx="1">
                  <c:v>-10.44951864563189</c:v>
                </c:pt>
                <c:pt idx="2">
                  <c:v>-10.448775184352089</c:v>
                </c:pt>
                <c:pt idx="3">
                  <c:v>-10.447586430455321</c:v>
                </c:pt>
                <c:pt idx="4">
                  <c:v>-10.445730651928804</c:v>
                </c:pt>
                <c:pt idx="5">
                  <c:v>-10.442899406784919</c:v>
                </c:pt>
                <c:pt idx="6">
                  <c:v>-10.438674231160388</c:v>
                </c:pt>
                <c:pt idx="7">
                  <c:v>-10.432501032225888</c:v>
                </c:pt>
                <c:pt idx="8">
                  <c:v>-10.42366330167574</c:v>
                </c:pt>
                <c:pt idx="9">
                  <c:v>-10.411255681340567</c:v>
                </c:pt>
                <c:pt idx="10">
                  <c:v>-10.394159770844698</c:v>
                </c:pt>
                <c:pt idx="11">
                  <c:v>-10.371024314189487</c:v>
                </c:pt>
                <c:pt idx="12">
                  <c:v>-10.340251988991389</c:v>
                </c:pt>
                <c:pt idx="13">
                  <c:v>-10.299994913273427</c:v>
                </c:pt>
                <c:pt idx="14">
                  <c:v>-10.248160664337608</c:v>
                </c:pt>
                <c:pt idx="15">
                  <c:v>-10.182430080325648</c:v>
                </c:pt>
                <c:pt idx="16">
                  <c:v>-10.10028742034206</c:v>
                </c:pt>
                <c:pt idx="17">
                  <c:v>-9.9990626482881932</c:v>
                </c:pt>
                <c:pt idx="18">
                  <c:v>-9.875984749861269</c:v>
                </c:pt>
                <c:pt idx="19">
                  <c:v>-9.7282441704723581</c:v>
                </c:pt>
                <c:pt idx="20">
                  <c:v>-9.5530617516560135</c:v>
                </c:pt>
                <c:pt idx="21">
                  <c:v>-9.3477610118269823</c:v>
                </c:pt>
                <c:pt idx="22">
                  <c:v>-9.1098403127683483</c:v>
                </c:pt>
                <c:pt idx="23">
                  <c:v>-8.8370414015675252</c:v>
                </c:pt>
                <c:pt idx="24">
                  <c:v>-8.5274110192088557</c:v>
                </c:pt>
                <c:pt idx="25">
                  <c:v>-8.1793526979929538</c:v>
                </c:pt>
                <c:pt idx="26">
                  <c:v>-7.7916664865465393</c:v>
                </c:pt>
                <c:pt idx="27">
                  <c:v>-7.3635750853309432</c:v>
                </c:pt>
                <c:pt idx="28">
                  <c:v>-6.8947356819052601</c:v>
                </c:pt>
                <c:pt idx="29">
                  <c:v>-6.3852375782241637</c:v>
                </c:pt>
                <c:pt idx="30">
                  <c:v>-5.8355864425826951</c:v>
                </c:pt>
                <c:pt idx="31">
                  <c:v>-5.2466766481993048</c:v>
                </c:pt>
                <c:pt idx="32">
                  <c:v>-4.6197536448698813</c:v>
                </c:pt>
                <c:pt idx="33">
                  <c:v>-3.956368631230113</c:v>
                </c:pt>
                <c:pt idx="34">
                  <c:v>-3.2583279496743103</c:v>
                </c:pt>
                <c:pt idx="35">
                  <c:v>-2.5276396239460297</c:v>
                </c:pt>
                <c:pt idx="36">
                  <c:v>-1.7664593213562938</c:v>
                </c:pt>
                <c:pt idx="37">
                  <c:v>-0.97703777514038848</c:v>
                </c:pt>
                <c:pt idx="38">
                  <c:v>-0.16167137896073314</c:v>
                </c:pt>
                <c:pt idx="39">
                  <c:v>0.67734270314882394</c:v>
                </c:pt>
                <c:pt idx="40">
                  <c:v>1.537745952275472</c:v>
                </c:pt>
                <c:pt idx="41">
                  <c:v>2.417351850377301</c:v>
                </c:pt>
                <c:pt idx="42">
                  <c:v>3.3140729343976147</c:v>
                </c:pt>
                <c:pt idx="43">
                  <c:v>4.2259416048664633</c:v>
                </c:pt>
                <c:pt idx="44">
                  <c:v>5.1511249889799444</c:v>
                </c:pt>
                <c:pt idx="45">
                  <c:v>6.0879343442185103</c:v>
                </c:pt>
                <c:pt idx="46">
                  <c:v>7.0348296175968272</c:v>
                </c:pt>
                <c:pt idx="47">
                  <c:v>7.9904198517979239</c:v>
                </c:pt>
                <c:pt idx="48">
                  <c:v>8.9534601592836367</c:v>
                </c:pt>
                <c:pt idx="49">
                  <c:v>9.9228459769510238</c:v>
                </c:pt>
                <c:pt idx="50">
                  <c:v>10.897605275525436</c:v>
                </c:pt>
                <c:pt idx="51">
                  <c:v>11.876889338015914</c:v>
                </c:pt>
                <c:pt idx="52">
                  <c:v>12.859962647919573</c:v>
                </c:pt>
                <c:pt idx="53">
                  <c:v>13.84619234716935</c:v>
                </c:pt>
                <c:pt idx="54">
                  <c:v>14.835037641614562</c:v>
                </c:pt>
                <c:pt idx="55">
                  <c:v>15.826039452410384</c:v>
                </c:pt>
                <c:pt idx="56">
                  <c:v>16.818810538182078</c:v>
                </c:pt>
                <c:pt idx="57">
                  <c:v>17.813026247258577</c:v>
                </c:pt>
                <c:pt idx="58">
                  <c:v>18.808416002742121</c:v>
                </c:pt>
                <c:pt idx="59">
                  <c:v>19.804755576055001</c:v>
                </c:pt>
                <c:pt idx="60">
                  <c:v>20.80186016666579</c:v>
                </c:pt>
              </c:numCache>
            </c:numRef>
          </c:val>
        </c:ser>
        <c:ser>
          <c:idx val="19"/>
          <c:order val="19"/>
          <c:spPr>
            <a:solidFill>
              <a:schemeClr val="accent2">
                <a:lumMod val="80000"/>
              </a:schemeClr>
            </a:solidFill>
            <a:ln/>
            <a:effectLst/>
            <a:sp3d/>
          </c:spPr>
          <c:val>
            <c:numRef>
              <c:f>'Long Call'!$V$9:$V$69</c:f>
              <c:numCache>
                <c:formatCode>0.00</c:formatCode>
                <c:ptCount val="61"/>
                <c:pt idx="0">
                  <c:v>-10.45045048366986</c:v>
                </c:pt>
                <c:pt idx="1">
                  <c:v>-10.450327235207441</c:v>
                </c:pt>
                <c:pt idx="2">
                  <c:v>-10.450104719323717</c:v>
                </c:pt>
                <c:pt idx="3">
                  <c:v>-10.449714890646106</c:v>
                </c:pt>
                <c:pt idx="4">
                  <c:v>-10.449051390536354</c:v>
                </c:pt>
                <c:pt idx="5">
                  <c:v>-10.447952988893475</c:v>
                </c:pt>
                <c:pt idx="6">
                  <c:v>-10.446182424881226</c:v>
                </c:pt>
                <c:pt idx="7">
                  <c:v>-10.443400471160539</c:v>
                </c:pt>
                <c:pt idx="8">
                  <c:v>-10.439135510676476</c:v>
                </c:pt>
                <c:pt idx="9">
                  <c:v>-10.432749513333757</c:v>
                </c:pt>
                <c:pt idx="10">
                  <c:v>-10.423401986344174</c:v>
                </c:pt>
                <c:pt idx="11">
                  <c:v>-10.41001417327783</c:v>
                </c:pt>
                <c:pt idx="12">
                  <c:v>-10.391236398375998</c:v>
                </c:pt>
                <c:pt idx="13">
                  <c:v>-10.365421890926632</c:v>
                </c:pt>
                <c:pt idx="14">
                  <c:v>-10.3306105829455</c:v>
                </c:pt>
                <c:pt idx="15">
                  <c:v>-10.284526179871564</c:v>
                </c:pt>
                <c:pt idx="16">
                  <c:v>-10.224589225857482</c:v>
                </c:pt>
                <c:pt idx="17">
                  <c:v>-10.147947939388203</c:v>
                </c:pt>
                <c:pt idx="18">
                  <c:v>-10.051527350092591</c:v>
                </c:pt>
                <c:pt idx="19">
                  <c:v>-9.9320958380832565</c:v>
                </c:pt>
                <c:pt idx="20">
                  <c:v>-9.7863467090596341</c:v>
                </c:pt>
                <c:pt idx="21">
                  <c:v>-9.6109910901320781</c:v>
                </c:pt>
                <c:pt idx="22">
                  <c:v>-9.4028573519081426</c:v>
                </c:pt>
                <c:pt idx="23">
                  <c:v>-9.1589915712688637</c:v>
                </c:pt>
                <c:pt idx="24">
                  <c:v>-8.8767533207344336</c:v>
                </c:pt>
                <c:pt idx="25">
                  <c:v>-8.5539013249058016</c:v>
                </c:pt>
                <c:pt idx="26">
                  <c:v>-8.1886642283057185</c:v>
                </c:pt>
                <c:pt idx="27">
                  <c:v>-7.7797927906320012</c:v>
                </c:pt>
                <c:pt idx="28">
                  <c:v>-7.3265911488150195</c:v>
                </c:pt>
                <c:pt idx="29">
                  <c:v>-6.828926225689905</c:v>
                </c:pt>
                <c:pt idx="30">
                  <c:v>-6.2872157865232836</c:v>
                </c:pt>
                <c:pt idx="31">
                  <c:v>-5.7023969251341313</c:v>
                </c:pt>
                <c:pt idx="32">
                  <c:v>-5.0758778049981004</c:v>
                </c:pt>
                <c:pt idx="33">
                  <c:v>-4.4094762248967072</c:v>
                </c:pt>
                <c:pt idx="34">
                  <c:v>-3.7053489963710433</c:v>
                </c:pt>
                <c:pt idx="35">
                  <c:v>-2.9659162179788865</c:v>
                </c:pt>
                <c:pt idx="36">
                  <c:v>-2.1937843435492965</c:v>
                </c:pt>
                <c:pt idx="37">
                  <c:v>-1.3916715228113361</c:v>
                </c:pt>
                <c:pt idx="38">
                  <c:v>-0.56233810893670011</c:v>
                </c:pt>
                <c:pt idx="39">
                  <c:v>0.29147545217395532</c:v>
                </c:pt>
                <c:pt idx="40">
                  <c:v>1.1671018464037815</c:v>
                </c:pt>
                <c:pt idx="41">
                  <c:v>2.0619904103366622</c:v>
                </c:pt>
                <c:pt idx="42">
                  <c:v>2.9737407414659174</c:v>
                </c:pt>
                <c:pt idx="43">
                  <c:v>3.9001267145093266</c:v>
                </c:pt>
                <c:pt idx="44">
                  <c:v>4.8391116221938546</c:v>
                </c:pt>
                <c:pt idx="45">
                  <c:v>5.7888554440835236</c:v>
                </c:pt>
                <c:pt idx="46">
                  <c:v>6.7477154196374443</c:v>
                </c:pt>
                <c:pt idx="47">
                  <c:v>7.7142411744933099</c:v>
                </c:pt>
                <c:pt idx="48">
                  <c:v>8.6871656391119672</c:v>
                </c:pt>
                <c:pt idx="49">
                  <c:v>9.6653929254746771</c:v>
                </c:pt>
                <c:pt idx="50">
                  <c:v>10.647984209528289</c:v>
                </c:pt>
                <c:pt idx="51">
                  <c:v>11.634142522050126</c:v>
                </c:pt>
                <c:pt idx="52">
                  <c:v>12.623197193591295</c:v>
                </c:pt>
                <c:pt idx="53">
                  <c:v>13.614588542230237</c:v>
                </c:pt>
                <c:pt idx="54">
                  <c:v>14.607853245003724</c:v>
                </c:pt>
                <c:pt idx="55">
                  <c:v>15.602610701140378</c:v>
                </c:pt>
                <c:pt idx="56">
                  <c:v>16.598550581092667</c:v>
                </c:pt>
                <c:pt idx="57">
                  <c:v>17.595421661232052</c:v>
                </c:pt>
                <c:pt idx="58">
                  <c:v>18.593021969704111</c:v>
                </c:pt>
                <c:pt idx="59">
                  <c:v>19.591190212966225</c:v>
                </c:pt>
                <c:pt idx="60">
                  <c:v>20.589798412849177</c:v>
                </c:pt>
              </c:numCache>
            </c:numRef>
          </c:val>
        </c:ser>
        <c:ser>
          <c:idx val="20"/>
          <c:order val="20"/>
          <c:spPr>
            <a:solidFill>
              <a:schemeClr val="accent3">
                <a:lumMod val="80000"/>
              </a:schemeClr>
            </a:solidFill>
            <a:ln/>
            <a:effectLst/>
            <a:sp3d/>
          </c:spPr>
          <c:val>
            <c:numRef>
              <c:f>'Long Call'!$W$9:$W$69</c:f>
              <c:numCache>
                <c:formatCode>0.00</c:formatCode>
                <c:ptCount val="61"/>
                <c:pt idx="0">
                  <c:v>-10.450569131074639</c:v>
                </c:pt>
                <c:pt idx="1">
                  <c:v>-10.450551245944416</c:v>
                </c:pt>
                <c:pt idx="2">
                  <c:v>-10.450513939337966</c:v>
                </c:pt>
                <c:pt idx="3">
                  <c:v>-10.450439008020403</c:v>
                </c:pt>
                <c:pt idx="4">
                  <c:v>-10.450293872514443</c:v>
                </c:pt>
                <c:pt idx="5">
                  <c:v>-10.450022392987519</c:v>
                </c:pt>
                <c:pt idx="6">
                  <c:v>-10.449531318199732</c:v>
                </c:pt>
                <c:pt idx="7">
                  <c:v>-10.448671167169586</c:v>
                </c:pt>
                <c:pt idx="8">
                  <c:v>-10.44721045485513</c:v>
                </c:pt>
                <c:pt idx="9">
                  <c:v>-10.444802532386509</c:v>
                </c:pt>
                <c:pt idx="10">
                  <c:v>-10.440944968786152</c:v>
                </c:pt>
                <c:pt idx="11">
                  <c:v>-10.434932361305263</c:v>
                </c:pt>
                <c:pt idx="12">
                  <c:v>-10.425804671092349</c:v>
                </c:pt>
                <c:pt idx="13">
                  <c:v>-10.412294515857029</c:v>
                </c:pt>
                <c:pt idx="14">
                  <c:v>-10.392778123871651</c:v>
                </c:pt>
                <c:pt idx="15">
                  <c:v>-10.365235635765362</c:v>
                </c:pt>
                <c:pt idx="16">
                  <c:v>-10.327226900906092</c:v>
                </c:pt>
                <c:pt idx="17">
                  <c:v>-10.275888665737293</c:v>
                </c:pt>
                <c:pt idx="18">
                  <c:v>-10.207957992144784</c:v>
                </c:pt>
                <c:pt idx="19">
                  <c:v>-10.119824895150565</c:v>
                </c:pt>
                <c:pt idx="20">
                  <c:v>-10.007614703411663</c:v>
                </c:pt>
                <c:pt idx="21">
                  <c:v>-9.8672977938198407</c:v>
                </c:pt>
                <c:pt idx="22">
                  <c:v>-9.6948214838707862</c:v>
                </c:pt>
                <c:pt idx="23">
                  <c:v>-9.4862563583333497</c:v>
                </c:pt>
                <c:pt idx="24">
                  <c:v>-9.237947499490808</c:v>
                </c:pt>
                <c:pt idx="25">
                  <c:v>-8.9466602300848379</c:v>
                </c:pt>
                <c:pt idx="26">
                  <c:v>-8.6097101812272214</c:v>
                </c:pt>
                <c:pt idx="27">
                  <c:v>-8.2250687336652888</c:v>
                </c:pt>
                <c:pt idx="28">
                  <c:v>-7.7914369830180163</c:v>
                </c:pt>
                <c:pt idx="29">
                  <c:v>-7.3082840761422787</c:v>
                </c:pt>
                <c:pt idx="30">
                  <c:v>-6.7758487260254157</c:v>
                </c:pt>
                <c:pt idx="31">
                  <c:v>-6.1951055982857071</c:v>
                </c:pt>
                <c:pt idx="32">
                  <c:v>-5.5677007747120228</c:v>
                </c:pt>
                <c:pt idx="33">
                  <c:v>-4.8958624146640943</c:v>
                </c:pt>
                <c:pt idx="34">
                  <c:v>-4.1822939252147506</c:v>
                </c:pt>
                <c:pt idx="35">
                  <c:v>-3.4300573861555819</c:v>
                </c:pt>
                <c:pt idx="36">
                  <c:v>-2.6424547149918283</c:v>
                </c:pt>
                <c:pt idx="37">
                  <c:v>-1.8229132253885041</c:v>
                </c:pt>
                <c:pt idx="38">
                  <c:v>-0.97488099630930947</c:v>
                </c:pt>
                <c:pt idx="39">
                  <c:v>-0.1017360081130505</c:v>
                </c:pt>
                <c:pt idx="40">
                  <c:v>0.79328851378535603</c:v>
                </c:pt>
                <c:pt idx="41">
                  <c:v>1.7071615344471951</c:v>
                </c:pt>
                <c:pt idx="42">
                  <c:v>2.6370946444095296</c:v>
                </c:pt>
                <c:pt idx="43">
                  <c:v>3.5805666894092241</c:v>
                </c:pt>
                <c:pt idx="44">
                  <c:v>4.5353344805082401</c:v>
                </c:pt>
                <c:pt idx="45">
                  <c:v>5.4994318825334716</c:v>
                </c:pt>
                <c:pt idx="46">
                  <c:v>6.4711597431604844</c:v>
                </c:pt>
                <c:pt idx="47">
                  <c:v>7.4490690868946814</c:v>
                </c:pt>
                <c:pt idx="48">
                  <c:v>8.431939809596841</c:v>
                </c:pt>
                <c:pt idx="49">
                  <c:v>9.4187568218354301</c:v>
                </c:pt>
                <c:pt idx="50">
                  <c:v>10.408685249867645</c:v>
                </c:pt>
                <c:pt idx="51">
                  <c:v>11.40104594995519</c:v>
                </c:pt>
                <c:pt idx="52">
                  <c:v>12.395292254069631</c:v>
                </c:pt>
                <c:pt idx="53">
                  <c:v>13.390988562493234</c:v>
                </c:pt>
                <c:pt idx="54">
                  <c:v>14.387791142601401</c:v>
                </c:pt>
                <c:pt idx="55">
                  <c:v>15.38543128754273</c:v>
                </c:pt>
                <c:pt idx="56">
                  <c:v>16.383700832723207</c:v>
                </c:pt>
                <c:pt idx="57">
                  <c:v>17.38243991755499</c:v>
                </c:pt>
                <c:pt idx="58">
                  <c:v>18.381526808393176</c:v>
                </c:pt>
                <c:pt idx="59">
                  <c:v>19.3808695586509</c:v>
                </c:pt>
                <c:pt idx="60">
                  <c:v>20.380399266458582</c:v>
                </c:pt>
              </c:numCache>
            </c:numRef>
          </c:val>
        </c:ser>
        <c:ser>
          <c:idx val="21"/>
          <c:order val="21"/>
          <c:spPr>
            <a:solidFill>
              <a:schemeClr val="accent4">
                <a:lumMod val="80000"/>
              </a:schemeClr>
            </a:solidFill>
            <a:ln/>
            <a:effectLst/>
            <a:sp3d/>
          </c:spPr>
          <c:val>
            <c:numRef>
              <c:f>'Long Call'!$X$9:$X$69</c:f>
              <c:numCache>
                <c:formatCode>0.00</c:formatCode>
                <c:ptCount val="61"/>
                <c:pt idx="0">
                  <c:v>-10.450583173077698</c:v>
                </c:pt>
                <c:pt idx="1">
                  <c:v>-10.450582425417487</c:v>
                </c:pt>
                <c:pt idx="2">
                  <c:v>-10.450580442890903</c:v>
                </c:pt>
                <c:pt idx="3">
                  <c:v>-10.450575445554311</c:v>
                </c:pt>
                <c:pt idx="4">
                  <c:v>-10.450563447188596</c:v>
                </c:pt>
                <c:pt idx="5">
                  <c:v>-10.450535956160412</c:v>
                </c:pt>
                <c:pt idx="6">
                  <c:v>-10.450475737423826</c:v>
                </c:pt>
                <c:pt idx="7">
                  <c:v>-10.450349409991318</c:v>
                </c:pt>
                <c:pt idx="8">
                  <c:v>-10.450095188583186</c:v>
                </c:pt>
                <c:pt idx="9">
                  <c:v>-10.449603636460926</c:v>
                </c:pt>
                <c:pt idx="10">
                  <c:v>-10.448689021814284</c:v>
                </c:pt>
                <c:pt idx="11">
                  <c:v>-10.447048955541579</c:v>
                </c:pt>
                <c:pt idx="12">
                  <c:v>-10.444210643658257</c:v>
                </c:pt>
                <c:pt idx="13">
                  <c:v>-10.439463480988723</c:v>
                </c:pt>
                <c:pt idx="14">
                  <c:v>-10.431779896067471</c:v>
                </c:pt>
                <c:pt idx="15">
                  <c:v>-10.419729195542065</c:v>
                </c:pt>
                <c:pt idx="16">
                  <c:v>-10.401392289525385</c:v>
                </c:pt>
                <c:pt idx="17">
                  <c:v>-10.374288038926775</c:v>
                </c:pt>
                <c:pt idx="18">
                  <c:v>-10.335323861817127</c:v>
                </c:pt>
                <c:pt idx="19">
                  <c:v>-10.280783503515067</c:v>
                </c:pt>
                <c:pt idx="20">
                  <c:v>-10.206363050269093</c:v>
                </c:pt>
                <c:pt idx="21">
                  <c:v>-10.107262242846895</c:v>
                </c:pt>
                <c:pt idx="22">
                  <c:v>-9.9783322641887242</c:v>
                </c:pt>
                <c:pt idx="23">
                  <c:v>-9.8142742067525397</c:v>
                </c:pt>
                <c:pt idx="24">
                  <c:v>-9.6098754498295555</c:v>
                </c:pt>
                <c:pt idx="25">
                  <c:v>-9.3602653717517725</c:v>
                </c:pt>
                <c:pt idx="26">
                  <c:v>-9.0611682158473776</c:v>
                </c:pt>
                <c:pt idx="27">
                  <c:v>-8.7091301861299968</c:v>
                </c:pt>
                <c:pt idx="28">
                  <c:v>-8.3017001306648268</c:v>
                </c:pt>
                <c:pt idx="29">
                  <c:v>-7.8375481121856936</c:v>
                </c:pt>
                <c:pt idx="30">
                  <c:v>-7.3165129636350201</c:v>
                </c:pt>
                <c:pt idx="31">
                  <c:v>-6.7395775139649032</c:v>
                </c:pt>
                <c:pt idx="32">
                  <c:v>-6.1087774299750848</c:v>
                </c:pt>
                <c:pt idx="33">
                  <c:v>-5.4270555890219612</c:v>
                </c:pt>
                <c:pt idx="34">
                  <c:v>-4.6980779131082926</c:v>
                </c:pt>
                <c:pt idx="35">
                  <c:v>-3.9260283699913998</c:v>
                </c:pt>
                <c:pt idx="36">
                  <c:v>-3.1154004620739215</c:v>
                </c:pt>
                <c:pt idx="37">
                  <c:v>-2.2708003551978635</c:v>
                </c:pt>
                <c:pt idx="38">
                  <c:v>-1.396773407902927</c:v>
                </c:pt>
                <c:pt idx="39">
                  <c:v>-0.49766187138187945</c:v>
                </c:pt>
                <c:pt idx="40">
                  <c:v>0.42250247818921594</c:v>
                </c:pt>
                <c:pt idx="41">
                  <c:v>1.3600705794108023</c:v>
                </c:pt>
                <c:pt idx="42">
                  <c:v>2.3118158242858868</c:v>
                </c:pt>
                <c:pt idx="43">
                  <c:v>3.2749458634260549</c:v>
                </c:pt>
                <c:pt idx="44">
                  <c:v>4.2470921095816152</c:v>
                </c:pt>
                <c:pt idx="45">
                  <c:v>5.2262828672473916</c:v>
                </c:pt>
                <c:pt idx="46">
                  <c:v>6.210905714637164</c:v>
                </c:pt>
                <c:pt idx="47">
                  <c:v>7.1996640580326101</c:v>
                </c:pt>
                <c:pt idx="48">
                  <c:v>8.1915318510521473</c:v>
                </c:pt>
                <c:pt idx="49">
                  <c:v>9.185709476993793</c:v>
                </c:pt>
                <c:pt idx="50">
                  <c:v>10.181582845929185</c:v>
                </c:pt>
                <c:pt idx="51">
                  <c:v>11.178686933619488</c:v>
                </c:pt>
                <c:pt idx="52">
                  <c:v>12.176674324088708</c:v>
                </c:pt>
                <c:pt idx="53">
                  <c:v>13.175288820560127</c:v>
                </c:pt>
                <c:pt idx="54">
                  <c:v>14.174343849142744</c:v>
                </c:pt>
                <c:pt idx="55">
                  <c:v>15.173705173020906</c:v>
                </c:pt>
                <c:pt idx="56">
                  <c:v>16.173277333728493</c:v>
                </c:pt>
                <c:pt idx="57">
                  <c:v>17.17299321197288</c:v>
                </c:pt>
                <c:pt idx="58">
                  <c:v>18.172806127930997</c:v>
                </c:pt>
                <c:pt idx="59">
                  <c:v>19.172683959022336</c:v>
                </c:pt>
                <c:pt idx="60">
                  <c:v>20.172604825917389</c:v>
                </c:pt>
              </c:numCache>
            </c:numRef>
          </c:val>
        </c:ser>
        <c:ser>
          <c:idx val="22"/>
          <c:order val="22"/>
          <c:spPr>
            <a:solidFill>
              <a:schemeClr val="accent5">
                <a:lumMod val="80000"/>
              </a:schemeClr>
            </a:solidFill>
            <a:ln/>
            <a:effectLst/>
            <a:sp3d/>
          </c:spPr>
          <c:val>
            <c:numRef>
              <c:f>'Long Call'!$Y$9:$Y$69</c:f>
              <c:numCache>
                <c:formatCode>0.00</c:formatCode>
                <c:ptCount val="61"/>
                <c:pt idx="0">
                  <c:v>-10.450583571800731</c:v>
                </c:pt>
                <c:pt idx="1">
                  <c:v>-10.450583570366447</c:v>
                </c:pt>
                <c:pt idx="2">
                  <c:v>-10.450583564232302</c:v>
                </c:pt>
                <c:pt idx="3">
                  <c:v>-10.450583539924409</c:v>
                </c:pt>
                <c:pt idx="4">
                  <c:v>-10.450583450410804</c:v>
                </c:pt>
                <c:pt idx="5">
                  <c:v>-10.450583143227513</c:v>
                </c:pt>
                <c:pt idx="6">
                  <c:v>-10.45058215822243</c:v>
                </c:pt>
                <c:pt idx="7">
                  <c:v>-10.450579199337222</c:v>
                </c:pt>
                <c:pt idx="8">
                  <c:v>-10.450570852208587</c:v>
                </c:pt>
                <c:pt idx="9">
                  <c:v>-10.450548685901174</c:v>
                </c:pt>
                <c:pt idx="10">
                  <c:v>-10.450493148556697</c:v>
                </c:pt>
                <c:pt idx="11">
                  <c:v>-10.450361576434712</c:v>
                </c:pt>
                <c:pt idx="12">
                  <c:v>-10.450066219480737</c:v>
                </c:pt>
                <c:pt idx="13">
                  <c:v>-10.44943668230156</c:v>
                </c:pt>
                <c:pt idx="14">
                  <c:v>-10.448160113657998</c:v>
                </c:pt>
                <c:pt idx="15">
                  <c:v>-10.445692669263348</c:v>
                </c:pt>
                <c:pt idx="16">
                  <c:v>-10.441138182242428</c:v>
                </c:pt>
                <c:pt idx="17">
                  <c:v>-10.433095364735406</c:v>
                </c:pt>
                <c:pt idx="18">
                  <c:v>-10.419483323121039</c:v>
                </c:pt>
                <c:pt idx="19">
                  <c:v>-10.397365680976442</c:v>
                </c:pt>
                <c:pt idx="20">
                  <c:v>-10.362803884626866</c:v>
                </c:pt>
                <c:pt idx="21">
                  <c:v>-10.310777092076451</c:v>
                </c:pt>
                <c:pt idx="22">
                  <c:v>-10.2352061079192</c:v>
                </c:pt>
                <c:pt idx="23">
                  <c:v>-10.129109911262425</c:v>
                </c:pt>
                <c:pt idx="24">
                  <c:v>-9.98490540318355</c:v>
                </c:pt>
                <c:pt idx="25">
                  <c:v>-9.7948367508024816</c:v>
                </c:pt>
                <c:pt idx="26">
                  <c:v>-9.5514951311795251</c:v>
                </c:pt>
                <c:pt idx="27">
                  <c:v>-9.2483688572773808</c:v>
                </c:pt>
                <c:pt idx="28">
                  <c:v>-8.8803531937567968</c:v>
                </c:pt>
                <c:pt idx="29">
                  <c:v>-8.4441517036906575</c:v>
                </c:pt>
                <c:pt idx="30">
                  <c:v>-7.938516486145673</c:v>
                </c:pt>
                <c:pt idx="31">
                  <c:v>-7.3642997372550028</c:v>
                </c:pt>
                <c:pt idx="32">
                  <c:v>-6.7243180947165655</c:v>
                </c:pt>
                <c:pt idx="33">
                  <c:v>-6.023058053575312</c:v>
                </c:pt>
                <c:pt idx="34">
                  <c:v>-5.2662702847248823</c:v>
                </c:pt>
                <c:pt idx="35">
                  <c:v>-4.4605100678319047</c:v>
                </c:pt>
                <c:pt idx="36">
                  <c:v>-3.6126799749257827</c:v>
                </c:pt>
                <c:pt idx="37">
                  <c:v>-2.7296213429432328</c:v>
                </c:pt>
                <c:pt idx="38">
                  <c:v>-1.8177862506547768</c:v>
                </c:pt>
                <c:pt idx="39">
                  <c:v>-0.88300530899721252</c:v>
                </c:pt>
                <c:pt idx="40">
                  <c:v>6.9648301149669578E-2</c:v>
                </c:pt>
                <c:pt idx="41">
                  <c:v>1.0359093948269305</c:v>
                </c:pt>
                <c:pt idx="42">
                  <c:v>2.0123036424730287</c:v>
                </c:pt>
                <c:pt idx="43">
                  <c:v>2.9960829852234525</c:v>
                </c:pt>
                <c:pt idx="44">
                  <c:v>3.9851330452160596</c:v>
                </c:pt>
                <c:pt idx="45">
                  <c:v>4.9778689304429662</c:v>
                </c:pt>
                <c:pt idx="46">
                  <c:v>5.9731317407931641</c:v>
                </c:pt>
                <c:pt idx="47">
                  <c:v>6.970093874982112</c:v>
                </c:pt>
                <c:pt idx="48">
                  <c:v>7.9681775425544856</c:v>
                </c:pt>
                <c:pt idx="49">
                  <c:v>8.9669880179061181</c:v>
                </c:pt>
                <c:pt idx="50">
                  <c:v>9.9662612048980321</c:v>
                </c:pt>
                <c:pt idx="51">
                  <c:v>10.965823919769448</c:v>
                </c:pt>
                <c:pt idx="52">
                  <c:v>11.965564773529493</c:v>
                </c:pt>
                <c:pt idx="53">
                  <c:v>12.965413449604938</c:v>
                </c:pt>
                <c:pt idx="54">
                  <c:v>13.965326354130994</c:v>
                </c:pt>
                <c:pt idx="55">
                  <c:v>14.965276928756836</c:v>
                </c:pt>
                <c:pt idx="56">
                  <c:v>15.965249265083443</c:v>
                </c:pt>
                <c:pt idx="57">
                  <c:v>16.965233988993518</c:v>
                </c:pt>
                <c:pt idx="58">
                  <c:v>17.965225663850021</c:v>
                </c:pt>
                <c:pt idx="59">
                  <c:v>18.965221184853604</c:v>
                </c:pt>
                <c:pt idx="60">
                  <c:v>19.965218805225973</c:v>
                </c:pt>
              </c:numCache>
            </c:numRef>
          </c:val>
        </c:ser>
        <c:ser>
          <c:idx val="23"/>
          <c:order val="23"/>
          <c:spPr>
            <a:solidFill>
              <a:schemeClr val="accent6">
                <a:lumMod val="80000"/>
              </a:schemeClr>
            </a:solidFill>
            <a:ln/>
            <a:effectLst/>
            <a:sp3d/>
          </c:spPr>
          <c:val>
            <c:numRef>
              <c:f>'Long Call'!$Z$9:$Z$69</c:f>
              <c:numCache>
                <c:formatCode>0.00</c:formatCode>
                <c:ptCount val="61"/>
                <c:pt idx="0">
                  <c:v>-10.450583572185565</c:v>
                </c:pt>
                <c:pt idx="1">
                  <c:v>-10.450583572185565</c:v>
                </c:pt>
                <c:pt idx="2">
                  <c:v>-10.450583572185565</c:v>
                </c:pt>
                <c:pt idx="3">
                  <c:v>-10.450583572185565</c:v>
                </c:pt>
                <c:pt idx="4">
                  <c:v>-10.450583572185565</c:v>
                </c:pt>
                <c:pt idx="5">
                  <c:v>-10.450583572185565</c:v>
                </c:pt>
                <c:pt idx="6">
                  <c:v>-10.450583572185565</c:v>
                </c:pt>
                <c:pt idx="7">
                  <c:v>-10.450583572185565</c:v>
                </c:pt>
                <c:pt idx="8">
                  <c:v>-10.450583572185565</c:v>
                </c:pt>
                <c:pt idx="9">
                  <c:v>-10.450583572185565</c:v>
                </c:pt>
                <c:pt idx="10">
                  <c:v>-10.450583572185565</c:v>
                </c:pt>
                <c:pt idx="11">
                  <c:v>-10.450583572185565</c:v>
                </c:pt>
                <c:pt idx="12">
                  <c:v>-10.450583572185565</c:v>
                </c:pt>
                <c:pt idx="13">
                  <c:v>-10.450583572185565</c:v>
                </c:pt>
                <c:pt idx="14">
                  <c:v>-10.450583572185565</c:v>
                </c:pt>
                <c:pt idx="15">
                  <c:v>-10.450583572185565</c:v>
                </c:pt>
                <c:pt idx="16">
                  <c:v>-10.450583572185565</c:v>
                </c:pt>
                <c:pt idx="17">
                  <c:v>-10.450583572185565</c:v>
                </c:pt>
                <c:pt idx="18">
                  <c:v>-10.450583572185565</c:v>
                </c:pt>
                <c:pt idx="19">
                  <c:v>-10.450583572185565</c:v>
                </c:pt>
                <c:pt idx="20">
                  <c:v>-10.450583572185565</c:v>
                </c:pt>
                <c:pt idx="21">
                  <c:v>-10.450583572185565</c:v>
                </c:pt>
                <c:pt idx="22">
                  <c:v>-10.450583572185565</c:v>
                </c:pt>
                <c:pt idx="23">
                  <c:v>-10.450583572185565</c:v>
                </c:pt>
                <c:pt idx="24">
                  <c:v>-10.450583572185565</c:v>
                </c:pt>
                <c:pt idx="25">
                  <c:v>-10.450583572185565</c:v>
                </c:pt>
                <c:pt idx="26">
                  <c:v>-10.450583572185565</c:v>
                </c:pt>
                <c:pt idx="27">
                  <c:v>-10.450583572185565</c:v>
                </c:pt>
                <c:pt idx="28">
                  <c:v>-10.450583572185565</c:v>
                </c:pt>
                <c:pt idx="29">
                  <c:v>-10.450583562766688</c:v>
                </c:pt>
                <c:pt idx="30">
                  <c:v>-10.370545080160902</c:v>
                </c:pt>
                <c:pt idx="31">
                  <c:v>-9.4500835613257408</c:v>
                </c:pt>
                <c:pt idx="32">
                  <c:v>-8.4500835734355633</c:v>
                </c:pt>
                <c:pt idx="33">
                  <c:v>-7.4500835734355633</c:v>
                </c:pt>
                <c:pt idx="34">
                  <c:v>-6.4500835734355633</c:v>
                </c:pt>
                <c:pt idx="35">
                  <c:v>-5.4500835734355633</c:v>
                </c:pt>
                <c:pt idx="36">
                  <c:v>-4.4500835734355633</c:v>
                </c:pt>
                <c:pt idx="37">
                  <c:v>-3.4500835734355633</c:v>
                </c:pt>
                <c:pt idx="38">
                  <c:v>-2.4500835734355633</c:v>
                </c:pt>
                <c:pt idx="39">
                  <c:v>-1.4500835734355633</c:v>
                </c:pt>
                <c:pt idx="40">
                  <c:v>-0.45008357343556327</c:v>
                </c:pt>
                <c:pt idx="41">
                  <c:v>0.54991642656443673</c:v>
                </c:pt>
                <c:pt idx="42">
                  <c:v>1.5499164265644367</c:v>
                </c:pt>
                <c:pt idx="43">
                  <c:v>2.5499164265644367</c:v>
                </c:pt>
                <c:pt idx="44">
                  <c:v>3.5499164265644367</c:v>
                </c:pt>
                <c:pt idx="45">
                  <c:v>4.5499164265644367</c:v>
                </c:pt>
                <c:pt idx="46">
                  <c:v>5.5499164265644367</c:v>
                </c:pt>
                <c:pt idx="47">
                  <c:v>6.5499164265644367</c:v>
                </c:pt>
                <c:pt idx="48">
                  <c:v>7.5499164265644367</c:v>
                </c:pt>
                <c:pt idx="49">
                  <c:v>8.5499164265644367</c:v>
                </c:pt>
                <c:pt idx="50">
                  <c:v>9.5499164265644367</c:v>
                </c:pt>
                <c:pt idx="51">
                  <c:v>10.549916426564437</c:v>
                </c:pt>
                <c:pt idx="52">
                  <c:v>11.549916426564437</c:v>
                </c:pt>
                <c:pt idx="53">
                  <c:v>12.549916426564437</c:v>
                </c:pt>
                <c:pt idx="54">
                  <c:v>13.549916426564437</c:v>
                </c:pt>
                <c:pt idx="55">
                  <c:v>14.549916426564437</c:v>
                </c:pt>
                <c:pt idx="56">
                  <c:v>15.549916426564437</c:v>
                </c:pt>
                <c:pt idx="57">
                  <c:v>16.549916426564437</c:v>
                </c:pt>
                <c:pt idx="58">
                  <c:v>17.549916426564437</c:v>
                </c:pt>
                <c:pt idx="59">
                  <c:v>18.549916426564437</c:v>
                </c:pt>
                <c:pt idx="60">
                  <c:v>19.549916426564437</c:v>
                </c:pt>
              </c:numCache>
            </c:numRef>
          </c:val>
        </c:ser>
        <c:bandFmts>
          <c:bandFmt>
            <c:idx val="0"/>
            <c:spPr>
              <a:solidFill>
                <a:schemeClr val="accent1"/>
              </a:solidFill>
              <a:ln/>
              <a:effectLst/>
              <a:sp3d/>
            </c:spPr>
          </c:bandFmt>
          <c:bandFmt>
            <c:idx val="1"/>
            <c:spPr>
              <a:solidFill>
                <a:schemeClr val="accent2"/>
              </a:solidFill>
              <a:ln/>
              <a:effectLst/>
              <a:sp3d/>
            </c:spPr>
          </c:bandFmt>
          <c:bandFmt>
            <c:idx val="2"/>
            <c:spPr>
              <a:solidFill>
                <a:schemeClr val="accent3"/>
              </a:solidFill>
              <a:ln/>
              <a:effectLst/>
              <a:sp3d/>
            </c:spPr>
          </c:bandFmt>
          <c:bandFmt>
            <c:idx val="3"/>
            <c:spPr>
              <a:solidFill>
                <a:schemeClr val="accent4"/>
              </a:solidFill>
              <a:ln/>
              <a:effectLst/>
              <a:sp3d/>
            </c:spPr>
          </c:bandFmt>
          <c:bandFmt>
            <c:idx val="4"/>
            <c:spPr>
              <a:solidFill>
                <a:schemeClr val="accent5"/>
              </a:solidFill>
              <a:ln/>
              <a:effectLst/>
              <a:sp3d/>
            </c:spPr>
          </c:bandFmt>
          <c:bandFmt>
            <c:idx val="5"/>
            <c:spPr>
              <a:solidFill>
                <a:schemeClr val="accent6"/>
              </a:solidFill>
              <a:ln/>
              <a:effectLst/>
              <a:sp3d/>
            </c:spPr>
          </c:bandFmt>
          <c:bandFmt>
            <c:idx val="6"/>
            <c:spPr>
              <a:solidFill>
                <a:schemeClr val="accent1">
                  <a:lumMod val="60000"/>
                </a:schemeClr>
              </a:solidFill>
              <a:ln/>
              <a:effectLst/>
              <a:sp3d/>
            </c:spPr>
          </c:bandFmt>
          <c:bandFmt>
            <c:idx val="7"/>
            <c:spPr>
              <a:solidFill>
                <a:schemeClr val="accent2">
                  <a:lumMod val="60000"/>
                </a:schemeClr>
              </a:solidFill>
              <a:ln/>
              <a:effectLst/>
              <a:sp3d/>
            </c:spPr>
          </c:bandFmt>
          <c:bandFmt>
            <c:idx val="8"/>
            <c:spPr>
              <a:solidFill>
                <a:schemeClr val="accent3">
                  <a:lumMod val="60000"/>
                </a:schemeClr>
              </a:solidFill>
              <a:ln/>
              <a:effectLst/>
              <a:sp3d/>
            </c:spPr>
          </c:bandFmt>
          <c:bandFmt>
            <c:idx val="9"/>
            <c:spPr>
              <a:solidFill>
                <a:schemeClr val="accent4">
                  <a:lumMod val="60000"/>
                </a:schemeClr>
              </a:solidFill>
              <a:ln/>
              <a:effectLst/>
              <a:sp3d/>
            </c:spPr>
          </c:bandFmt>
          <c:bandFmt>
            <c:idx val="10"/>
            <c:spPr>
              <a:solidFill>
                <a:schemeClr val="accent5">
                  <a:lumMod val="60000"/>
                </a:schemeClr>
              </a:solidFill>
              <a:ln/>
              <a:effectLst/>
              <a:sp3d/>
            </c:spPr>
          </c:bandFmt>
          <c:bandFmt>
            <c:idx val="11"/>
            <c:spPr>
              <a:solidFill>
                <a:schemeClr val="accent6">
                  <a:lumMod val="60000"/>
                </a:schemeClr>
              </a:solidFill>
              <a:ln/>
              <a:effectLst/>
              <a:sp3d/>
            </c:spPr>
          </c:bandFmt>
          <c:bandFmt>
            <c:idx val="12"/>
            <c:spPr>
              <a:solidFill>
                <a:schemeClr val="accent1">
                  <a:lumMod val="80000"/>
                  <a:lumOff val="20000"/>
                </a:schemeClr>
              </a:solidFill>
              <a:ln/>
              <a:effectLst/>
              <a:sp3d/>
            </c:spPr>
          </c:bandFmt>
          <c:bandFmt>
            <c:idx val="13"/>
            <c:spPr>
              <a:solidFill>
                <a:schemeClr val="accent2">
                  <a:lumMod val="80000"/>
                  <a:lumOff val="20000"/>
                </a:schemeClr>
              </a:solidFill>
              <a:ln/>
              <a:effectLst/>
              <a:sp3d/>
            </c:spPr>
          </c:bandFmt>
          <c:bandFmt>
            <c:idx val="14"/>
            <c:spPr>
              <a:solidFill>
                <a:schemeClr val="accent3">
                  <a:lumMod val="80000"/>
                  <a:lumOff val="20000"/>
                </a:schemeClr>
              </a:solidFill>
              <a:ln/>
              <a:effectLst/>
              <a:sp3d/>
            </c:spPr>
          </c:bandFmt>
        </c:bandFmts>
        <c:axId val="461429560"/>
        <c:axId val="462374024"/>
        <c:axId val="462918208"/>
      </c:surface3DChart>
      <c:catAx>
        <c:axId val="461429560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62374024"/>
        <c:crosses val="autoZero"/>
        <c:auto val="1"/>
        <c:lblAlgn val="ctr"/>
        <c:lblOffset val="100"/>
        <c:noMultiLvlLbl val="0"/>
      </c:catAx>
      <c:valAx>
        <c:axId val="4623740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61429560"/>
        <c:crosses val="autoZero"/>
        <c:crossBetween val="midCat"/>
      </c:valAx>
      <c:serAx>
        <c:axId val="462918208"/>
        <c:scaling>
          <c:orientation val="minMax"/>
        </c:scaling>
        <c:delete val="1"/>
        <c:axPos val="b"/>
        <c:majorTickMark val="out"/>
        <c:minorTickMark val="none"/>
        <c:tickLblPos val="nextTo"/>
        <c:crossAx val="462374024"/>
        <c:crosses val="autoZero"/>
      </c:serAx>
      <c:spPr>
        <a:noFill/>
        <a:ln>
          <a:noFill/>
        </a:ln>
        <a:effectLst/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0791381531844906E-2"/>
          <c:y val="6.8783098399909412E-2"/>
          <c:w val="0.858627065344019"/>
          <c:h val="0.80599681971175896"/>
        </c:manualLayout>
      </c:layout>
      <c:scatterChart>
        <c:scatterStyle val="smoothMarker"/>
        <c:varyColors val="0"/>
        <c:ser>
          <c:idx val="0"/>
          <c:order val="0"/>
          <c:spPr>
            <a:ln w="381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PayOff!$G$9:$G$69</c:f>
              <c:numCache>
                <c:formatCode>General</c:formatCode>
                <c:ptCount val="61"/>
                <c:pt idx="0">
                  <c:v>70</c:v>
                </c:pt>
                <c:pt idx="1">
                  <c:v>71</c:v>
                </c:pt>
                <c:pt idx="2">
                  <c:v>72</c:v>
                </c:pt>
                <c:pt idx="3">
                  <c:v>73</c:v>
                </c:pt>
                <c:pt idx="4">
                  <c:v>74</c:v>
                </c:pt>
                <c:pt idx="5">
                  <c:v>75</c:v>
                </c:pt>
                <c:pt idx="6">
                  <c:v>76</c:v>
                </c:pt>
                <c:pt idx="7">
                  <c:v>77</c:v>
                </c:pt>
                <c:pt idx="8">
                  <c:v>78</c:v>
                </c:pt>
                <c:pt idx="9">
                  <c:v>79</c:v>
                </c:pt>
                <c:pt idx="10">
                  <c:v>80</c:v>
                </c:pt>
                <c:pt idx="11">
                  <c:v>81</c:v>
                </c:pt>
                <c:pt idx="12">
                  <c:v>82</c:v>
                </c:pt>
                <c:pt idx="13">
                  <c:v>83</c:v>
                </c:pt>
                <c:pt idx="14">
                  <c:v>84</c:v>
                </c:pt>
                <c:pt idx="15">
                  <c:v>85</c:v>
                </c:pt>
                <c:pt idx="16">
                  <c:v>86</c:v>
                </c:pt>
                <c:pt idx="17">
                  <c:v>87</c:v>
                </c:pt>
                <c:pt idx="18">
                  <c:v>88</c:v>
                </c:pt>
                <c:pt idx="19">
                  <c:v>89</c:v>
                </c:pt>
                <c:pt idx="20">
                  <c:v>90</c:v>
                </c:pt>
                <c:pt idx="21">
                  <c:v>91</c:v>
                </c:pt>
                <c:pt idx="22">
                  <c:v>92</c:v>
                </c:pt>
                <c:pt idx="23">
                  <c:v>93</c:v>
                </c:pt>
                <c:pt idx="24">
                  <c:v>94</c:v>
                </c:pt>
                <c:pt idx="25">
                  <c:v>95</c:v>
                </c:pt>
                <c:pt idx="26">
                  <c:v>96</c:v>
                </c:pt>
                <c:pt idx="27">
                  <c:v>97</c:v>
                </c:pt>
                <c:pt idx="28">
                  <c:v>98</c:v>
                </c:pt>
                <c:pt idx="29">
                  <c:v>99</c:v>
                </c:pt>
                <c:pt idx="30">
                  <c:v>100</c:v>
                </c:pt>
                <c:pt idx="31">
                  <c:v>101</c:v>
                </c:pt>
                <c:pt idx="32">
                  <c:v>102</c:v>
                </c:pt>
                <c:pt idx="33">
                  <c:v>103</c:v>
                </c:pt>
                <c:pt idx="34">
                  <c:v>104</c:v>
                </c:pt>
                <c:pt idx="35">
                  <c:v>105</c:v>
                </c:pt>
                <c:pt idx="36">
                  <c:v>106</c:v>
                </c:pt>
                <c:pt idx="37">
                  <c:v>107</c:v>
                </c:pt>
                <c:pt idx="38">
                  <c:v>108</c:v>
                </c:pt>
                <c:pt idx="39">
                  <c:v>109</c:v>
                </c:pt>
                <c:pt idx="40">
                  <c:v>110</c:v>
                </c:pt>
                <c:pt idx="41">
                  <c:v>111</c:v>
                </c:pt>
                <c:pt idx="42">
                  <c:v>112</c:v>
                </c:pt>
                <c:pt idx="43">
                  <c:v>113</c:v>
                </c:pt>
                <c:pt idx="44">
                  <c:v>114</c:v>
                </c:pt>
                <c:pt idx="45">
                  <c:v>115</c:v>
                </c:pt>
                <c:pt idx="46">
                  <c:v>116</c:v>
                </c:pt>
                <c:pt idx="47">
                  <c:v>117</c:v>
                </c:pt>
                <c:pt idx="48">
                  <c:v>118</c:v>
                </c:pt>
                <c:pt idx="49">
                  <c:v>119</c:v>
                </c:pt>
                <c:pt idx="50">
                  <c:v>120</c:v>
                </c:pt>
                <c:pt idx="51">
                  <c:v>121</c:v>
                </c:pt>
                <c:pt idx="52">
                  <c:v>122</c:v>
                </c:pt>
                <c:pt idx="53">
                  <c:v>123</c:v>
                </c:pt>
                <c:pt idx="54">
                  <c:v>124</c:v>
                </c:pt>
                <c:pt idx="55">
                  <c:v>125</c:v>
                </c:pt>
                <c:pt idx="56">
                  <c:v>126</c:v>
                </c:pt>
                <c:pt idx="57">
                  <c:v>127</c:v>
                </c:pt>
                <c:pt idx="58">
                  <c:v>128</c:v>
                </c:pt>
                <c:pt idx="59">
                  <c:v>129</c:v>
                </c:pt>
                <c:pt idx="60">
                  <c:v>130</c:v>
                </c:pt>
              </c:numCache>
            </c:numRef>
          </c:xVal>
          <c:yVal>
            <c:numRef>
              <c:f>PayOff!$H$9:$H$69</c:f>
              <c:numCache>
                <c:formatCode>General</c:formatCode>
                <c:ptCount val="61"/>
                <c:pt idx="0">
                  <c:v>-12.521586576943818</c:v>
                </c:pt>
                <c:pt idx="1">
                  <c:v>-12.396017397181812</c:v>
                </c:pt>
                <c:pt idx="2">
                  <c:v>-12.255318573377144</c:v>
                </c:pt>
                <c:pt idx="3">
                  <c:v>-12.098533256806972</c:v>
                </c:pt>
                <c:pt idx="4">
                  <c:v>-11.924740100748677</c:v>
                </c:pt>
                <c:pt idx="5">
                  <c:v>-11.733062045822546</c:v>
                </c:pt>
                <c:pt idx="6">
                  <c:v>-11.522674443213534</c:v>
                </c:pt>
                <c:pt idx="7">
                  <c:v>-11.292812391621407</c:v>
                </c:pt>
                <c:pt idx="8">
                  <c:v>-11.042777187507838</c:v>
                </c:pt>
                <c:pt idx="9">
                  <c:v>-10.771941812865379</c:v>
                </c:pt>
                <c:pt idx="10">
                  <c:v>-10.479755409487286</c:v>
                </c:pt>
                <c:pt idx="11">
                  <c:v>-10.165746712818361</c:v>
                </c:pt>
                <c:pt idx="12">
                  <c:v>-9.8295264412738703</c:v>
                </c:pt>
                <c:pt idx="13">
                  <c:v>-9.4707886578993978</c:v>
                </c:pt>
                <c:pt idx="14">
                  <c:v>-9.0893111400091371</c:v>
                </c:pt>
                <c:pt idx="15">
                  <c:v>-8.6849548086969968</c:v>
                </c:pt>
                <c:pt idx="16">
                  <c:v>-8.2576622836969591</c:v>
                </c:pt>
                <c:pt idx="17">
                  <c:v>-7.8074556399079924</c:v>
                </c:pt>
                <c:pt idx="18">
                  <c:v>-7.3344334500206543</c:v>
                </c:pt>
                <c:pt idx="19">
                  <c:v>-6.83876720318829</c:v>
                </c:pt>
                <c:pt idx="20">
                  <c:v>-6.3206971927407523</c:v>
                </c:pt>
                <c:pt idx="21">
                  <c:v>-5.7805279667556491</c:v>
                </c:pt>
                <c:pt idx="22">
                  <c:v>-5.2186234341272453</c:v>
                </c:pt>
                <c:pt idx="23">
                  <c:v>-4.6354017158765899</c:v>
                </c:pt>
                <c:pt idx="24">
                  <c:v>-4.0313298271038178</c:v>
                </c:pt>
                <c:pt idx="25">
                  <c:v>-3.406918269475419</c:v>
                </c:pt>
                <c:pt idx="26">
                  <c:v>-2.7627156077334334</c:v>
                </c:pt>
                <c:pt idx="27">
                  <c:v>-2.0993030966662758</c:v>
                </c:pt>
                <c:pt idx="28">
                  <c:v>-1.4172894175261845</c:v>
                </c:pt>
                <c:pt idx="29">
                  <c:v>-0.71730557522747773</c:v>
                </c:pt>
                <c:pt idx="30">
                  <c:v>0</c:v>
                </c:pt>
                <c:pt idx="31">
                  <c:v>0.73396611033990666</c:v>
                </c:pt>
                <c:pt idx="32">
                  <c:v>1.483923178567764</c:v>
                </c:pt>
                <c:pt idx="33">
                  <c:v>2.2491973445878628</c:v>
                </c:pt>
                <c:pt idx="34">
                  <c:v>3.0291142546102563</c:v>
                </c:pt>
                <c:pt idx="35">
                  <c:v>3.8230025330921436</c:v>
                </c:pt>
                <c:pt idx="36">
                  <c:v>4.6301969328441785</c:v>
                </c:pt>
                <c:pt idx="37">
                  <c:v>5.4500411633893933</c:v>
                </c:pt>
                <c:pt idx="38">
                  <c:v>6.2818904017573445</c:v>
                </c:pt>
                <c:pt idx="39">
                  <c:v>7.125113493405216</c:v>
                </c:pt>
                <c:pt idx="40">
                  <c:v>7.9790948539034829</c:v>
                </c:pt>
                <c:pt idx="41">
                  <c:v>8.8432360844290585</c:v>
                </c:pt>
                <c:pt idx="42">
                  <c:v>9.7169573160139819</c:v>
                </c:pt>
                <c:pt idx="43">
                  <c:v>10.599698298936424</c:v>
                </c:pt>
                <c:pt idx="44">
                  <c:v>11.490919254658969</c:v>
                </c:pt>
                <c:pt idx="45">
                  <c:v>12.390101508358207</c:v>
                </c:pt>
                <c:pt idx="46">
                  <c:v>13.296747920394488</c:v>
                </c:pt>
                <c:pt idx="47">
                  <c:v>14.210383135085685</c:v>
                </c:pt>
                <c:pt idx="48">
                  <c:v>15.130553664913727</c:v>
                </c:pt>
                <c:pt idx="49">
                  <c:v>16.056827827849553</c:v>
                </c:pt>
                <c:pt idx="50">
                  <c:v>16.988795554867814</c:v>
                </c:pt>
                <c:pt idx="51">
                  <c:v>17.92606808397084</c:v>
                </c:pt>
                <c:pt idx="52">
                  <c:v>18.868277556184843</c:v>
                </c:pt>
                <c:pt idx="53">
                  <c:v>19.815076528057183</c:v>
                </c:pt>
                <c:pt idx="54">
                  <c:v>20.766137414198006</c:v>
                </c:pt>
                <c:pt idx="55">
                  <c:v>21.721151872393627</c:v>
                </c:pt>
                <c:pt idx="56">
                  <c:v>22.679830142792262</c:v>
                </c:pt>
                <c:pt idx="57">
                  <c:v>23.64190035164129</c:v>
                </c:pt>
                <c:pt idx="58">
                  <c:v>24.607107789052399</c:v>
                </c:pt>
                <c:pt idx="59">
                  <c:v>25.575214169297148</c:v>
                </c:pt>
                <c:pt idx="60">
                  <c:v>26.545996881201212</c:v>
                </c:pt>
              </c:numCache>
            </c:numRef>
          </c:yVal>
          <c:smooth val="1"/>
        </c:ser>
        <c:ser>
          <c:idx val="3"/>
          <c:order val="1"/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PayOff!$G$9:$G$69</c:f>
              <c:numCache>
                <c:formatCode>General</c:formatCode>
                <c:ptCount val="61"/>
                <c:pt idx="0">
                  <c:v>70</c:v>
                </c:pt>
                <c:pt idx="1">
                  <c:v>71</c:v>
                </c:pt>
                <c:pt idx="2">
                  <c:v>72</c:v>
                </c:pt>
                <c:pt idx="3">
                  <c:v>73</c:v>
                </c:pt>
                <c:pt idx="4">
                  <c:v>74</c:v>
                </c:pt>
                <c:pt idx="5">
                  <c:v>75</c:v>
                </c:pt>
                <c:pt idx="6">
                  <c:v>76</c:v>
                </c:pt>
                <c:pt idx="7">
                  <c:v>77</c:v>
                </c:pt>
                <c:pt idx="8">
                  <c:v>78</c:v>
                </c:pt>
                <c:pt idx="9">
                  <c:v>79</c:v>
                </c:pt>
                <c:pt idx="10">
                  <c:v>80</c:v>
                </c:pt>
                <c:pt idx="11">
                  <c:v>81</c:v>
                </c:pt>
                <c:pt idx="12">
                  <c:v>82</c:v>
                </c:pt>
                <c:pt idx="13">
                  <c:v>83</c:v>
                </c:pt>
                <c:pt idx="14">
                  <c:v>84</c:v>
                </c:pt>
                <c:pt idx="15">
                  <c:v>85</c:v>
                </c:pt>
                <c:pt idx="16">
                  <c:v>86</c:v>
                </c:pt>
                <c:pt idx="17">
                  <c:v>87</c:v>
                </c:pt>
                <c:pt idx="18">
                  <c:v>88</c:v>
                </c:pt>
                <c:pt idx="19">
                  <c:v>89</c:v>
                </c:pt>
                <c:pt idx="20">
                  <c:v>90</c:v>
                </c:pt>
                <c:pt idx="21">
                  <c:v>91</c:v>
                </c:pt>
                <c:pt idx="22">
                  <c:v>92</c:v>
                </c:pt>
                <c:pt idx="23">
                  <c:v>93</c:v>
                </c:pt>
                <c:pt idx="24">
                  <c:v>94</c:v>
                </c:pt>
                <c:pt idx="25">
                  <c:v>95</c:v>
                </c:pt>
                <c:pt idx="26">
                  <c:v>96</c:v>
                </c:pt>
                <c:pt idx="27">
                  <c:v>97</c:v>
                </c:pt>
                <c:pt idx="28">
                  <c:v>98</c:v>
                </c:pt>
                <c:pt idx="29">
                  <c:v>99</c:v>
                </c:pt>
                <c:pt idx="30">
                  <c:v>100</c:v>
                </c:pt>
                <c:pt idx="31">
                  <c:v>101</c:v>
                </c:pt>
                <c:pt idx="32">
                  <c:v>102</c:v>
                </c:pt>
                <c:pt idx="33">
                  <c:v>103</c:v>
                </c:pt>
                <c:pt idx="34">
                  <c:v>104</c:v>
                </c:pt>
                <c:pt idx="35">
                  <c:v>105</c:v>
                </c:pt>
                <c:pt idx="36">
                  <c:v>106</c:v>
                </c:pt>
                <c:pt idx="37">
                  <c:v>107</c:v>
                </c:pt>
                <c:pt idx="38">
                  <c:v>108</c:v>
                </c:pt>
                <c:pt idx="39">
                  <c:v>109</c:v>
                </c:pt>
                <c:pt idx="40">
                  <c:v>110</c:v>
                </c:pt>
                <c:pt idx="41">
                  <c:v>111</c:v>
                </c:pt>
                <c:pt idx="42">
                  <c:v>112</c:v>
                </c:pt>
                <c:pt idx="43">
                  <c:v>113</c:v>
                </c:pt>
                <c:pt idx="44">
                  <c:v>114</c:v>
                </c:pt>
                <c:pt idx="45">
                  <c:v>115</c:v>
                </c:pt>
                <c:pt idx="46">
                  <c:v>116</c:v>
                </c:pt>
                <c:pt idx="47">
                  <c:v>117</c:v>
                </c:pt>
                <c:pt idx="48">
                  <c:v>118</c:v>
                </c:pt>
                <c:pt idx="49">
                  <c:v>119</c:v>
                </c:pt>
                <c:pt idx="50">
                  <c:v>120</c:v>
                </c:pt>
                <c:pt idx="51">
                  <c:v>121</c:v>
                </c:pt>
                <c:pt idx="52">
                  <c:v>122</c:v>
                </c:pt>
                <c:pt idx="53">
                  <c:v>123</c:v>
                </c:pt>
                <c:pt idx="54">
                  <c:v>124</c:v>
                </c:pt>
                <c:pt idx="55">
                  <c:v>125</c:v>
                </c:pt>
                <c:pt idx="56">
                  <c:v>126</c:v>
                </c:pt>
                <c:pt idx="57">
                  <c:v>127</c:v>
                </c:pt>
                <c:pt idx="58">
                  <c:v>128</c:v>
                </c:pt>
                <c:pt idx="59">
                  <c:v>129</c:v>
                </c:pt>
                <c:pt idx="60">
                  <c:v>130</c:v>
                </c:pt>
              </c:numCache>
            </c:numRef>
          </c:xVal>
          <c:yVal>
            <c:numRef>
              <c:f>PayOff!$K$9:$K$69</c:f>
              <c:numCache>
                <c:formatCode>General</c:formatCode>
                <c:ptCount val="61"/>
                <c:pt idx="0">
                  <c:v>-13.113111578289871</c:v>
                </c:pt>
                <c:pt idx="1">
                  <c:v>-13.071823027765099</c:v>
                </c:pt>
                <c:pt idx="2">
                  <c:v>-13.022032591710367</c:v>
                </c:pt>
                <c:pt idx="3">
                  <c:v>-12.962544769505154</c:v>
                </c:pt>
                <c:pt idx="4">
                  <c:v>-12.892100092072223</c:v>
                </c:pt>
                <c:pt idx="5">
                  <c:v>-12.809387658641453</c:v>
                </c:pt>
                <c:pt idx="6">
                  <c:v>-12.713059491844669</c:v>
                </c:pt>
                <c:pt idx="7">
                  <c:v>-12.601746372435409</c:v>
                </c:pt>
                <c:pt idx="8">
                  <c:v>-12.474074761164436</c:v>
                </c:pt>
                <c:pt idx="9">
                  <c:v>-12.328684378328228</c:v>
                </c:pt>
                <c:pt idx="10">
                  <c:v>-12.164245992358726</c:v>
                </c:pt>
                <c:pt idx="11">
                  <c:v>-11.979478967639619</c:v>
                </c:pt>
                <c:pt idx="12">
                  <c:v>-11.773168137682795</c:v>
                </c:pt>
                <c:pt idx="13">
                  <c:v>-11.544179601232713</c:v>
                </c:pt>
                <c:pt idx="14">
                  <c:v>-11.291475083499332</c:v>
                </c:pt>
                <c:pt idx="15">
                  <c:v>-11.014124559807204</c:v>
                </c:pt>
                <c:pt idx="16">
                  <c:v>-10.71131690148226</c:v>
                </c:pt>
                <c:pt idx="17">
                  <c:v>-10.382368370698575</c:v>
                </c:pt>
                <c:pt idx="18">
                  <c:v>-10.02672885928277</c:v>
                </c:pt>
                <c:pt idx="19">
                  <c:v>-9.6439858333692001</c:v>
                </c:pt>
                <c:pt idx="20">
                  <c:v>-9.23386600890111</c:v>
                </c:pt>
                <c:pt idx="21">
                  <c:v>-8.7962348402896779</c:v>
                </c:pt>
                <c:pt idx="22">
                  <c:v>-8.3310939545450893</c:v>
                </c:pt>
                <c:pt idx="23">
                  <c:v>-7.8385767048288386</c:v>
                </c:pt>
                <c:pt idx="24">
                  <c:v>-7.318942050054936</c:v>
                </c:pt>
                <c:pt idx="25">
                  <c:v>-6.7725669907259345</c:v>
                </c:pt>
                <c:pt idx="26">
                  <c:v>-6.1999378058433479</c:v>
                </c:pt>
                <c:pt idx="27">
                  <c:v>-5.601640342007542</c:v>
                </c:pt>
                <c:pt idx="28">
                  <c:v>-4.978349604495925</c:v>
                </c:pt>
                <c:pt idx="29">
                  <c:v>-4.3308188921346868</c:v>
                </c:pt>
                <c:pt idx="30">
                  <c:v>-3.6598687042235909</c:v>
                </c:pt>
                <c:pt idx="31">
                  <c:v>-2.9663756297566195</c:v>
                </c:pt>
                <c:pt idx="32">
                  <c:v>-2.2512614078220423</c:v>
                </c:pt>
                <c:pt idx="33">
                  <c:v>-1.5154823244386009</c:v>
                </c:pt>
                <c:pt idx="34">
                  <c:v>-0.76001908618703595</c:v>
                </c:pt>
                <c:pt idx="35">
                  <c:v>1.4132714279107006E-2</c:v>
                </c:pt>
                <c:pt idx="36">
                  <c:v>0.80597145064250952</c:v>
                </c:pt>
                <c:pt idx="37">
                  <c:v>1.6144975668957997</c:v>
                </c:pt>
                <c:pt idx="38">
                  <c:v>2.438720888824669</c:v>
                </c:pt>
                <c:pt idx="39">
                  <c:v>3.2776671193143372</c:v>
                </c:pt>
                <c:pt idx="40">
                  <c:v>4.130383511968752</c:v>
                </c:pt>
                <c:pt idx="41">
                  <c:v>4.9959437333574144</c:v>
                </c:pt>
                <c:pt idx="42">
                  <c:v>5.873451937622967</c:v>
                </c:pt>
                <c:pt idx="43">
                  <c:v>6.7620460882096793</c:v>
                </c:pt>
                <c:pt idx="44">
                  <c:v>7.660900570200873</c:v>
                </c:pt>
                <c:pt idx="45">
                  <c:v>8.5692281433153497</c:v>
                </c:pt>
                <c:pt idx="46">
                  <c:v>9.4862812901891189</c:v>
                </c:pt>
                <c:pt idx="47">
                  <c:v>10.411353017358657</c:v>
                </c:pt>
                <c:pt idx="48">
                  <c:v>11.343777167583262</c:v>
                </c:pt>
                <c:pt idx="49">
                  <c:v>12.282928302018682</c:v>
                </c:pt>
                <c:pt idx="50">
                  <c:v>13.228221209502543</c:v>
                </c:pt>
                <c:pt idx="51">
                  <c:v>14.179110098044283</c:v>
                </c:pt>
                <c:pt idx="52">
                  <c:v>15.13508752072844</c:v>
                </c:pt>
                <c:pt idx="53">
                  <c:v>16.095683084820813</c:v>
                </c:pt>
                <c:pt idx="54">
                  <c:v>17.060461989077091</c:v>
                </c:pt>
                <c:pt idx="55">
                  <c:v>18.029023430234083</c:v>
                </c:pt>
                <c:pt idx="56">
                  <c:v>19.000998915543313</c:v>
                </c:pt>
                <c:pt idx="57">
                  <c:v>19.976050514082353</c:v>
                </c:pt>
                <c:pt idx="58">
                  <c:v>20.953869075544695</c:v>
                </c:pt>
                <c:pt idx="59">
                  <c:v>21.934172441323547</c:v>
                </c:pt>
                <c:pt idx="60">
                  <c:v>22.916703669028529</c:v>
                </c:pt>
              </c:numCache>
            </c:numRef>
          </c:yVal>
          <c:smooth val="1"/>
        </c:ser>
        <c:ser>
          <c:idx val="5"/>
          <c:order val="2"/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PayOff!$G$9:$G$69</c:f>
              <c:numCache>
                <c:formatCode>General</c:formatCode>
                <c:ptCount val="61"/>
                <c:pt idx="0">
                  <c:v>70</c:v>
                </c:pt>
                <c:pt idx="1">
                  <c:v>71</c:v>
                </c:pt>
                <c:pt idx="2">
                  <c:v>72</c:v>
                </c:pt>
                <c:pt idx="3">
                  <c:v>73</c:v>
                </c:pt>
                <c:pt idx="4">
                  <c:v>74</c:v>
                </c:pt>
                <c:pt idx="5">
                  <c:v>75</c:v>
                </c:pt>
                <c:pt idx="6">
                  <c:v>76</c:v>
                </c:pt>
                <c:pt idx="7">
                  <c:v>77</c:v>
                </c:pt>
                <c:pt idx="8">
                  <c:v>78</c:v>
                </c:pt>
                <c:pt idx="9">
                  <c:v>79</c:v>
                </c:pt>
                <c:pt idx="10">
                  <c:v>80</c:v>
                </c:pt>
                <c:pt idx="11">
                  <c:v>81</c:v>
                </c:pt>
                <c:pt idx="12">
                  <c:v>82</c:v>
                </c:pt>
                <c:pt idx="13">
                  <c:v>83</c:v>
                </c:pt>
                <c:pt idx="14">
                  <c:v>84</c:v>
                </c:pt>
                <c:pt idx="15">
                  <c:v>85</c:v>
                </c:pt>
                <c:pt idx="16">
                  <c:v>86</c:v>
                </c:pt>
                <c:pt idx="17">
                  <c:v>87</c:v>
                </c:pt>
                <c:pt idx="18">
                  <c:v>88</c:v>
                </c:pt>
                <c:pt idx="19">
                  <c:v>89</c:v>
                </c:pt>
                <c:pt idx="20">
                  <c:v>90</c:v>
                </c:pt>
                <c:pt idx="21">
                  <c:v>91</c:v>
                </c:pt>
                <c:pt idx="22">
                  <c:v>92</c:v>
                </c:pt>
                <c:pt idx="23">
                  <c:v>93</c:v>
                </c:pt>
                <c:pt idx="24">
                  <c:v>94</c:v>
                </c:pt>
                <c:pt idx="25">
                  <c:v>95</c:v>
                </c:pt>
                <c:pt idx="26">
                  <c:v>96</c:v>
                </c:pt>
                <c:pt idx="27">
                  <c:v>97</c:v>
                </c:pt>
                <c:pt idx="28">
                  <c:v>98</c:v>
                </c:pt>
                <c:pt idx="29">
                  <c:v>99</c:v>
                </c:pt>
                <c:pt idx="30">
                  <c:v>100</c:v>
                </c:pt>
                <c:pt idx="31">
                  <c:v>101</c:v>
                </c:pt>
                <c:pt idx="32">
                  <c:v>102</c:v>
                </c:pt>
                <c:pt idx="33">
                  <c:v>103</c:v>
                </c:pt>
                <c:pt idx="34">
                  <c:v>104</c:v>
                </c:pt>
                <c:pt idx="35">
                  <c:v>105</c:v>
                </c:pt>
                <c:pt idx="36">
                  <c:v>106</c:v>
                </c:pt>
                <c:pt idx="37">
                  <c:v>107</c:v>
                </c:pt>
                <c:pt idx="38">
                  <c:v>108</c:v>
                </c:pt>
                <c:pt idx="39">
                  <c:v>109</c:v>
                </c:pt>
                <c:pt idx="40">
                  <c:v>110</c:v>
                </c:pt>
                <c:pt idx="41">
                  <c:v>111</c:v>
                </c:pt>
                <c:pt idx="42">
                  <c:v>112</c:v>
                </c:pt>
                <c:pt idx="43">
                  <c:v>113</c:v>
                </c:pt>
                <c:pt idx="44">
                  <c:v>114</c:v>
                </c:pt>
                <c:pt idx="45">
                  <c:v>115</c:v>
                </c:pt>
                <c:pt idx="46">
                  <c:v>116</c:v>
                </c:pt>
                <c:pt idx="47">
                  <c:v>117</c:v>
                </c:pt>
                <c:pt idx="48">
                  <c:v>118</c:v>
                </c:pt>
                <c:pt idx="49">
                  <c:v>119</c:v>
                </c:pt>
                <c:pt idx="50">
                  <c:v>120</c:v>
                </c:pt>
                <c:pt idx="51">
                  <c:v>121</c:v>
                </c:pt>
                <c:pt idx="52">
                  <c:v>122</c:v>
                </c:pt>
                <c:pt idx="53">
                  <c:v>123</c:v>
                </c:pt>
                <c:pt idx="54">
                  <c:v>124</c:v>
                </c:pt>
                <c:pt idx="55">
                  <c:v>125</c:v>
                </c:pt>
                <c:pt idx="56">
                  <c:v>126</c:v>
                </c:pt>
                <c:pt idx="57">
                  <c:v>127</c:v>
                </c:pt>
                <c:pt idx="58">
                  <c:v>128</c:v>
                </c:pt>
                <c:pt idx="59">
                  <c:v>129</c:v>
                </c:pt>
                <c:pt idx="60">
                  <c:v>130</c:v>
                </c:pt>
              </c:numCache>
            </c:numRef>
          </c:xVal>
          <c:yVal>
            <c:numRef>
              <c:f>PayOff!$M$9:$M$69</c:f>
              <c:numCache>
                <c:formatCode>General</c:formatCode>
                <c:ptCount val="61"/>
                <c:pt idx="0">
                  <c:v>-13.255258862842368</c:v>
                </c:pt>
                <c:pt idx="1">
                  <c:v>-13.248788235128943</c:v>
                </c:pt>
                <c:pt idx="2">
                  <c:v>-13.239905716073379</c:v>
                </c:pt>
                <c:pt idx="3">
                  <c:v>-13.227906938217785</c:v>
                </c:pt>
                <c:pt idx="4">
                  <c:v>-13.211946722546607</c:v>
                </c:pt>
                <c:pt idx="5">
                  <c:v>-13.19102879920376</c:v>
                </c:pt>
                <c:pt idx="6">
                  <c:v>-13.163999058224908</c:v>
                </c:pt>
                <c:pt idx="7">
                  <c:v>-13.129543194964201</c:v>
                </c:pt>
                <c:pt idx="8">
                  <c:v>-13.086189468064347</c:v>
                </c:pt>
                <c:pt idx="9">
                  <c:v>-13.032317078148989</c:v>
                </c:pt>
                <c:pt idx="10">
                  <c:v>-12.966170415071051</c:v>
                </c:pt>
                <c:pt idx="11">
                  <c:v>-12.885879127619177</c:v>
                </c:pt>
                <c:pt idx="12">
                  <c:v>-12.789483662496831</c:v>
                </c:pt>
                <c:pt idx="13">
                  <c:v>-12.674965620992774</c:v>
                </c:pt>
                <c:pt idx="14">
                  <c:v>-12.54028201329645</c:v>
                </c:pt>
                <c:pt idx="15">
                  <c:v>-12.383402270607879</c:v>
                </c:pt>
                <c:pt idx="16">
                  <c:v>-12.20234671869321</c:v>
                </c:pt>
                <c:pt idx="17">
                  <c:v>-11.995225132806969</c:v>
                </c:pt>
                <c:pt idx="18">
                  <c:v>-11.760273986669141</c:v>
                </c:pt>
                <c:pt idx="19">
                  <c:v>-11.495891075467998</c:v>
                </c:pt>
                <c:pt idx="20">
                  <c:v>-11.200666327492328</c:v>
                </c:pt>
                <c:pt idx="21">
                  <c:v>-10.873407809574342</c:v>
                </c:pt>
                <c:pt idx="22">
                  <c:v>-10.513162163623278</c:v>
                </c:pt>
                <c:pt idx="23">
                  <c:v>-10.119228969055079</c:v>
                </c:pt>
                <c:pt idx="24">
                  <c:v>-9.6911687924680976</c:v>
                </c:pt>
                <c:pt idx="25">
                  <c:v>-9.2288049459659049</c:v>
                </c:pt>
                <c:pt idx="26">
                  <c:v>-8.7322192154834042</c:v>
                </c:pt>
                <c:pt idx="27">
                  <c:v>-8.2017420293592238</c:v>
                </c:pt>
                <c:pt idx="28">
                  <c:v>-7.6379377073113801</c:v>
                </c:pt>
                <c:pt idx="29">
                  <c:v>-7.0415855562206175</c:v>
                </c:pt>
                <c:pt idx="30">
                  <c:v>-6.4136576601072619</c:v>
                </c:pt>
                <c:pt idx="31">
                  <c:v>-5.7552942485844198</c:v>
                </c:pt>
                <c:pt idx="32">
                  <c:v>-5.0677775243722465</c:v>
                </c:pt>
                <c:pt idx="33">
                  <c:v>-4.3525047914096362</c:v>
                </c:pt>
                <c:pt idx="34">
                  <c:v>-3.6109616571166541</c:v>
                </c:pt>
                <c:pt idx="35">
                  <c:v>-2.8446959924617019</c:v>
                </c:pt>
                <c:pt idx="36">
                  <c:v>-2.0552932287829933</c:v>
                </c:pt>
                <c:pt idx="37">
                  <c:v>-1.2443534575813189</c:v>
                </c:pt>
                <c:pt idx="38">
                  <c:v>-0.41347068485553251</c:v>
                </c:pt>
                <c:pt idx="39">
                  <c:v>0.43578551978935565</c:v>
                </c:pt>
                <c:pt idx="40">
                  <c:v>1.3018858428685789</c:v>
                </c:pt>
                <c:pt idx="41">
                  <c:v>2.1833544723935674</c:v>
                </c:pt>
                <c:pt idx="42">
                  <c:v>3.0787798061991296</c:v>
                </c:pt>
                <c:pt idx="43">
                  <c:v>3.9868227271611332</c:v>
                </c:pt>
                <c:pt idx="44">
                  <c:v>4.9062226017328001</c:v>
                </c:pt>
                <c:pt idx="45">
                  <c:v>5.8358011969623149</c:v>
                </c:pt>
                <c:pt idx="46">
                  <c:v>6.7744647370611162</c:v>
                </c:pt>
                <c:pt idx="47">
                  <c:v>7.721204334986048</c:v>
                </c:pt>
                <c:pt idx="48">
                  <c:v>8.675095038930003</c:v>
                </c:pt>
                <c:pt idx="49">
                  <c:v>9.6352937297655572</c:v>
                </c:pt>
                <c:pt idx="50">
                  <c:v>10.601036095039142</c:v>
                </c:pt>
                <c:pt idx="51">
                  <c:v>11.571632889698044</c:v>
                </c:pt>
                <c:pt idx="52">
                  <c:v>12.546465674846424</c:v>
                </c:pt>
                <c:pt idx="53">
                  <c:v>13.524982204798668</c:v>
                </c:pt>
                <c:pt idx="54">
                  <c:v>14.506691610672881</c:v>
                </c:pt>
                <c:pt idx="55">
                  <c:v>15.491159506683111</c:v>
                </c:pt>
                <c:pt idx="56">
                  <c:v>16.478003123892854</c:v>
                </c:pt>
                <c:pt idx="57">
                  <c:v>17.466886556045004</c:v>
                </c:pt>
                <c:pt idx="58">
                  <c:v>18.457516183579834</c:v>
                </c:pt>
                <c:pt idx="59">
                  <c:v>19.449636325340101</c:v>
                </c:pt>
                <c:pt idx="60">
                  <c:v>20.443025152867087</c:v>
                </c:pt>
              </c:numCache>
            </c:numRef>
          </c:yVal>
          <c:smooth val="1"/>
        </c:ser>
        <c:ser>
          <c:idx val="8"/>
          <c:order val="3"/>
          <c:spPr>
            <a:ln w="381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PayOff!$G$9:$G$69</c:f>
              <c:numCache>
                <c:formatCode>General</c:formatCode>
                <c:ptCount val="61"/>
                <c:pt idx="0">
                  <c:v>70</c:v>
                </c:pt>
                <c:pt idx="1">
                  <c:v>71</c:v>
                </c:pt>
                <c:pt idx="2">
                  <c:v>72</c:v>
                </c:pt>
                <c:pt idx="3">
                  <c:v>73</c:v>
                </c:pt>
                <c:pt idx="4">
                  <c:v>74</c:v>
                </c:pt>
                <c:pt idx="5">
                  <c:v>75</c:v>
                </c:pt>
                <c:pt idx="6">
                  <c:v>76</c:v>
                </c:pt>
                <c:pt idx="7">
                  <c:v>77</c:v>
                </c:pt>
                <c:pt idx="8">
                  <c:v>78</c:v>
                </c:pt>
                <c:pt idx="9">
                  <c:v>79</c:v>
                </c:pt>
                <c:pt idx="10">
                  <c:v>80</c:v>
                </c:pt>
                <c:pt idx="11">
                  <c:v>81</c:v>
                </c:pt>
                <c:pt idx="12">
                  <c:v>82</c:v>
                </c:pt>
                <c:pt idx="13">
                  <c:v>83</c:v>
                </c:pt>
                <c:pt idx="14">
                  <c:v>84</c:v>
                </c:pt>
                <c:pt idx="15">
                  <c:v>85</c:v>
                </c:pt>
                <c:pt idx="16">
                  <c:v>86</c:v>
                </c:pt>
                <c:pt idx="17">
                  <c:v>87</c:v>
                </c:pt>
                <c:pt idx="18">
                  <c:v>88</c:v>
                </c:pt>
                <c:pt idx="19">
                  <c:v>89</c:v>
                </c:pt>
                <c:pt idx="20">
                  <c:v>90</c:v>
                </c:pt>
                <c:pt idx="21">
                  <c:v>91</c:v>
                </c:pt>
                <c:pt idx="22">
                  <c:v>92</c:v>
                </c:pt>
                <c:pt idx="23">
                  <c:v>93</c:v>
                </c:pt>
                <c:pt idx="24">
                  <c:v>94</c:v>
                </c:pt>
                <c:pt idx="25">
                  <c:v>95</c:v>
                </c:pt>
                <c:pt idx="26">
                  <c:v>96</c:v>
                </c:pt>
                <c:pt idx="27">
                  <c:v>97</c:v>
                </c:pt>
                <c:pt idx="28">
                  <c:v>98</c:v>
                </c:pt>
                <c:pt idx="29">
                  <c:v>99</c:v>
                </c:pt>
                <c:pt idx="30">
                  <c:v>100</c:v>
                </c:pt>
                <c:pt idx="31">
                  <c:v>101</c:v>
                </c:pt>
                <c:pt idx="32">
                  <c:v>102</c:v>
                </c:pt>
                <c:pt idx="33">
                  <c:v>103</c:v>
                </c:pt>
                <c:pt idx="34">
                  <c:v>104</c:v>
                </c:pt>
                <c:pt idx="35">
                  <c:v>105</c:v>
                </c:pt>
                <c:pt idx="36">
                  <c:v>106</c:v>
                </c:pt>
                <c:pt idx="37">
                  <c:v>107</c:v>
                </c:pt>
                <c:pt idx="38">
                  <c:v>108</c:v>
                </c:pt>
                <c:pt idx="39">
                  <c:v>109</c:v>
                </c:pt>
                <c:pt idx="40">
                  <c:v>110</c:v>
                </c:pt>
                <c:pt idx="41">
                  <c:v>111</c:v>
                </c:pt>
                <c:pt idx="42">
                  <c:v>112</c:v>
                </c:pt>
                <c:pt idx="43">
                  <c:v>113</c:v>
                </c:pt>
                <c:pt idx="44">
                  <c:v>114</c:v>
                </c:pt>
                <c:pt idx="45">
                  <c:v>115</c:v>
                </c:pt>
                <c:pt idx="46">
                  <c:v>116</c:v>
                </c:pt>
                <c:pt idx="47">
                  <c:v>117</c:v>
                </c:pt>
                <c:pt idx="48">
                  <c:v>118</c:v>
                </c:pt>
                <c:pt idx="49">
                  <c:v>119</c:v>
                </c:pt>
                <c:pt idx="50">
                  <c:v>120</c:v>
                </c:pt>
                <c:pt idx="51">
                  <c:v>121</c:v>
                </c:pt>
                <c:pt idx="52">
                  <c:v>122</c:v>
                </c:pt>
                <c:pt idx="53">
                  <c:v>123</c:v>
                </c:pt>
                <c:pt idx="54">
                  <c:v>124</c:v>
                </c:pt>
                <c:pt idx="55">
                  <c:v>125</c:v>
                </c:pt>
                <c:pt idx="56">
                  <c:v>126</c:v>
                </c:pt>
                <c:pt idx="57">
                  <c:v>127</c:v>
                </c:pt>
                <c:pt idx="58">
                  <c:v>128</c:v>
                </c:pt>
                <c:pt idx="59">
                  <c:v>129</c:v>
                </c:pt>
                <c:pt idx="60">
                  <c:v>130</c:v>
                </c:pt>
              </c:numCache>
            </c:numRef>
          </c:xVal>
          <c:yVal>
            <c:numRef>
              <c:f>PayOff!$P$9:$P$69</c:f>
              <c:numCache>
                <c:formatCode>General</c:formatCode>
                <c:ptCount val="61"/>
                <c:pt idx="0">
                  <c:v>-13.269676584660893</c:v>
                </c:pt>
                <c:pt idx="1">
                  <c:v>-13.269676584660893</c:v>
                </c:pt>
                <c:pt idx="2">
                  <c:v>-13.269676584660893</c:v>
                </c:pt>
                <c:pt idx="3">
                  <c:v>-13.269676584660893</c:v>
                </c:pt>
                <c:pt idx="4">
                  <c:v>-13.269676584660893</c:v>
                </c:pt>
                <c:pt idx="5">
                  <c:v>-13.269676584660893</c:v>
                </c:pt>
                <c:pt idx="6">
                  <c:v>-13.269676584660893</c:v>
                </c:pt>
                <c:pt idx="7">
                  <c:v>-13.269676584660893</c:v>
                </c:pt>
                <c:pt idx="8">
                  <c:v>-13.269676584660893</c:v>
                </c:pt>
                <c:pt idx="9">
                  <c:v>-13.269676584660893</c:v>
                </c:pt>
                <c:pt idx="10">
                  <c:v>-13.269676584660893</c:v>
                </c:pt>
                <c:pt idx="11">
                  <c:v>-13.269676584660893</c:v>
                </c:pt>
                <c:pt idx="12">
                  <c:v>-13.269676584660893</c:v>
                </c:pt>
                <c:pt idx="13">
                  <c:v>-13.269676584660893</c:v>
                </c:pt>
                <c:pt idx="14">
                  <c:v>-13.269676584660893</c:v>
                </c:pt>
                <c:pt idx="15">
                  <c:v>-13.269676584660893</c:v>
                </c:pt>
                <c:pt idx="16">
                  <c:v>-13.269676584660893</c:v>
                </c:pt>
                <c:pt idx="17">
                  <c:v>-13.269676584660893</c:v>
                </c:pt>
                <c:pt idx="18">
                  <c:v>-13.269676584660893</c:v>
                </c:pt>
                <c:pt idx="19">
                  <c:v>-13.269676584660893</c:v>
                </c:pt>
                <c:pt idx="20">
                  <c:v>-13.269676584660893</c:v>
                </c:pt>
                <c:pt idx="21">
                  <c:v>-13.269676584660893</c:v>
                </c:pt>
                <c:pt idx="22">
                  <c:v>-13.269676584660893</c:v>
                </c:pt>
                <c:pt idx="23">
                  <c:v>-13.269676584660893</c:v>
                </c:pt>
                <c:pt idx="24">
                  <c:v>-13.269676584660893</c:v>
                </c:pt>
                <c:pt idx="25">
                  <c:v>-13.269676584660893</c:v>
                </c:pt>
                <c:pt idx="26">
                  <c:v>-13.269676584660893</c:v>
                </c:pt>
                <c:pt idx="27">
                  <c:v>-13.269676584660893</c:v>
                </c:pt>
                <c:pt idx="28">
                  <c:v>-13.269676584660893</c:v>
                </c:pt>
                <c:pt idx="29">
                  <c:v>-13.269676584660893</c:v>
                </c:pt>
                <c:pt idx="30">
                  <c:v>-13.261692738468014</c:v>
                </c:pt>
                <c:pt idx="31">
                  <c:v>-12.269666584661401</c:v>
                </c:pt>
                <c:pt idx="32">
                  <c:v>-11.269666584661401</c:v>
                </c:pt>
                <c:pt idx="33">
                  <c:v>-10.269666584661401</c:v>
                </c:pt>
                <c:pt idx="34">
                  <c:v>-9.269666584661401</c:v>
                </c:pt>
                <c:pt idx="35">
                  <c:v>-8.269666584661401</c:v>
                </c:pt>
                <c:pt idx="36">
                  <c:v>-7.269666584661401</c:v>
                </c:pt>
                <c:pt idx="37">
                  <c:v>-6.269666584661401</c:v>
                </c:pt>
                <c:pt idx="38">
                  <c:v>-5.269666584661401</c:v>
                </c:pt>
                <c:pt idx="39">
                  <c:v>-4.269666584661401</c:v>
                </c:pt>
                <c:pt idx="40">
                  <c:v>-3.269666584661401</c:v>
                </c:pt>
                <c:pt idx="41">
                  <c:v>-2.269666584661401</c:v>
                </c:pt>
                <c:pt idx="42">
                  <c:v>-1.269666584661401</c:v>
                </c:pt>
                <c:pt idx="43">
                  <c:v>-0.26966658466140103</c:v>
                </c:pt>
                <c:pt idx="44">
                  <c:v>0.73033341533859897</c:v>
                </c:pt>
                <c:pt idx="45">
                  <c:v>1.730333415338599</c:v>
                </c:pt>
                <c:pt idx="46">
                  <c:v>2.730333415338599</c:v>
                </c:pt>
                <c:pt idx="47">
                  <c:v>3.730333415338599</c:v>
                </c:pt>
                <c:pt idx="48">
                  <c:v>4.730333415338599</c:v>
                </c:pt>
                <c:pt idx="49">
                  <c:v>5.730333415338599</c:v>
                </c:pt>
                <c:pt idx="50">
                  <c:v>6.730333415338599</c:v>
                </c:pt>
                <c:pt idx="51">
                  <c:v>7.730333415338599</c:v>
                </c:pt>
                <c:pt idx="52">
                  <c:v>8.730333415338599</c:v>
                </c:pt>
                <c:pt idx="53">
                  <c:v>9.730333415338599</c:v>
                </c:pt>
                <c:pt idx="54">
                  <c:v>10.730333415338599</c:v>
                </c:pt>
                <c:pt idx="55">
                  <c:v>11.730333415338599</c:v>
                </c:pt>
                <c:pt idx="56">
                  <c:v>12.730333415338599</c:v>
                </c:pt>
                <c:pt idx="57">
                  <c:v>13.730333415338599</c:v>
                </c:pt>
                <c:pt idx="58">
                  <c:v>14.730333415338599</c:v>
                </c:pt>
                <c:pt idx="59">
                  <c:v>15.730333415338599</c:v>
                </c:pt>
                <c:pt idx="60">
                  <c:v>16.730333415338599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2368144"/>
        <c:axId val="462375592"/>
      </c:scatterChart>
      <c:valAx>
        <c:axId val="462368144"/>
        <c:scaling>
          <c:orientation val="minMax"/>
          <c:max val="130"/>
          <c:min val="7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1" i="0" u="none" strike="noStrike" baseline="0">
                <a:solidFill>
                  <a:srgbClr val="FFFF00"/>
                </a:solidFill>
                <a:latin typeface="Times New Roman"/>
                <a:ea typeface="Times New Roman"/>
                <a:cs typeface="Times New Roman"/>
              </a:defRPr>
            </a:pPr>
            <a:endParaRPr lang="ja-JP"/>
          </a:p>
        </c:txPr>
        <c:crossAx val="462375592"/>
        <c:crossesAt val="-15"/>
        <c:crossBetween val="midCat"/>
      </c:valAx>
      <c:valAx>
        <c:axId val="462375592"/>
        <c:scaling>
          <c:orientation val="minMax"/>
          <c:max val="30"/>
          <c:min val="-1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1" i="0" u="none" strike="noStrike" baseline="0">
                <a:solidFill>
                  <a:srgbClr val="FFFF00"/>
                </a:solidFill>
                <a:latin typeface="Times New Roman"/>
                <a:ea typeface="Times New Roman"/>
                <a:cs typeface="Times New Roman"/>
              </a:defRPr>
            </a:pPr>
            <a:endParaRPr lang="ja-JP"/>
          </a:p>
        </c:txPr>
        <c:crossAx val="462368144"/>
        <c:crosses val="autoZero"/>
        <c:crossBetween val="midCat"/>
      </c:valAx>
      <c:spPr>
        <a:solidFill>
          <a:srgbClr val="FF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gradFill rotWithShape="0">
      <a:gsLst>
        <a:gs pos="0">
          <a:srgbClr xmlns:mc="http://schemas.openxmlformats.org/markup-compatibility/2006" xmlns:a14="http://schemas.microsoft.com/office/drawing/2010/main" val="666699" mc:Ignorable="a14" a14:legacySpreadsheetColorIndex="54"/>
        </a:gs>
        <a:gs pos="100000">
          <a:srgbClr xmlns:mc="http://schemas.openxmlformats.org/markup-compatibility/2006" xmlns:a14="http://schemas.microsoft.com/office/drawing/2010/main" val="2F2F47" mc:Ignorable="a14" a14:legacySpreadsheetColorIndex="54">
            <a:gamma/>
            <a:shade val="46275"/>
            <a:invGamma/>
          </a:srgbClr>
        </a:gs>
      </a:gsLst>
      <a:path path="rect">
        <a:fillToRect l="50000" t="50000" r="50000" b="50000"/>
      </a:path>
    </a:gradFill>
    <a:ln w="3175">
      <a:solidFill>
        <a:srgbClr val="000000"/>
      </a:solidFill>
      <a:prstDash val="solid"/>
    </a:ln>
  </c:spPr>
  <c:txPr>
    <a:bodyPr/>
    <a:lstStyle/>
    <a:p>
      <a:pPr>
        <a:defRPr sz="1050" b="1" i="0" u="none" strike="noStrike" baseline="0">
          <a:solidFill>
            <a:srgbClr val="FFFF00"/>
          </a:solidFill>
          <a:latin typeface="Times New Roman"/>
          <a:ea typeface="Times New Roman"/>
          <a:cs typeface="Times New Roman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 horizontalDpi="0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PayOff!$A$9:$A$69</c:f>
              <c:numCache>
                <c:formatCode>General</c:formatCode>
                <c:ptCount val="61"/>
                <c:pt idx="0">
                  <c:v>70</c:v>
                </c:pt>
                <c:pt idx="1">
                  <c:v>71</c:v>
                </c:pt>
                <c:pt idx="2">
                  <c:v>72</c:v>
                </c:pt>
                <c:pt idx="3">
                  <c:v>73</c:v>
                </c:pt>
                <c:pt idx="4">
                  <c:v>74</c:v>
                </c:pt>
                <c:pt idx="5">
                  <c:v>75</c:v>
                </c:pt>
                <c:pt idx="6">
                  <c:v>76</c:v>
                </c:pt>
                <c:pt idx="7">
                  <c:v>77</c:v>
                </c:pt>
                <c:pt idx="8">
                  <c:v>78</c:v>
                </c:pt>
                <c:pt idx="9">
                  <c:v>79</c:v>
                </c:pt>
                <c:pt idx="10">
                  <c:v>80</c:v>
                </c:pt>
                <c:pt idx="11">
                  <c:v>81</c:v>
                </c:pt>
                <c:pt idx="12">
                  <c:v>82</c:v>
                </c:pt>
                <c:pt idx="13">
                  <c:v>83</c:v>
                </c:pt>
                <c:pt idx="14">
                  <c:v>84</c:v>
                </c:pt>
                <c:pt idx="15">
                  <c:v>85</c:v>
                </c:pt>
                <c:pt idx="16">
                  <c:v>86</c:v>
                </c:pt>
                <c:pt idx="17">
                  <c:v>87</c:v>
                </c:pt>
                <c:pt idx="18">
                  <c:v>88</c:v>
                </c:pt>
                <c:pt idx="19">
                  <c:v>89</c:v>
                </c:pt>
                <c:pt idx="20">
                  <c:v>90</c:v>
                </c:pt>
                <c:pt idx="21">
                  <c:v>91</c:v>
                </c:pt>
                <c:pt idx="22">
                  <c:v>92</c:v>
                </c:pt>
                <c:pt idx="23">
                  <c:v>93</c:v>
                </c:pt>
                <c:pt idx="24">
                  <c:v>94</c:v>
                </c:pt>
                <c:pt idx="25">
                  <c:v>95</c:v>
                </c:pt>
                <c:pt idx="26">
                  <c:v>96</c:v>
                </c:pt>
                <c:pt idx="27">
                  <c:v>97</c:v>
                </c:pt>
                <c:pt idx="28">
                  <c:v>98</c:v>
                </c:pt>
                <c:pt idx="29">
                  <c:v>99</c:v>
                </c:pt>
                <c:pt idx="30">
                  <c:v>100</c:v>
                </c:pt>
                <c:pt idx="31">
                  <c:v>101</c:v>
                </c:pt>
                <c:pt idx="32">
                  <c:v>102</c:v>
                </c:pt>
                <c:pt idx="33">
                  <c:v>103</c:v>
                </c:pt>
                <c:pt idx="34">
                  <c:v>104</c:v>
                </c:pt>
                <c:pt idx="35">
                  <c:v>105</c:v>
                </c:pt>
                <c:pt idx="36">
                  <c:v>106</c:v>
                </c:pt>
                <c:pt idx="37">
                  <c:v>107</c:v>
                </c:pt>
                <c:pt idx="38">
                  <c:v>108</c:v>
                </c:pt>
                <c:pt idx="39">
                  <c:v>109</c:v>
                </c:pt>
                <c:pt idx="40">
                  <c:v>110</c:v>
                </c:pt>
                <c:pt idx="41">
                  <c:v>111</c:v>
                </c:pt>
                <c:pt idx="42">
                  <c:v>112</c:v>
                </c:pt>
                <c:pt idx="43">
                  <c:v>113</c:v>
                </c:pt>
                <c:pt idx="44">
                  <c:v>114</c:v>
                </c:pt>
                <c:pt idx="45">
                  <c:v>115</c:v>
                </c:pt>
                <c:pt idx="46">
                  <c:v>116</c:v>
                </c:pt>
                <c:pt idx="47">
                  <c:v>117</c:v>
                </c:pt>
                <c:pt idx="48">
                  <c:v>118</c:v>
                </c:pt>
                <c:pt idx="49">
                  <c:v>119</c:v>
                </c:pt>
                <c:pt idx="50">
                  <c:v>120</c:v>
                </c:pt>
                <c:pt idx="51">
                  <c:v>121</c:v>
                </c:pt>
                <c:pt idx="52">
                  <c:v>122</c:v>
                </c:pt>
                <c:pt idx="53">
                  <c:v>123</c:v>
                </c:pt>
                <c:pt idx="54">
                  <c:v>124</c:v>
                </c:pt>
                <c:pt idx="55">
                  <c:v>125</c:v>
                </c:pt>
                <c:pt idx="56">
                  <c:v>126</c:v>
                </c:pt>
                <c:pt idx="57">
                  <c:v>127</c:v>
                </c:pt>
                <c:pt idx="58">
                  <c:v>128</c:v>
                </c:pt>
                <c:pt idx="59">
                  <c:v>129</c:v>
                </c:pt>
                <c:pt idx="60">
                  <c:v>130</c:v>
                </c:pt>
              </c:numCache>
            </c:numRef>
          </c:xVal>
          <c:yVal>
            <c:numRef>
              <c:f>PayOff!$B$9:$B$69</c:f>
              <c:numCache>
                <c:formatCode>General</c:formatCode>
                <c:ptCount val="6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7.9838461928787297E-3</c:v>
                </c:pt>
                <c:pt idx="31">
                  <c:v>1.0000099999994916</c:v>
                </c:pt>
                <c:pt idx="32">
                  <c:v>2.0000099999994916</c:v>
                </c:pt>
                <c:pt idx="33">
                  <c:v>3.0000099999994916</c:v>
                </c:pt>
                <c:pt idx="34">
                  <c:v>4.0000099999994916</c:v>
                </c:pt>
                <c:pt idx="35">
                  <c:v>5.0000099999994916</c:v>
                </c:pt>
                <c:pt idx="36">
                  <c:v>6.0000099999994916</c:v>
                </c:pt>
                <c:pt idx="37">
                  <c:v>7.0000099999994916</c:v>
                </c:pt>
                <c:pt idx="38">
                  <c:v>8.0000099999994916</c:v>
                </c:pt>
                <c:pt idx="39">
                  <c:v>9.0000099999994916</c:v>
                </c:pt>
                <c:pt idx="40">
                  <c:v>10.000009999999492</c:v>
                </c:pt>
                <c:pt idx="41">
                  <c:v>11.000009999999492</c:v>
                </c:pt>
                <c:pt idx="42">
                  <c:v>12.000009999999492</c:v>
                </c:pt>
                <c:pt idx="43">
                  <c:v>13.000009999999492</c:v>
                </c:pt>
                <c:pt idx="44">
                  <c:v>14.000009999999492</c:v>
                </c:pt>
                <c:pt idx="45">
                  <c:v>15.000009999999492</c:v>
                </c:pt>
                <c:pt idx="46">
                  <c:v>16.000009999999492</c:v>
                </c:pt>
                <c:pt idx="47">
                  <c:v>17.000009999999492</c:v>
                </c:pt>
                <c:pt idx="48">
                  <c:v>18.000009999999492</c:v>
                </c:pt>
                <c:pt idx="49">
                  <c:v>19.000009999999492</c:v>
                </c:pt>
                <c:pt idx="50">
                  <c:v>20.000009999999492</c:v>
                </c:pt>
                <c:pt idx="51">
                  <c:v>21.000009999999492</c:v>
                </c:pt>
                <c:pt idx="52">
                  <c:v>22.000009999999492</c:v>
                </c:pt>
                <c:pt idx="53">
                  <c:v>23.000009999999492</c:v>
                </c:pt>
                <c:pt idx="54">
                  <c:v>24.000009999999492</c:v>
                </c:pt>
                <c:pt idx="55">
                  <c:v>25.000009999999492</c:v>
                </c:pt>
                <c:pt idx="56">
                  <c:v>26.000009999999492</c:v>
                </c:pt>
                <c:pt idx="57">
                  <c:v>27.000009999999492</c:v>
                </c:pt>
                <c:pt idx="58">
                  <c:v>28.000009999999492</c:v>
                </c:pt>
                <c:pt idx="59">
                  <c:v>29.000009999999492</c:v>
                </c:pt>
                <c:pt idx="60">
                  <c:v>30.000009999999492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2368928"/>
        <c:axId val="462377552"/>
      </c:scatterChart>
      <c:valAx>
        <c:axId val="462368928"/>
        <c:scaling>
          <c:orientation val="minMax"/>
          <c:max val="130"/>
          <c:min val="7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62377552"/>
        <c:crosses val="autoZero"/>
        <c:crossBetween val="midCat"/>
      </c:valAx>
      <c:valAx>
        <c:axId val="462377552"/>
        <c:scaling>
          <c:orientation val="minMax"/>
          <c:max val="30"/>
          <c:min val="-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6236892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accent6">
        <a:lumMod val="20000"/>
        <a:lumOff val="8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4233814523184588E-2"/>
          <c:y val="3.5678889990089196E-2"/>
          <c:w val="0.87621062992125986"/>
          <c:h val="0.82210062196140254"/>
        </c:manualLayout>
      </c:layout>
      <c:scatterChart>
        <c:scatterStyle val="smoothMarker"/>
        <c:varyColors val="0"/>
        <c:ser>
          <c:idx val="0"/>
          <c:order val="0"/>
          <c:tx>
            <c:strRef>
              <c:f>PayOff!$D$8</c:f>
              <c:strCache>
                <c:ptCount val="1"/>
                <c:pt idx="0">
                  <c:v>契約時点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PayOff!$C$9:$C$69</c:f>
              <c:numCache>
                <c:formatCode>General</c:formatCode>
                <c:ptCount val="61"/>
                <c:pt idx="0">
                  <c:v>70</c:v>
                </c:pt>
                <c:pt idx="1">
                  <c:v>71</c:v>
                </c:pt>
                <c:pt idx="2">
                  <c:v>72</c:v>
                </c:pt>
                <c:pt idx="3">
                  <c:v>73</c:v>
                </c:pt>
                <c:pt idx="4">
                  <c:v>74</c:v>
                </c:pt>
                <c:pt idx="5">
                  <c:v>75</c:v>
                </c:pt>
                <c:pt idx="6">
                  <c:v>76</c:v>
                </c:pt>
                <c:pt idx="7">
                  <c:v>77</c:v>
                </c:pt>
                <c:pt idx="8">
                  <c:v>78</c:v>
                </c:pt>
                <c:pt idx="9">
                  <c:v>79</c:v>
                </c:pt>
                <c:pt idx="10">
                  <c:v>80</c:v>
                </c:pt>
                <c:pt idx="11">
                  <c:v>81</c:v>
                </c:pt>
                <c:pt idx="12">
                  <c:v>82</c:v>
                </c:pt>
                <c:pt idx="13">
                  <c:v>83</c:v>
                </c:pt>
                <c:pt idx="14">
                  <c:v>84</c:v>
                </c:pt>
                <c:pt idx="15">
                  <c:v>85</c:v>
                </c:pt>
                <c:pt idx="16">
                  <c:v>86</c:v>
                </c:pt>
                <c:pt idx="17">
                  <c:v>87</c:v>
                </c:pt>
                <c:pt idx="18">
                  <c:v>88</c:v>
                </c:pt>
                <c:pt idx="19">
                  <c:v>89</c:v>
                </c:pt>
                <c:pt idx="20">
                  <c:v>90</c:v>
                </c:pt>
                <c:pt idx="21">
                  <c:v>91</c:v>
                </c:pt>
                <c:pt idx="22">
                  <c:v>92</c:v>
                </c:pt>
                <c:pt idx="23">
                  <c:v>93</c:v>
                </c:pt>
                <c:pt idx="24">
                  <c:v>94</c:v>
                </c:pt>
                <c:pt idx="25">
                  <c:v>95</c:v>
                </c:pt>
                <c:pt idx="26">
                  <c:v>96</c:v>
                </c:pt>
                <c:pt idx="27">
                  <c:v>97</c:v>
                </c:pt>
                <c:pt idx="28">
                  <c:v>98</c:v>
                </c:pt>
                <c:pt idx="29">
                  <c:v>99</c:v>
                </c:pt>
                <c:pt idx="30">
                  <c:v>100</c:v>
                </c:pt>
                <c:pt idx="31">
                  <c:v>101</c:v>
                </c:pt>
                <c:pt idx="32">
                  <c:v>102</c:v>
                </c:pt>
                <c:pt idx="33">
                  <c:v>103</c:v>
                </c:pt>
                <c:pt idx="34">
                  <c:v>104</c:v>
                </c:pt>
                <c:pt idx="35">
                  <c:v>105</c:v>
                </c:pt>
                <c:pt idx="36">
                  <c:v>106</c:v>
                </c:pt>
                <c:pt idx="37">
                  <c:v>107</c:v>
                </c:pt>
                <c:pt idx="38">
                  <c:v>108</c:v>
                </c:pt>
                <c:pt idx="39">
                  <c:v>109</c:v>
                </c:pt>
                <c:pt idx="40">
                  <c:v>110</c:v>
                </c:pt>
                <c:pt idx="41">
                  <c:v>111</c:v>
                </c:pt>
                <c:pt idx="42">
                  <c:v>112</c:v>
                </c:pt>
                <c:pt idx="43">
                  <c:v>113</c:v>
                </c:pt>
                <c:pt idx="44">
                  <c:v>114</c:v>
                </c:pt>
                <c:pt idx="45">
                  <c:v>115</c:v>
                </c:pt>
                <c:pt idx="46">
                  <c:v>116</c:v>
                </c:pt>
                <c:pt idx="47">
                  <c:v>117</c:v>
                </c:pt>
                <c:pt idx="48">
                  <c:v>118</c:v>
                </c:pt>
                <c:pt idx="49">
                  <c:v>119</c:v>
                </c:pt>
                <c:pt idx="50">
                  <c:v>120</c:v>
                </c:pt>
                <c:pt idx="51">
                  <c:v>121</c:v>
                </c:pt>
                <c:pt idx="52">
                  <c:v>122</c:v>
                </c:pt>
                <c:pt idx="53">
                  <c:v>123</c:v>
                </c:pt>
                <c:pt idx="54">
                  <c:v>124</c:v>
                </c:pt>
                <c:pt idx="55">
                  <c:v>125</c:v>
                </c:pt>
                <c:pt idx="56">
                  <c:v>126</c:v>
                </c:pt>
                <c:pt idx="57">
                  <c:v>127</c:v>
                </c:pt>
                <c:pt idx="58">
                  <c:v>128</c:v>
                </c:pt>
                <c:pt idx="59">
                  <c:v>129</c:v>
                </c:pt>
                <c:pt idx="60">
                  <c:v>130</c:v>
                </c:pt>
              </c:numCache>
            </c:numRef>
          </c:xVal>
          <c:yVal>
            <c:numRef>
              <c:f>PayOff!$D$9:$D$69</c:f>
              <c:numCache>
                <c:formatCode>General</c:formatCode>
                <c:ptCount val="61"/>
                <c:pt idx="0">
                  <c:v>-12.521586576943818</c:v>
                </c:pt>
                <c:pt idx="1">
                  <c:v>-12.396017397181812</c:v>
                </c:pt>
                <c:pt idx="2">
                  <c:v>-12.255318573377144</c:v>
                </c:pt>
                <c:pt idx="3">
                  <c:v>-12.098533256806972</c:v>
                </c:pt>
                <c:pt idx="4">
                  <c:v>-11.924740100748677</c:v>
                </c:pt>
                <c:pt idx="5">
                  <c:v>-11.733062045822546</c:v>
                </c:pt>
                <c:pt idx="6">
                  <c:v>-11.522674443213534</c:v>
                </c:pt>
                <c:pt idx="7">
                  <c:v>-11.292812391621407</c:v>
                </c:pt>
                <c:pt idx="8">
                  <c:v>-11.042777187507838</c:v>
                </c:pt>
                <c:pt idx="9">
                  <c:v>-10.771941812865379</c:v>
                </c:pt>
                <c:pt idx="10">
                  <c:v>-10.479755409487286</c:v>
                </c:pt>
                <c:pt idx="11">
                  <c:v>-10.165746712818361</c:v>
                </c:pt>
                <c:pt idx="12">
                  <c:v>-9.8295264412738703</c:v>
                </c:pt>
                <c:pt idx="13">
                  <c:v>-9.4707886578993978</c:v>
                </c:pt>
                <c:pt idx="14">
                  <c:v>-9.0893111400091371</c:v>
                </c:pt>
                <c:pt idx="15">
                  <c:v>-8.6849548086969968</c:v>
                </c:pt>
                <c:pt idx="16">
                  <c:v>-8.2576622836969591</c:v>
                </c:pt>
                <c:pt idx="17">
                  <c:v>-7.8074556399079924</c:v>
                </c:pt>
                <c:pt idx="18">
                  <c:v>-7.3344334500206543</c:v>
                </c:pt>
                <c:pt idx="19">
                  <c:v>-6.83876720318829</c:v>
                </c:pt>
                <c:pt idx="20">
                  <c:v>-6.3206971927407523</c:v>
                </c:pt>
                <c:pt idx="21">
                  <c:v>-5.7805279667556491</c:v>
                </c:pt>
                <c:pt idx="22">
                  <c:v>-5.2186234341272453</c:v>
                </c:pt>
                <c:pt idx="23">
                  <c:v>-4.6354017158765899</c:v>
                </c:pt>
                <c:pt idx="24">
                  <c:v>-4.0313298271038178</c:v>
                </c:pt>
                <c:pt idx="25">
                  <c:v>-3.406918269475419</c:v>
                </c:pt>
                <c:pt idx="26">
                  <c:v>-2.7627156077334334</c:v>
                </c:pt>
                <c:pt idx="27">
                  <c:v>-2.0993030966662758</c:v>
                </c:pt>
                <c:pt idx="28">
                  <c:v>-1.4172894175261845</c:v>
                </c:pt>
                <c:pt idx="29">
                  <c:v>-0.71730557522747773</c:v>
                </c:pt>
                <c:pt idx="30">
                  <c:v>0</c:v>
                </c:pt>
                <c:pt idx="31">
                  <c:v>0.73396611033990666</c:v>
                </c:pt>
                <c:pt idx="32">
                  <c:v>1.483923178567764</c:v>
                </c:pt>
                <c:pt idx="33">
                  <c:v>2.2491973445878628</c:v>
                </c:pt>
                <c:pt idx="34">
                  <c:v>3.0291142546102563</c:v>
                </c:pt>
                <c:pt idx="35">
                  <c:v>3.8230025330921436</c:v>
                </c:pt>
                <c:pt idx="36">
                  <c:v>4.6301969328441785</c:v>
                </c:pt>
                <c:pt idx="37">
                  <c:v>5.4500411633893933</c:v>
                </c:pt>
                <c:pt idx="38">
                  <c:v>6.2818904017573445</c:v>
                </c:pt>
                <c:pt idx="39">
                  <c:v>7.125113493405216</c:v>
                </c:pt>
                <c:pt idx="40">
                  <c:v>7.9790948539034829</c:v>
                </c:pt>
                <c:pt idx="41">
                  <c:v>8.8432360844290585</c:v>
                </c:pt>
                <c:pt idx="42">
                  <c:v>9.7169573160139819</c:v>
                </c:pt>
                <c:pt idx="43">
                  <c:v>10.599698298936424</c:v>
                </c:pt>
                <c:pt idx="44">
                  <c:v>11.490919254658969</c:v>
                </c:pt>
                <c:pt idx="45">
                  <c:v>12.390101508358207</c:v>
                </c:pt>
                <c:pt idx="46">
                  <c:v>13.296747920394488</c:v>
                </c:pt>
                <c:pt idx="47">
                  <c:v>14.210383135085685</c:v>
                </c:pt>
                <c:pt idx="48">
                  <c:v>15.130553664913727</c:v>
                </c:pt>
                <c:pt idx="49">
                  <c:v>16.056827827849553</c:v>
                </c:pt>
                <c:pt idx="50">
                  <c:v>16.988795554867814</c:v>
                </c:pt>
                <c:pt idx="51">
                  <c:v>17.92606808397084</c:v>
                </c:pt>
                <c:pt idx="52">
                  <c:v>18.868277556184843</c:v>
                </c:pt>
                <c:pt idx="53">
                  <c:v>19.815076528057183</c:v>
                </c:pt>
                <c:pt idx="54">
                  <c:v>20.766137414198006</c:v>
                </c:pt>
                <c:pt idx="55">
                  <c:v>21.721151872393627</c:v>
                </c:pt>
                <c:pt idx="56">
                  <c:v>22.679830142792262</c:v>
                </c:pt>
                <c:pt idx="57">
                  <c:v>23.64190035164129</c:v>
                </c:pt>
                <c:pt idx="58">
                  <c:v>24.607107789052399</c:v>
                </c:pt>
                <c:pt idx="59">
                  <c:v>25.575214169297148</c:v>
                </c:pt>
                <c:pt idx="60">
                  <c:v>26.545996881201212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PayOff!$E$8</c:f>
              <c:strCache>
                <c:ptCount val="1"/>
                <c:pt idx="0">
                  <c:v>満期時点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PayOff!$C$9:$C$69</c:f>
              <c:numCache>
                <c:formatCode>General</c:formatCode>
                <c:ptCount val="61"/>
                <c:pt idx="0">
                  <c:v>70</c:v>
                </c:pt>
                <c:pt idx="1">
                  <c:v>71</c:v>
                </c:pt>
                <c:pt idx="2">
                  <c:v>72</c:v>
                </c:pt>
                <c:pt idx="3">
                  <c:v>73</c:v>
                </c:pt>
                <c:pt idx="4">
                  <c:v>74</c:v>
                </c:pt>
                <c:pt idx="5">
                  <c:v>75</c:v>
                </c:pt>
                <c:pt idx="6">
                  <c:v>76</c:v>
                </c:pt>
                <c:pt idx="7">
                  <c:v>77</c:v>
                </c:pt>
                <c:pt idx="8">
                  <c:v>78</c:v>
                </c:pt>
                <c:pt idx="9">
                  <c:v>79</c:v>
                </c:pt>
                <c:pt idx="10">
                  <c:v>80</c:v>
                </c:pt>
                <c:pt idx="11">
                  <c:v>81</c:v>
                </c:pt>
                <c:pt idx="12">
                  <c:v>82</c:v>
                </c:pt>
                <c:pt idx="13">
                  <c:v>83</c:v>
                </c:pt>
                <c:pt idx="14">
                  <c:v>84</c:v>
                </c:pt>
                <c:pt idx="15">
                  <c:v>85</c:v>
                </c:pt>
                <c:pt idx="16">
                  <c:v>86</c:v>
                </c:pt>
                <c:pt idx="17">
                  <c:v>87</c:v>
                </c:pt>
                <c:pt idx="18">
                  <c:v>88</c:v>
                </c:pt>
                <c:pt idx="19">
                  <c:v>89</c:v>
                </c:pt>
                <c:pt idx="20">
                  <c:v>90</c:v>
                </c:pt>
                <c:pt idx="21">
                  <c:v>91</c:v>
                </c:pt>
                <c:pt idx="22">
                  <c:v>92</c:v>
                </c:pt>
                <c:pt idx="23">
                  <c:v>93</c:v>
                </c:pt>
                <c:pt idx="24">
                  <c:v>94</c:v>
                </c:pt>
                <c:pt idx="25">
                  <c:v>95</c:v>
                </c:pt>
                <c:pt idx="26">
                  <c:v>96</c:v>
                </c:pt>
                <c:pt idx="27">
                  <c:v>97</c:v>
                </c:pt>
                <c:pt idx="28">
                  <c:v>98</c:v>
                </c:pt>
                <c:pt idx="29">
                  <c:v>99</c:v>
                </c:pt>
                <c:pt idx="30">
                  <c:v>100</c:v>
                </c:pt>
                <c:pt idx="31">
                  <c:v>101</c:v>
                </c:pt>
                <c:pt idx="32">
                  <c:v>102</c:v>
                </c:pt>
                <c:pt idx="33">
                  <c:v>103</c:v>
                </c:pt>
                <c:pt idx="34">
                  <c:v>104</c:v>
                </c:pt>
                <c:pt idx="35">
                  <c:v>105</c:v>
                </c:pt>
                <c:pt idx="36">
                  <c:v>106</c:v>
                </c:pt>
                <c:pt idx="37">
                  <c:v>107</c:v>
                </c:pt>
                <c:pt idx="38">
                  <c:v>108</c:v>
                </c:pt>
                <c:pt idx="39">
                  <c:v>109</c:v>
                </c:pt>
                <c:pt idx="40">
                  <c:v>110</c:v>
                </c:pt>
                <c:pt idx="41">
                  <c:v>111</c:v>
                </c:pt>
                <c:pt idx="42">
                  <c:v>112</c:v>
                </c:pt>
                <c:pt idx="43">
                  <c:v>113</c:v>
                </c:pt>
                <c:pt idx="44">
                  <c:v>114</c:v>
                </c:pt>
                <c:pt idx="45">
                  <c:v>115</c:v>
                </c:pt>
                <c:pt idx="46">
                  <c:v>116</c:v>
                </c:pt>
                <c:pt idx="47">
                  <c:v>117</c:v>
                </c:pt>
                <c:pt idx="48">
                  <c:v>118</c:v>
                </c:pt>
                <c:pt idx="49">
                  <c:v>119</c:v>
                </c:pt>
                <c:pt idx="50">
                  <c:v>120</c:v>
                </c:pt>
                <c:pt idx="51">
                  <c:v>121</c:v>
                </c:pt>
                <c:pt idx="52">
                  <c:v>122</c:v>
                </c:pt>
                <c:pt idx="53">
                  <c:v>123</c:v>
                </c:pt>
                <c:pt idx="54">
                  <c:v>124</c:v>
                </c:pt>
                <c:pt idx="55">
                  <c:v>125</c:v>
                </c:pt>
                <c:pt idx="56">
                  <c:v>126</c:v>
                </c:pt>
                <c:pt idx="57">
                  <c:v>127</c:v>
                </c:pt>
                <c:pt idx="58">
                  <c:v>128</c:v>
                </c:pt>
                <c:pt idx="59">
                  <c:v>129</c:v>
                </c:pt>
                <c:pt idx="60">
                  <c:v>130</c:v>
                </c:pt>
              </c:numCache>
            </c:numRef>
          </c:xVal>
          <c:yVal>
            <c:numRef>
              <c:f>PayOff!$E$9:$E$69</c:f>
              <c:numCache>
                <c:formatCode>General</c:formatCode>
                <c:ptCount val="61"/>
                <c:pt idx="0">
                  <c:v>-13.269676584660893</c:v>
                </c:pt>
                <c:pt idx="1">
                  <c:v>-13.269676584660893</c:v>
                </c:pt>
                <c:pt idx="2">
                  <c:v>-13.269676584660893</c:v>
                </c:pt>
                <c:pt idx="3">
                  <c:v>-13.269676584660893</c:v>
                </c:pt>
                <c:pt idx="4">
                  <c:v>-13.269676584660893</c:v>
                </c:pt>
                <c:pt idx="5">
                  <c:v>-13.269676584660893</c:v>
                </c:pt>
                <c:pt idx="6">
                  <c:v>-13.269676584660893</c:v>
                </c:pt>
                <c:pt idx="7">
                  <c:v>-13.269676584660893</c:v>
                </c:pt>
                <c:pt idx="8">
                  <c:v>-13.269676584660893</c:v>
                </c:pt>
                <c:pt idx="9">
                  <c:v>-13.269676584660893</c:v>
                </c:pt>
                <c:pt idx="10">
                  <c:v>-13.269676584660893</c:v>
                </c:pt>
                <c:pt idx="11">
                  <c:v>-13.269676584660893</c:v>
                </c:pt>
                <c:pt idx="12">
                  <c:v>-13.269676584660893</c:v>
                </c:pt>
                <c:pt idx="13">
                  <c:v>-13.269676584660893</c:v>
                </c:pt>
                <c:pt idx="14">
                  <c:v>-13.269676584660893</c:v>
                </c:pt>
                <c:pt idx="15">
                  <c:v>-13.269676584660893</c:v>
                </c:pt>
                <c:pt idx="16">
                  <c:v>-13.269676584660893</c:v>
                </c:pt>
                <c:pt idx="17">
                  <c:v>-13.269676584660893</c:v>
                </c:pt>
                <c:pt idx="18">
                  <c:v>-13.269676584660893</c:v>
                </c:pt>
                <c:pt idx="19">
                  <c:v>-13.269676584660893</c:v>
                </c:pt>
                <c:pt idx="20">
                  <c:v>-13.269676584660893</c:v>
                </c:pt>
                <c:pt idx="21">
                  <c:v>-13.269676584660893</c:v>
                </c:pt>
                <c:pt idx="22">
                  <c:v>-13.269676584660893</c:v>
                </c:pt>
                <c:pt idx="23">
                  <c:v>-13.269676584660893</c:v>
                </c:pt>
                <c:pt idx="24">
                  <c:v>-13.269676584660893</c:v>
                </c:pt>
                <c:pt idx="25">
                  <c:v>-13.269676584660893</c:v>
                </c:pt>
                <c:pt idx="26">
                  <c:v>-13.269676584660893</c:v>
                </c:pt>
                <c:pt idx="27">
                  <c:v>-13.269676584660893</c:v>
                </c:pt>
                <c:pt idx="28">
                  <c:v>-13.269676584660893</c:v>
                </c:pt>
                <c:pt idx="29">
                  <c:v>-13.269676584660893</c:v>
                </c:pt>
                <c:pt idx="30">
                  <c:v>-13.261692738468014</c:v>
                </c:pt>
                <c:pt idx="31">
                  <c:v>-12.269666584661401</c:v>
                </c:pt>
                <c:pt idx="32">
                  <c:v>-11.269666584661401</c:v>
                </c:pt>
                <c:pt idx="33">
                  <c:v>-10.269666584661401</c:v>
                </c:pt>
                <c:pt idx="34">
                  <c:v>-9.269666584661401</c:v>
                </c:pt>
                <c:pt idx="35">
                  <c:v>-8.269666584661401</c:v>
                </c:pt>
                <c:pt idx="36">
                  <c:v>-7.269666584661401</c:v>
                </c:pt>
                <c:pt idx="37">
                  <c:v>-6.269666584661401</c:v>
                </c:pt>
                <c:pt idx="38">
                  <c:v>-5.269666584661401</c:v>
                </c:pt>
                <c:pt idx="39">
                  <c:v>-4.269666584661401</c:v>
                </c:pt>
                <c:pt idx="40">
                  <c:v>-3.269666584661401</c:v>
                </c:pt>
                <c:pt idx="41">
                  <c:v>-2.269666584661401</c:v>
                </c:pt>
                <c:pt idx="42">
                  <c:v>-1.269666584661401</c:v>
                </c:pt>
                <c:pt idx="43">
                  <c:v>-0.26966658466140103</c:v>
                </c:pt>
                <c:pt idx="44">
                  <c:v>0.73033341533859897</c:v>
                </c:pt>
                <c:pt idx="45">
                  <c:v>1.730333415338599</c:v>
                </c:pt>
                <c:pt idx="46">
                  <c:v>2.730333415338599</c:v>
                </c:pt>
                <c:pt idx="47">
                  <c:v>3.730333415338599</c:v>
                </c:pt>
                <c:pt idx="48">
                  <c:v>4.730333415338599</c:v>
                </c:pt>
                <c:pt idx="49">
                  <c:v>5.730333415338599</c:v>
                </c:pt>
                <c:pt idx="50">
                  <c:v>6.730333415338599</c:v>
                </c:pt>
                <c:pt idx="51">
                  <c:v>7.730333415338599</c:v>
                </c:pt>
                <c:pt idx="52">
                  <c:v>8.730333415338599</c:v>
                </c:pt>
                <c:pt idx="53">
                  <c:v>9.730333415338599</c:v>
                </c:pt>
                <c:pt idx="54">
                  <c:v>10.730333415338599</c:v>
                </c:pt>
                <c:pt idx="55">
                  <c:v>11.730333415338599</c:v>
                </c:pt>
                <c:pt idx="56">
                  <c:v>12.730333415338599</c:v>
                </c:pt>
                <c:pt idx="57">
                  <c:v>13.730333415338599</c:v>
                </c:pt>
                <c:pt idx="58">
                  <c:v>14.730333415338599</c:v>
                </c:pt>
                <c:pt idx="59">
                  <c:v>15.730333415338599</c:v>
                </c:pt>
                <c:pt idx="60">
                  <c:v>16.730333415338599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2369320"/>
        <c:axId val="462374416"/>
      </c:scatterChart>
      <c:valAx>
        <c:axId val="462369320"/>
        <c:scaling>
          <c:orientation val="minMax"/>
          <c:max val="130"/>
          <c:min val="7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62374416"/>
        <c:crosses val="autoZero"/>
        <c:crossBetween val="midCat"/>
      </c:valAx>
      <c:valAx>
        <c:axId val="4623744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6236932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accent6">
        <a:lumMod val="20000"/>
        <a:lumOff val="8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457200</xdr:colOff>
      <xdr:row>3</xdr:row>
      <xdr:rowOff>88900</xdr:rowOff>
    </xdr:from>
    <xdr:to>
      <xdr:col>11</xdr:col>
      <xdr:colOff>406400</xdr:colOff>
      <xdr:row>30</xdr:row>
      <xdr:rowOff>82550</xdr:rowOff>
    </xdr:to>
    <xdr:graphicFrame macro="">
      <xdr:nvGraphicFramePr>
        <xdr:cNvPr id="16385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53975</xdr:colOff>
      <xdr:row>38</xdr:row>
      <xdr:rowOff>136525</xdr:rowOff>
    </xdr:from>
    <xdr:to>
      <xdr:col>9</xdr:col>
      <xdr:colOff>473075</xdr:colOff>
      <xdr:row>54</xdr:row>
      <xdr:rowOff>34925</xdr:rowOff>
    </xdr:to>
    <xdr:graphicFrame macro="">
      <xdr:nvGraphicFramePr>
        <xdr:cNvPr id="5" name="グラフ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107950</xdr:colOff>
      <xdr:row>10</xdr:row>
      <xdr:rowOff>114300</xdr:rowOff>
    </xdr:from>
    <xdr:to>
      <xdr:col>27</xdr:col>
      <xdr:colOff>603250</xdr:colOff>
      <xdr:row>30</xdr:row>
      <xdr:rowOff>158750</xdr:rowOff>
    </xdr:to>
    <xdr:graphicFrame macro="">
      <xdr:nvGraphicFramePr>
        <xdr:cNvPr id="1025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174625</xdr:colOff>
      <xdr:row>50</xdr:row>
      <xdr:rowOff>111124</xdr:rowOff>
    </xdr:from>
    <xdr:to>
      <xdr:col>7</xdr:col>
      <xdr:colOff>371475</xdr:colOff>
      <xdr:row>68</xdr:row>
      <xdr:rowOff>25399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517525</xdr:colOff>
      <xdr:row>51</xdr:row>
      <xdr:rowOff>184150</xdr:rowOff>
    </xdr:from>
    <xdr:to>
      <xdr:col>16</xdr:col>
      <xdr:colOff>60325</xdr:colOff>
      <xdr:row>68</xdr:row>
      <xdr:rowOff>149225</xdr:rowOff>
    </xdr:to>
    <xdr:graphicFrame macro="">
      <xdr:nvGraphicFramePr>
        <xdr:cNvPr id="4" name="グラフ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9"/>
  <sheetViews>
    <sheetView topLeftCell="A13" workbookViewId="0">
      <selection activeCell="A17" sqref="A17:XFD17"/>
    </sheetView>
  </sheetViews>
  <sheetFormatPr defaultColWidth="9" defaultRowHeight="13.8"/>
  <cols>
    <col min="1" max="1" width="11.33203125" style="1" bestFit="1" customWidth="1"/>
    <col min="2" max="2" width="12.77734375" style="1" bestFit="1" customWidth="1"/>
    <col min="3" max="16384" width="9" style="1"/>
  </cols>
  <sheetData>
    <row r="2" spans="1:27">
      <c r="A2" s="4" t="s">
        <v>1</v>
      </c>
      <c r="B2" s="3">
        <f>'Long Call'!B2</f>
        <v>0</v>
      </c>
    </row>
    <row r="3" spans="1:27">
      <c r="A3" s="4" t="s">
        <v>0</v>
      </c>
      <c r="B3" s="9">
        <f>'Long Call'!B3</f>
        <v>100</v>
      </c>
    </row>
    <row r="4" spans="1:27">
      <c r="A4" s="4" t="s">
        <v>2</v>
      </c>
      <c r="B4" s="9">
        <f>'Long Call'!B4</f>
        <v>0.05</v>
      </c>
    </row>
    <row r="5" spans="1:27">
      <c r="A5" s="4" t="s">
        <v>3</v>
      </c>
      <c r="B5" s="3">
        <f>'Long Call'!B5</f>
        <v>0.2</v>
      </c>
    </row>
    <row r="6" spans="1:27">
      <c r="B6" s="1">
        <v>9.9999999999999995E-7</v>
      </c>
    </row>
    <row r="7" spans="1:27">
      <c r="B7" s="1">
        <v>1</v>
      </c>
    </row>
    <row r="8" spans="1:27">
      <c r="B8" s="4" t="s">
        <v>4</v>
      </c>
      <c r="C8" s="4">
        <v>1</v>
      </c>
      <c r="D8" s="4">
        <f t="shared" ref="D8:Y8" si="0">+C8-1/24</f>
        <v>0.95833333333333337</v>
      </c>
      <c r="E8" s="4">
        <f t="shared" si="0"/>
        <v>0.91666666666666674</v>
      </c>
      <c r="F8" s="4">
        <f t="shared" si="0"/>
        <v>0.87500000000000011</v>
      </c>
      <c r="G8" s="4">
        <f t="shared" si="0"/>
        <v>0.83333333333333348</v>
      </c>
      <c r="H8" s="4">
        <f t="shared" si="0"/>
        <v>0.79166666666666685</v>
      </c>
      <c r="I8" s="4">
        <f t="shared" si="0"/>
        <v>0.75000000000000022</v>
      </c>
      <c r="J8" s="4">
        <f t="shared" si="0"/>
        <v>0.70833333333333359</v>
      </c>
      <c r="K8" s="4">
        <f t="shared" si="0"/>
        <v>0.66666666666666696</v>
      </c>
      <c r="L8" s="4">
        <f t="shared" si="0"/>
        <v>0.62500000000000033</v>
      </c>
      <c r="M8" s="4">
        <f t="shared" si="0"/>
        <v>0.5833333333333337</v>
      </c>
      <c r="N8" s="4">
        <f t="shared" si="0"/>
        <v>0.54166666666666707</v>
      </c>
      <c r="O8" s="4">
        <f t="shared" si="0"/>
        <v>0.50000000000000044</v>
      </c>
      <c r="P8" s="4">
        <f t="shared" si="0"/>
        <v>0.45833333333333376</v>
      </c>
      <c r="Q8" s="4">
        <f t="shared" si="0"/>
        <v>0.41666666666666707</v>
      </c>
      <c r="R8" s="4">
        <f t="shared" si="0"/>
        <v>0.37500000000000039</v>
      </c>
      <c r="S8" s="4">
        <f t="shared" si="0"/>
        <v>0.3333333333333337</v>
      </c>
      <c r="T8" s="4">
        <f t="shared" si="0"/>
        <v>0.29166666666666702</v>
      </c>
      <c r="U8" s="4">
        <f t="shared" si="0"/>
        <v>0.25000000000000033</v>
      </c>
      <c r="V8" s="4">
        <f t="shared" si="0"/>
        <v>0.20833333333333368</v>
      </c>
      <c r="W8" s="4">
        <f t="shared" si="0"/>
        <v>0.16666666666666702</v>
      </c>
      <c r="X8" s="4">
        <f t="shared" si="0"/>
        <v>0.12500000000000036</v>
      </c>
      <c r="Y8" s="4">
        <f t="shared" si="0"/>
        <v>8.3333333333333703E-2</v>
      </c>
      <c r="Z8" s="8">
        <v>1E-4</v>
      </c>
      <c r="AA8" s="1" t="s">
        <v>4</v>
      </c>
    </row>
    <row r="9" spans="1:27">
      <c r="B9" s="4">
        <v>70</v>
      </c>
      <c r="C9" s="12">
        <f>'Long Call'!C9</f>
        <v>-10.009135361970198</v>
      </c>
      <c r="D9" s="12">
        <f>'Long Call'!D9</f>
        <v>-10.05961353576639</v>
      </c>
      <c r="E9" s="12">
        <f>'Long Call'!E9</f>
        <v>-10.107372219724729</v>
      </c>
      <c r="F9" s="12">
        <f>'Long Call'!F9</f>
        <v>-10.152295339903874</v>
      </c>
      <c r="G9" s="12">
        <f>'Long Call'!G9</f>
        <v>-10.194268256776978</v>
      </c>
      <c r="H9" s="12">
        <f>'Long Call'!H9</f>
        <v>-10.233180078692955</v>
      </c>
      <c r="I9" s="12">
        <f>'Long Call'!I9</f>
        <v>-10.268926704348711</v>
      </c>
      <c r="J9" s="12">
        <f>'Long Call'!J9</f>
        <v>-10.301414776497122</v>
      </c>
      <c r="K9" s="12">
        <f>'Long Call'!K9</f>
        <v>-10.330566757967583</v>
      </c>
      <c r="L9" s="12">
        <f>'Long Call'!L9</f>
        <v>-10.356327360536667</v>
      </c>
      <c r="M9" s="12">
        <f>'Long Call'!M9</f>
        <v>-10.378671551471495</v>
      </c>
      <c r="N9" s="12">
        <f>'Long Call'!N9</f>
        <v>-10.397614302152004</v>
      </c>
      <c r="O9" s="12">
        <f>'Long Call'!O9</f>
        <v>-10.413222075292724</v>
      </c>
      <c r="P9" s="12">
        <f>'Long Call'!P9</f>
        <v>-10.425625682118925</v>
      </c>
      <c r="Q9" s="12">
        <f>'Long Call'!Q9</f>
        <v>-10.435033435687078</v>
      </c>
      <c r="R9" s="12">
        <f>'Long Call'!R9</f>
        <v>-10.441742281053598</v>
      </c>
      <c r="S9" s="12">
        <f>'Long Call'!S9</f>
        <v>-10.446142592054629</v>
      </c>
      <c r="T9" s="12">
        <f>'Long Call'!T9</f>
        <v>-10.448709619693647</v>
      </c>
      <c r="U9" s="12">
        <f>'Long Call'!U9</f>
        <v>-10.449972158749548</v>
      </c>
      <c r="V9" s="12">
        <f>'Long Call'!V9</f>
        <v>-10.45045048366986</v>
      </c>
      <c r="W9" s="12">
        <f>'Long Call'!W9</f>
        <v>-10.450569131074639</v>
      </c>
      <c r="X9" s="12">
        <f>'Long Call'!X9</f>
        <v>-10.450583173077698</v>
      </c>
      <c r="Y9" s="12">
        <f>'Long Call'!Y9</f>
        <v>-10.450583571800731</v>
      </c>
      <c r="Z9" s="12">
        <f>'Long Call'!Z9</f>
        <v>-10.450583572185565</v>
      </c>
    </row>
    <row r="10" spans="1:27">
      <c r="B10" s="4">
        <f t="shared" ref="B10:B41" si="1">+B9+B$7</f>
        <v>71</v>
      </c>
      <c r="C10" s="12">
        <f>'Long Call'!C10</f>
        <v>-9.928009200537284</v>
      </c>
      <c r="D10" s="12">
        <f>'Long Call'!D10</f>
        <v>-9.9850293452099343</v>
      </c>
      <c r="E10" s="12">
        <f>'Long Call'!E10</f>
        <v>-10.039274301260583</v>
      </c>
      <c r="F10" s="12">
        <f>'Long Call'!F10</f>
        <v>-10.090605799120443</v>
      </c>
      <c r="G10" s="12">
        <f>'Long Call'!G10</f>
        <v>-10.138883645385057</v>
      </c>
      <c r="H10" s="12">
        <f>'Long Call'!H10</f>
        <v>-10.183967650705869</v>
      </c>
      <c r="I10" s="12">
        <f>'Long Call'!I10</f>
        <v>-10.225720297419555</v>
      </c>
      <c r="J10" s="12">
        <f>'Long Call'!J10</f>
        <v>-10.264010366945413</v>
      </c>
      <c r="K10" s="12">
        <f>'Long Call'!K10</f>
        <v>-10.29871779948426</v>
      </c>
      <c r="L10" s="12">
        <f>'Long Call'!L10</f>
        <v>-10.329740113390585</v>
      </c>
      <c r="M10" s="12">
        <f>'Long Call'!M10</f>
        <v>-10.357000757580403</v>
      </c>
      <c r="N10" s="12">
        <f>'Long Call'!N10</f>
        <v>-10.380459783010066</v>
      </c>
      <c r="O10" s="12">
        <f>'Long Call'!O10</f>
        <v>-10.400127149201028</v>
      </c>
      <c r="P10" s="12">
        <f>'Long Call'!P10</f>
        <v>-10.416078734757683</v>
      </c>
      <c r="Q10" s="12">
        <f>'Long Call'!Q10</f>
        <v>-10.428474526896414</v>
      </c>
      <c r="R10" s="12">
        <f>'Long Call'!R10</f>
        <v>-10.437577240172788</v>
      </c>
      <c r="S10" s="12">
        <f>'Long Call'!S10</f>
        <v>-10.443767346207194</v>
      </c>
      <c r="T10" s="12">
        <f>'Long Call'!T10</f>
        <v>-10.447546776338905</v>
      </c>
      <c r="U10" s="12">
        <f>'Long Call'!U10</f>
        <v>-10.44951864563189</v>
      </c>
      <c r="V10" s="12">
        <f>'Long Call'!V10</f>
        <v>-10.450327235207441</v>
      </c>
      <c r="W10" s="12">
        <f>'Long Call'!W10</f>
        <v>-10.450551245944416</v>
      </c>
      <c r="X10" s="12">
        <f>'Long Call'!X10</f>
        <v>-10.450582425417487</v>
      </c>
      <c r="Y10" s="12">
        <f>'Long Call'!Y10</f>
        <v>-10.450583570366447</v>
      </c>
      <c r="Z10" s="12">
        <f>'Long Call'!Z10</f>
        <v>-10.450583572185565</v>
      </c>
    </row>
    <row r="11" spans="1:27">
      <c r="B11" s="4">
        <f t="shared" si="1"/>
        <v>72</v>
      </c>
      <c r="C11" s="12">
        <f>'Long Call'!C11</f>
        <v>-9.8357770256693442</v>
      </c>
      <c r="D11" s="12">
        <f>'Long Call'!D11</f>
        <v>-9.8997732081248166</v>
      </c>
      <c r="E11" s="12">
        <f>'Long Call'!E11</f>
        <v>-9.9609710478758053</v>
      </c>
      <c r="F11" s="12">
        <f>'Long Call'!F11</f>
        <v>-10.019211411600317</v>
      </c>
      <c r="G11" s="12">
        <f>'Long Call'!G11</f>
        <v>-10.074329622392881</v>
      </c>
      <c r="H11" s="12">
        <f>'Long Call'!H11</f>
        <v>-10.126156866103106</v>
      </c>
      <c r="I11" s="12">
        <f>'Long Call'!I11</f>
        <v>-10.174522302546286</v>
      </c>
      <c r="J11" s="12">
        <f>'Long Call'!J11</f>
        <v>-10.219256126688089</v>
      </c>
      <c r="K11" s="12">
        <f>'Long Call'!K11</f>
        <v>-10.26019389902109</v>
      </c>
      <c r="L11" s="12">
        <f>'Long Call'!L11</f>
        <v>-10.297182553736111</v>
      </c>
      <c r="M11" s="12">
        <f>'Long Call'!M11</f>
        <v>-10.3300885933744</v>
      </c>
      <c r="N11" s="12">
        <f>'Long Call'!N11</f>
        <v>-10.358809073988674</v>
      </c>
      <c r="O11" s="12">
        <f>'Long Call'!O11</f>
        <v>-10.383286036922765</v>
      </c>
      <c r="P11" s="12">
        <f>'Long Call'!P11</f>
        <v>-10.403524967078926</v>
      </c>
      <c r="Q11" s="12">
        <f>'Long Call'!Q11</f>
        <v>-10.419617478623469</v>
      </c>
      <c r="R11" s="12">
        <f>'Long Call'!R11</f>
        <v>-10.431767412964133</v>
      </c>
      <c r="S11" s="12">
        <f>'Long Call'!S11</f>
        <v>-10.440317292335727</v>
      </c>
      <c r="T11" s="12">
        <f>'Long Call'!T11</f>
        <v>-10.445767729866555</v>
      </c>
      <c r="U11" s="12">
        <f>'Long Call'!U11</f>
        <v>-10.448775184352089</v>
      </c>
      <c r="V11" s="12">
        <f>'Long Call'!V11</f>
        <v>-10.450104719323717</v>
      </c>
      <c r="W11" s="12">
        <f>'Long Call'!W11</f>
        <v>-10.450513939337966</v>
      </c>
      <c r="X11" s="12">
        <f>'Long Call'!X11</f>
        <v>-10.450580442890903</v>
      </c>
      <c r="Y11" s="12">
        <f>'Long Call'!Y11</f>
        <v>-10.450583564232302</v>
      </c>
      <c r="Z11" s="12">
        <f>'Long Call'!Z11</f>
        <v>-10.450583572185565</v>
      </c>
    </row>
    <row r="12" spans="1:27">
      <c r="B12" s="4">
        <f t="shared" si="1"/>
        <v>73</v>
      </c>
      <c r="C12" s="12">
        <f>'Long Call'!C12</f>
        <v>-9.7315284301584892</v>
      </c>
      <c r="D12" s="12">
        <f>'Long Call'!D12</f>
        <v>-9.8029113508926891</v>
      </c>
      <c r="E12" s="12">
        <f>'Long Call'!E12</f>
        <v>-9.8715076954150831</v>
      </c>
      <c r="F12" s="12">
        <f>'Long Call'!F12</f>
        <v>-9.9371394826631416</v>
      </c>
      <c r="G12" s="12">
        <f>'Long Call'!G12</f>
        <v>-9.999619435946725</v>
      </c>
      <c r="H12" s="12">
        <f>'Long Call'!H12</f>
        <v>-10.05875174969578</v>
      </c>
      <c r="I12" s="12">
        <f>'Long Call'!I12</f>
        <v>-10.114333479491599</v>
      </c>
      <c r="J12" s="12">
        <f>'Long Call'!J12</f>
        <v>-10.166156809806211</v>
      </c>
      <c r="K12" s="12">
        <f>'Long Call'!K12</f>
        <v>-10.214012545350451</v>
      </c>
      <c r="L12" s="12">
        <f>'Long Call'!L12</f>
        <v>-10.2576952915079</v>
      </c>
      <c r="M12" s="12">
        <f>'Long Call'!M12</f>
        <v>-10.29701094041125</v>
      </c>
      <c r="N12" s="12">
        <f>'Long Call'!N12</f>
        <v>-10.331787258585196</v>
      </c>
      <c r="O12" s="12">
        <f>'Long Call'!O12</f>
        <v>-10.361888558987996</v>
      </c>
      <c r="P12" s="12">
        <f>'Long Call'!P12</f>
        <v>-10.387235572847931</v>
      </c>
      <c r="Q12" s="12">
        <f>'Long Call'!Q12</f>
        <v>-10.407831563071339</v>
      </c>
      <c r="R12" s="12">
        <f>'Long Call'!R12</f>
        <v>-10.423795103996707</v>
      </c>
      <c r="S12" s="12">
        <f>'Long Call'!S12</f>
        <v>-10.435398100732932</v>
      </c>
      <c r="T12" s="12">
        <f>'Long Call'!T12</f>
        <v>-10.443103258546548</v>
      </c>
      <c r="U12" s="12">
        <f>'Long Call'!U12</f>
        <v>-10.447586430455321</v>
      </c>
      <c r="V12" s="12">
        <f>'Long Call'!V12</f>
        <v>-10.449714890646106</v>
      </c>
      <c r="W12" s="12">
        <f>'Long Call'!W12</f>
        <v>-10.450439008020403</v>
      </c>
      <c r="X12" s="12">
        <f>'Long Call'!X12</f>
        <v>-10.450575445554311</v>
      </c>
      <c r="Y12" s="12">
        <f>'Long Call'!Y12</f>
        <v>-10.450583539924409</v>
      </c>
      <c r="Z12" s="12">
        <f>'Long Call'!Z12</f>
        <v>-10.450583572185565</v>
      </c>
    </row>
    <row r="13" spans="1:27">
      <c r="B13" s="4">
        <f t="shared" si="1"/>
        <v>74</v>
      </c>
      <c r="C13" s="12">
        <f>'Long Call'!C13</f>
        <v>-9.6143544656220747</v>
      </c>
      <c r="D13" s="12">
        <f>'Long Call'!D13</f>
        <v>-9.6935056445202861</v>
      </c>
      <c r="E13" s="12">
        <f>'Long Call'!E13</f>
        <v>-9.7699186227504207</v>
      </c>
      <c r="F13" s="12">
        <f>'Long Call'!F13</f>
        <v>-9.8433992297834827</v>
      </c>
      <c r="G13" s="12">
        <f>'Long Call'!G13</f>
        <v>-9.9137402550873084</v>
      </c>
      <c r="H13" s="12">
        <f>'Long Call'!H13</f>
        <v>-9.9807214825737827</v>
      </c>
      <c r="I13" s="12">
        <f>'Long Call'!I13</f>
        <v>-10.044110222062468</v>
      </c>
      <c r="J13" s="12">
        <f>'Long Call'!J13</f>
        <v>-10.103662583893739</v>
      </c>
      <c r="K13" s="12">
        <f>'Long Call'!K13</f>
        <v>-10.159125845488635</v>
      </c>
      <c r="L13" s="12">
        <f>'Long Call'!L13</f>
        <v>-10.210242400766514</v>
      </c>
      <c r="M13" s="12">
        <f>'Long Call'!M13</f>
        <v>-10.256755976774702</v>
      </c>
      <c r="N13" s="12">
        <f>'Long Call'!N13</f>
        <v>-10.298421057574435</v>
      </c>
      <c r="O13" s="12">
        <f>'Long Call'!O13</f>
        <v>-10.335016775549679</v>
      </c>
      <c r="P13" s="12">
        <f>'Long Call'!P13</f>
        <v>-10.366366888416408</v>
      </c>
      <c r="Q13" s="12">
        <f>'Long Call'!Q13</f>
        <v>-10.392367754036465</v>
      </c>
      <c r="R13" s="12">
        <f>'Long Call'!R13</f>
        <v>-10.413026160606631</v>
      </c>
      <c r="S13" s="12">
        <f>'Long Call'!S13</f>
        <v>-10.428507777873021</v>
      </c>
      <c r="T13" s="12">
        <f>'Long Call'!T13</f>
        <v>-10.439193352069177</v>
      </c>
      <c r="U13" s="12">
        <f>'Long Call'!U13</f>
        <v>-10.445730651928804</v>
      </c>
      <c r="V13" s="12">
        <f>'Long Call'!V13</f>
        <v>-10.449051390536354</v>
      </c>
      <c r="W13" s="12">
        <f>'Long Call'!W13</f>
        <v>-10.450293872514443</v>
      </c>
      <c r="X13" s="12">
        <f>'Long Call'!X13</f>
        <v>-10.450563447188596</v>
      </c>
      <c r="Y13" s="12">
        <f>'Long Call'!Y13</f>
        <v>-10.450583450410804</v>
      </c>
      <c r="Z13" s="12">
        <f>'Long Call'!Z13</f>
        <v>-10.450583572185565</v>
      </c>
    </row>
    <row r="14" spans="1:27">
      <c r="B14" s="4">
        <f t="shared" si="1"/>
        <v>75</v>
      </c>
      <c r="C14" s="12">
        <f>'Long Call'!C14</f>
        <v>-9.4833556986708754</v>
      </c>
      <c r="D14" s="12">
        <f>'Long Call'!D14</f>
        <v>-9.5706220589236448</v>
      </c>
      <c r="E14" s="12">
        <f>'Long Call'!E14</f>
        <v>-9.6552361522750623</v>
      </c>
      <c r="F14" s="12">
        <f>'Long Call'!F14</f>
        <v>-9.7369908532309672</v>
      </c>
      <c r="G14" s="12">
        <f>'Long Call'!G14</f>
        <v>-9.8156624037041453</v>
      </c>
      <c r="H14" s="12">
        <f>'Long Call'!H14</f>
        <v>-9.891009653747048</v>
      </c>
      <c r="I14" s="12">
        <f>'Long Call'!I14</f>
        <v>-9.9627736334775534</v>
      </c>
      <c r="J14" s="12">
        <f>'Long Call'!J14</f>
        <v>-10.03067767589511</v>
      </c>
      <c r="K14" s="12">
        <f>'Long Call'!K14</f>
        <v>-10.094428416535724</v>
      </c>
      <c r="L14" s="12">
        <f>'Long Call'!L14</f>
        <v>-10.153718150193875</v>
      </c>
      <c r="M14" s="12">
        <f>'Long Call'!M14</f>
        <v>-10.20822924713481</v>
      </c>
      <c r="N14" s="12">
        <f>'Long Call'!N14</f>
        <v>-10.257641646672697</v>
      </c>
      <c r="O14" s="12">
        <f>'Long Call'!O14</f>
        <v>-10.301644882390319</v>
      </c>
      <c r="P14" s="12">
        <f>'Long Call'!P14</f>
        <v>-10.339956668144247</v>
      </c>
      <c r="Q14" s="12">
        <f>'Long Call'!Q14</f>
        <v>-10.372350757391235</v>
      </c>
      <c r="R14" s="12">
        <f>'Long Call'!R14</f>
        <v>-10.398697404232539</v>
      </c>
      <c r="S14" s="12">
        <f>'Long Call'!S14</f>
        <v>-10.419019738083843</v>
      </c>
      <c r="T14" s="12">
        <f>'Long Call'!T14</f>
        <v>-10.433567208088965</v>
      </c>
      <c r="U14" s="12">
        <f>'Long Call'!U14</f>
        <v>-10.442899406784919</v>
      </c>
      <c r="V14" s="12">
        <f>'Long Call'!V14</f>
        <v>-10.447952988893475</v>
      </c>
      <c r="W14" s="12">
        <f>'Long Call'!W14</f>
        <v>-10.450022392987519</v>
      </c>
      <c r="X14" s="12">
        <f>'Long Call'!X14</f>
        <v>-10.450535956160412</v>
      </c>
      <c r="Y14" s="12">
        <f>'Long Call'!Y14</f>
        <v>-10.450583143227513</v>
      </c>
      <c r="Z14" s="12">
        <f>'Long Call'!Z14</f>
        <v>-10.450583572185565</v>
      </c>
    </row>
    <row r="15" spans="1:27">
      <c r="B15" s="4">
        <f t="shared" si="1"/>
        <v>76</v>
      </c>
      <c r="C15" s="12">
        <f>'Long Call'!C15</f>
        <v>-9.3376502168759714</v>
      </c>
      <c r="D15" s="12">
        <f>'Long Call'!D15</f>
        <v>-9.4333391798738262</v>
      </c>
      <c r="E15" s="12">
        <f>'Long Call'!E15</f>
        <v>-9.5264995493358438</v>
      </c>
      <c r="F15" s="12">
        <f>'Long Call'!F15</f>
        <v>-9.6169149683934165</v>
      </c>
      <c r="G15" s="12">
        <f>'Long Call'!G15</f>
        <v>-9.7043491483139217</v>
      </c>
      <c r="H15" s="12">
        <f>'Long Call'!H15</f>
        <v>-9.788544289589618</v>
      </c>
      <c r="I15" s="12">
        <f>'Long Call'!I15</f>
        <v>-9.8692196367137868</v>
      </c>
      <c r="J15" s="12">
        <f>'Long Call'!J15</f>
        <v>-9.9460703426284311</v>
      </c>
      <c r="K15" s="12">
        <f>'Long Call'!K15</f>
        <v>-10.018766920274629</v>
      </c>
      <c r="L15" s="12">
        <f>'Long Call'!L15</f>
        <v>-10.086955712906171</v>
      </c>
      <c r="M15" s="12">
        <f>'Long Call'!M15</f>
        <v>-10.150261048305016</v>
      </c>
      <c r="N15" s="12">
        <f>'Long Call'!N15</f>
        <v>-10.208290093058334</v>
      </c>
      <c r="O15" s="12">
        <f>'Long Call'!O15</f>
        <v>-10.260641944286078</v>
      </c>
      <c r="P15" s="12">
        <f>'Long Call'!P15</f>
        <v>-10.306923252341271</v>
      </c>
      <c r="Q15" s="12">
        <f>'Long Call'!Q15</f>
        <v>-10.346773715904536</v>
      </c>
      <c r="R15" s="12">
        <f>'Long Call'!R15</f>
        <v>-10.379906107008761</v>
      </c>
      <c r="S15" s="12">
        <f>'Long Call'!S15</f>
        <v>-10.406166745734733</v>
      </c>
      <c r="T15" s="12">
        <f>'Long Call'!T15</f>
        <v>-10.425622337738963</v>
      </c>
      <c r="U15" s="12">
        <f>'Long Call'!U15</f>
        <v>-10.438674231160388</v>
      </c>
      <c r="V15" s="12">
        <f>'Long Call'!V15</f>
        <v>-10.446182424881226</v>
      </c>
      <c r="W15" s="12">
        <f>'Long Call'!W15</f>
        <v>-10.449531318199732</v>
      </c>
      <c r="X15" s="12">
        <f>'Long Call'!X15</f>
        <v>-10.450475737423826</v>
      </c>
      <c r="Y15" s="12">
        <f>'Long Call'!Y15</f>
        <v>-10.45058215822243</v>
      </c>
      <c r="Z15" s="12">
        <f>'Long Call'!Z15</f>
        <v>-10.450583572185565</v>
      </c>
    </row>
    <row r="16" spans="1:27">
      <c r="B16" s="4">
        <f t="shared" si="1"/>
        <v>77</v>
      </c>
      <c r="C16" s="12">
        <f>'Long Call'!C16</f>
        <v>-9.1763814455702182</v>
      </c>
      <c r="D16" s="12">
        <f>'Long Call'!D16</f>
        <v>-9.2807566334242591</v>
      </c>
      <c r="E16" s="12">
        <f>'Long Call'!E16</f>
        <v>-9.3827640494090776</v>
      </c>
      <c r="F16" s="12">
        <f>'Long Call'!F16</f>
        <v>-9.4821822136160723</v>
      </c>
      <c r="G16" s="12">
        <f>'Long Call'!G16</f>
        <v>-9.5787668407905411</v>
      </c>
      <c r="H16" s="12">
        <f>'Long Call'!H16</f>
        <v>-9.672248453513717</v>
      </c>
      <c r="I16" s="12">
        <f>'Long Call'!I16</f>
        <v>-9.7623299099838921</v>
      </c>
      <c r="J16" s="12">
        <f>'Long Call'!J16</f>
        <v>-9.8486839635961196</v>
      </c>
      <c r="K16" s="12">
        <f>'Long Call'!K16</f>
        <v>-9.9309510597014778</v>
      </c>
      <c r="L16" s="12">
        <f>'Long Call'!L16</f>
        <v>-10.008737716122862</v>
      </c>
      <c r="M16" s="12">
        <f>'Long Call'!M16</f>
        <v>-10.081616058989699</v>
      </c>
      <c r="N16" s="12">
        <f>'Long Call'!N16</f>
        <v>-10.149125442352748</v>
      </c>
      <c r="O16" s="12">
        <f>'Long Call'!O16</f>
        <v>-10.210777642720554</v>
      </c>
      <c r="P16" s="12">
        <f>'Long Call'!P16</f>
        <v>-10.266067997065672</v>
      </c>
      <c r="Q16" s="12">
        <f>'Long Call'!Q16</f>
        <v>-10.314496191904897</v>
      </c>
      <c r="R16" s="12">
        <f>'Long Call'!R16</f>
        <v>-10.355602366338081</v>
      </c>
      <c r="S16" s="12">
        <f>'Long Call'!S16</f>
        <v>-10.389026776949468</v>
      </c>
      <c r="T16" s="12">
        <f>'Long Call'!T16</f>
        <v>-10.414603840486333</v>
      </c>
      <c r="U16" s="12">
        <f>'Long Call'!U16</f>
        <v>-10.432501032225888</v>
      </c>
      <c r="V16" s="12">
        <f>'Long Call'!V16</f>
        <v>-10.443400471160539</v>
      </c>
      <c r="W16" s="12">
        <f>'Long Call'!W16</f>
        <v>-10.448671167169586</v>
      </c>
      <c r="X16" s="12">
        <f>'Long Call'!X16</f>
        <v>-10.450349409991318</v>
      </c>
      <c r="Y16" s="12">
        <f>'Long Call'!Y16</f>
        <v>-10.450579199337222</v>
      </c>
      <c r="Z16" s="12">
        <f>'Long Call'!Z16</f>
        <v>-10.450583572185565</v>
      </c>
    </row>
    <row r="17" spans="2:26">
      <c r="B17" s="4">
        <f t="shared" si="1"/>
        <v>78</v>
      </c>
      <c r="C17" s="12">
        <f>'Long Call'!C17</f>
        <v>-8.9987256454858766</v>
      </c>
      <c r="D17" s="12">
        <f>'Long Call'!D17</f>
        <v>-9.1120032694862374</v>
      </c>
      <c r="E17" s="12">
        <f>'Long Call'!E17</f>
        <v>-9.2231097456116942</v>
      </c>
      <c r="F17" s="12">
        <f>'Long Call'!F17</f>
        <v>-9.3318228469350544</v>
      </c>
      <c r="G17" s="12">
        <f>'Long Call'!G17</f>
        <v>-9.4378952110161176</v>
      </c>
      <c r="H17" s="12">
        <f>'Long Call'!H17</f>
        <v>-9.5410511946678085</v>
      </c>
      <c r="I17" s="12">
        <f>'Long Call'!I17</f>
        <v>-9.6409834143005249</v>
      </c>
      <c r="J17" s="12">
        <f>'Long Call'!J17</f>
        <v>-9.737349018562437</v>
      </c>
      <c r="K17" s="12">
        <f>'Long Call'!K17</f>
        <v>-9.8297658071110021</v>
      </c>
      <c r="L17" s="12">
        <f>'Long Call'!L17</f>
        <v>-9.9178084249242779</v>
      </c>
      <c r="M17" s="12">
        <f>'Long Call'!M17</f>
        <v>-10.001005057799034</v>
      </c>
      <c r="N17" s="12">
        <f>'Long Call'!N17</f>
        <v>-10.078835385061081</v>
      </c>
      <c r="O17" s="12">
        <f>'Long Call'!O17</f>
        <v>-10.150731098417687</v>
      </c>
      <c r="P17" s="12">
        <f>'Long Call'!P17</f>
        <v>-10.216081215450682</v>
      </c>
      <c r="Q17" s="12">
        <f>'Long Call'!Q17</f>
        <v>-10.274245930166181</v>
      </c>
      <c r="R17" s="12">
        <f>'Long Call'!R17</f>
        <v>-10.324585184893429</v>
      </c>
      <c r="S17" s="12">
        <f>'Long Call'!S17</f>
        <v>-10.36651191506405</v>
      </c>
      <c r="T17" s="12">
        <f>'Long Call'!T17</f>
        <v>-10.399585144292722</v>
      </c>
      <c r="U17" s="12">
        <f>'Long Call'!U17</f>
        <v>-10.42366330167574</v>
      </c>
      <c r="V17" s="12">
        <f>'Long Call'!V17</f>
        <v>-10.439135510676476</v>
      </c>
      <c r="W17" s="12">
        <f>'Long Call'!W17</f>
        <v>-10.44721045485513</v>
      </c>
      <c r="X17" s="12">
        <f>'Long Call'!X17</f>
        <v>-10.450095188583186</v>
      </c>
      <c r="Y17" s="12">
        <f>'Long Call'!Y17</f>
        <v>-10.450570852208587</v>
      </c>
      <c r="Z17" s="12">
        <f>'Long Call'!Z17</f>
        <v>-10.450583572185565</v>
      </c>
    </row>
    <row r="18" spans="2:26">
      <c r="B18" s="4">
        <f t="shared" si="1"/>
        <v>79</v>
      </c>
      <c r="C18" s="12">
        <f>'Long Call'!C18</f>
        <v>-8.8038989730614929</v>
      </c>
      <c r="D18" s="12">
        <f>'Long Call'!D18</f>
        <v>-8.9262449667046067</v>
      </c>
      <c r="E18" s="12">
        <f>'Long Call'!E18</f>
        <v>-9.0466501774426735</v>
      </c>
      <c r="F18" s="12">
        <f>'Long Call'!F18</f>
        <v>-9.1648961501119324</v>
      </c>
      <c r="G18" s="12">
        <f>'Long Call'!G18</f>
        <v>-9.2807376047739965</v>
      </c>
      <c r="H18" s="12">
        <f>'Long Call'!H18</f>
        <v>-9.3938986183532531</v>
      </c>
      <c r="I18" s="12">
        <f>'Long Call'!I18</f>
        <v>-9.5040682653319646</v>
      </c>
      <c r="J18" s="12">
        <f>'Long Call'!J18</f>
        <v>-9.6108956863224044</v>
      </c>
      <c r="K18" s="12">
        <f>'Long Call'!K18</f>
        <v>-9.713984592926721</v>
      </c>
      <c r="L18" s="12">
        <f>'Long Call'!L18</f>
        <v>-9.8128872961861582</v>
      </c>
      <c r="M18" s="12">
        <f>'Long Call'!M18</f>
        <v>-9.9070984945770491</v>
      </c>
      <c r="N18" s="12">
        <f>'Long Call'!N18</f>
        <v>-9.9960493294070112</v>
      </c>
      <c r="O18" s="12">
        <f>'Long Call'!O18</f>
        <v>-10.079102704616389</v>
      </c>
      <c r="P18" s="12">
        <f>'Long Call'!P18</f>
        <v>-10.15555173942929</v>
      </c>
      <c r="Q18" s="12">
        <f>'Long Call'!Q18</f>
        <v>-10.224624763126196</v>
      </c>
      <c r="R18" s="12">
        <f>'Long Call'!R18</f>
        <v>-10.285502958148335</v>
      </c>
      <c r="S18" s="12">
        <f>'Long Call'!S18</f>
        <v>-10.337361383021868</v>
      </c>
      <c r="T18" s="12">
        <f>'Long Call'!T18</f>
        <v>-10.379451673769548</v>
      </c>
      <c r="U18" s="12">
        <f>'Long Call'!U18</f>
        <v>-10.411255681340567</v>
      </c>
      <c r="V18" s="12">
        <f>'Long Call'!V18</f>
        <v>-10.432749513333757</v>
      </c>
      <c r="W18" s="12">
        <f>'Long Call'!W18</f>
        <v>-10.444802532386509</v>
      </c>
      <c r="X18" s="12">
        <f>'Long Call'!X18</f>
        <v>-10.449603636460926</v>
      </c>
      <c r="Y18" s="12">
        <f>'Long Call'!Y18</f>
        <v>-10.450548685901174</v>
      </c>
      <c r="Z18" s="12">
        <f>'Long Call'!Z18</f>
        <v>-10.450583572185565</v>
      </c>
    </row>
    <row r="19" spans="2:26">
      <c r="B19" s="4">
        <f t="shared" si="1"/>
        <v>80</v>
      </c>
      <c r="C19" s="12">
        <f>'Long Call'!C19</f>
        <v>-8.591163999373391</v>
      </c>
      <c r="D19" s="12">
        <f>'Long Call'!D19</f>
        <v>-8.7226919343196005</v>
      </c>
      <c r="E19" s="12">
        <f>'Long Call'!E19</f>
        <v>-8.8525404738908495</v>
      </c>
      <c r="F19" s="12">
        <f>'Long Call'!F19</f>
        <v>-8.9804994683711481</v>
      </c>
      <c r="G19" s="12">
        <f>'Long Call'!G19</f>
        <v>-9.106330968676188</v>
      </c>
      <c r="H19" s="12">
        <f>'Long Call'!H19</f>
        <v>-9.2297648521208604</v>
      </c>
      <c r="I19" s="12">
        <f>'Long Call'!I19</f>
        <v>-9.3504936956397682</v>
      </c>
      <c r="J19" s="12">
        <f>'Long Call'!J19</f>
        <v>-9.4681667848254758</v>
      </c>
      <c r="K19" s="12">
        <f>'Long Call'!K19</f>
        <v>-9.5823831546407181</v>
      </c>
      <c r="L19" s="12">
        <f>'Long Call'!L19</f>
        <v>-9.6926835913344753</v>
      </c>
      <c r="M19" s="12">
        <f>'Long Call'!M19</f>
        <v>-9.7985416105238023</v>
      </c>
      <c r="N19" s="12">
        <f>'Long Call'!N19</f>
        <v>-9.8993536114382898</v>
      </c>
      <c r="O19" s="12">
        <f>'Long Call'!O19</f>
        <v>-9.9944287815213144</v>
      </c>
      <c r="P19" s="12">
        <f>'Long Call'!P19</f>
        <v>-10.082980056955645</v>
      </c>
      <c r="Q19" s="12">
        <f>'Long Call'!Q19</f>
        <v>-10.164118848681511</v>
      </c>
      <c r="R19" s="12">
        <f>'Long Call'!R19</f>
        <v>-10.236858909231771</v>
      </c>
      <c r="S19" s="12">
        <f>'Long Call'!S19</f>
        <v>-10.300139720482607</v>
      </c>
      <c r="T19" s="12">
        <f>'Long Call'!T19</f>
        <v>-10.352888978417681</v>
      </c>
      <c r="U19" s="12">
        <f>'Long Call'!U19</f>
        <v>-10.394159770844698</v>
      </c>
      <c r="V19" s="12">
        <f>'Long Call'!V19</f>
        <v>-10.423401986344174</v>
      </c>
      <c r="W19" s="12">
        <f>'Long Call'!W19</f>
        <v>-10.440944968786152</v>
      </c>
      <c r="X19" s="12">
        <f>'Long Call'!X19</f>
        <v>-10.448689021814284</v>
      </c>
      <c r="Y19" s="12">
        <f>'Long Call'!Y19</f>
        <v>-10.450493148556697</v>
      </c>
      <c r="Z19" s="12">
        <f>'Long Call'!Z19</f>
        <v>-10.450583572185565</v>
      </c>
    </row>
    <row r="20" spans="2:26">
      <c r="B20" s="4">
        <f t="shared" si="1"/>
        <v>81</v>
      </c>
      <c r="C20" s="12">
        <f>'Long Call'!C20</f>
        <v>-8.3598355994624036</v>
      </c>
      <c r="D20" s="12">
        <f>'Long Call'!D20</f>
        <v>-8.5006054026376461</v>
      </c>
      <c r="E20" s="12">
        <f>'Long Call'!E20</f>
        <v>-8.6399849195543439</v>
      </c>
      <c r="F20" s="12">
        <f>'Long Call'!F20</f>
        <v>-8.7777767285366863</v>
      </c>
      <c r="G20" s="12">
        <f>'Long Call'!G20</f>
        <v>-8.9137553959023883</v>
      </c>
      <c r="H20" s="12">
        <f>'Long Call'!H20</f>
        <v>-9.0476626896775425</v>
      </c>
      <c r="I20" s="12">
        <f>'Long Call'!I20</f>
        <v>-9.1792018557052462</v>
      </c>
      <c r="J20" s="12">
        <f>'Long Call'!J20</f>
        <v>-9.3080307665756141</v>
      </c>
      <c r="K20" s="12">
        <f>'Long Call'!K20</f>
        <v>-9.4337537269026459</v>
      </c>
      <c r="L20" s="12">
        <f>'Long Call'!L20</f>
        <v>-9.5559117016834723</v>
      </c>
      <c r="M20" s="12">
        <f>'Long Call'!M20</f>
        <v>-9.6739707457135697</v>
      </c>
      <c r="N20" s="12">
        <f>'Long Call'!N20</f>
        <v>-9.7873084882225552</v>
      </c>
      <c r="O20" s="12">
        <f>'Long Call'!O20</f>
        <v>-9.8951987430337365</v>
      </c>
      <c r="P20" s="12">
        <f>'Long Call'!P20</f>
        <v>-9.9967948222573018</v>
      </c>
      <c r="Q20" s="12">
        <f>'Long Call'!Q20</f>
        <v>-10.091113237602798</v>
      </c>
      <c r="R20" s="12">
        <f>'Long Call'!R20</f>
        <v>-10.177021799927445</v>
      </c>
      <c r="S20" s="12">
        <f>'Long Call'!S20</f>
        <v>-10.253240933083081</v>
      </c>
      <c r="T20" s="12">
        <f>'Long Call'!T20</f>
        <v>-10.318376803947004</v>
      </c>
      <c r="U20" s="12">
        <f>'Long Call'!U20</f>
        <v>-10.371024314189487</v>
      </c>
      <c r="V20" s="12">
        <f>'Long Call'!V20</f>
        <v>-10.41001417327783</v>
      </c>
      <c r="W20" s="12">
        <f>'Long Call'!W20</f>
        <v>-10.434932361305263</v>
      </c>
      <c r="X20" s="12">
        <f>'Long Call'!X20</f>
        <v>-10.447048955541579</v>
      </c>
      <c r="Y20" s="12">
        <f>'Long Call'!Y20</f>
        <v>-10.450361576434712</v>
      </c>
      <c r="Z20" s="12">
        <f>'Long Call'!Z20</f>
        <v>-10.450583572185565</v>
      </c>
    </row>
    <row r="21" spans="2:26">
      <c r="B21" s="4">
        <f t="shared" si="1"/>
        <v>82</v>
      </c>
      <c r="C21" s="12">
        <f>'Long Call'!C21</f>
        <v>-8.1092861407400783</v>
      </c>
      <c r="D21" s="12">
        <f>'Long Call'!D21</f>
        <v>-8.2593036114077663</v>
      </c>
      <c r="E21" s="12">
        <f>'Long Call'!E21</f>
        <v>-8.4082438304625811</v>
      </c>
      <c r="F21" s="12">
        <f>'Long Call'!F21</f>
        <v>-8.5559262960899858</v>
      </c>
      <c r="G21" s="12">
        <f>'Long Call'!G21</f>
        <v>-8.7021430632524854</v>
      </c>
      <c r="H21" s="12">
        <f>'Long Call'!H21</f>
        <v>-8.8466537090888604</v>
      </c>
      <c r="I21" s="12">
        <f>'Long Call'!I21</f>
        <v>-8.9891792123438368</v>
      </c>
      <c r="J21" s="12">
        <f>'Long Call'!J21</f>
        <v>-9.1293944867613863</v>
      </c>
      <c r="K21" s="12">
        <f>'Long Call'!K21</f>
        <v>-9.2669192472553306</v>
      </c>
      <c r="L21" s="12">
        <f>'Long Call'!L21</f>
        <v>-9.4013068189313849</v>
      </c>
      <c r="M21" s="12">
        <f>'Long Call'!M21</f>
        <v>-9.5320304308155901</v>
      </c>
      <c r="N21" s="12">
        <f>'Long Call'!N21</f>
        <v>-9.6584664900977018</v>
      </c>
      <c r="O21" s="12">
        <f>'Long Call'!O21</f>
        <v>-9.7798743602950946</v>
      </c>
      <c r="P21" s="12">
        <f>'Long Call'!P21</f>
        <v>-9.8953723847468726</v>
      </c>
      <c r="Q21" s="12">
        <f>'Long Call'!Q21</f>
        <v>-10.003910565192051</v>
      </c>
      <c r="R21" s="12">
        <f>'Long Call'!R21</f>
        <v>-10.104241999795761</v>
      </c>
      <c r="S21" s="12">
        <f>'Long Call'!S21</f>
        <v>-10.194899183645628</v>
      </c>
      <c r="T21" s="12">
        <f>'Long Call'!T21</f>
        <v>-10.274190411634967</v>
      </c>
      <c r="U21" s="12">
        <f>'Long Call'!U21</f>
        <v>-10.340251988991389</v>
      </c>
      <c r="V21" s="12">
        <f>'Long Call'!V21</f>
        <v>-10.391236398375998</v>
      </c>
      <c r="W21" s="12">
        <f>'Long Call'!W21</f>
        <v>-10.425804671092349</v>
      </c>
      <c r="X21" s="12">
        <f>'Long Call'!X21</f>
        <v>-10.444210643658257</v>
      </c>
      <c r="Y21" s="12">
        <f>'Long Call'!Y21</f>
        <v>-10.450066219480737</v>
      </c>
      <c r="Z21" s="12">
        <f>'Long Call'!Z21</f>
        <v>-10.450583572185565</v>
      </c>
    </row>
    <row r="22" spans="2:26">
      <c r="B22" s="4">
        <f t="shared" si="1"/>
        <v>83</v>
      </c>
      <c r="C22" s="12">
        <f>'Long Call'!C22</f>
        <v>-7.8389499165975423</v>
      </c>
      <c r="D22" s="12">
        <f>'Long Call'!D22</f>
        <v>-7.9981670241495593</v>
      </c>
      <c r="E22" s="12">
        <f>'Long Call'!E22</f>
        <v>-8.156639646127406</v>
      </c>
      <c r="F22" s="12">
        <f>'Long Call'!F22</f>
        <v>-8.3142080521956174</v>
      </c>
      <c r="G22" s="12">
        <f>'Long Call'!G22</f>
        <v>-8.4706864105900621</v>
      </c>
      <c r="H22" s="12">
        <f>'Long Call'!H22</f>
        <v>-8.6258576814011043</v>
      </c>
      <c r="I22" s="12">
        <f>'Long Call'!I22</f>
        <v>-8.7794673203264679</v>
      </c>
      <c r="J22" s="12">
        <f>'Long Call'!J22</f>
        <v>-8.931215474207491</v>
      </c>
      <c r="K22" s="12">
        <f>'Long Call'!K22</f>
        <v>-9.0807472569640932</v>
      </c>
      <c r="L22" s="12">
        <f>'Long Call'!L22</f>
        <v>-9.2276405762697671</v>
      </c>
      <c r="M22" s="12">
        <f>'Long Call'!M22</f>
        <v>-9.3713908345887376</v>
      </c>
      <c r="N22" s="12">
        <f>'Long Call'!N22</f>
        <v>-9.5113916564670387</v>
      </c>
      <c r="O22" s="12">
        <f>'Long Call'!O22</f>
        <v>-9.6469106184156299</v>
      </c>
      <c r="P22" s="12">
        <f>'Long Call'!P22</f>
        <v>-9.7770588449621982</v>
      </c>
      <c r="Q22" s="12">
        <f>'Long Call'!Q22</f>
        <v>-9.9007534630733467</v>
      </c>
      <c r="R22" s="12">
        <f>'Long Call'!R22</f>
        <v>-10.0166727288912</v>
      </c>
      <c r="S22" s="12">
        <f>'Long Call'!S22</f>
        <v>-10.123206275532866</v>
      </c>
      <c r="T22" s="12">
        <f>'Long Call'!T22</f>
        <v>-10.218410146183707</v>
      </c>
      <c r="U22" s="12">
        <f>'Long Call'!U22</f>
        <v>-10.299994913273427</v>
      </c>
      <c r="V22" s="12">
        <f>'Long Call'!V22</f>
        <v>-10.365421890926632</v>
      </c>
      <c r="W22" s="12">
        <f>'Long Call'!W22</f>
        <v>-10.412294515857029</v>
      </c>
      <c r="X22" s="12">
        <f>'Long Call'!X22</f>
        <v>-10.439463480988723</v>
      </c>
      <c r="Y22" s="12">
        <f>'Long Call'!Y22</f>
        <v>-10.44943668230156</v>
      </c>
      <c r="Z22" s="12">
        <f>'Long Call'!Z22</f>
        <v>-10.450583572185565</v>
      </c>
    </row>
    <row r="23" spans="2:26">
      <c r="B23" s="4">
        <f t="shared" si="1"/>
        <v>84</v>
      </c>
      <c r="C23" s="12">
        <f>'Long Call'!C23</f>
        <v>-7.5483267887780947</v>
      </c>
      <c r="D23" s="12">
        <f>'Long Call'!D23</f>
        <v>-7.7166427156740767</v>
      </c>
      <c r="E23" s="12">
        <f>'Long Call'!E23</f>
        <v>-7.8845621652334863</v>
      </c>
      <c r="F23" s="12">
        <f>'Long Call'!F23</f>
        <v>-8.0519495941169659</v>
      </c>
      <c r="G23" s="12">
        <f>'Long Call'!G23</f>
        <v>-8.2186454372258311</v>
      </c>
      <c r="H23" s="12">
        <f>'Long Call'!H23</f>
        <v>-8.3844611096878516</v>
      </c>
      <c r="I23" s="12">
        <f>'Long Call'!I23</f>
        <v>-8.5491727662029184</v>
      </c>
      <c r="J23" s="12">
        <f>'Long Call'!J23</f>
        <v>-8.7125134559682387</v>
      </c>
      <c r="K23" s="12">
        <f>'Long Call'!K23</f>
        <v>-8.874163192023417</v>
      </c>
      <c r="L23" s="12">
        <f>'Long Call'!L23</f>
        <v>-9.0337362921752771</v>
      </c>
      <c r="M23" s="12">
        <f>'Long Call'!M23</f>
        <v>-9.1907651305772831</v>
      </c>
      <c r="N23" s="12">
        <f>'Long Call'!N23</f>
        <v>-9.3446791485413705</v>
      </c>
      <c r="O23" s="12">
        <f>'Long Call'!O23</f>
        <v>-9.494777597370037</v>
      </c>
      <c r="P23" s="12">
        <f>'Long Call'!P23</f>
        <v>-9.640194031156172</v>
      </c>
      <c r="Q23" s="12">
        <f>'Long Call'!Q23</f>
        <v>-9.7798501046171928</v>
      </c>
      <c r="R23" s="12">
        <f>'Long Call'!R23</f>
        <v>-9.9123960215125209</v>
      </c>
      <c r="S23" s="12">
        <f>'Long Call'!S23</f>
        <v>-10.036135818550791</v>
      </c>
      <c r="T23" s="12">
        <f>'Long Call'!T23</f>
        <v>-10.14893983759131</v>
      </c>
      <c r="U23" s="12">
        <f>'Long Call'!U23</f>
        <v>-10.248160664337608</v>
      </c>
      <c r="V23" s="12">
        <f>'Long Call'!V23</f>
        <v>-10.3306105829455</v>
      </c>
      <c r="W23" s="12">
        <f>'Long Call'!W23</f>
        <v>-10.392778123871651</v>
      </c>
      <c r="X23" s="12">
        <f>'Long Call'!X23</f>
        <v>-10.431779896067471</v>
      </c>
      <c r="Y23" s="12">
        <f>'Long Call'!Y23</f>
        <v>-10.448160113657998</v>
      </c>
      <c r="Z23" s="12">
        <f>'Long Call'!Z23</f>
        <v>-10.450583572185565</v>
      </c>
    </row>
    <row r="24" spans="2:26">
      <c r="B24" s="4">
        <f t="shared" si="1"/>
        <v>85</v>
      </c>
      <c r="C24" s="12">
        <f>'Long Call'!C24</f>
        <v>-7.2369850190376859</v>
      </c>
      <c r="D24" s="12">
        <f>'Long Call'!D24</f>
        <v>-7.4142478991009533</v>
      </c>
      <c r="E24" s="12">
        <f>'Long Call'!E24</f>
        <v>-7.5914728736120161</v>
      </c>
      <c r="F24" s="12">
        <f>'Long Call'!F24</f>
        <v>-7.7685514858346636</v>
      </c>
      <c r="G24" s="12">
        <f>'Long Call'!G24</f>
        <v>-7.9453540151832236</v>
      </c>
      <c r="H24" s="12">
        <f>'Long Call'!H24</f>
        <v>-8.1217247655420337</v>
      </c>
      <c r="I24" s="12">
        <f>'Long Call'!I24</f>
        <v>-8.297476111231024</v>
      </c>
      <c r="J24" s="12">
        <f>'Long Call'!J24</f>
        <v>-8.4723809139211141</v>
      </c>
      <c r="K24" s="12">
        <f>'Long Call'!K24</f>
        <v>-8.6461627845195181</v>
      </c>
      <c r="L24" s="12">
        <f>'Long Call'!L24</f>
        <v>-8.8184834683212152</v>
      </c>
      <c r="M24" s="12">
        <f>'Long Call'!M24</f>
        <v>-8.9889263550029561</v>
      </c>
      <c r="N24" s="12">
        <f>'Long Call'!N24</f>
        <v>-9.1569747225128069</v>
      </c>
      <c r="O24" s="12">
        <f>'Long Call'!O24</f>
        <v>-9.3219827682544896</v>
      </c>
      <c r="P24" s="12">
        <f>'Long Call'!P24</f>
        <v>-9.483136704123913</v>
      </c>
      <c r="Q24" s="12">
        <f>'Long Call'!Q24</f>
        <v>-9.6394021428011669</v>
      </c>
      <c r="R24" s="12">
        <f>'Long Call'!R24</f>
        <v>-9.7894527072877136</v>
      </c>
      <c r="S24" s="12">
        <f>'Long Call'!S24</f>
        <v>-9.9315735938982002</v>
      </c>
      <c r="T24" s="12">
        <f>'Long Call'!T24</f>
        <v>-10.063534125602088</v>
      </c>
      <c r="U24" s="12">
        <f>'Long Call'!U24</f>
        <v>-10.182430080325648</v>
      </c>
      <c r="V24" s="12">
        <f>'Long Call'!V24</f>
        <v>-10.284526179871564</v>
      </c>
      <c r="W24" s="12">
        <f>'Long Call'!W24</f>
        <v>-10.365235635765362</v>
      </c>
      <c r="X24" s="12">
        <f>'Long Call'!X24</f>
        <v>-10.419729195542065</v>
      </c>
      <c r="Y24" s="12">
        <f>'Long Call'!Y24</f>
        <v>-10.445692669263348</v>
      </c>
      <c r="Z24" s="12">
        <f>'Long Call'!Z24</f>
        <v>-10.450583572185565</v>
      </c>
    </row>
    <row r="25" spans="2:26">
      <c r="B25" s="4">
        <f t="shared" si="1"/>
        <v>86</v>
      </c>
      <c r="C25" s="12">
        <f>'Long Call'!C25</f>
        <v>-6.9045632866990765</v>
      </c>
      <c r="D25" s="12">
        <f>'Long Call'!D25</f>
        <v>-7.090572577090871</v>
      </c>
      <c r="E25" s="12">
        <f>'Long Call'!E25</f>
        <v>-7.2769083340854479</v>
      </c>
      <c r="F25" s="12">
        <f>'Long Call'!F25</f>
        <v>-7.463491509303612</v>
      </c>
      <c r="G25" s="12">
        <f>'Long Call'!G25</f>
        <v>-7.6502251456557602</v>
      </c>
      <c r="H25" s="12">
        <f>'Long Call'!H25</f>
        <v>-7.836990119057738</v>
      </c>
      <c r="I25" s="12">
        <f>'Long Call'!I25</f>
        <v>-8.023639691651308</v>
      </c>
      <c r="J25" s="12">
        <f>'Long Call'!J25</f>
        <v>-8.2099924846023598</v>
      </c>
      <c r="K25" s="12">
        <f>'Long Call'!K25</f>
        <v>-8.3958233275234448</v>
      </c>
      <c r="L25" s="12">
        <f>'Long Call'!L25</f>
        <v>-8.580851223661309</v>
      </c>
      <c r="M25" s="12">
        <f>'Long Call'!M25</f>
        <v>-8.7647233519322967</v>
      </c>
      <c r="N25" s="12">
        <f>'Long Call'!N25</f>
        <v>-8.9469935574962207</v>
      </c>
      <c r="O25" s="12">
        <f>'Long Call'!O25</f>
        <v>-9.1270930831280985</v>
      </c>
      <c r="P25" s="12">
        <f>'Long Call'!P25</f>
        <v>-9.3042902447115026</v>
      </c>
      <c r="Q25" s="12">
        <f>'Long Call'!Q25</f>
        <v>-9.4776341815175051</v>
      </c>
      <c r="R25" s="12">
        <f>'Long Call'!R25</f>
        <v>-9.6458754887595717</v>
      </c>
      <c r="S25" s="12">
        <f>'Long Call'!S25</f>
        <v>-9.8073532745411178</v>
      </c>
      <c r="T25" s="12">
        <f>'Long Call'!T25</f>
        <v>-9.9598342544663652</v>
      </c>
      <c r="U25" s="12">
        <f>'Long Call'!U25</f>
        <v>-10.10028742034206</v>
      </c>
      <c r="V25" s="12">
        <f>'Long Call'!V25</f>
        <v>-10.224589225857482</v>
      </c>
      <c r="W25" s="12">
        <f>'Long Call'!W25</f>
        <v>-10.327226900906092</v>
      </c>
      <c r="X25" s="12">
        <f>'Long Call'!X25</f>
        <v>-10.401392289525385</v>
      </c>
      <c r="Y25" s="12">
        <f>'Long Call'!Y25</f>
        <v>-10.441138182242428</v>
      </c>
      <c r="Z25" s="12">
        <f>'Long Call'!Z25</f>
        <v>-10.450583572185565</v>
      </c>
    </row>
    <row r="26" spans="2:26">
      <c r="B26" s="4">
        <f t="shared" si="1"/>
        <v>87</v>
      </c>
      <c r="C26" s="12">
        <f>'Long Call'!C26</f>
        <v>-6.5507719035730219</v>
      </c>
      <c r="D26" s="12">
        <f>'Long Call'!D26</f>
        <v>-6.7452813193424213</v>
      </c>
      <c r="E26" s="12">
        <f>'Long Call'!E26</f>
        <v>-6.9404826278606144</v>
      </c>
      <c r="F26" s="12">
        <f>'Long Call'!F26</f>
        <v>-7.1363278899254645</v>
      </c>
      <c r="G26" s="12">
        <f>'Long Call'!G26</f>
        <v>-7.3327551114158531</v>
      </c>
      <c r="H26" s="12">
        <f>'Long Call'!H26</f>
        <v>-7.5296845882853276</v>
      </c>
      <c r="I26" s="12">
        <f>'Long Call'!I26</f>
        <v>-7.7270141679911006</v>
      </c>
      <c r="J26" s="12">
        <f>'Long Call'!J26</f>
        <v>-7.9246130502031136</v>
      </c>
      <c r="K26" s="12">
        <f>'Long Call'!K26</f>
        <v>-8.1223135958189943</v>
      </c>
      <c r="L26" s="12">
        <f>'Long Call'!L26</f>
        <v>-8.3199003866866441</v>
      </c>
      <c r="M26" s="12">
        <f>'Long Call'!M26</f>
        <v>-8.5170954395237253</v>
      </c>
      <c r="N26" s="12">
        <f>'Long Call'!N26</f>
        <v>-8.7135379627184051</v>
      </c>
      <c r="O26" s="12">
        <f>'Long Call'!O26</f>
        <v>-8.9087562501278938</v>
      </c>
      <c r="P26" s="12">
        <f>'Long Call'!P26</f>
        <v>-9.1021280601588792</v>
      </c>
      <c r="Q26" s="12">
        <f>'Long Call'!Q26</f>
        <v>-9.2928238468928406</v>
      </c>
      <c r="R26" s="12">
        <f>'Long Call'!R26</f>
        <v>-9.4797240258407172</v>
      </c>
      <c r="S26" s="12">
        <f>'Long Call'!S26</f>
        <v>-9.6612963380481958</v>
      </c>
      <c r="T26" s="12">
        <f>'Long Call'!T26</f>
        <v>-9.8354113448649674</v>
      </c>
      <c r="U26" s="12">
        <f>'Long Call'!U26</f>
        <v>-9.9990626482881932</v>
      </c>
      <c r="V26" s="12">
        <f>'Long Call'!V26</f>
        <v>-10.147947939388203</v>
      </c>
      <c r="W26" s="12">
        <f>'Long Call'!W26</f>
        <v>-10.275888665737293</v>
      </c>
      <c r="X26" s="12">
        <f>'Long Call'!X26</f>
        <v>-10.374288038926775</v>
      </c>
      <c r="Y26" s="12">
        <f>'Long Call'!Y26</f>
        <v>-10.433095364735406</v>
      </c>
      <c r="Z26" s="12">
        <f>'Long Call'!Z26</f>
        <v>-10.450583572185565</v>
      </c>
    </row>
    <row r="27" spans="2:26">
      <c r="B27" s="4">
        <f t="shared" si="1"/>
        <v>88</v>
      </c>
      <c r="C27" s="12">
        <f>'Long Call'!C27</f>
        <v>-6.1753932511100089</v>
      </c>
      <c r="D27" s="12">
        <f>'Long Call'!D27</f>
        <v>-6.3781141842941089</v>
      </c>
      <c r="E27" s="12">
        <f>'Long Call'!E27</f>
        <v>-6.5818888559110391</v>
      </c>
      <c r="F27" s="12">
        <f>'Long Call'!F27</f>
        <v>-6.786701491850831</v>
      </c>
      <c r="G27" s="12">
        <f>'Long Call'!G27</f>
        <v>-6.9925265036677722</v>
      </c>
      <c r="H27" s="12">
        <f>'Long Call'!H27</f>
        <v>-7.19932556397697</v>
      </c>
      <c r="I27" s="12">
        <f>'Long Call'!I27</f>
        <v>-7.4070437493600494</v>
      </c>
      <c r="J27" s="12">
        <f>'Long Call'!J27</f>
        <v>-7.6156044075466305</v>
      </c>
      <c r="K27" s="12">
        <f>'Long Call'!K27</f>
        <v>-7.8249022581483381</v>
      </c>
      <c r="L27" s="12">
        <f>'Long Call'!L27</f>
        <v>-8.034794014957491</v>
      </c>
      <c r="M27" s="12">
        <f>'Long Call'!M27</f>
        <v>-8.2450854801262601</v>
      </c>
      <c r="N27" s="12">
        <f>'Long Call'!N27</f>
        <v>-8.4555135354988522</v>
      </c>
      <c r="O27" s="12">
        <f>'Long Call'!O27</f>
        <v>-8.6657206236137796</v>
      </c>
      <c r="P27" s="12">
        <f>'Long Call'!P27</f>
        <v>-8.8752179617421341</v>
      </c>
      <c r="Q27" s="12">
        <f>'Long Call'!Q27</f>
        <v>-9.083331497405311</v>
      </c>
      <c r="R27" s="12">
        <f>'Long Call'!R27</f>
        <v>-9.2891208275110841</v>
      </c>
      <c r="S27" s="12">
        <f>'Long Call'!S27</f>
        <v>-9.4912547539155891</v>
      </c>
      <c r="T27" s="12">
        <f>'Long Call'!T27</f>
        <v>-9.6878156538301106</v>
      </c>
      <c r="U27" s="12">
        <f>'Long Call'!U27</f>
        <v>-9.875984749861269</v>
      </c>
      <c r="V27" s="12">
        <f>'Long Call'!V27</f>
        <v>-10.051527350092591</v>
      </c>
      <c r="W27" s="12">
        <f>'Long Call'!W27</f>
        <v>-10.207957992144784</v>
      </c>
      <c r="X27" s="12">
        <f>'Long Call'!X27</f>
        <v>-10.335323861817127</v>
      </c>
      <c r="Y27" s="12">
        <f>'Long Call'!Y27</f>
        <v>-10.419483323121039</v>
      </c>
      <c r="Z27" s="12">
        <f>'Long Call'!Z27</f>
        <v>-10.450583572185565</v>
      </c>
    </row>
    <row r="28" spans="2:26">
      <c r="B28" s="4">
        <f t="shared" si="1"/>
        <v>89</v>
      </c>
      <c r="C28" s="12">
        <f>'Long Call'!C28</f>
        <v>-5.7782814763731949</v>
      </c>
      <c r="D28" s="12">
        <f>'Long Call'!D28</f>
        <v>-5.9888868171497904</v>
      </c>
      <c r="E28" s="12">
        <f>'Long Call'!E28</f>
        <v>-6.2008997258436231</v>
      </c>
      <c r="F28" s="12">
        <f>'Long Call'!F28</f>
        <v>-6.4143369991428827</v>
      </c>
      <c r="G28" s="12">
        <f>'Long Call'!G28</f>
        <v>-6.6292101261593714</v>
      </c>
      <c r="H28" s="12">
        <f>'Long Call'!H28</f>
        <v>-6.8455231942606076</v>
      </c>
      <c r="I28" s="12">
        <f>'Long Call'!I28</f>
        <v>-7.0632700526310153</v>
      </c>
      <c r="J28" s="12">
        <f>'Long Call'!J28</f>
        <v>-7.2824304414882945</v>
      </c>
      <c r="K28" s="12">
        <f>'Long Call'!K28</f>
        <v>-7.5029646624021247</v>
      </c>
      <c r="L28" s="12">
        <f>'Long Call'!L28</f>
        <v>-7.7248061629512286</v>
      </c>
      <c r="M28" s="12">
        <f>'Long Call'!M28</f>
        <v>-7.9478510944780467</v>
      </c>
      <c r="N28" s="12">
        <f>'Long Call'!N28</f>
        <v>-8.1719434024887398</v>
      </c>
      <c r="O28" s="12">
        <f>'Long Call'!O28</f>
        <v>-8.3968531987112485</v>
      </c>
      <c r="P28" s="12">
        <f>'Long Call'!P28</f>
        <v>-8.6222448148014195</v>
      </c>
      <c r="Q28" s="12">
        <f>'Long Call'!Q28</f>
        <v>-8.8476286306014522</v>
      </c>
      <c r="R28" s="12">
        <f>'Long Call'!R28</f>
        <v>-9.0722867058326457</v>
      </c>
      <c r="S28" s="12">
        <f>'Long Call'!S28</f>
        <v>-9.2951548547725729</v>
      </c>
      <c r="T28" s="12">
        <f>'Long Call'!T28</f>
        <v>-9.51462992353229</v>
      </c>
      <c r="U28" s="12">
        <f>'Long Call'!U28</f>
        <v>-9.7282441704723581</v>
      </c>
      <c r="V28" s="12">
        <f>'Long Call'!V28</f>
        <v>-9.9320958380832565</v>
      </c>
      <c r="W28" s="12">
        <f>'Long Call'!W28</f>
        <v>-10.119824895150565</v>
      </c>
      <c r="X28" s="12">
        <f>'Long Call'!X28</f>
        <v>-10.280783503515067</v>
      </c>
      <c r="Y28" s="12">
        <f>'Long Call'!Y28</f>
        <v>-10.397365680976442</v>
      </c>
      <c r="Z28" s="12">
        <f>'Long Call'!Z28</f>
        <v>-10.450583572185565</v>
      </c>
    </row>
    <row r="29" spans="2:26">
      <c r="B29" s="4">
        <f t="shared" si="1"/>
        <v>90</v>
      </c>
      <c r="C29" s="12">
        <f>'Long Call'!C29</f>
        <v>-5.3593614933680129</v>
      </c>
      <c r="D29" s="12">
        <f>'Long Call'!D29</f>
        <v>-5.5774897686223923</v>
      </c>
      <c r="E29" s="12">
        <f>'Long Call'!E29</f>
        <v>-5.7973672648076473</v>
      </c>
      <c r="F29" s="12">
        <f>'Long Call'!F29</f>
        <v>-6.0190431172193541</v>
      </c>
      <c r="G29" s="12">
        <f>'Long Call'!G29</f>
        <v>-6.2425658017079293</v>
      </c>
      <c r="H29" s="12">
        <f>'Long Call'!H29</f>
        <v>-6.4679819409049948</v>
      </c>
      <c r="I29" s="12">
        <f>'Long Call'!I29</f>
        <v>-6.695334588937083</v>
      </c>
      <c r="J29" s="12">
        <f>'Long Call'!J29</f>
        <v>-6.9246607681353289</v>
      </c>
      <c r="K29" s="12">
        <f>'Long Call'!K29</f>
        <v>-7.1559879214778661</v>
      </c>
      <c r="L29" s="12">
        <f>'Long Call'!L29</f>
        <v>-7.3893287737297051</v>
      </c>
      <c r="M29" s="12">
        <f>'Long Call'!M29</f>
        <v>-7.6246738233331861</v>
      </c>
      <c r="N29" s="12">
        <f>'Long Call'!N29</f>
        <v>-7.8619802479079723</v>
      </c>
      <c r="O29" s="12">
        <f>'Long Call'!O29</f>
        <v>-8.1011552767715678</v>
      </c>
      <c r="P29" s="12">
        <f>'Long Call'!P29</f>
        <v>-8.3420308391421187</v>
      </c>
      <c r="Q29" s="12">
        <f>'Long Call'!Q29</f>
        <v>-8.584324107161617</v>
      </c>
      <c r="R29" s="12">
        <f>'Long Call'!R29</f>
        <v>-8.8275745678434383</v>
      </c>
      <c r="S29" s="12">
        <f>'Long Call'!S29</f>
        <v>-9.0710407216674156</v>
      </c>
      <c r="T29" s="12">
        <f>'Long Call'!T29</f>
        <v>-9.3135246292250748</v>
      </c>
      <c r="U29" s="12">
        <f>'Long Call'!U29</f>
        <v>-9.5530617516560135</v>
      </c>
      <c r="V29" s="12">
        <f>'Long Call'!V29</f>
        <v>-9.7863467090596341</v>
      </c>
      <c r="W29" s="12">
        <f>'Long Call'!W29</f>
        <v>-10.007614703411663</v>
      </c>
      <c r="X29" s="12">
        <f>'Long Call'!X29</f>
        <v>-10.206363050269093</v>
      </c>
      <c r="Y29" s="12">
        <f>'Long Call'!Y29</f>
        <v>-10.362803884626866</v>
      </c>
      <c r="Z29" s="12">
        <f>'Long Call'!Z29</f>
        <v>-10.450583572185565</v>
      </c>
    </row>
    <row r="30" spans="2:26">
      <c r="B30" s="4">
        <f t="shared" si="1"/>
        <v>91</v>
      </c>
      <c r="C30" s="12">
        <f>'Long Call'!C30</f>
        <v>-4.9186273443724176</v>
      </c>
      <c r="D30" s="12">
        <f>'Long Call'!D30</f>
        <v>-5.1438870890514394</v>
      </c>
      <c r="E30" s="12">
        <f>'Long Call'!E30</f>
        <v>-5.3712217118806578</v>
      </c>
      <c r="F30" s="12">
        <f>'Long Call'!F30</f>
        <v>-5.6007118450468028</v>
      </c>
      <c r="G30" s="12">
        <f>'Long Call'!G30</f>
        <v>-5.8324421262112764</v>
      </c>
      <c r="H30" s="12">
        <f>'Long Call'!H30</f>
        <v>-6.0665009434344341</v>
      </c>
      <c r="I30" s="12">
        <f>'Long Call'!I30</f>
        <v>-6.3029799001711382</v>
      </c>
      <c r="J30" s="12">
        <f>'Long Call'!J30</f>
        <v>-6.5419728503492607</v>
      </c>
      <c r="K30" s="12">
        <f>'Long Call'!K30</f>
        <v>-6.7835742727303838</v>
      </c>
      <c r="L30" s="12">
        <f>'Long Call'!L30</f>
        <v>-7.0278766247056872</v>
      </c>
      <c r="M30" s="12">
        <f>'Long Call'!M30</f>
        <v>-7.2749661056325152</v>
      </c>
      <c r="N30" s="12">
        <f>'Long Call'!N30</f>
        <v>-7.5249159104184109</v>
      </c>
      <c r="O30" s="12">
        <f>'Long Call'!O30</f>
        <v>-7.7777754583513854</v>
      </c>
      <c r="P30" s="12">
        <f>'Long Call'!P30</f>
        <v>-8.0335530376051558</v>
      </c>
      <c r="Q30" s="12">
        <f>'Long Call'!Q30</f>
        <v>-8.2921874144995193</v>
      </c>
      <c r="R30" s="12">
        <f>'Long Call'!R30</f>
        <v>-8.553500403641987</v>
      </c>
      <c r="S30" s="12">
        <f>'Long Call'!S30</f>
        <v>-8.817115431331338</v>
      </c>
      <c r="T30" s="12">
        <f>'Long Call'!T30</f>
        <v>-9.082312787715427</v>
      </c>
      <c r="U30" s="12">
        <f>'Long Call'!U30</f>
        <v>-9.3477610118269823</v>
      </c>
      <c r="V30" s="12">
        <f>'Long Call'!V30</f>
        <v>-9.6109910901320781</v>
      </c>
      <c r="W30" s="12">
        <f>'Long Call'!W30</f>
        <v>-9.8672977938198407</v>
      </c>
      <c r="X30" s="12">
        <f>'Long Call'!X30</f>
        <v>-10.107262242846895</v>
      </c>
      <c r="Y30" s="12">
        <f>'Long Call'!Y30</f>
        <v>-10.310777092076451</v>
      </c>
      <c r="Z30" s="12">
        <f>'Long Call'!Z30</f>
        <v>-10.450583572185565</v>
      </c>
    </row>
    <row r="31" spans="2:26">
      <c r="B31" s="4">
        <f t="shared" si="1"/>
        <v>92</v>
      </c>
      <c r="C31" s="12">
        <f>'Long Call'!C31</f>
        <v>-4.456139982186528</v>
      </c>
      <c r="D31" s="12">
        <f>'Long Call'!D31</f>
        <v>-4.6881142607546522</v>
      </c>
      <c r="E31" s="12">
        <f>'Long Call'!E31</f>
        <v>-4.9224696539544439</v>
      </c>
      <c r="F31" s="12">
        <f>'Long Call'!F31</f>
        <v>-5.1593168820942665</v>
      </c>
      <c r="G31" s="12">
        <f>'Long Call'!G31</f>
        <v>-5.3987752323928078</v>
      </c>
      <c r="H31" s="12">
        <f>'Long Call'!H31</f>
        <v>-5.6409732490369962</v>
      </c>
      <c r="I31" s="12">
        <f>'Long Call'!I31</f>
        <v>-5.8860493954360464</v>
      </c>
      <c r="J31" s="12">
        <f>'Long Call'!J31</f>
        <v>-6.1341526221508786</v>
      </c>
      <c r="K31" s="12">
        <f>'Long Call'!K31</f>
        <v>-6.3854427265950022</v>
      </c>
      <c r="L31" s="12">
        <f>'Long Call'!L31</f>
        <v>-6.6400903108719405</v>
      </c>
      <c r="M31" s="12">
        <f>'Long Call'!M31</f>
        <v>-6.8982760080749301</v>
      </c>
      <c r="N31" s="12">
        <f>'Long Call'!N31</f>
        <v>-7.1601884110858514</v>
      </c>
      <c r="O31" s="12">
        <f>'Long Call'!O31</f>
        <v>-7.4260197184182495</v>
      </c>
      <c r="P31" s="12">
        <f>'Long Call'!P31</f>
        <v>-7.6959573470715839</v>
      </c>
      <c r="Q31" s="12">
        <f>'Long Call'!Q31</f>
        <v>-7.9701683245620387</v>
      </c>
      <c r="R31" s="12">
        <f>'Long Call'!R31</f>
        <v>-8.2487704664348058</v>
      </c>
      <c r="S31" s="12">
        <f>'Long Call'!S31</f>
        <v>-8.5317786238291617</v>
      </c>
      <c r="T31" s="12">
        <f>'Long Call'!T31</f>
        <v>-8.819001989867612</v>
      </c>
      <c r="U31" s="12">
        <f>'Long Call'!U31</f>
        <v>-9.1098403127683483</v>
      </c>
      <c r="V31" s="12">
        <f>'Long Call'!V31</f>
        <v>-9.4028573519081426</v>
      </c>
      <c r="W31" s="12">
        <f>'Long Call'!W31</f>
        <v>-9.6948214838707862</v>
      </c>
      <c r="X31" s="12">
        <f>'Long Call'!X31</f>
        <v>-9.9783322641887242</v>
      </c>
      <c r="Y31" s="12">
        <f>'Long Call'!Y31</f>
        <v>-10.2352061079192</v>
      </c>
      <c r="Z31" s="12">
        <f>'Long Call'!Z31</f>
        <v>-10.450583572185565</v>
      </c>
    </row>
    <row r="32" spans="2:26">
      <c r="B32" s="4">
        <f t="shared" si="1"/>
        <v>93</v>
      </c>
      <c r="C32" s="12">
        <f>'Long Call'!C32</f>
        <v>-3.9720245387141517</v>
      </c>
      <c r="D32" s="12">
        <f>'Long Call'!D32</f>
        <v>-4.2102755376424668</v>
      </c>
      <c r="E32" s="12">
        <f>'Long Call'!E32</f>
        <v>-4.4511914774167849</v>
      </c>
      <c r="F32" s="12">
        <f>'Long Call'!F32</f>
        <v>-4.6949112449715784</v>
      </c>
      <c r="G32" s="12">
        <f>'Long Call'!G32</f>
        <v>-4.9415866397747408</v>
      </c>
      <c r="H32" s="12">
        <f>'Long Call'!H32</f>
        <v>-5.1913839846511323</v>
      </c>
      <c r="I32" s="12">
        <f>'Long Call'!I32</f>
        <v>-5.4444859611334522</v>
      </c>
      <c r="J32" s="12">
        <f>'Long Call'!J32</f>
        <v>-5.7010936890866759</v>
      </c>
      <c r="K32" s="12">
        <f>'Long Call'!K32</f>
        <v>-5.9614290588860541</v>
      </c>
      <c r="L32" s="12">
        <f>'Long Call'!L32</f>
        <v>-6.225737298514467</v>
      </c>
      <c r="M32" s="12">
        <f>'Long Call'!M32</f>
        <v>-6.4942897041606997</v>
      </c>
      <c r="N32" s="12">
        <f>'Long Call'!N32</f>
        <v>-6.7673863551028504</v>
      </c>
      <c r="O32" s="12">
        <f>'Long Call'!O32</f>
        <v>-7.0453584197368855</v>
      </c>
      <c r="P32" s="12">
        <f>'Long Call'!P32</f>
        <v>-7.3285692326335905</v>
      </c>
      <c r="Q32" s="12">
        <f>'Long Call'!Q32</f>
        <v>-7.6174124552601832</v>
      </c>
      <c r="R32" s="12">
        <f>'Long Call'!R32</f>
        <v>-7.9123038217814532</v>
      </c>
      <c r="S32" s="12">
        <f>'Long Call'!S32</f>
        <v>-8.2136590415398629</v>
      </c>
      <c r="T32" s="12">
        <f>'Long Call'!T32</f>
        <v>-8.5218414700841194</v>
      </c>
      <c r="U32" s="12">
        <f>'Long Call'!U32</f>
        <v>-8.8370414015675252</v>
      </c>
      <c r="V32" s="12">
        <f>'Long Call'!V32</f>
        <v>-9.1589915712688637</v>
      </c>
      <c r="W32" s="12">
        <f>'Long Call'!W32</f>
        <v>-9.4862563583333497</v>
      </c>
      <c r="X32" s="12">
        <f>'Long Call'!X32</f>
        <v>-9.8142742067525397</v>
      </c>
      <c r="Y32" s="12">
        <f>'Long Call'!Y32</f>
        <v>-10.129109911262425</v>
      </c>
      <c r="Z32" s="12">
        <f>'Long Call'!Z32</f>
        <v>-10.450583572185565</v>
      </c>
    </row>
    <row r="33" spans="1:26">
      <c r="B33" s="4">
        <f t="shared" si="1"/>
        <v>94</v>
      </c>
      <c r="C33" s="12">
        <f>'Long Call'!C33</f>
        <v>-3.466467148093173</v>
      </c>
      <c r="D33" s="12">
        <f>'Long Call'!D33</f>
        <v>-3.7105407653320412</v>
      </c>
      <c r="E33" s="12">
        <f>'Long Call'!E33</f>
        <v>-3.9575382139260498</v>
      </c>
      <c r="F33" s="12">
        <f>'Long Call'!F33</f>
        <v>-4.2076241769738303</v>
      </c>
      <c r="G33" s="12">
        <f>'Long Call'!G33</f>
        <v>-4.4609802786107338</v>
      </c>
      <c r="H33" s="12">
        <f>'Long Call'!H33</f>
        <v>-4.7178075626267599</v>
      </c>
      <c r="I33" s="12">
        <f>'Long Call'!I33</f>
        <v>-4.97832943824681</v>
      </c>
      <c r="J33" s="12">
        <f>'Long Call'!J33</f>
        <v>-5.242795197755207</v>
      </c>
      <c r="K33" s="12">
        <f>'Long Call'!K33</f>
        <v>-5.5114842355347236</v>
      </c>
      <c r="L33" s="12">
        <f>'Long Call'!L33</f>
        <v>-5.784711127246851</v>
      </c>
      <c r="M33" s="12">
        <f>'Long Call'!M33</f>
        <v>-6.0628317593414707</v>
      </c>
      <c r="N33" s="12">
        <f>'Long Call'!N33</f>
        <v>-6.3462507264326007</v>
      </c>
      <c r="O33" s="12">
        <f>'Long Call'!O33</f>
        <v>-6.6354302201902868</v>
      </c>
      <c r="P33" s="12">
        <f>'Long Call'!P33</f>
        <v>-6.9309005755066124</v>
      </c>
      <c r="Q33" s="12">
        <f>'Long Call'!Q33</f>
        <v>-7.2332724126222274</v>
      </c>
      <c r="R33" s="12">
        <f>'Long Call'!R33</f>
        <v>-7.5432496559108131</v>
      </c>
      <c r="S33" s="12">
        <f>'Long Call'!S33</f>
        <v>-7.8616409488314645</v>
      </c>
      <c r="T33" s="12">
        <f>'Long Call'!T33</f>
        <v>-8.1893623065779231</v>
      </c>
      <c r="U33" s="12">
        <f>'Long Call'!U33</f>
        <v>-8.5274110192088557</v>
      </c>
      <c r="V33" s="12">
        <f>'Long Call'!V33</f>
        <v>-8.8767533207344336</v>
      </c>
      <c r="W33" s="12">
        <f>'Long Call'!W33</f>
        <v>-9.237947499490808</v>
      </c>
      <c r="X33" s="12">
        <f>'Long Call'!X33</f>
        <v>-9.6098754498295555</v>
      </c>
      <c r="Y33" s="12">
        <f>'Long Call'!Y33</f>
        <v>-9.98490540318355</v>
      </c>
      <c r="Z33" s="12">
        <f>'Long Call'!Z33</f>
        <v>-10.450583572185565</v>
      </c>
    </row>
    <row r="34" spans="1:26">
      <c r="B34" s="4">
        <f t="shared" si="1"/>
        <v>95</v>
      </c>
      <c r="C34" s="12">
        <f>'Long Call'!C34</f>
        <v>-2.9397113938328587</v>
      </c>
      <c r="D34" s="12">
        <f>'Long Call'!D34</f>
        <v>-3.1891417573615115</v>
      </c>
      <c r="E34" s="12">
        <f>'Long Call'!E34</f>
        <v>-3.4417278624082854</v>
      </c>
      <c r="F34" s="12">
        <f>'Long Call'!F34</f>
        <v>-3.6976574395012918</v>
      </c>
      <c r="G34" s="12">
        <f>'Long Call'!G34</f>
        <v>-3.9571387837589285</v>
      </c>
      <c r="H34" s="12">
        <f>'Long Call'!H34</f>
        <v>-4.2204040228802313</v>
      </c>
      <c r="I34" s="12">
        <f>'Long Call'!I34</f>
        <v>-4.4877130761927191</v>
      </c>
      <c r="J34" s="12">
        <f>'Long Call'!J34</f>
        <v>-4.7593584891648391</v>
      </c>
      <c r="K34" s="12">
        <f>'Long Call'!K34</f>
        <v>-5.0356713874847543</v>
      </c>
      <c r="L34" s="12">
        <f>'Long Call'!L34</f>
        <v>-5.3170288771056349</v>
      </c>
      <c r="M34" s="12">
        <f>'Long Call'!M34</f>
        <v>-5.6038633311195412</v>
      </c>
      <c r="N34" s="12">
        <f>'Long Call'!N34</f>
        <v>-5.8966741646335947</v>
      </c>
      <c r="O34" s="12">
        <f>'Long Call'!O34</f>
        <v>-6.1960429240650683</v>
      </c>
      <c r="P34" s="12">
        <f>'Long Call'!P34</f>
        <v>-6.5026528322750394</v>
      </c>
      <c r="Q34" s="12">
        <f>'Long Call'!Q34</f>
        <v>-6.8173143619890411</v>
      </c>
      <c r="R34" s="12">
        <f>'Long Call'!R34</f>
        <v>-7.1409989629787631</v>
      </c>
      <c r="S34" s="12">
        <f>'Long Call'!S34</f>
        <v>-7.4748836463483883</v>
      </c>
      <c r="T34" s="12">
        <f>'Long Call'!T34</f>
        <v>-7.8204092328598804</v>
      </c>
      <c r="U34" s="12">
        <f>'Long Call'!U34</f>
        <v>-8.1793526979929538</v>
      </c>
      <c r="V34" s="12">
        <f>'Long Call'!V34</f>
        <v>-8.5539013249058016</v>
      </c>
      <c r="W34" s="12">
        <f>'Long Call'!W34</f>
        <v>-8.9466602300848379</v>
      </c>
      <c r="X34" s="12">
        <f>'Long Call'!X34</f>
        <v>-9.3602653717517725</v>
      </c>
      <c r="Y34" s="12">
        <f>'Long Call'!Y34</f>
        <v>-9.7948367508024816</v>
      </c>
      <c r="Z34" s="12">
        <f>'Long Call'!Z34</f>
        <v>-10.450583572185565</v>
      </c>
    </row>
    <row r="35" spans="1:26">
      <c r="B35" s="4">
        <f t="shared" si="1"/>
        <v>96</v>
      </c>
      <c r="C35" s="12">
        <f>'Long Call'!C35</f>
        <v>-2.3920544492434672</v>
      </c>
      <c r="D35" s="12">
        <f>'Long Call'!D35</f>
        <v>-2.646368303779056</v>
      </c>
      <c r="E35" s="12">
        <f>'Long Call'!E35</f>
        <v>-2.9040412712178068</v>
      </c>
      <c r="F35" s="12">
        <f>'Long Call'!F35</f>
        <v>-3.1652810776609215</v>
      </c>
      <c r="G35" s="12">
        <f>'Long Call'!G35</f>
        <v>-3.4303191598502991</v>
      </c>
      <c r="H35" s="12">
        <f>'Long Call'!H35</f>
        <v>-3.6994146225588338</v>
      </c>
      <c r="I35" s="12">
        <f>'Long Call'!I35</f>
        <v>-3.9728590843573599</v>
      </c>
      <c r="J35" s="12">
        <f>'Long Call'!J35</f>
        <v>-4.2509826672388371</v>
      </c>
      <c r="K35" s="12">
        <f>'Long Call'!K35</f>
        <v>-4.5341614767305742</v>
      </c>
      <c r="L35" s="12">
        <f>'Long Call'!L35</f>
        <v>-4.8228270497139576</v>
      </c>
      <c r="M35" s="12">
        <f>'Long Call'!M35</f>
        <v>-5.1174784375317159</v>
      </c>
      <c r="N35" s="12">
        <f>'Long Call'!N35</f>
        <v>-5.4186978747430743</v>
      </c>
      <c r="O35" s="12">
        <f>'Long Call'!O35</f>
        <v>-5.727171412680292</v>
      </c>
      <c r="P35" s="12">
        <f>'Long Call'!P35</f>
        <v>-6.0437165618061357</v>
      </c>
      <c r="Q35" s="12">
        <f>'Long Call'!Q35</f>
        <v>-6.3693200426841585</v>
      </c>
      <c r="R35" s="12">
        <f>'Long Call'!R35</f>
        <v>-6.7051904647452716</v>
      </c>
      <c r="S35" s="12">
        <f>'Long Call'!S35</f>
        <v>-7.0528336230128303</v>
      </c>
      <c r="T35" s="12">
        <f>'Long Call'!T35</f>
        <v>-7.4141630007259849</v>
      </c>
      <c r="U35" s="12">
        <f>'Long Call'!U35</f>
        <v>-7.7916664865465393</v>
      </c>
      <c r="V35" s="12">
        <f>'Long Call'!V35</f>
        <v>-8.1886642283057185</v>
      </c>
      <c r="W35" s="12">
        <f>'Long Call'!W35</f>
        <v>-8.6097101812272214</v>
      </c>
      <c r="X35" s="12">
        <f>'Long Call'!X35</f>
        <v>-9.0611682158473776</v>
      </c>
      <c r="Y35" s="12">
        <f>'Long Call'!Y35</f>
        <v>-9.5514951311795251</v>
      </c>
      <c r="Z35" s="12">
        <f>'Long Call'!Z35</f>
        <v>-10.450583572185565</v>
      </c>
    </row>
    <row r="36" spans="1:26">
      <c r="B36" s="4">
        <f t="shared" si="1"/>
        <v>97</v>
      </c>
      <c r="C36" s="12">
        <f>'Long Call'!C36</f>
        <v>-1.8238429790213146</v>
      </c>
      <c r="D36" s="12">
        <f>'Long Call'!D36</f>
        <v>-2.0825638875406156</v>
      </c>
      <c r="E36" s="12">
        <f>'Long Call'!E36</f>
        <v>-2.3448176643797964</v>
      </c>
      <c r="F36" s="12">
        <f>'Long Call'!F36</f>
        <v>-2.6108287534669969</v>
      </c>
      <c r="G36" s="12">
        <f>'Long Call'!G36</f>
        <v>-2.8808479217829515</v>
      </c>
      <c r="H36" s="12">
        <f>'Long Call'!H36</f>
        <v>-3.1551567890564129</v>
      </c>
      <c r="I36" s="12">
        <f>'Long Call'!I36</f>
        <v>-3.4340734102125623</v>
      </c>
      <c r="J36" s="12">
        <f>'Long Call'!J36</f>
        <v>-3.7179592256222662</v>
      </c>
      <c r="K36" s="12">
        <f>'Long Call'!K36</f>
        <v>-4.0072278119291269</v>
      </c>
      <c r="L36" s="12">
        <f>'Long Call'!L36</f>
        <v>-4.3023560377634595</v>
      </c>
      <c r="M36" s="12">
        <f>'Long Call'!M36</f>
        <v>-4.6038984836240289</v>
      </c>
      <c r="N36" s="12">
        <f>'Long Call'!N36</f>
        <v>-4.9125063727355069</v>
      </c>
      <c r="O36" s="12">
        <f>'Long Call'!O36</f>
        <v>-5.2289528635380691</v>
      </c>
      <c r="P36" s="12">
        <f>'Long Call'!P36</f>
        <v>-5.5541675221491076</v>
      </c>
      <c r="Q36" s="12">
        <f>'Long Call'!Q36</f>
        <v>-5.8892843940259851</v>
      </c>
      <c r="R36" s="12">
        <f>'Long Call'!R36</f>
        <v>-6.2357108406467034</v>
      </c>
      <c r="S36" s="12">
        <f>'Long Call'!S36</f>
        <v>-6.5952292212516141</v>
      </c>
      <c r="T36" s="12">
        <f>'Long Call'!T36</f>
        <v>-6.9701527323113552</v>
      </c>
      <c r="U36" s="12">
        <f>'Long Call'!U36</f>
        <v>-7.3635750853309432</v>
      </c>
      <c r="V36" s="12">
        <f>'Long Call'!V36</f>
        <v>-7.7797927906320012</v>
      </c>
      <c r="W36" s="12">
        <f>'Long Call'!W36</f>
        <v>-8.2250687336652888</v>
      </c>
      <c r="X36" s="12">
        <f>'Long Call'!X36</f>
        <v>-8.7091301861299968</v>
      </c>
      <c r="Y36" s="12">
        <f>'Long Call'!Y36</f>
        <v>-9.2483688572773808</v>
      </c>
      <c r="Z36" s="12">
        <f>'Long Call'!Z36</f>
        <v>-10.450583572185565</v>
      </c>
    </row>
    <row r="37" spans="1:26">
      <c r="B37" s="4">
        <f t="shared" si="1"/>
        <v>98</v>
      </c>
      <c r="C37" s="12">
        <f>'Long Call'!C37</f>
        <v>-1.235468867358307</v>
      </c>
      <c r="D37" s="12">
        <f>'Long Call'!D37</f>
        <v>-1.4981211819890703</v>
      </c>
      <c r="E37" s="12">
        <f>'Long Call'!E37</f>
        <v>-1.7644498941851339</v>
      </c>
      <c r="F37" s="12">
        <f>'Long Call'!F37</f>
        <v>-2.0346927391719447</v>
      </c>
      <c r="G37" s="12">
        <f>'Long Call'!G37</f>
        <v>-2.3091158147904522</v>
      </c>
      <c r="H37" s="12">
        <f>'Long Call'!H37</f>
        <v>-2.5880185540166281</v>
      </c>
      <c r="I37" s="12">
        <f>'Long Call'!I37</f>
        <v>-2.8717398769411702</v>
      </c>
      <c r="J37" s="12">
        <f>'Long Call'!J37</f>
        <v>-3.160665883154806</v>
      </c>
      <c r="K37" s="12">
        <f>'Long Call'!K37</f>
        <v>-3.4552395837335723</v>
      </c>
      <c r="L37" s="12">
        <f>'Long Call'!L37</f>
        <v>-3.7559733752053717</v>
      </c>
      <c r="M37" s="12">
        <f>'Long Call'!M37</f>
        <v>-4.0634652628894727</v>
      </c>
      <c r="N37" s="12">
        <f>'Long Call'!N37</f>
        <v>-4.3784203098280088</v>
      </c>
      <c r="O37" s="12">
        <f>'Long Call'!O37</f>
        <v>-4.7016795276145444</v>
      </c>
      <c r="P37" s="12">
        <f>'Long Call'!P37</f>
        <v>-5.0342596295906574</v>
      </c>
      <c r="Q37" s="12">
        <f>'Long Call'!Q37</f>
        <v>-5.3774090952037241</v>
      </c>
      <c r="R37" s="12">
        <f>'Long Call'!R37</f>
        <v>-5.7326895506796305</v>
      </c>
      <c r="S37" s="12">
        <f>'Long Call'!S37</f>
        <v>-6.1020980068981245</v>
      </c>
      <c r="T37" s="12">
        <f>'Long Call'!T37</f>
        <v>-6.4882581977074167</v>
      </c>
      <c r="U37" s="12">
        <f>'Long Call'!U37</f>
        <v>-6.8947356819052601</v>
      </c>
      <c r="V37" s="12">
        <f>'Long Call'!V37</f>
        <v>-7.3265911488150195</v>
      </c>
      <c r="W37" s="12">
        <f>'Long Call'!W37</f>
        <v>-7.7914369830180163</v>
      </c>
      <c r="X37" s="12">
        <f>'Long Call'!X37</f>
        <v>-8.3017001306648268</v>
      </c>
      <c r="Y37" s="12">
        <f>'Long Call'!Y37</f>
        <v>-8.8803531937567968</v>
      </c>
      <c r="Z37" s="12">
        <f>'Long Call'!Z37</f>
        <v>-10.450583572185565</v>
      </c>
    </row>
    <row r="38" spans="1:26">
      <c r="B38" s="4">
        <f t="shared" si="1"/>
        <v>99</v>
      </c>
      <c r="C38" s="12">
        <f>'Long Call'!C38</f>
        <v>-0.62736483455396552</v>
      </c>
      <c r="D38" s="12">
        <f>'Long Call'!D38</f>
        <v>-0.89347739940611604</v>
      </c>
      <c r="E38" s="12">
        <f>'Long Call'!E38</f>
        <v>-1.1633794993607722</v>
      </c>
      <c r="F38" s="12">
        <f>'Long Call'!F38</f>
        <v>-1.4373186606239656</v>
      </c>
      <c r="G38" s="12">
        <f>'Long Call'!G38</f>
        <v>-1.7155722163634692</v>
      </c>
      <c r="H38" s="12">
        <f>'Long Call'!H38</f>
        <v>-1.998452585018498</v>
      </c>
      <c r="I38" s="12">
        <f>'Long Call'!I38</f>
        <v>-2.2863138141040196</v>
      </c>
      <c r="J38" s="12">
        <f>'Long Call'!J38</f>
        <v>-2.579559781265651</v>
      </c>
      <c r="K38" s="12">
        <f>'Long Call'!K38</f>
        <v>-2.878654596259409</v>
      </c>
      <c r="L38" s="12">
        <f>'Long Call'!L38</f>
        <v>-3.1841359717692299</v>
      </c>
      <c r="M38" s="12">
        <f>'Long Call'!M38</f>
        <v>-3.4966326692132697</v>
      </c>
      <c r="N38" s="12">
        <f>'Long Call'!N38</f>
        <v>-3.8168876484321643</v>
      </c>
      <c r="O38" s="12">
        <f>'Long Call'!O38</f>
        <v>-4.1457893804916495</v>
      </c>
      <c r="P38" s="12">
        <f>'Long Call'!P38</f>
        <v>-4.4844151435519919</v>
      </c>
      <c r="Q38" s="12">
        <f>'Long Call'!Q38</f>
        <v>-4.8340924329688875</v>
      </c>
      <c r="R38" s="12">
        <f>'Long Call'!R38</f>
        <v>-5.1964887092599028</v>
      </c>
      <c r="S38" s="12">
        <f>'Long Call'!S38</f>
        <v>-5.5737473179898629</v>
      </c>
      <c r="T38" s="12">
        <f>'Long Call'!T38</f>
        <v>-5.9687024225350456</v>
      </c>
      <c r="U38" s="12">
        <f>'Long Call'!U38</f>
        <v>-6.3852375782241637</v>
      </c>
      <c r="V38" s="12">
        <f>'Long Call'!V38</f>
        <v>-6.828926225689905</v>
      </c>
      <c r="W38" s="12">
        <f>'Long Call'!W38</f>
        <v>-7.3082840761422787</v>
      </c>
      <c r="X38" s="12">
        <f>'Long Call'!X38</f>
        <v>-7.8375481121856936</v>
      </c>
      <c r="Y38" s="12">
        <f>'Long Call'!Y38</f>
        <v>-8.4441517036906575</v>
      </c>
      <c r="Z38" s="12">
        <f>'Long Call'!Z38</f>
        <v>-10.450583562766688</v>
      </c>
    </row>
    <row r="39" spans="1:26">
      <c r="A39" s="5">
        <f>-'Long Call'!D2</f>
        <v>-10.450583572185565</v>
      </c>
      <c r="B39" s="4">
        <f t="shared" si="1"/>
        <v>100</v>
      </c>
      <c r="C39" s="12">
        <f>'Long Call'!C39</f>
        <v>0</v>
      </c>
      <c r="D39" s="12">
        <f>'Long Call'!D39</f>
        <v>-0.26910955642978962</v>
      </c>
      <c r="E39" s="12">
        <f>'Long Call'!E39</f>
        <v>-0.5420916438252732</v>
      </c>
      <c r="F39" s="12">
        <f>'Long Call'!F39</f>
        <v>-0.81920007643126524</v>
      </c>
      <c r="G39" s="12">
        <f>'Long Call'!G39</f>
        <v>-1.1007193184521711</v>
      </c>
      <c r="H39" s="12">
        <f>'Long Call'!H39</f>
        <v>-1.3869699283022996</v>
      </c>
      <c r="I39" s="12">
        <f>'Long Call'!I39</f>
        <v>-1.6783153124286159</v>
      </c>
      <c r="J39" s="12">
        <f>'Long Call'!J39</f>
        <v>-1.9751701955277525</v>
      </c>
      <c r="K39" s="12">
        <f>'Long Call'!K39</f>
        <v>-2.2780113723302193</v>
      </c>
      <c r="L39" s="12">
        <f>'Long Call'!L39</f>
        <v>-2.587391540158805</v>
      </c>
      <c r="M39" s="12">
        <f>'Long Call'!M39</f>
        <v>-2.9039573649916122</v>
      </c>
      <c r="N39" s="12">
        <f>'Long Call'!N39</f>
        <v>-3.2284734810123084</v>
      </c>
      <c r="O39" s="12">
        <f>'Long Call'!O39</f>
        <v>-3.5618549945049409</v>
      </c>
      <c r="P39" s="12">
        <f>'Long Call'!P39</f>
        <v>-3.9052124931111152</v>
      </c>
      <c r="Q39" s="12">
        <f>'Long Call'!Q39</f>
        <v>-4.2599159965668747</v>
      </c>
      <c r="R39" s="12">
        <f>'Long Call'!R39</f>
        <v>-4.6276886092288976</v>
      </c>
      <c r="S39" s="12">
        <f>'Long Call'!S39</f>
        <v>-5.0107487034668452</v>
      </c>
      <c r="T39" s="12">
        <f>'Long Call'!T39</f>
        <v>-5.4120354395230521</v>
      </c>
      <c r="U39" s="12">
        <f>'Long Call'!U39</f>
        <v>-5.8355864425826951</v>
      </c>
      <c r="V39" s="12">
        <f>'Long Call'!V39</f>
        <v>-6.2872157865232836</v>
      </c>
      <c r="W39" s="12">
        <f>'Long Call'!W39</f>
        <v>-6.7758487260254157</v>
      </c>
      <c r="X39" s="12">
        <f>'Long Call'!X39</f>
        <v>-7.3165129636350201</v>
      </c>
      <c r="Y39" s="12">
        <f>'Long Call'!Y39</f>
        <v>-7.938516486145673</v>
      </c>
      <c r="Z39" s="12">
        <f>'Long Call'!Z39</f>
        <v>-10.370545080160902</v>
      </c>
    </row>
    <row r="40" spans="1:26">
      <c r="B40" s="4">
        <f t="shared" si="1"/>
        <v>101</v>
      </c>
      <c r="C40" s="12">
        <f>'Long Call'!C40</f>
        <v>0.64612455525183776</v>
      </c>
      <c r="D40" s="12">
        <f>'Long Call'!D40</f>
        <v>0.37447028278764094</v>
      </c>
      <c r="E40" s="12">
        <f>'Long Call'!E40</f>
        <v>9.888999411161592E-2</v>
      </c>
      <c r="F40" s="12">
        <f>'Long Call'!F40</f>
        <v>-0.18087297338235686</v>
      </c>
      <c r="G40" s="12">
        <f>'Long Call'!G40</f>
        <v>-0.46510618295562978</v>
      </c>
      <c r="H40" s="12">
        <f>'Long Call'!H40</f>
        <v>-0.75413357052507735</v>
      </c>
      <c r="I40" s="12">
        <f>'Long Call'!I40</f>
        <v>-1.0483222287119602</v>
      </c>
      <c r="J40" s="12">
        <f>'Long Call'!J40</f>
        <v>-1.3480909091608808</v>
      </c>
      <c r="K40" s="12">
        <f>'Long Call'!K40</f>
        <v>-1.6539208069025619</v>
      </c>
      <c r="L40" s="12">
        <f>'Long Call'!L40</f>
        <v>-1.966369423104652</v>
      </c>
      <c r="M40" s="12">
        <f>'Long Call'!M40</f>
        <v>-2.2860886533828477</v>
      </c>
      <c r="N40" s="12">
        <f>'Long Call'!N40</f>
        <v>-2.6138487910869941</v>
      </c>
      <c r="O40" s="12">
        <f>'Long Call'!O40</f>
        <v>-2.9505709963677305</v>
      </c>
      <c r="P40" s="12">
        <f>'Long Call'!P40</f>
        <v>-3.2973721935815163</v>
      </c>
      <c r="Q40" s="12">
        <f>'Long Call'!Q40</f>
        <v>-3.6556287577746716</v>
      </c>
      <c r="R40" s="12">
        <f>'Long Call'!R40</f>
        <v>-4.0270695980695734</v>
      </c>
      <c r="S40" s="12">
        <f>'Long Call'!S40</f>
        <v>-4.4139171450854562</v>
      </c>
      <c r="T40" s="12">
        <f>'Long Call'!T40</f>
        <v>-4.8191103294131139</v>
      </c>
      <c r="U40" s="12">
        <f>'Long Call'!U40</f>
        <v>-5.2466766481993048</v>
      </c>
      <c r="V40" s="12">
        <f>'Long Call'!V40</f>
        <v>-5.7023969251341313</v>
      </c>
      <c r="W40" s="12">
        <f>'Long Call'!W40</f>
        <v>-6.1951055982857071</v>
      </c>
      <c r="X40" s="12">
        <f>'Long Call'!X40</f>
        <v>-6.7395775139649032</v>
      </c>
      <c r="Y40" s="12">
        <f>'Long Call'!Y40</f>
        <v>-7.3642997372550028</v>
      </c>
      <c r="Z40" s="12">
        <f>'Long Call'!Z40</f>
        <v>-9.4500835613257408</v>
      </c>
    </row>
    <row r="41" spans="1:26">
      <c r="B41" s="4">
        <f t="shared" si="1"/>
        <v>102</v>
      </c>
      <c r="C41" s="12">
        <f>'Long Call'!C41</f>
        <v>1.3104801781757942</v>
      </c>
      <c r="D41" s="12">
        <f>'Long Call'!D41</f>
        <v>1.0367197302554487</v>
      </c>
      <c r="E41" s="12">
        <f>'Long Call'!E41</f>
        <v>0.75900831810798053</v>
      </c>
      <c r="F41" s="12">
        <f>'Long Call'!F41</f>
        <v>0.47708974770632295</v>
      </c>
      <c r="G41" s="12">
        <f>'Long Call'!G41</f>
        <v>0.19067724317304169</v>
      </c>
      <c r="H41" s="12">
        <f>'Long Call'!H41</f>
        <v>-0.10055192050659656</v>
      </c>
      <c r="I41" s="12">
        <f>'Long Call'!I41</f>
        <v>-0.39696305954960565</v>
      </c>
      <c r="J41" s="12">
        <f>'Long Call'!J41</f>
        <v>-0.69897238892016134</v>
      </c>
      <c r="K41" s="12">
        <f>'Long Call'!K41</f>
        <v>-1.0070575359544165</v>
      </c>
      <c r="L41" s="12">
        <f>'Long Call'!L41</f>
        <v>-1.3217710211015898</v>
      </c>
      <c r="M41" s="12">
        <f>'Long Call'!M41</f>
        <v>-1.64375779794576</v>
      </c>
      <c r="N41" s="12">
        <f>'Long Call'!N41</f>
        <v>-1.973778454032086</v>
      </c>
      <c r="O41" s="12">
        <f>'Long Call'!O41</f>
        <v>-2.3127404787960302</v>
      </c>
      <c r="P41" s="12">
        <f>'Long Call'!P41</f>
        <v>-2.6617413156453367</v>
      </c>
      <c r="Q41" s="12">
        <f>'Long Call'!Q41</f>
        <v>-3.0221291257399798</v>
      </c>
      <c r="R41" s="12">
        <f>'Long Call'!R41</f>
        <v>-3.3955910723119871</v>
      </c>
      <c r="S41" s="12">
        <f>'Long Call'!S41</f>
        <v>-3.784286079588334</v>
      </c>
      <c r="T41" s="12">
        <f>'Long Call'!T41</f>
        <v>-4.1910529370666865</v>
      </c>
      <c r="U41" s="12">
        <f>'Long Call'!U41</f>
        <v>-4.6197536448698813</v>
      </c>
      <c r="V41" s="12">
        <f>'Long Call'!V41</f>
        <v>-5.0758778049981004</v>
      </c>
      <c r="W41" s="12">
        <f>'Long Call'!W41</f>
        <v>-5.5677007747120228</v>
      </c>
      <c r="X41" s="12">
        <f>'Long Call'!X41</f>
        <v>-6.1087774299750848</v>
      </c>
      <c r="Y41" s="12">
        <f>'Long Call'!Y41</f>
        <v>-6.7243180947165655</v>
      </c>
      <c r="Z41" s="12">
        <f>'Long Call'!Z41</f>
        <v>-8.4500835734355633</v>
      </c>
    </row>
    <row r="42" spans="1:26">
      <c r="B42" s="4">
        <f t="shared" ref="B42:B69" si="2">+B41+B$7</f>
        <v>103</v>
      </c>
      <c r="C42" s="12">
        <f>'Long Call'!C42</f>
        <v>1.9925149428407707</v>
      </c>
      <c r="D42" s="12">
        <f>'Long Call'!D42</f>
        <v>1.7170707150321078</v>
      </c>
      <c r="E42" s="12">
        <f>'Long Call'!E42</f>
        <v>1.4376778380758211</v>
      </c>
      <c r="F42" s="12">
        <f>'Long Call'!F42</f>
        <v>1.1540837285174348</v>
      </c>
      <c r="G42" s="12">
        <f>'Long Call'!G42</f>
        <v>0.8660060745042486</v>
      </c>
      <c r="H42" s="12">
        <f>'Long Call'!H42</f>
        <v>0.57312769639009531</v>
      </c>
      <c r="I42" s="12">
        <f>'Long Call'!I42</f>
        <v>0.27509020642177973</v>
      </c>
      <c r="J42" s="12">
        <f>'Long Call'!J42</f>
        <v>-2.8513894092959902E-2</v>
      </c>
      <c r="K42" s="12">
        <f>'Long Call'!K42</f>
        <v>-0.33815117780369519</v>
      </c>
      <c r="L42" s="12">
        <f>'Long Call'!L42</f>
        <v>-0.65436001093669205</v>
      </c>
      <c r="M42" s="12">
        <f>'Long Call'!M42</f>
        <v>-0.9777670221951027</v>
      </c>
      <c r="N42" s="12">
        <f>'Long Call'!N42</f>
        <v>-1.3091087653903486</v>
      </c>
      <c r="O42" s="12">
        <f>'Long Call'!O42</f>
        <v>-1.649260726902547</v>
      </c>
      <c r="P42" s="12">
        <f>'Long Call'!P42</f>
        <v>-1.9992769666265104</v>
      </c>
      <c r="Q42" s="12">
        <f>'Long Call'!Q42</f>
        <v>-2.3604455732212273</v>
      </c>
      <c r="R42" s="12">
        <f>'Long Call'!R42</f>
        <v>-2.7343683824385749</v>
      </c>
      <c r="S42" s="12">
        <f>'Long Call'!S42</f>
        <v>-3.1230793032890958</v>
      </c>
      <c r="T42" s="12">
        <f>'Long Call'!T42</f>
        <v>-3.529226793913935</v>
      </c>
      <c r="U42" s="12">
        <f>'Long Call'!U42</f>
        <v>-3.956368631230113</v>
      </c>
      <c r="V42" s="12">
        <f>'Long Call'!V42</f>
        <v>-4.4094762248967072</v>
      </c>
      <c r="W42" s="12">
        <f>'Long Call'!W42</f>
        <v>-4.8958624146640943</v>
      </c>
      <c r="X42" s="12">
        <f>'Long Call'!X42</f>
        <v>-5.4270555890219612</v>
      </c>
      <c r="Y42" s="12">
        <f>'Long Call'!Y42</f>
        <v>-6.023058053575312</v>
      </c>
      <c r="Z42" s="12">
        <f>'Long Call'!Z42</f>
        <v>-7.4500835734355633</v>
      </c>
    </row>
    <row r="43" spans="1:26">
      <c r="B43" s="4">
        <f t="shared" si="2"/>
        <v>104</v>
      </c>
      <c r="C43" s="12">
        <f>'Long Call'!C43</f>
        <v>2.6916578213939033</v>
      </c>
      <c r="D43" s="12">
        <f>'Long Call'!D43</f>
        <v>2.4149339977020077</v>
      </c>
      <c r="E43" s="12">
        <f>'Long Call'!E43</f>
        <v>2.1342895714335128</v>
      </c>
      <c r="F43" s="12">
        <f>'Long Call'!F43</f>
        <v>1.8494784923680498</v>
      </c>
      <c r="G43" s="12">
        <f>'Long Call'!G43</f>
        <v>1.5602263249779682</v>
      </c>
      <c r="H43" s="12">
        <f>'Long Call'!H43</f>
        <v>1.2662254478520651</v>
      </c>
      <c r="I43" s="12">
        <f>'Long Call'!I43</f>
        <v>0.967129158413222</v>
      </c>
      <c r="J43" s="12">
        <f>'Long Call'!J43</f>
        <v>0.66254436220597057</v>
      </c>
      <c r="K43" s="12">
        <f>'Long Call'!K43</f>
        <v>0.35202240902558657</v>
      </c>
      <c r="L43" s="12">
        <f>'Long Call'!L43</f>
        <v>3.5047469139946941E-2</v>
      </c>
      <c r="M43" s="12">
        <f>'Long Call'!M43</f>
        <v>-0.28897840592556179</v>
      </c>
      <c r="N43" s="12">
        <f>'Long Call'!N43</f>
        <v>-0.62075476740461966</v>
      </c>
      <c r="O43" s="12">
        <f>'Long Call'!O43</f>
        <v>-0.96110860225219596</v>
      </c>
      <c r="P43" s="12">
        <f>'Long Call'!P43</f>
        <v>-1.311029225747518</v>
      </c>
      <c r="Q43" s="12">
        <f>'Long Call'!Q43</f>
        <v>-1.6717164154899962</v>
      </c>
      <c r="R43" s="12">
        <f>'Long Call'!R43</f>
        <v>-2.0446484325690903</v>
      </c>
      <c r="S43" s="12">
        <f>'Long Call'!S43</f>
        <v>-2.4316808512374166</v>
      </c>
      <c r="T43" s="12">
        <f>'Long Call'!T43</f>
        <v>-2.8351948303579917</v>
      </c>
      <c r="U43" s="12">
        <f>'Long Call'!U43</f>
        <v>-3.2583279496743103</v>
      </c>
      <c r="V43" s="12">
        <f>'Long Call'!V43</f>
        <v>-3.7053489963710433</v>
      </c>
      <c r="W43" s="12">
        <f>'Long Call'!W43</f>
        <v>-4.1822939252147506</v>
      </c>
      <c r="X43" s="12">
        <f>'Long Call'!X43</f>
        <v>-4.6980779131082926</v>
      </c>
      <c r="Y43" s="12">
        <f>'Long Call'!Y43</f>
        <v>-5.2662702847248823</v>
      </c>
      <c r="Z43" s="12">
        <f>'Long Call'!Z43</f>
        <v>-6.4500835734355633</v>
      </c>
    </row>
    <row r="44" spans="1:26">
      <c r="B44" s="4">
        <f t="shared" si="2"/>
        <v>105</v>
      </c>
      <c r="C44" s="12">
        <f>'Long Call'!C44</f>
        <v>3.4073226948875543</v>
      </c>
      <c r="D44" s="12">
        <f>'Long Call'!D44</f>
        <v>3.1297035208710398</v>
      </c>
      <c r="E44" s="12">
        <f>'Long Call'!E44</f>
        <v>2.8482157771701466</v>
      </c>
      <c r="F44" s="12">
        <f>'Long Call'!F44</f>
        <v>2.5626226138613433</v>
      </c>
      <c r="G44" s="12">
        <f>'Long Call'!G44</f>
        <v>2.2726605752878157</v>
      </c>
      <c r="H44" s="12">
        <f>'Long Call'!H44</f>
        <v>1.9780352346467822</v>
      </c>
      <c r="I44" s="12">
        <f>'Long Call'!I44</f>
        <v>1.678415867373289</v>
      </c>
      <c r="J44" s="12">
        <f>'Long Call'!J44</f>
        <v>1.3734288930806358</v>
      </c>
      <c r="K44" s="12">
        <f>'Long Call'!K44</f>
        <v>1.0626497219871851</v>
      </c>
      <c r="L44" s="12">
        <f>'Long Call'!L44</f>
        <v>0.74559250868288984</v>
      </c>
      <c r="M44" s="12">
        <f>'Long Call'!M44</f>
        <v>0.42169712438735019</v>
      </c>
      <c r="N44" s="12">
        <f>'Long Call'!N44</f>
        <v>9.03123780990569E-2</v>
      </c>
      <c r="O44" s="12">
        <f>'Long Call'!O44</f>
        <v>-0.24932590135821897</v>
      </c>
      <c r="P44" s="12">
        <f>'Long Call'!P44</f>
        <v>-0.59812394515336109</v>
      </c>
      <c r="Q44" s="12">
        <f>'Long Call'!Q44</f>
        <v>-0.95716928896345621</v>
      </c>
      <c r="R44" s="12">
        <f>'Long Call'!R44</f>
        <v>-1.3277847214249192</v>
      </c>
      <c r="S44" s="12">
        <f>'Long Call'!S44</f>
        <v>-1.7116039043030753</v>
      </c>
      <c r="T44" s="12">
        <f>'Long Call'!T44</f>
        <v>-2.1106794297881635</v>
      </c>
      <c r="U44" s="12">
        <f>'Long Call'!U44</f>
        <v>-2.5276396239460297</v>
      </c>
      <c r="V44" s="12">
        <f>'Long Call'!V44</f>
        <v>-2.9659162179788865</v>
      </c>
      <c r="W44" s="12">
        <f>'Long Call'!W44</f>
        <v>-3.4300573861555819</v>
      </c>
      <c r="X44" s="12">
        <f>'Long Call'!X44</f>
        <v>-3.9260283699913998</v>
      </c>
      <c r="Y44" s="12">
        <f>'Long Call'!Y44</f>
        <v>-4.4605100678319047</v>
      </c>
      <c r="Z44" s="12">
        <f>'Long Call'!Z44</f>
        <v>-5.4500835734355633</v>
      </c>
    </row>
    <row r="45" spans="1:26">
      <c r="B45" s="4">
        <f t="shared" si="2"/>
        <v>106</v>
      </c>
      <c r="C45" s="12">
        <f>'Long Call'!C45</f>
        <v>4.1389121771720951</v>
      </c>
      <c r="D45" s="12">
        <f>'Long Call'!D45</f>
        <v>3.8607605640911515</v>
      </c>
      <c r="E45" s="12">
        <f>'Long Call'!E45</f>
        <v>3.5788144853505628</v>
      </c>
      <c r="F45" s="12">
        <f>'Long Call'!F45</f>
        <v>3.2928486746889831</v>
      </c>
      <c r="G45" s="12">
        <f>'Long Call'!G45</f>
        <v>3.0026134169088152</v>
      </c>
      <c r="H45" s="12">
        <f>'Long Call'!H45</f>
        <v>2.707830697710321</v>
      </c>
      <c r="I45" s="12">
        <f>'Long Call'!I45</f>
        <v>2.4081895474849659</v>
      </c>
      <c r="J45" s="12">
        <f>'Long Call'!J45</f>
        <v>2.1033403665212518</v>
      </c>
      <c r="K45" s="12">
        <f>'Long Call'!K45</f>
        <v>1.7928879512991784</v>
      </c>
      <c r="L45" s="12">
        <f>'Long Call'!L45</f>
        <v>1.4763828486378117</v>
      </c>
      <c r="M45" s="12">
        <f>'Long Call'!M45</f>
        <v>1.1533105361283589</v>
      </c>
      <c r="N45" s="12">
        <f>'Long Call'!N45</f>
        <v>0.82307774911343756</v>
      </c>
      <c r="O45" s="12">
        <f>'Long Call'!O45</f>
        <v>0.48499502700281028</v>
      </c>
      <c r="P45" s="12">
        <f>'Long Call'!P45</f>
        <v>0.13825421119845771</v>
      </c>
      <c r="Q45" s="12">
        <f>'Long Call'!Q45</f>
        <v>-0.21810082739141023</v>
      </c>
      <c r="R45" s="12">
        <f>'Long Call'!R45</f>
        <v>-0.58521250905616284</v>
      </c>
      <c r="S45" s="12">
        <f>'Long Call'!S45</f>
        <v>-0.96445969809288101</v>
      </c>
      <c r="T45" s="12">
        <f>'Long Call'!T45</f>
        <v>-1.3575222722082003</v>
      </c>
      <c r="U45" s="12">
        <f>'Long Call'!U45</f>
        <v>-1.7664593213562938</v>
      </c>
      <c r="V45" s="12">
        <f>'Long Call'!V45</f>
        <v>-2.1937843435492965</v>
      </c>
      <c r="W45" s="12">
        <f>'Long Call'!W45</f>
        <v>-2.6424547149918283</v>
      </c>
      <c r="X45" s="12">
        <f>'Long Call'!X45</f>
        <v>-3.1154004620739215</v>
      </c>
      <c r="Y45" s="12">
        <f>'Long Call'!Y45</f>
        <v>-3.6126799749257827</v>
      </c>
      <c r="Z45" s="12">
        <f>'Long Call'!Z45</f>
        <v>-4.4500835734355633</v>
      </c>
    </row>
    <row r="46" spans="1:26">
      <c r="B46" s="4">
        <f t="shared" si="2"/>
        <v>107</v>
      </c>
      <c r="C46" s="12">
        <f>'Long Call'!C46</f>
        <v>4.8858212301777826</v>
      </c>
      <c r="D46" s="12">
        <f>'Long Call'!D46</f>
        <v>4.6074776774295714</v>
      </c>
      <c r="E46" s="12">
        <f>'Long Call'!E46</f>
        <v>4.3254337913225385</v>
      </c>
      <c r="F46" s="12">
        <f>'Long Call'!F46</f>
        <v>4.0394779688303828</v>
      </c>
      <c r="G46" s="12">
        <f>'Long Call'!G46</f>
        <v>3.7493766286574726</v>
      </c>
      <c r="H46" s="12">
        <f>'Long Call'!H46</f>
        <v>3.4548709391057173</v>
      </c>
      <c r="I46" s="12">
        <f>'Long Call'!I46</f>
        <v>3.1556729107796144</v>
      </c>
      <c r="J46" s="12">
        <f>'Long Call'!J46</f>
        <v>2.8514607039785318</v>
      </c>
      <c r="K46" s="12">
        <f>'Long Call'!K46</f>
        <v>2.5418729605028858</v>
      </c>
      <c r="L46" s="12">
        <f>'Long Call'!L46</f>
        <v>2.2265019190271289</v>
      </c>
      <c r="M46" s="12">
        <f>'Long Call'!M46</f>
        <v>1.9048850111389015</v>
      </c>
      <c r="N46" s="12">
        <f>'Long Call'!N46</f>
        <v>1.5764945633151228</v>
      </c>
      <c r="O46" s="12">
        <f>'Long Call'!O46</f>
        <v>1.2407251580483063</v>
      </c>
      <c r="P46" s="12">
        <f>'Long Call'!P46</f>
        <v>0.89687816527143127</v>
      </c>
      <c r="Q46" s="12">
        <f>'Long Call'!Q46</f>
        <v>0.54414302691023408</v>
      </c>
      <c r="R46" s="12">
        <f>'Long Call'!R46</f>
        <v>0.18157528647626009</v>
      </c>
      <c r="S46" s="12">
        <f>'Long Call'!S46</f>
        <v>-0.19192729695356547</v>
      </c>
      <c r="T46" s="12">
        <f>'Long Call'!T46</f>
        <v>-0.57764525565889357</v>
      </c>
      <c r="U46" s="12">
        <f>'Long Call'!U46</f>
        <v>-0.97703777514038848</v>
      </c>
      <c r="V46" s="12">
        <f>'Long Call'!V46</f>
        <v>-1.3916715228113361</v>
      </c>
      <c r="W46" s="12">
        <f>'Long Call'!W46</f>
        <v>-1.8229132253885041</v>
      </c>
      <c r="X46" s="12">
        <f>'Long Call'!X46</f>
        <v>-2.2708003551978635</v>
      </c>
      <c r="Y46" s="12">
        <f>'Long Call'!Y46</f>
        <v>-2.7296213429432328</v>
      </c>
      <c r="Z46" s="12">
        <f>'Long Call'!Z46</f>
        <v>-3.4500835734355633</v>
      </c>
    </row>
    <row r="47" spans="1:26">
      <c r="B47" s="4">
        <f t="shared" si="2"/>
        <v>108</v>
      </c>
      <c r="C47" s="12">
        <f>'Long Call'!C47</f>
        <v>5.6474405537555157</v>
      </c>
      <c r="D47" s="12">
        <f>'Long Call'!D47</f>
        <v>5.3692223734402518</v>
      </c>
      <c r="E47" s="12">
        <f>'Long Call'!E47</f>
        <v>5.0874158902559543</v>
      </c>
      <c r="F47" s="12">
        <f>'Long Call'!F47</f>
        <v>4.8018249277528184</v>
      </c>
      <c r="G47" s="12">
        <f>'Long Call'!G47</f>
        <v>4.512234050221906</v>
      </c>
      <c r="H47" s="12">
        <f>'Long Call'!H47</f>
        <v>4.2184059136604191</v>
      </c>
      <c r="I47" s="12">
        <f>'Long Call'!I47</f>
        <v>3.9200781621528904</v>
      </c>
      <c r="J47" s="12">
        <f>'Long Call'!J47</f>
        <v>3.6169597841151244</v>
      </c>
      <c r="K47" s="12">
        <f>'Long Call'!K47</f>
        <v>3.308726830728034</v>
      </c>
      <c r="L47" s="12">
        <f>'Long Call'!L47</f>
        <v>2.9950173908308955</v>
      </c>
      <c r="M47" s="12">
        <f>'Long Call'!M47</f>
        <v>2.6754257204092937</v>
      </c>
      <c r="N47" s="12">
        <f>'Long Call'!N47</f>
        <v>2.3494954576080005</v>
      </c>
      <c r="O47" s="12">
        <f>'Long Call'!O47</f>
        <v>2.0167119525348483</v>
      </c>
      <c r="P47" s="12">
        <f>'Long Call'!P47</f>
        <v>1.6764939846737974</v>
      </c>
      <c r="Q47" s="12">
        <f>'Long Call'!Q47</f>
        <v>1.3281857068215146</v>
      </c>
      <c r="R47" s="12">
        <f>'Long Call'!R47</f>
        <v>0.97105095083183812</v>
      </c>
      <c r="S47" s="12">
        <f>'Long Call'!S47</f>
        <v>0.60427503586926434</v>
      </c>
      <c r="T47" s="12">
        <f>'Long Call'!T47</f>
        <v>0.22698641565349931</v>
      </c>
      <c r="U47" s="12">
        <f>'Long Call'!U47</f>
        <v>-0.16167137896073314</v>
      </c>
      <c r="V47" s="12">
        <f>'Long Call'!V47</f>
        <v>-0.56233810893670011</v>
      </c>
      <c r="W47" s="12">
        <f>'Long Call'!W47</f>
        <v>-0.97488099630930947</v>
      </c>
      <c r="X47" s="12">
        <f>'Long Call'!X47</f>
        <v>-1.396773407902927</v>
      </c>
      <c r="Y47" s="12">
        <f>'Long Call'!Y47</f>
        <v>-1.8177862506547768</v>
      </c>
      <c r="Z47" s="12">
        <f>'Long Call'!Z47</f>
        <v>-2.4500835734355633</v>
      </c>
    </row>
    <row r="48" spans="1:26">
      <c r="B48" s="4">
        <f t="shared" si="2"/>
        <v>109</v>
      </c>
      <c r="C48" s="12">
        <f>'Long Call'!C48</f>
        <v>6.4231597377803382</v>
      </c>
      <c r="D48" s="12">
        <f>'Long Call'!D48</f>
        <v>6.1453605625060703</v>
      </c>
      <c r="E48" s="12">
        <f>'Long Call'!E48</f>
        <v>5.8641008336629312</v>
      </c>
      <c r="F48" s="12">
        <f>'Long Call'!F48</f>
        <v>5.5792012432050342</v>
      </c>
      <c r="G48" s="12">
        <f>'Long Call'!G48</f>
        <v>5.2904661252647429</v>
      </c>
      <c r="H48" s="12">
        <f>'Long Call'!H48</f>
        <v>4.9976814576993434</v>
      </c>
      <c r="I48" s="12">
        <f>'Long Call'!I48</f>
        <v>4.7006125934595815</v>
      </c>
      <c r="J48" s="12">
        <f>'Long Call'!J48</f>
        <v>4.3990017006310183</v>
      </c>
      <c r="K48" s="12">
        <f>'Long Call'!K48</f>
        <v>4.0925649050631563</v>
      </c>
      <c r="L48" s="12">
        <f>'Long Call'!L48</f>
        <v>3.7809891622844845</v>
      </c>
      <c r="M48" s="12">
        <f>'Long Call'!M48</f>
        <v>3.4639289518417797</v>
      </c>
      <c r="N48" s="12">
        <f>'Long Call'!N48</f>
        <v>3.1410030179431345</v>
      </c>
      <c r="O48" s="12">
        <f>'Long Call'!O48</f>
        <v>2.8117916355456032</v>
      </c>
      <c r="P48" s="12">
        <f>'Long Call'!P48</f>
        <v>2.475835382504826</v>
      </c>
      <c r="Q48" s="12">
        <f>'Long Call'!Q48</f>
        <v>2.1326374003243842</v>
      </c>
      <c r="R48" s="12">
        <f>'Long Call'!R48</f>
        <v>1.7816731810394515</v>
      </c>
      <c r="S48" s="12">
        <f>'Long Call'!S48</f>
        <v>1.4224162851407272</v>
      </c>
      <c r="T48" s="12">
        <f>'Long Call'!T48</f>
        <v>1.0543981097522277</v>
      </c>
      <c r="U48" s="12">
        <f>'Long Call'!U48</f>
        <v>0.67734270314882394</v>
      </c>
      <c r="V48" s="12">
        <f>'Long Call'!V48</f>
        <v>0.29147545217395532</v>
      </c>
      <c r="W48" s="12">
        <f>'Long Call'!W48</f>
        <v>-0.1017360081130505</v>
      </c>
      <c r="X48" s="12">
        <f>'Long Call'!X48</f>
        <v>-0.49766187138187945</v>
      </c>
      <c r="Y48" s="12">
        <f>'Long Call'!Y48</f>
        <v>-0.88300530899721252</v>
      </c>
      <c r="Z48" s="12">
        <f>'Long Call'!Z48</f>
        <v>-1.4500835734355633</v>
      </c>
    </row>
    <row r="49" spans="2:26">
      <c r="B49" s="4">
        <f t="shared" si="2"/>
        <v>110</v>
      </c>
      <c r="C49" s="12">
        <f>'Long Call'!C49</f>
        <v>7.212370168404874</v>
      </c>
      <c r="D49" s="12">
        <f>'Long Call'!D49</f>
        <v>6.9352597213491123</v>
      </c>
      <c r="E49" s="12">
        <f>'Long Call'!E49</f>
        <v>6.6548299951471535</v>
      </c>
      <c r="F49" s="12">
        <f>'Long Call'!F49</f>
        <v>6.3709196717291263</v>
      </c>
      <c r="G49" s="12">
        <f>'Long Call'!G49</f>
        <v>6.0833540943697813</v>
      </c>
      <c r="H49" s="12">
        <f>'Long Call'!H49</f>
        <v>5.7919439303552593</v>
      </c>
      <c r="I49" s="12">
        <f>'Long Call'!I49</f>
        <v>5.4964837461681526</v>
      </c>
      <c r="J49" s="12">
        <f>'Long Call'!J49</f>
        <v>5.1967505360557027</v>
      </c>
      <c r="K49" s="12">
        <f>'Long Call'!K49</f>
        <v>4.8925022852264561</v>
      </c>
      <c r="L49" s="12">
        <f>'Long Call'!L49</f>
        <v>4.583476719247443</v>
      </c>
      <c r="M49" s="12">
        <f>'Long Call'!M49</f>
        <v>4.2693905142987347</v>
      </c>
      <c r="N49" s="12">
        <f>'Long Call'!N49</f>
        <v>3.9499394607441616</v>
      </c>
      <c r="O49" s="12">
        <f>'Long Call'!O49</f>
        <v>3.6248004641961415</v>
      </c>
      <c r="P49" s="12">
        <f>'Long Call'!P49</f>
        <v>3.293636987990908</v>
      </c>
      <c r="Q49" s="12">
        <f>'Long Call'!Q49</f>
        <v>2.9561108991524776</v>
      </c>
      <c r="R49" s="12">
        <f>'Long Call'!R49</f>
        <v>2.6119063271438847</v>
      </c>
      <c r="S49" s="12">
        <f>'Long Call'!S49</f>
        <v>2.2607765086697924</v>
      </c>
      <c r="T49" s="12">
        <f>'Long Call'!T49</f>
        <v>1.9026359747504955</v>
      </c>
      <c r="U49" s="12">
        <f>'Long Call'!U49</f>
        <v>1.537745952275472</v>
      </c>
      <c r="V49" s="12">
        <f>'Long Call'!V49</f>
        <v>1.1671018464037815</v>
      </c>
      <c r="W49" s="12">
        <f>'Long Call'!W49</f>
        <v>0.79328851378535603</v>
      </c>
      <c r="X49" s="12">
        <f>'Long Call'!X49</f>
        <v>0.42250247818921594</v>
      </c>
      <c r="Y49" s="12">
        <f>'Long Call'!Y49</f>
        <v>6.9648301149669578E-2</v>
      </c>
      <c r="Z49" s="12">
        <f>'Long Call'!Z49</f>
        <v>-0.45008357343556327</v>
      </c>
    </row>
    <row r="50" spans="2:26">
      <c r="B50" s="4">
        <f t="shared" si="2"/>
        <v>111</v>
      </c>
      <c r="C50" s="12">
        <f>'Long Call'!C50</f>
        <v>8.0144676841585323</v>
      </c>
      <c r="D50" s="12">
        <f>'Long Call'!D50</f>
        <v>7.7382917889139691</v>
      </c>
      <c r="E50" s="12">
        <f>'Long Call'!E50</f>
        <v>7.4589492377621127</v>
      </c>
      <c r="F50" s="12">
        <f>'Long Call'!F50</f>
        <v>7.1762975110222129</v>
      </c>
      <c r="G50" s="12">
        <f>'Long Call'!G50</f>
        <v>6.8901838251817509</v>
      </c>
      <c r="H50" s="12">
        <f>'Long Call'!H50</f>
        <v>6.6004444513394134</v>
      </c>
      <c r="I50" s="12">
        <f>'Long Call'!I50</f>
        <v>6.306904122110609</v>
      </c>
      <c r="J50" s="12">
        <f>'Long Call'!J50</f>
        <v>6.0093756255448625</v>
      </c>
      <c r="K50" s="12">
        <f>'Long Call'!K50</f>
        <v>5.7076597475595037</v>
      </c>
      <c r="L50" s="12">
        <f>'Long Call'!L50</f>
        <v>5.4015458276215185</v>
      </c>
      <c r="M50" s="12">
        <f>'Long Call'!M50</f>
        <v>5.0908133641172668</v>
      </c>
      <c r="N50" s="12">
        <f>'Long Call'!N50</f>
        <v>4.7752353965301069</v>
      </c>
      <c r="O50" s="12">
        <f>'Long Call'!O50</f>
        <v>4.4545848939463468</v>
      </c>
      <c r="P50" s="12">
        <f>'Long Call'!P50</f>
        <v>4.1286462691052463</v>
      </c>
      <c r="Q50" s="12">
        <f>'Long Call'!Q50</f>
        <v>3.797235757834585</v>
      </c>
      <c r="R50" s="12">
        <f>'Long Call'!R50</f>
        <v>3.4602374535584772</v>
      </c>
      <c r="S50" s="12">
        <f>'Long Call'!S50</f>
        <v>3.1176677455137423</v>
      </c>
      <c r="T50" s="12">
        <f>'Long Call'!T50</f>
        <v>2.7697930632054835</v>
      </c>
      <c r="U50" s="12">
        <f>'Long Call'!U50</f>
        <v>2.417351850377301</v>
      </c>
      <c r="V50" s="12">
        <f>'Long Call'!V50</f>
        <v>2.0619904103366622</v>
      </c>
      <c r="W50" s="12">
        <f>'Long Call'!W50</f>
        <v>1.7071615344471951</v>
      </c>
      <c r="X50" s="12">
        <f>'Long Call'!X50</f>
        <v>1.3600705794108023</v>
      </c>
      <c r="Y50" s="12">
        <f>'Long Call'!Y50</f>
        <v>1.0359093948269305</v>
      </c>
      <c r="Z50" s="12">
        <f>'Long Call'!Z50</f>
        <v>0.54991642656443673</v>
      </c>
    </row>
    <row r="51" spans="2:26">
      <c r="B51" s="4">
        <f t="shared" si="2"/>
        <v>112</v>
      </c>
      <c r="C51" s="12">
        <f>'Long Call'!C51</f>
        <v>8.8288549810021522</v>
      </c>
      <c r="D51" s="12">
        <f>'Long Call'!D51</f>
        <v>8.5538357877959044</v>
      </c>
      <c r="E51" s="12">
        <f>'Long Call'!E51</f>
        <v>8.2758117799884303</v>
      </c>
      <c r="F51" s="12">
        <f>'Long Call'!F51</f>
        <v>7.9946597437178468</v>
      </c>
      <c r="G51" s="12">
        <f>'Long Call'!G51</f>
        <v>7.7102492735153163</v>
      </c>
      <c r="H51" s="12">
        <f>'Long Call'!H51</f>
        <v>7.4224427267089226</v>
      </c>
      <c r="I51" s="12">
        <f>'Long Call'!I51</f>
        <v>7.1310954310510652</v>
      </c>
      <c r="J51" s="12">
        <f>'Long Call'!J51</f>
        <v>6.836056295852373</v>
      </c>
      <c r="K51" s="12">
        <f>'Long Call'!K51</f>
        <v>6.5371690590003908</v>
      </c>
      <c r="L51" s="12">
        <f>'Long Call'!L51</f>
        <v>6.234274532695764</v>
      </c>
      <c r="M51" s="12">
        <f>'Long Call'!M51</f>
        <v>5.9272144215163536</v>
      </c>
      <c r="N51" s="12">
        <f>'Long Call'!N51</f>
        <v>5.6158376334744986</v>
      </c>
      <c r="O51" s="12">
        <f>'Long Call'!O51</f>
        <v>5.3000105885599709</v>
      </c>
      <c r="P51" s="12">
        <f>'Long Call'!P51</f>
        <v>4.9796340354603785</v>
      </c>
      <c r="Q51" s="12">
        <f>'Long Call'!Q51</f>
        <v>4.6546706692359834</v>
      </c>
      <c r="R51" s="12">
        <f>'Long Call'!R51</f>
        <v>4.3251910969817544</v>
      </c>
      <c r="S51" s="12">
        <f>'Long Call'!S51</f>
        <v>3.9914518466119517</v>
      </c>
      <c r="T51" s="12">
        <f>'Long Call'!T51</f>
        <v>3.6540311678437547</v>
      </c>
      <c r="U51" s="12">
        <f>'Long Call'!U51</f>
        <v>3.3140729343976147</v>
      </c>
      <c r="V51" s="12">
        <f>'Long Call'!V51</f>
        <v>2.9737407414659174</v>
      </c>
      <c r="W51" s="12">
        <f>'Long Call'!W51</f>
        <v>2.6370946444095296</v>
      </c>
      <c r="X51" s="12">
        <f>'Long Call'!X51</f>
        <v>2.3118158242858868</v>
      </c>
      <c r="Y51" s="12">
        <f>'Long Call'!Y51</f>
        <v>2.0123036424730287</v>
      </c>
      <c r="Z51" s="12">
        <f>'Long Call'!Z51</f>
        <v>1.5499164265644367</v>
      </c>
    </row>
    <row r="52" spans="2:26">
      <c r="B52" s="4">
        <f t="shared" si="2"/>
        <v>113</v>
      </c>
      <c r="C52" s="12">
        <f>'Long Call'!C52</f>
        <v>9.6549437684652588</v>
      </c>
      <c r="D52" s="12">
        <f>'Long Call'!D52</f>
        <v>9.381280172899821</v>
      </c>
      <c r="E52" s="12">
        <f>'Long Call'!E52</f>
        <v>9.1047807614546343</v>
      </c>
      <c r="F52" s="12">
        <f>'Long Call'!F52</f>
        <v>8.8253418489997415</v>
      </c>
      <c r="G52" s="12">
        <f>'Long Call'!G52</f>
        <v>8.5428555749493285</v>
      </c>
      <c r="H52" s="12">
        <f>'Long Call'!H52</f>
        <v>8.2572104610161432</v>
      </c>
      <c r="I52" s="12">
        <f>'Long Call'!I52</f>
        <v>7.9682923720361458</v>
      </c>
      <c r="J52" s="12">
        <f>'Long Call'!J52</f>
        <v>7.6759860746553557</v>
      </c>
      <c r="K52" s="12">
        <f>'Long Call'!K52</f>
        <v>7.3801776859716028</v>
      </c>
      <c r="L52" s="12">
        <f>'Long Call'!L52</f>
        <v>7.0807584555465581</v>
      </c>
      <c r="M52" s="12">
        <f>'Long Call'!M52</f>
        <v>6.7776305635216687</v>
      </c>
      <c r="N52" s="12">
        <f>'Long Call'!N52</f>
        <v>6.4707160031938713</v>
      </c>
      <c r="O52" s="12">
        <f>'Long Call'!O52</f>
        <v>6.1599702507470369</v>
      </c>
      <c r="P52" s="12">
        <f>'Long Call'!P52</f>
        <v>5.8454034923615126</v>
      </c>
      <c r="Q52" s="12">
        <f>'Long Call'!Q52</f>
        <v>5.5271140209057421</v>
      </c>
      <c r="R52" s="12">
        <f>'Long Call'!R52</f>
        <v>5.2053416797575238</v>
      </c>
      <c r="S52" s="12">
        <f>'Long Call'!S52</f>
        <v>4.8805551871076744</v>
      </c>
      <c r="T52" s="12">
        <f>'Long Call'!T52</f>
        <v>4.5535983473581467</v>
      </c>
      <c r="U52" s="12">
        <f>'Long Call'!U52</f>
        <v>4.2259416048664633</v>
      </c>
      <c r="V52" s="12">
        <f>'Long Call'!V52</f>
        <v>3.9001267145093266</v>
      </c>
      <c r="W52" s="12">
        <f>'Long Call'!W52</f>
        <v>3.5805666894092241</v>
      </c>
      <c r="X52" s="12">
        <f>'Long Call'!X52</f>
        <v>3.2749458634260549</v>
      </c>
      <c r="Y52" s="12">
        <f>'Long Call'!Y52</f>
        <v>2.9960829852234525</v>
      </c>
      <c r="Z52" s="12">
        <f>'Long Call'!Z52</f>
        <v>2.5499164265644367</v>
      </c>
    </row>
    <row r="53" spans="2:26">
      <c r="B53" s="4">
        <f t="shared" si="2"/>
        <v>114</v>
      </c>
      <c r="C53" s="12">
        <f>'Long Call'!C53</f>
        <v>10.49215668161537</v>
      </c>
      <c r="D53" s="12">
        <f>'Long Call'!D53</f>
        <v>10.22002491207661</v>
      </c>
      <c r="E53" s="12">
        <f>'Long Call'!E53</f>
        <v>9.9452315131170508</v>
      </c>
      <c r="F53" s="12">
        <f>'Long Call'!F53</f>
        <v>9.6676922866989372</v>
      </c>
      <c r="G53" s="12">
        <f>'Long Call'!G53</f>
        <v>9.3873217714533581</v>
      </c>
      <c r="H53" s="12">
        <f>'Long Call'!H53</f>
        <v>9.1040343602411582</v>
      </c>
      <c r="I53" s="12">
        <f>'Long Call'!I53</f>
        <v>8.8177459527419728</v>
      </c>
      <c r="J53" s="12">
        <f>'Long Call'!J53</f>
        <v>8.5283763742253456</v>
      </c>
      <c r="K53" s="12">
        <f>'Long Call'!K53</f>
        <v>8.23585289994692</v>
      </c>
      <c r="L53" s="12">
        <f>'Long Call'!L53</f>
        <v>7.9401153900737569</v>
      </c>
      <c r="M53" s="12">
        <f>'Long Call'!M53</f>
        <v>7.641123796969552</v>
      </c>
      <c r="N53" s="12">
        <f>'Long Call'!N53</f>
        <v>7.3388692127080759</v>
      </c>
      <c r="O53" s="12">
        <f>'Long Call'!O53</f>
        <v>7.0333902786840099</v>
      </c>
      <c r="P53" s="12">
        <f>'Long Call'!P53</f>
        <v>6.724797854294934</v>
      </c>
      <c r="Q53" s="12">
        <f>'Long Call'!Q53</f>
        <v>6.4133126473737576</v>
      </c>
      <c r="R53" s="12">
        <f>'Long Call'!R53</f>
        <v>6.0993236086660545</v>
      </c>
      <c r="S53" s="12">
        <f>'Long Call'!S53</f>
        <v>5.7834803224702114</v>
      </c>
      <c r="T53" s="12">
        <f>'Long Call'!T53</f>
        <v>5.4668422757568891</v>
      </c>
      <c r="U53" s="12">
        <f>'Long Call'!U53</f>
        <v>5.1511249889799444</v>
      </c>
      <c r="V53" s="12">
        <f>'Long Call'!V53</f>
        <v>4.8391116221938546</v>
      </c>
      <c r="W53" s="12">
        <f>'Long Call'!W53</f>
        <v>4.5353344805082401</v>
      </c>
      <c r="X53" s="12">
        <f>'Long Call'!X53</f>
        <v>4.2470921095816152</v>
      </c>
      <c r="Y53" s="12">
        <f>'Long Call'!Y53</f>
        <v>3.9851330452160596</v>
      </c>
      <c r="Z53" s="12">
        <f>'Long Call'!Z53</f>
        <v>3.5499164265644367</v>
      </c>
    </row>
    <row r="54" spans="2:26">
      <c r="B54" s="4">
        <f t="shared" si="2"/>
        <v>115</v>
      </c>
      <c r="C54" s="12">
        <f>'Long Call'!C54</f>
        <v>11.339928955845579</v>
      </c>
      <c r="D54" s="12">
        <f>'Long Call'!D54</f>
        <v>11.069483306102072</v>
      </c>
      <c r="E54" s="12">
        <f>'Long Call'!E54</f>
        <v>10.796553539692624</v>
      </c>
      <c r="F54" s="12">
        <f>'Long Call'!F54</f>
        <v>10.521074662163642</v>
      </c>
      <c r="G54" s="12">
        <f>'Long Call'!G54</f>
        <v>10.242983181919584</v>
      </c>
      <c r="H54" s="12">
        <f>'Long Call'!H54</f>
        <v>9.9622187350882143</v>
      </c>
      <c r="I54" s="12">
        <f>'Long Call'!I54</f>
        <v>9.6787263572776681</v>
      </c>
      <c r="J54" s="12">
        <f>'Long Call'!J54</f>
        <v>9.3924596610375062</v>
      </c>
      <c r="K54" s="12">
        <f>'Long Call'!K54</f>
        <v>9.1033852927922965</v>
      </c>
      <c r="L54" s="12">
        <f>'Long Call'!L54</f>
        <v>8.8114892158392024</v>
      </c>
      <c r="M54" s="12">
        <f>'Long Call'!M54</f>
        <v>8.5167856297161251</v>
      </c>
      <c r="N54" s="12">
        <f>'Long Call'!N54</f>
        <v>8.2193297450832716</v>
      </c>
      <c r="O54" s="12">
        <f>'Long Call'!O54</f>
        <v>7.9192362776673662</v>
      </c>
      <c r="P54" s="12">
        <f>'Long Call'!P54</f>
        <v>7.6167065578879516</v>
      </c>
      <c r="Q54" s="12">
        <f>'Long Call'!Q54</f>
        <v>7.3120688363793391</v>
      </c>
      <c r="R54" s="12">
        <f>'Long Call'!R54</f>
        <v>7.0058391483443643</v>
      </c>
      <c r="S54" s="12">
        <f>'Long Call'!S54</f>
        <v>6.6988147346804112</v>
      </c>
      <c r="T54" s="12">
        <f>'Long Call'!T54</f>
        <v>6.3922196720372426</v>
      </c>
      <c r="U54" s="12">
        <f>'Long Call'!U54</f>
        <v>6.0879343442185103</v>
      </c>
      <c r="V54" s="12">
        <f>'Long Call'!V54</f>
        <v>5.7888554440835236</v>
      </c>
      <c r="W54" s="12">
        <f>'Long Call'!W54</f>
        <v>5.4994318825334716</v>
      </c>
      <c r="X54" s="12">
        <f>'Long Call'!X54</f>
        <v>5.2262828672473916</v>
      </c>
      <c r="Y54" s="12">
        <f>'Long Call'!Y54</f>
        <v>4.9778689304429662</v>
      </c>
      <c r="Z54" s="12">
        <f>'Long Call'!Z54</f>
        <v>4.5499164265644367</v>
      </c>
    </row>
    <row r="55" spans="2:26">
      <c r="B55" s="4">
        <f t="shared" si="2"/>
        <v>116</v>
      </c>
      <c r="C55" s="12">
        <f>'Long Call'!C55</f>
        <v>12.197709873334418</v>
      </c>
      <c r="D55" s="12">
        <f>'Long Call'!D55</f>
        <v>11.929083557554193</v>
      </c>
      <c r="E55" s="12">
        <f>'Long Call'!E55</f>
        <v>11.658152224720027</v>
      </c>
      <c r="F55" s="12">
        <f>'Long Call'!F55</f>
        <v>11.384869583245859</v>
      </c>
      <c r="G55" s="12">
        <f>'Long Call'!G55</f>
        <v>11.109193429110661</v>
      </c>
      <c r="H55" s="12">
        <f>'Long Call'!H55</f>
        <v>10.831087718581784</v>
      </c>
      <c r="I55" s="12">
        <f>'Long Call'!I55</f>
        <v>10.550525378160316</v>
      </c>
      <c r="J55" s="12">
        <f>'Long Call'!J55</f>
        <v>10.267492129297636</v>
      </c>
      <c r="K55" s="12">
        <f>'Long Call'!K55</f>
        <v>9.9819917228131914</v>
      </c>
      <c r="L55" s="12">
        <f>'Long Call'!L55</f>
        <v>9.6940531515858197</v>
      </c>
      <c r="M55" s="12">
        <f>'Long Call'!M55</f>
        <v>9.4037406703459823</v>
      </c>
      <c r="N55" s="12">
        <f>'Long Call'!N55</f>
        <v>9.1111678467121635</v>
      </c>
      <c r="O55" s="12">
        <f>'Long Call'!O55</f>
        <v>8.8165174760387259</v>
      </c>
      <c r="P55" s="12">
        <f>'Long Call'!P55</f>
        <v>8.5200701403877588</v>
      </c>
      <c r="Q55" s="12">
        <f>'Long Call'!Q55</f>
        <v>8.2222456816514438</v>
      </c>
      <c r="R55" s="12">
        <f>'Long Call'!R55</f>
        <v>7.9236642055555251</v>
      </c>
      <c r="S55" s="12">
        <f>'Long Call'!S55</f>
        <v>7.6252368798276535</v>
      </c>
      <c r="T55" s="12">
        <f>'Long Call'!T55</f>
        <v>7.328302158511832</v>
      </c>
      <c r="U55" s="12">
        <f>'Long Call'!U55</f>
        <v>7.0348296175968272</v>
      </c>
      <c r="V55" s="12">
        <f>'Long Call'!V55</f>
        <v>6.7477154196374443</v>
      </c>
      <c r="W55" s="12">
        <f>'Long Call'!W55</f>
        <v>6.4711597431604844</v>
      </c>
      <c r="X55" s="12">
        <f>'Long Call'!X55</f>
        <v>6.210905714637164</v>
      </c>
      <c r="Y55" s="12">
        <f>'Long Call'!Y55</f>
        <v>5.9731317407931641</v>
      </c>
      <c r="Z55" s="12">
        <f>'Long Call'!Z55</f>
        <v>5.5499164265644367</v>
      </c>
    </row>
    <row r="56" spans="2:26">
      <c r="B56" s="4">
        <f t="shared" si="2"/>
        <v>117</v>
      </c>
      <c r="C56" s="12">
        <f>'Long Call'!C56</f>
        <v>13.064963991551565</v>
      </c>
      <c r="D56" s="12">
        <f>'Long Call'!D56</f>
        <v>12.798270099929582</v>
      </c>
      <c r="E56" s="12">
        <f>'Long Call'!E56</f>
        <v>12.529450270730152</v>
      </c>
      <c r="F56" s="12">
        <f>'Long Call'!F56</f>
        <v>12.258476223247058</v>
      </c>
      <c r="G56" s="12">
        <f>'Long Call'!G56</f>
        <v>11.985326138509009</v>
      </c>
      <c r="H56" s="12">
        <f>'Long Call'!H56</f>
        <v>11.709987115463775</v>
      </c>
      <c r="I56" s="12">
        <f>'Long Call'!I56</f>
        <v>11.432458432473837</v>
      </c>
      <c r="J56" s="12">
        <f>'Long Call'!J56</f>
        <v>11.152755901584641</v>
      </c>
      <c r="K56" s="12">
        <f>'Long Call'!K56</f>
        <v>10.870917718824771</v>
      </c>
      <c r="L56" s="12">
        <f>'Long Call'!L56</f>
        <v>10.587012382194644</v>
      </c>
      <c r="M56" s="12">
        <f>'Long Call'!M56</f>
        <v>10.301149496497729</v>
      </c>
      <c r="N56" s="12">
        <f>'Long Call'!N56</f>
        <v>10.013494651560706</v>
      </c>
      <c r="O56" s="12">
        <f>'Long Call'!O56</f>
        <v>9.7242901102932393</v>
      </c>
      <c r="P56" s="12">
        <f>'Long Call'!P56</f>
        <v>9.4338838700617771</v>
      </c>
      <c r="Q56" s="12">
        <f>'Long Call'!Q56</f>
        <v>9.1427709014538152</v>
      </c>
      <c r="R56" s="12">
        <f>'Long Call'!R56</f>
        <v>8.8516521956506153</v>
      </c>
      <c r="S56" s="12">
        <f>'Long Call'!S56</f>
        <v>8.5615197951193238</v>
      </c>
      <c r="T56" s="12">
        <f>'Long Call'!T56</f>
        <v>8.2737789574684228</v>
      </c>
      <c r="U56" s="12">
        <f>'Long Call'!U56</f>
        <v>7.9904198517979239</v>
      </c>
      <c r="V56" s="12">
        <f>'Long Call'!V56</f>
        <v>7.7142411744933099</v>
      </c>
      <c r="W56" s="12">
        <f>'Long Call'!W56</f>
        <v>7.4490690868946814</v>
      </c>
      <c r="X56" s="12">
        <f>'Long Call'!X56</f>
        <v>7.1996640580326101</v>
      </c>
      <c r="Y56" s="12">
        <f>'Long Call'!Y56</f>
        <v>6.970093874982112</v>
      </c>
      <c r="Z56" s="12">
        <f>'Long Call'!Z56</f>
        <v>6.5499164265644367</v>
      </c>
    </row>
    <row r="57" spans="2:26">
      <c r="B57" s="4">
        <f t="shared" si="2"/>
        <v>118</v>
      </c>
      <c r="C57" s="12">
        <f>'Long Call'!C57</f>
        <v>13.941172165374354</v>
      </c>
      <c r="D57" s="12">
        <f>'Long Call'!D57</f>
        <v>13.676504699746957</v>
      </c>
      <c r="E57" s="12">
        <f>'Long Call'!E57</f>
        <v>13.409888888671702</v>
      </c>
      <c r="F57" s="12">
        <f>'Long Call'!F57</f>
        <v>13.141313605638871</v>
      </c>
      <c r="G57" s="12">
        <f>'Long Call'!G57</f>
        <v>12.870776326905357</v>
      </c>
      <c r="H57" s="12">
        <f>'Long Call'!H57</f>
        <v>12.598285903709041</v>
      </c>
      <c r="I57" s="12">
        <f>'Long Call'!I57</f>
        <v>12.323866185613852</v>
      </c>
      <c r="J57" s="12">
        <f>'Long Call'!J57</f>
        <v>12.047560783909461</v>
      </c>
      <c r="K57" s="12">
        <f>'Long Call'!K57</f>
        <v>11.76943937456231</v>
      </c>
      <c r="L57" s="12">
        <f>'Long Call'!L57</f>
        <v>11.489606097974715</v>
      </c>
      <c r="M57" s="12">
        <f>'Long Call'!M57</f>
        <v>11.208210839509633</v>
      </c>
      <c r="N57" s="12">
        <f>'Long Call'!N57</f>
        <v>10.925464502163095</v>
      </c>
      <c r="O57" s="12">
        <f>'Long Call'!O57</f>
        <v>10.641659856146859</v>
      </c>
      <c r="P57" s="12">
        <f>'Long Call'!P57</f>
        <v>10.357200229907363</v>
      </c>
      <c r="Q57" s="12">
        <f>'Long Call'!Q57</f>
        <v>10.072639261102211</v>
      </c>
      <c r="R57" s="12">
        <f>'Long Call'!R57</f>
        <v>9.7887361865438294</v>
      </c>
      <c r="S57" s="12">
        <f>'Long Call'!S57</f>
        <v>9.5065325529049716</v>
      </c>
      <c r="T57" s="12">
        <f>'Long Call'!T57</f>
        <v>9.2274568698383632</v>
      </c>
      <c r="U57" s="12">
        <f>'Long Call'!U57</f>
        <v>8.9534601592836367</v>
      </c>
      <c r="V57" s="12">
        <f>'Long Call'!V57</f>
        <v>8.6871656391119672</v>
      </c>
      <c r="W57" s="12">
        <f>'Long Call'!W57</f>
        <v>8.431939809596841</v>
      </c>
      <c r="X57" s="12">
        <f>'Long Call'!X57</f>
        <v>8.1915318510521473</v>
      </c>
      <c r="Y57" s="12">
        <f>'Long Call'!Y57</f>
        <v>7.9681775425544856</v>
      </c>
      <c r="Z57" s="12">
        <f>'Long Call'!Z57</f>
        <v>7.5499164265644367</v>
      </c>
    </row>
    <row r="58" spans="2:26">
      <c r="B58" s="4">
        <f t="shared" si="2"/>
        <v>119</v>
      </c>
      <c r="C58" s="12">
        <f>'Long Call'!C58</f>
        <v>14.825832375275368</v>
      </c>
      <c r="D58" s="12">
        <f>'Long Call'!D58</f>
        <v>14.563267345442981</v>
      </c>
      <c r="E58" s="12">
        <f>'Long Call'!E58</f>
        <v>14.298928751990331</v>
      </c>
      <c r="F58" s="12">
        <f>'Long Call'!F58</f>
        <v>14.032821627864379</v>
      </c>
      <c r="G58" s="12">
        <f>'Long Call'!G58</f>
        <v>13.764961500340178</v>
      </c>
      <c r="H58" s="12">
        <f>'Long Call'!H58</f>
        <v>13.49537741059963</v>
      </c>
      <c r="I58" s="12">
        <f>'Long Call'!I58</f>
        <v>13.224115808568541</v>
      </c>
      <c r="J58" s="12">
        <f>'Long Call'!J58</f>
        <v>12.951245605562988</v>
      </c>
      <c r="K58" s="12">
        <f>'Long Call'!K58</f>
        <v>12.676864769464203</v>
      </c>
      <c r="L58" s="12">
        <f>'Long Call'!L58</f>
        <v>12.401108989694507</v>
      </c>
      <c r="M58" s="12">
        <f>'Long Call'!M58</f>
        <v>12.124163138595918</v>
      </c>
      <c r="N58" s="12">
        <f>'Long Call'!N58</f>
        <v>11.846276533880982</v>
      </c>
      <c r="O58" s="12">
        <f>'Long Call'!O58</f>
        <v>11.567783390578384</v>
      </c>
      <c r="P58" s="12">
        <f>'Long Call'!P58</f>
        <v>11.289130366097737</v>
      </c>
      <c r="Q58" s="12">
        <f>'Long Call'!Q58</f>
        <v>11.010913749705892</v>
      </c>
      <c r="R58" s="12">
        <f>'Long Call'!R58</f>
        <v>10.733929529423705</v>
      </c>
      <c r="S58" s="12">
        <f>'Long Call'!S58</f>
        <v>10.459239863787801</v>
      </c>
      <c r="T58" s="12">
        <f>'Long Call'!T58</f>
        <v>10.188257989903349</v>
      </c>
      <c r="U58" s="12">
        <f>'Long Call'!U58</f>
        <v>9.9228459769510238</v>
      </c>
      <c r="V58" s="12">
        <f>'Long Call'!V58</f>
        <v>9.6653929254746771</v>
      </c>
      <c r="W58" s="12">
        <f>'Long Call'!W58</f>
        <v>9.4187568218354301</v>
      </c>
      <c r="X58" s="12">
        <f>'Long Call'!X58</f>
        <v>9.185709476993793</v>
      </c>
      <c r="Y58" s="12">
        <f>'Long Call'!Y58</f>
        <v>8.9669880179061181</v>
      </c>
      <c r="Z58" s="12">
        <f>'Long Call'!Z58</f>
        <v>8.5499164265644367</v>
      </c>
    </row>
    <row r="59" spans="2:26">
      <c r="B59" s="4">
        <f t="shared" si="2"/>
        <v>120</v>
      </c>
      <c r="C59" s="12">
        <f>'Long Call'!C59</f>
        <v>15.718460374661731</v>
      </c>
      <c r="D59" s="12">
        <f>'Long Call'!D59</f>
        <v>15.458056937604127</v>
      </c>
      <c r="E59" s="12">
        <f>'Long Call'!E59</f>
        <v>15.196050731639588</v>
      </c>
      <c r="F59" s="12">
        <f>'Long Call'!F59</f>
        <v>14.932461842573076</v>
      </c>
      <c r="G59" s="12">
        <f>'Long Call'!G59</f>
        <v>14.667322482259081</v>
      </c>
      <c r="H59" s="12">
        <f>'Long Call'!H59</f>
        <v>14.400680187285829</v>
      </c>
      <c r="I59" s="12">
        <f>'Long Call'!I59</f>
        <v>14.132601896461807</v>
      </c>
      <c r="J59" s="12">
        <f>'Long Call'!J59</f>
        <v>13.863179176246788</v>
      </c>
      <c r="K59" s="12">
        <f>'Long Call'!K59</f>
        <v>13.592534954398701</v>
      </c>
      <c r="L59" s="12">
        <f>'Long Call'!L59</f>
        <v>13.320832245797291</v>
      </c>
      <c r="M59" s="12">
        <f>'Long Call'!M59</f>
        <v>13.048285521377295</v>
      </c>
      <c r="N59" s="12">
        <f>'Long Call'!N59</f>
        <v>12.775175593217085</v>
      </c>
      <c r="O59" s="12">
        <f>'Long Call'!O59</f>
        <v>12.501869174840223</v>
      </c>
      <c r="P59" s="12">
        <f>'Long Call'!P59</f>
        <v>12.228844618202658</v>
      </c>
      <c r="Q59" s="12">
        <f>'Long Call'!Q59</f>
        <v>11.956725667282072</v>
      </c>
      <c r="R59" s="12">
        <f>'Long Call'!R59</f>
        <v>11.686325190550818</v>
      </c>
      <c r="S59" s="12">
        <f>'Long Call'!S59</f>
        <v>11.418700132473106</v>
      </c>
      <c r="T59" s="12">
        <f>'Long Call'!T59</f>
        <v>11.155215600964937</v>
      </c>
      <c r="U59" s="12">
        <f>'Long Call'!U59</f>
        <v>10.897605275525436</v>
      </c>
      <c r="V59" s="12">
        <f>'Long Call'!V59</f>
        <v>10.647984209528289</v>
      </c>
      <c r="W59" s="12">
        <f>'Long Call'!W59</f>
        <v>10.408685249867645</v>
      </c>
      <c r="X59" s="12">
        <f>'Long Call'!X59</f>
        <v>10.181582845929185</v>
      </c>
      <c r="Y59" s="12">
        <f>'Long Call'!Y59</f>
        <v>9.9662612048980321</v>
      </c>
      <c r="Z59" s="12">
        <f>'Long Call'!Z59</f>
        <v>9.5499164265644367</v>
      </c>
    </row>
    <row r="60" spans="2:26">
      <c r="B60" s="4">
        <f t="shared" si="2"/>
        <v>121</v>
      </c>
      <c r="C60" s="12">
        <f>'Long Call'!C60</f>
        <v>16.618590169823904</v>
      </c>
      <c r="D60" s="12">
        <f>'Long Call'!D60</f>
        <v>16.360391795533687</v>
      </c>
      <c r="E60" s="12">
        <f>'Long Call'!E60</f>
        <v>16.100756428846708</v>
      </c>
      <c r="F60" s="12">
        <f>'Long Call'!F60</f>
        <v>15.839718015292178</v>
      </c>
      <c r="G60" s="12">
        <f>'Long Call'!G60</f>
        <v>15.577323993516359</v>
      </c>
      <c r="H60" s="12">
        <f>'Long Call'!H60</f>
        <v>15.313638606680897</v>
      </c>
      <c r="I60" s="12">
        <f>'Long Call'!I60</f>
        <v>15.048747077170916</v>
      </c>
      <c r="J60" s="12">
        <f>'Long Call'!J60</f>
        <v>14.782760894257862</v>
      </c>
      <c r="K60" s="12">
        <f>'Long Call'!K60</f>
        <v>14.51582454239346</v>
      </c>
      <c r="L60" s="12">
        <f>'Long Call'!L60</f>
        <v>14.248124099956016</v>
      </c>
      <c r="M60" s="12">
        <f>'Long Call'!M60</f>
        <v>13.979898269520547</v>
      </c>
      <c r="N60" s="12">
        <f>'Long Call'!N60</f>
        <v>13.7114525630694</v>
      </c>
      <c r="O60" s="12">
        <f>'Long Call'!O60</f>
        <v>13.443177550539303</v>
      </c>
      <c r="P60" s="12">
        <f>'Long Call'!P60</f>
        <v>13.175572249988036</v>
      </c>
      <c r="Q60" s="12">
        <f>'Long Call'!Q60</f>
        <v>12.909273779018619</v>
      </c>
      <c r="R60" s="12">
        <f>'Long Call'!R60</f>
        <v>12.645093996249273</v>
      </c>
      <c r="S60" s="12">
        <f>'Long Call'!S60</f>
        <v>12.384062261070866</v>
      </c>
      <c r="T60" s="12">
        <f>'Long Call'!T60</f>
        <v>12.127468672641413</v>
      </c>
      <c r="U60" s="12">
        <f>'Long Call'!U60</f>
        <v>11.876889338015914</v>
      </c>
      <c r="V60" s="12">
        <f>'Long Call'!V60</f>
        <v>11.634142522050126</v>
      </c>
      <c r="W60" s="12">
        <f>'Long Call'!W60</f>
        <v>11.40104594995519</v>
      </c>
      <c r="X60" s="12">
        <f>'Long Call'!X60</f>
        <v>11.178686933619488</v>
      </c>
      <c r="Y60" s="12">
        <f>'Long Call'!Y60</f>
        <v>10.965823919769448</v>
      </c>
      <c r="Z60" s="12">
        <f>'Long Call'!Z60</f>
        <v>10.549916426564437</v>
      </c>
    </row>
    <row r="61" spans="2:26">
      <c r="B61" s="4">
        <f t="shared" si="2"/>
        <v>122</v>
      </c>
      <c r="C61" s="12">
        <f>'Long Call'!C61</f>
        <v>17.525774346112883</v>
      </c>
      <c r="D61" s="12">
        <f>'Long Call'!D61</f>
        <v>17.269809995352716</v>
      </c>
      <c r="E61" s="12">
        <f>'Long Call'!E61</f>
        <v>17.012568522702054</v>
      </c>
      <c r="F61" s="12">
        <f>'Long Call'!F61</f>
        <v>16.754096477835773</v>
      </c>
      <c r="G61" s="12">
        <f>'Long Call'!G61</f>
        <v>16.494455006217166</v>
      </c>
      <c r="H61" s="12">
        <f>'Long Call'!H61</f>
        <v>16.233723209949773</v>
      </c>
      <c r="I61" s="12">
        <f>'Long Call'!I61</f>
        <v>15.972002339304822</v>
      </c>
      <c r="J61" s="12">
        <f>'Long Call'!J61</f>
        <v>15.709421040026115</v>
      </c>
      <c r="K61" s="12">
        <f>'Long Call'!K61</f>
        <v>15.446141944989435</v>
      </c>
      <c r="L61" s="12">
        <f>'Long Call'!L61</f>
        <v>15.182369977679343</v>
      </c>
      <c r="M61" s="12">
        <f>'Long Call'!M61</f>
        <v>14.918362828709277</v>
      </c>
      <c r="N61" s="12">
        <f>'Long Call'!N61</f>
        <v>14.654444168027013</v>
      </c>
      <c r="O61" s="12">
        <f>'Long Call'!O61</f>
        <v>14.391020240550958</v>
      </c>
      <c r="P61" s="12">
        <f>'Long Call'!P61</f>
        <v>14.128600498120349</v>
      </c>
      <c r="Q61" s="12">
        <f>'Long Call'!Q61</f>
        <v>13.867822689728939</v>
      </c>
      <c r="R61" s="12">
        <f>'Long Call'!R61</f>
        <v>13.609481995015187</v>
      </c>
      <c r="S61" s="12">
        <f>'Long Call'!S61</f>
        <v>13.354561477496205</v>
      </c>
      <c r="T61" s="12">
        <f>'Long Call'!T61</f>
        <v>13.104255345196549</v>
      </c>
      <c r="U61" s="12">
        <f>'Long Call'!U61</f>
        <v>12.859962647919573</v>
      </c>
      <c r="V61" s="12">
        <f>'Long Call'!V61</f>
        <v>12.623197193591295</v>
      </c>
      <c r="W61" s="12">
        <f>'Long Call'!W61</f>
        <v>12.395292254069631</v>
      </c>
      <c r="X61" s="12">
        <f>'Long Call'!X61</f>
        <v>12.176674324088708</v>
      </c>
      <c r="Y61" s="12">
        <f>'Long Call'!Y61</f>
        <v>11.965564773529493</v>
      </c>
      <c r="Z61" s="12">
        <f>'Long Call'!Z61</f>
        <v>11.549916426564437</v>
      </c>
    </row>
    <row r="62" spans="2:26">
      <c r="B62" s="4">
        <f t="shared" si="2"/>
        <v>123</v>
      </c>
      <c r="C62" s="12">
        <f>'Long Call'!C62</f>
        <v>18.439584253937255</v>
      </c>
      <c r="D62" s="12">
        <f>'Long Call'!D62</f>
        <v>18.185869554816037</v>
      </c>
      <c r="E62" s="12">
        <f>'Long Call'!E62</f>
        <v>17.931030949630852</v>
      </c>
      <c r="F62" s="12">
        <f>'Long Call'!F62</f>
        <v>17.67512629674448</v>
      </c>
      <c r="G62" s="12">
        <f>'Long Call'!G62</f>
        <v>17.418228893376536</v>
      </c>
      <c r="H62" s="12">
        <f>'Long Call'!H62</f>
        <v>17.160430826830122</v>
      </c>
      <c r="I62" s="12">
        <f>'Long Call'!I62</f>
        <v>16.901847108774334</v>
      </c>
      <c r="J62" s="12">
        <f>'Long Call'!J62</f>
        <v>16.642620789186154</v>
      </c>
      <c r="K62" s="12">
        <f>'Long Call'!K62</f>
        <v>16.382929294611557</v>
      </c>
      <c r="L62" s="12">
        <f>'Long Call'!L62</f>
        <v>16.12299229025119</v>
      </c>
      <c r="M62" s="12">
        <f>'Long Call'!M62</f>
        <v>15.863081421393062</v>
      </c>
      <c r="N62" s="12">
        <f>'Long Call'!N62</f>
        <v>15.603532331448548</v>
      </c>
      <c r="O62" s="12">
        <f>'Long Call'!O62</f>
        <v>15.344759344156188</v>
      </c>
      <c r="P62" s="12">
        <f>'Long Call'!P62</f>
        <v>15.0872730519838</v>
      </c>
      <c r="Q62" s="12">
        <f>'Long Call'!Q62</f>
        <v>14.831700584346095</v>
      </c>
      <c r="R62" s="12">
        <f>'Long Call'!R62</f>
        <v>14.578807127935235</v>
      </c>
      <c r="S62" s="12">
        <f>'Long Call'!S62</f>
        <v>14.329514443647426</v>
      </c>
      <c r="T62" s="12">
        <f>'Long Call'!T62</f>
        <v>14.084905743848722</v>
      </c>
      <c r="U62" s="12">
        <f>'Long Call'!U62</f>
        <v>13.84619234716935</v>
      </c>
      <c r="V62" s="12">
        <f>'Long Call'!V62</f>
        <v>13.614588542230237</v>
      </c>
      <c r="W62" s="12">
        <f>'Long Call'!W62</f>
        <v>13.390988562493234</v>
      </c>
      <c r="X62" s="12">
        <f>'Long Call'!X62</f>
        <v>13.175288820560127</v>
      </c>
      <c r="Y62" s="12">
        <f>'Long Call'!Y62</f>
        <v>12.965413449604938</v>
      </c>
      <c r="Z62" s="12">
        <f>'Long Call'!Z62</f>
        <v>12.549916426564437</v>
      </c>
    </row>
    <row r="63" spans="2:26">
      <c r="B63" s="4">
        <f t="shared" si="2"/>
        <v>124</v>
      </c>
      <c r="C63" s="12">
        <f>'Long Call'!C63</f>
        <v>19.35961006798199</v>
      </c>
      <c r="D63" s="12">
        <f>'Long Call'!D63</f>
        <v>19.108148479815327</v>
      </c>
      <c r="E63" s="12">
        <f>'Long Call'!E63</f>
        <v>18.855708931569353</v>
      </c>
      <c r="F63" s="12">
        <f>'Long Call'!F63</f>
        <v>18.602359275778383</v>
      </c>
      <c r="G63" s="12">
        <f>'Long Call'!G63</f>
        <v>18.348183396052562</v>
      </c>
      <c r="H63" s="12">
        <f>'Long Call'!H63</f>
        <v>18.093284494626431</v>
      </c>
      <c r="I63" s="12">
        <f>'Long Call'!I63</f>
        <v>17.837789102682265</v>
      </c>
      <c r="J63" s="12">
        <f>'Long Call'!J63</f>
        <v>17.581851978703611</v>
      </c>
      <c r="K63" s="12">
        <f>'Long Call'!K63</f>
        <v>17.325662092448368</v>
      </c>
      <c r="L63" s="12">
        <f>'Long Call'!L63</f>
        <v>17.069449923031513</v>
      </c>
      <c r="M63" s="12">
        <f>'Long Call'!M63</f>
        <v>16.813496318964042</v>
      </c>
      <c r="N63" s="12">
        <f>'Long Call'!N63</f>
        <v>16.558143153413681</v>
      </c>
      <c r="O63" s="12">
        <f>'Long Call'!O63</f>
        <v>16.30380591179788</v>
      </c>
      <c r="P63" s="12">
        <f>'Long Call'!P63</f>
        <v>16.050988071636468</v>
      </c>
      <c r="Q63" s="12">
        <f>'Long Call'!Q63</f>
        <v>15.800296470496207</v>
      </c>
      <c r="R63" s="12">
        <f>'Long Call'!R63</f>
        <v>15.552455382616884</v>
      </c>
      <c r="S63" s="12">
        <f>'Long Call'!S63</f>
        <v>15.308313871221046</v>
      </c>
      <c r="T63" s="12">
        <f>'Long Call'!T63</f>
        <v>15.068834419682517</v>
      </c>
      <c r="U63" s="12">
        <f>'Long Call'!U63</f>
        <v>14.835037641614562</v>
      </c>
      <c r="V63" s="12">
        <f>'Long Call'!V63</f>
        <v>14.607853245003724</v>
      </c>
      <c r="W63" s="12">
        <f>'Long Call'!W63</f>
        <v>14.387791142601401</v>
      </c>
      <c r="X63" s="12">
        <f>'Long Call'!X63</f>
        <v>14.174343849142744</v>
      </c>
      <c r="Y63" s="12">
        <f>'Long Call'!Y63</f>
        <v>13.965326354130994</v>
      </c>
      <c r="Z63" s="12">
        <f>'Long Call'!Z63</f>
        <v>13.549916426564437</v>
      </c>
    </row>
    <row r="64" spans="2:26">
      <c r="B64" s="4">
        <f t="shared" si="2"/>
        <v>125</v>
      </c>
      <c r="C64" s="12">
        <f>'Long Call'!C64</f>
        <v>20.285460732724118</v>
      </c>
      <c r="D64" s="12">
        <f>'Long Call'!D64</f>
        <v>20.036244687173109</v>
      </c>
      <c r="E64" s="12">
        <f>'Long Call'!E64</f>
        <v>19.786188869247994</v>
      </c>
      <c r="F64" s="12">
        <f>'Long Call'!F64</f>
        <v>19.535369810994098</v>
      </c>
      <c r="G64" s="12">
        <f>'Long Call'!G64</f>
        <v>19.283880429027022</v>
      </c>
      <c r="H64" s="12">
        <f>'Long Call'!H64</f>
        <v>19.031833200011377</v>
      </c>
      <c r="I64" s="12">
        <f>'Long Call'!I64</f>
        <v>18.779363988384674</v>
      </c>
      <c r="J64" s="12">
        <f>'Long Call'!J64</f>
        <v>18.526636658463332</v>
      </c>
      <c r="K64" s="12">
        <f>'Long Call'!K64</f>
        <v>18.273848619892235</v>
      </c>
      <c r="L64" s="12">
        <f>'Long Call'!L64</f>
        <v>18.021237463226853</v>
      </c>
      <c r="M64" s="12">
        <f>'Long Call'!M64</f>
        <v>17.769088827393404</v>
      </c>
      <c r="N64" s="12">
        <f>'Long Call'!N64</f>
        <v>17.517745574984559</v>
      </c>
      <c r="O64" s="12">
        <f>'Long Call'!O64</f>
        <v>17.267618179611333</v>
      </c>
      <c r="P64" s="12">
        <f>'Long Call'!P64</f>
        <v>17.019195843225177</v>
      </c>
      <c r="Q64" s="12">
        <f>'Long Call'!Q64</f>
        <v>16.77305704754508</v>
      </c>
      <c r="R64" s="12">
        <f>'Long Call'!R64</f>
        <v>16.529876587744653</v>
      </c>
      <c r="S64" s="12">
        <f>'Long Call'!S64</f>
        <v>16.290422844122148</v>
      </c>
      <c r="T64" s="12">
        <f>'Long Call'!T64</f>
        <v>16.055532666357962</v>
      </c>
      <c r="U64" s="12">
        <f>'Long Call'!U64</f>
        <v>15.826039452410384</v>
      </c>
      <c r="V64" s="12">
        <f>'Long Call'!V64</f>
        <v>15.602610701140378</v>
      </c>
      <c r="W64" s="12">
        <f>'Long Call'!W64</f>
        <v>15.38543128754273</v>
      </c>
      <c r="X64" s="12">
        <f>'Long Call'!X64</f>
        <v>15.173705173020906</v>
      </c>
      <c r="Y64" s="12">
        <f>'Long Call'!Y64</f>
        <v>14.965276928756836</v>
      </c>
      <c r="Z64" s="12">
        <f>'Long Call'!Z64</f>
        <v>14.549916426564437</v>
      </c>
    </row>
    <row r="65" spans="2:26">
      <c r="B65" s="4">
        <f t="shared" si="2"/>
        <v>126</v>
      </c>
      <c r="C65" s="12">
        <f>'Long Call'!C65</f>
        <v>21.216763806882142</v>
      </c>
      <c r="D65" s="12">
        <f>'Long Call'!D65</f>
        <v>20.969775817832655</v>
      </c>
      <c r="E65" s="12">
        <f>'Long Call'!E65</f>
        <v>20.722078116407658</v>
      </c>
      <c r="F65" s="12">
        <f>'Long Call'!F65</f>
        <v>20.473754616265566</v>
      </c>
      <c r="G65" s="12">
        <f>'Long Call'!G65</f>
        <v>20.224905745310664</v>
      </c>
      <c r="H65" s="12">
        <f>'Long Call'!H65</f>
        <v>19.975651466808614</v>
      </c>
      <c r="I65" s="12">
        <f>'Long Call'!I65</f>
        <v>19.726134874396365</v>
      </c>
      <c r="J65" s="12">
        <f>'Long Call'!J65</f>
        <v>19.476526459256789</v>
      </c>
      <c r="K65" s="12">
        <f>'Long Call'!K65</f>
        <v>19.227029149714085</v>
      </c>
      <c r="L65" s="12">
        <f>'Long Call'!L65</f>
        <v>18.977884209799711</v>
      </c>
      <c r="M65" s="12">
        <f>'Long Call'!M65</f>
        <v>18.7293780371173</v>
      </c>
      <c r="N65" s="12">
        <f>'Long Call'!N65</f>
        <v>18.481849789803888</v>
      </c>
      <c r="O65" s="12">
        <f>'Long Call'!O65</f>
        <v>18.235699537749781</v>
      </c>
      <c r="P65" s="12">
        <f>'Long Call'!P65</f>
        <v>17.991396162431528</v>
      </c>
      <c r="Q65" s="12">
        <f>'Long Call'!Q65</f>
        <v>17.749483313723729</v>
      </c>
      <c r="R65" s="12">
        <f>'Long Call'!R65</f>
        <v>17.510579986193335</v>
      </c>
      <c r="S65" s="12">
        <f>'Long Call'!S65</f>
        <v>17.27536901693648</v>
      </c>
      <c r="T65" s="12">
        <f>'Long Call'!T65</f>
        <v>17.044560915490536</v>
      </c>
      <c r="U65" s="12">
        <f>'Long Call'!U65</f>
        <v>16.818810538182078</v>
      </c>
      <c r="V65" s="12">
        <f>'Long Call'!V65</f>
        <v>16.598550581092667</v>
      </c>
      <c r="W65" s="12">
        <f>'Long Call'!W65</f>
        <v>16.383700832723207</v>
      </c>
      <c r="X65" s="12">
        <f>'Long Call'!X65</f>
        <v>16.173277333728493</v>
      </c>
      <c r="Y65" s="12">
        <f>'Long Call'!Y65</f>
        <v>15.965249265083443</v>
      </c>
      <c r="Z65" s="12">
        <f>'Long Call'!Z65</f>
        <v>15.549916426564437</v>
      </c>
    </row>
    <row r="66" spans="2:26">
      <c r="B66" s="4">
        <f t="shared" si="2"/>
        <v>127</v>
      </c>
      <c r="C66" s="12">
        <f>'Long Call'!C66</f>
        <v>22.153165218904689</v>
      </c>
      <c r="D66" s="12">
        <f>'Long Call'!D66</f>
        <v>21.908378953942872</v>
      </c>
      <c r="E66" s="12">
        <f>'Long Call'!E66</f>
        <v>21.663004650076857</v>
      </c>
      <c r="F66" s="12">
        <f>'Long Call'!F66</f>
        <v>21.417132336291687</v>
      </c>
      <c r="G66" s="12">
        <f>'Long Call'!G66</f>
        <v>21.170868478783959</v>
      </c>
      <c r="H66" s="12">
        <f>'Long Call'!H66</f>
        <v>20.924338811771619</v>
      </c>
      <c r="I66" s="12">
        <f>'Long Call'!I66</f>
        <v>20.677691658402537</v>
      </c>
      <c r="J66" s="12">
        <f>'Long Call'!J66</f>
        <v>20.431101806356693</v>
      </c>
      <c r="K66" s="12">
        <f>'Long Call'!K66</f>
        <v>20.184774990946352</v>
      </c>
      <c r="L66" s="12">
        <f>'Long Call'!L66</f>
        <v>19.938953005360759</v>
      </c>
      <c r="M66" s="12">
        <f>'Long Call'!M66</f>
        <v>19.69391938426773</v>
      </c>
      <c r="N66" s="12">
        <f>'Long Call'!N66</f>
        <v>19.450005459127595</v>
      </c>
      <c r="O66" s="12">
        <f>'Long Call'!O66</f>
        <v>19.207596299807051</v>
      </c>
      <c r="P66" s="12">
        <f>'Long Call'!P66</f>
        <v>18.967135527159428</v>
      </c>
      <c r="Q66" s="12">
        <f>'Long Call'!Q66</f>
        <v>18.729127009598272</v>
      </c>
      <c r="R66" s="12">
        <f>'Long Call'!R66</f>
        <v>18.494129705194339</v>
      </c>
      <c r="S66" s="12">
        <f>'Long Call'!S66</f>
        <v>18.262738830032959</v>
      </c>
      <c r="T66" s="12">
        <f>'Long Call'!T66</f>
        <v>18.035541370000885</v>
      </c>
      <c r="U66" s="12">
        <f>'Long Call'!U66</f>
        <v>17.813026247258577</v>
      </c>
      <c r="V66" s="12">
        <f>'Long Call'!V66</f>
        <v>17.595421661232052</v>
      </c>
      <c r="W66" s="12">
        <f>'Long Call'!W66</f>
        <v>17.38243991755499</v>
      </c>
      <c r="X66" s="12">
        <f>'Long Call'!X66</f>
        <v>17.17299321197288</v>
      </c>
      <c r="Y66" s="12">
        <f>'Long Call'!Y66</f>
        <v>16.965233988993518</v>
      </c>
      <c r="Z66" s="12">
        <f>'Long Call'!Z66</f>
        <v>16.549916426564437</v>
      </c>
    </row>
    <row r="67" spans="2:26">
      <c r="B67" s="4">
        <f t="shared" si="2"/>
        <v>128</v>
      </c>
      <c r="C67" s="12">
        <f>'Long Call'!C67</f>
        <v>23.094328945003241</v>
      </c>
      <c r="D67" s="12">
        <f>'Long Call'!D67</f>
        <v>22.851710252650008</v>
      </c>
      <c r="E67" s="12">
        <f>'Long Call'!E67</f>
        <v>22.60861665124358</v>
      </c>
      <c r="F67" s="12">
        <f>'Long Call'!F67</f>
        <v>22.365143063207384</v>
      </c>
      <c r="G67" s="12">
        <f>'Long Call'!G67</f>
        <v>22.121400583190393</v>
      </c>
      <c r="H67" s="12">
        <f>'Long Call'!H67</f>
        <v>21.877519089065544</v>
      </c>
      <c r="I67" s="12">
        <f>'Long Call'!I67</f>
        <v>21.633650256052547</v>
      </c>
      <c r="J67" s="12">
        <f>'Long Call'!J67</f>
        <v>21.389971005917772</v>
      </c>
      <c r="K67" s="12">
        <f>'Long Call'!K67</f>
        <v>21.146687399012151</v>
      </c>
      <c r="L67" s="12">
        <f>'Long Call'!L67</f>
        <v>20.904038926798307</v>
      </c>
      <c r="M67" s="12">
        <f>'Long Call'!M67</f>
        <v>20.662303066353843</v>
      </c>
      <c r="N67" s="12">
        <f>'Long Call'!N67</f>
        <v>20.421799781142894</v>
      </c>
      <c r="O67" s="12">
        <f>'Long Call'!O67</f>
        <v>20.182895333605813</v>
      </c>
      <c r="P67" s="12">
        <f>'Long Call'!P67</f>
        <v>19.946004211063752</v>
      </c>
      <c r="Q67" s="12">
        <f>'Long Call'!Q67</f>
        <v>19.711586982754497</v>
      </c>
      <c r="R67" s="12">
        <f>'Long Call'!R67</f>
        <v>19.480140223037438</v>
      </c>
      <c r="S67" s="12">
        <f>'Long Call'!S67</f>
        <v>19.252171854476998</v>
      </c>
      <c r="T67" s="12">
        <f>'Long Call'!T67</f>
        <v>19.028150995050026</v>
      </c>
      <c r="U67" s="12">
        <f>'Long Call'!U67</f>
        <v>18.808416002742121</v>
      </c>
      <c r="V67" s="12">
        <f>'Long Call'!V67</f>
        <v>18.593021969704111</v>
      </c>
      <c r="W67" s="12">
        <f>'Long Call'!W67</f>
        <v>18.381526808393176</v>
      </c>
      <c r="X67" s="12">
        <f>'Long Call'!X67</f>
        <v>18.172806127930997</v>
      </c>
      <c r="Y67" s="12">
        <f>'Long Call'!Y67</f>
        <v>17.965225663850021</v>
      </c>
      <c r="Z67" s="12">
        <f>'Long Call'!Z67</f>
        <v>17.549916426564437</v>
      </c>
    </row>
    <row r="68" spans="2:26">
      <c r="B68" s="4">
        <f t="shared" si="2"/>
        <v>129</v>
      </c>
      <c r="C68" s="12">
        <f>'Long Call'!C68</f>
        <v>24.039936620579155</v>
      </c>
      <c r="D68" s="12">
        <f>'Long Call'!D68</f>
        <v>23.799444508658837</v>
      </c>
      <c r="E68" s="12">
        <f>'Long Call'!E68</f>
        <v>23.558582009391614</v>
      </c>
      <c r="F68" s="12">
        <f>'Long Call'!F68</f>
        <v>23.317447771907226</v>
      </c>
      <c r="G68" s="12">
        <f>'Long Call'!G68</f>
        <v>23.076156184512527</v>
      </c>
      <c r="H68" s="12">
        <f>'Long Call'!H68</f>
        <v>22.834839742744109</v>
      </c>
      <c r="I68" s="12">
        <f>'Long Call'!I68</f>
        <v>22.593651732505165</v>
      </c>
      <c r="J68" s="12">
        <f>'Long Call'!J68</f>
        <v>22.352769229357037</v>
      </c>
      <c r="K68" s="12">
        <f>'Long Call'!K68</f>
        <v>22.1123963800556</v>
      </c>
      <c r="L68" s="12">
        <f>'Long Call'!L68</f>
        <v>21.872767868148983</v>
      </c>
      <c r="M68" s="12">
        <f>'Long Call'!M68</f>
        <v>21.634152351347154</v>
      </c>
      <c r="N68" s="12">
        <f>'Long Call'!N68</f>
        <v>21.396855460030594</v>
      </c>
      <c r="O68" s="12">
        <f>'Long Call'!O68</f>
        <v>21.161221606501428</v>
      </c>
      <c r="P68" s="12">
        <f>'Long Call'!P68</f>
        <v>20.927633279957405</v>
      </c>
      <c r="Q68" s="12">
        <f>'Long Call'!Q68</f>
        <v>20.696505545515677</v>
      </c>
      <c r="R68" s="12">
        <f>'Long Call'!R68</f>
        <v>20.468271913720102</v>
      </c>
      <c r="S68" s="12">
        <f>'Long Call'!S68</f>
        <v>20.243355354698735</v>
      </c>
      <c r="T68" s="12">
        <f>'Long Call'!T68</f>
        <v>20.022114951080312</v>
      </c>
      <c r="U68" s="12">
        <f>'Long Call'!U68</f>
        <v>19.804755576055001</v>
      </c>
      <c r="V68" s="12">
        <f>'Long Call'!V68</f>
        <v>19.591190212966225</v>
      </c>
      <c r="W68" s="12">
        <f>'Long Call'!W68</f>
        <v>19.3808695586509</v>
      </c>
      <c r="X68" s="12">
        <f>'Long Call'!X68</f>
        <v>19.172683959022336</v>
      </c>
      <c r="Y68" s="12">
        <f>'Long Call'!Y68</f>
        <v>18.965221184853604</v>
      </c>
      <c r="Z68" s="12">
        <f>'Long Call'!Z68</f>
        <v>18.549916426564437</v>
      </c>
    </row>
    <row r="69" spans="2:26">
      <c r="B69" s="4">
        <f t="shared" si="2"/>
        <v>130</v>
      </c>
      <c r="C69" s="12">
        <f>'Long Call'!C69</f>
        <v>24.989687095204431</v>
      </c>
      <c r="D69" s="12">
        <f>'Long Call'!D69</f>
        <v>24.751274656836983</v>
      </c>
      <c r="E69" s="12">
        <f>'Long Call'!E69</f>
        <v>24.512587763459479</v>
      </c>
      <c r="F69" s="12">
        <f>'Long Call'!F69</f>
        <v>24.273727688130037</v>
      </c>
      <c r="G69" s="12">
        <f>'Long Call'!G69</f>
        <v>24.034810862514121</v>
      </c>
      <c r="H69" s="12">
        <f>'Long Call'!H69</f>
        <v>23.795970985033534</v>
      </c>
      <c r="I69" s="12">
        <f>'Long Call'!I69</f>
        <v>23.55736135691761</v>
      </c>
      <c r="J69" s="12">
        <f>'Long Call'!J69</f>
        <v>23.319157418706581</v>
      </c>
      <c r="K69" s="12">
        <f>'Long Call'!K69</f>
        <v>23.08155941576743</v>
      </c>
      <c r="L69" s="12">
        <f>'Long Call'!L69</f>
        <v>22.844795045896404</v>
      </c>
      <c r="M69" s="12">
        <f>'Long Call'!M69</f>
        <v>22.609121814927448</v>
      </c>
      <c r="N69" s="12">
        <f>'Long Call'!N69</f>
        <v>22.374828614845029</v>
      </c>
      <c r="O69" s="12">
        <f>'Long Call'!O69</f>
        <v>22.142235691336538</v>
      </c>
      <c r="P69" s="12">
        <f>'Long Call'!P69</f>
        <v>21.911691603867155</v>
      </c>
      <c r="Q69" s="12">
        <f>'Long Call'!Q69</f>
        <v>21.683564885109675</v>
      </c>
      <c r="R69" s="12">
        <f>'Long Call'!R69</f>
        <v>21.458226734203592</v>
      </c>
      <c r="S69" s="12">
        <f>'Long Call'!S69</f>
        <v>21.236019134195786</v>
      </c>
      <c r="T69" s="12">
        <f>'Long Call'!T69</f>
        <v>21.017200523298058</v>
      </c>
      <c r="U69" s="12">
        <f>'Long Call'!U69</f>
        <v>20.80186016666579</v>
      </c>
      <c r="V69" s="12">
        <f>'Long Call'!V69</f>
        <v>20.589798412849177</v>
      </c>
      <c r="W69" s="12">
        <f>'Long Call'!W69</f>
        <v>20.380399266458582</v>
      </c>
      <c r="X69" s="12">
        <f>'Long Call'!X69</f>
        <v>20.172604825917389</v>
      </c>
      <c r="Y69" s="12">
        <f>'Long Call'!Y69</f>
        <v>19.965218805225973</v>
      </c>
      <c r="Z69" s="12">
        <f>'Long Call'!Z69</f>
        <v>19.549916426564437</v>
      </c>
    </row>
  </sheetData>
  <phoneticPr fontId="2"/>
  <pageMargins left="0.75" right="0.75" top="1" bottom="1" header="0.51200000000000001" footer="0.51200000000000001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Y69"/>
  <sheetViews>
    <sheetView topLeftCell="A49" workbookViewId="0">
      <selection activeCell="D65" sqref="D65"/>
    </sheetView>
  </sheetViews>
  <sheetFormatPr defaultColWidth="9" defaultRowHeight="13.8"/>
  <cols>
    <col min="1" max="1" width="11.33203125" style="1" bestFit="1" customWidth="1"/>
    <col min="2" max="2" width="12.77734375" style="1" bestFit="1" customWidth="1"/>
    <col min="3" max="26" width="9.88671875" style="1" bestFit="1" customWidth="1"/>
    <col min="27" max="16384" width="9" style="1"/>
  </cols>
  <sheetData>
    <row r="2" spans="1:51">
      <c r="A2" s="4" t="s">
        <v>1</v>
      </c>
      <c r="B2" s="6">
        <v>0</v>
      </c>
      <c r="C2" s="4" t="s">
        <v>5</v>
      </c>
      <c r="D2" s="7">
        <f>+$B39*NORMSDIST(AB39)-EXP(-$B$4*C$8)*$B$3*NORMSDIST(AB39-$B$5*C$8^0.5)</f>
        <v>10.450583572185565</v>
      </c>
      <c r="F2" s="1" t="s">
        <v>4</v>
      </c>
    </row>
    <row r="3" spans="1:51">
      <c r="A3" s="4" t="s">
        <v>0</v>
      </c>
      <c r="B3" s="2">
        <v>100</v>
      </c>
    </row>
    <row r="4" spans="1:51">
      <c r="A4" s="4" t="s">
        <v>2</v>
      </c>
      <c r="B4" s="3">
        <v>0.05</v>
      </c>
    </row>
    <row r="5" spans="1:51">
      <c r="A5" s="4" t="s">
        <v>3</v>
      </c>
      <c r="B5" s="3">
        <v>0.2</v>
      </c>
    </row>
    <row r="6" spans="1:51">
      <c r="B6" s="1">
        <v>9.9999999999999995E-7</v>
      </c>
    </row>
    <row r="7" spans="1:51">
      <c r="B7" s="1">
        <v>1</v>
      </c>
    </row>
    <row r="8" spans="1:51">
      <c r="B8" s="4" t="s">
        <v>4</v>
      </c>
      <c r="C8" s="10">
        <v>1</v>
      </c>
      <c r="D8" s="10">
        <f>+C8-1/24</f>
        <v>0.95833333333333337</v>
      </c>
      <c r="E8" s="10">
        <f t="shared" ref="E8:Y8" si="0">+D8-1/24</f>
        <v>0.91666666666666674</v>
      </c>
      <c r="F8" s="10">
        <f t="shared" si="0"/>
        <v>0.87500000000000011</v>
      </c>
      <c r="G8" s="10">
        <f t="shared" si="0"/>
        <v>0.83333333333333348</v>
      </c>
      <c r="H8" s="10">
        <f t="shared" si="0"/>
        <v>0.79166666666666685</v>
      </c>
      <c r="I8" s="10">
        <f t="shared" si="0"/>
        <v>0.75000000000000022</v>
      </c>
      <c r="J8" s="10">
        <f t="shared" si="0"/>
        <v>0.70833333333333359</v>
      </c>
      <c r="K8" s="10">
        <f t="shared" si="0"/>
        <v>0.66666666666666696</v>
      </c>
      <c r="L8" s="10">
        <f t="shared" si="0"/>
        <v>0.62500000000000033</v>
      </c>
      <c r="M8" s="10">
        <f t="shared" si="0"/>
        <v>0.5833333333333337</v>
      </c>
      <c r="N8" s="10">
        <f t="shared" si="0"/>
        <v>0.54166666666666707</v>
      </c>
      <c r="O8" s="10">
        <f t="shared" si="0"/>
        <v>0.50000000000000044</v>
      </c>
      <c r="P8" s="10">
        <f t="shared" si="0"/>
        <v>0.45833333333333376</v>
      </c>
      <c r="Q8" s="10">
        <f t="shared" si="0"/>
        <v>0.41666666666666707</v>
      </c>
      <c r="R8" s="10">
        <f t="shared" si="0"/>
        <v>0.37500000000000039</v>
      </c>
      <c r="S8" s="10">
        <f t="shared" si="0"/>
        <v>0.3333333333333337</v>
      </c>
      <c r="T8" s="10">
        <f t="shared" si="0"/>
        <v>0.29166666666666702</v>
      </c>
      <c r="U8" s="10">
        <f t="shared" si="0"/>
        <v>0.25000000000000033</v>
      </c>
      <c r="V8" s="10">
        <f t="shared" si="0"/>
        <v>0.20833333333333368</v>
      </c>
      <c r="W8" s="10">
        <f t="shared" si="0"/>
        <v>0.16666666666666702</v>
      </c>
      <c r="X8" s="10">
        <f t="shared" si="0"/>
        <v>0.12500000000000036</v>
      </c>
      <c r="Y8" s="10">
        <f t="shared" si="0"/>
        <v>8.3333333333333703E-2</v>
      </c>
      <c r="Z8" s="11">
        <v>1E-4</v>
      </c>
      <c r="AA8" s="1" t="s">
        <v>4</v>
      </c>
      <c r="AB8" s="1" t="s">
        <v>4</v>
      </c>
    </row>
    <row r="9" spans="1:51">
      <c r="B9" s="4">
        <v>70</v>
      </c>
      <c r="C9" s="12">
        <f t="shared" ref="C9:C38" si="1">+$B9*NORMSDIST(AB9)-EXP(-$B$4*C$8)*$B$3*NORMSDIST(AB9-$B$5*C$8^0.5)-$D$2-($B9-$B$39)*$B$2</f>
        <v>-10.009135361970198</v>
      </c>
      <c r="D9" s="12">
        <f t="shared" ref="D9:D38" si="2">+$B9*NORMSDIST(AC9)-EXP(-$B$4*D$8)*$B$3*NORMSDIST(AC9-$B$5*D$8^0.5)-$D$2-($B9-$B$39)*$B$2</f>
        <v>-10.05961353576639</v>
      </c>
      <c r="E9" s="12">
        <f t="shared" ref="E9:E38" si="3">+$B9*NORMSDIST(AD9)-EXP(-$B$4*E$8)*$B$3*NORMSDIST(AD9-$B$5*E$8^0.5)-$D$2-($B9-$B$39)*$B$2</f>
        <v>-10.107372219724729</v>
      </c>
      <c r="F9" s="12">
        <f t="shared" ref="F9:F38" si="4">+$B9*NORMSDIST(AE9)-EXP(-$B$4*F$8)*$B$3*NORMSDIST(AE9-$B$5*F$8^0.5)-$D$2-($B9-$B$39)*$B$2</f>
        <v>-10.152295339903874</v>
      </c>
      <c r="G9" s="12">
        <f t="shared" ref="G9:G38" si="5">+$B9*NORMSDIST(AF9)-EXP(-$B$4*G$8)*$B$3*NORMSDIST(AF9-$B$5*G$8^0.5)-$D$2-($B9-$B$39)*$B$2</f>
        <v>-10.194268256776978</v>
      </c>
      <c r="H9" s="12">
        <f t="shared" ref="H9:H38" si="6">+$B9*NORMSDIST(AG9)-EXP(-$B$4*H$8)*$B$3*NORMSDIST(AG9-$B$5*H$8^0.5)-$D$2-($B9-$B$39)*$B$2</f>
        <v>-10.233180078692955</v>
      </c>
      <c r="I9" s="12">
        <f t="shared" ref="I9:I38" si="7">+$B9*NORMSDIST(AH9)-EXP(-$B$4*I$8)*$B$3*NORMSDIST(AH9-$B$5*I$8^0.5)-$D$2-($B9-$B$39)*$B$2</f>
        <v>-10.268926704348711</v>
      </c>
      <c r="J9" s="12">
        <f t="shared" ref="J9:J38" si="8">+$B9*NORMSDIST(AI9)-EXP(-$B$4*J$8)*$B$3*NORMSDIST(AI9-$B$5*J$8^0.5)-$D$2-($B9-$B$39)*$B$2</f>
        <v>-10.301414776497122</v>
      </c>
      <c r="K9" s="12">
        <f t="shared" ref="K9:K38" si="9">+$B9*NORMSDIST(AJ9)-EXP(-$B$4*K$8)*$B$3*NORMSDIST(AJ9-$B$5*K$8^0.5)-$D$2-($B9-$B$39)*$B$2</f>
        <v>-10.330566757967583</v>
      </c>
      <c r="L9" s="12">
        <f t="shared" ref="L9:L38" si="10">+$B9*NORMSDIST(AK9)-EXP(-$B$4*L$8)*$B$3*NORMSDIST(AK9-$B$5*L$8^0.5)-$D$2-($B9-$B$39)*$B$2</f>
        <v>-10.356327360536667</v>
      </c>
      <c r="M9" s="12">
        <f t="shared" ref="M9:M38" si="11">+$B9*NORMSDIST(AL9)-EXP(-$B$4*M$8)*$B$3*NORMSDIST(AL9-$B$5*M$8^0.5)-$D$2-($B9-$B$39)*$B$2</f>
        <v>-10.378671551471495</v>
      </c>
      <c r="N9" s="12">
        <f t="shared" ref="N9:N38" si="12">+$B9*NORMSDIST(AM9)-EXP(-$B$4*N$8)*$B$3*NORMSDIST(AM9-$B$5*N$8^0.5)-$D$2-($B9-$B$39)*$B$2</f>
        <v>-10.397614302152004</v>
      </c>
      <c r="O9" s="12">
        <f t="shared" ref="O9:O38" si="13">+$B9*NORMSDIST(AN9)-EXP(-$B$4*O$8)*$B$3*NORMSDIST(AN9-$B$5*O$8^0.5)-$D$2-($B9-$B$39)*$B$2</f>
        <v>-10.413222075292724</v>
      </c>
      <c r="P9" s="12">
        <f t="shared" ref="P9:P38" si="14">+$B9*NORMSDIST(AO9)-EXP(-$B$4*P$8)*$B$3*NORMSDIST(AO9-$B$5*P$8^0.5)-$D$2-($B9-$B$39)*$B$2</f>
        <v>-10.425625682118925</v>
      </c>
      <c r="Q9" s="12">
        <f t="shared" ref="Q9:Q38" si="15">+$B9*NORMSDIST(AP9)-EXP(-$B$4*Q$8)*$B$3*NORMSDIST(AP9-$B$5*Q$8^0.5)-$D$2-($B9-$B$39)*$B$2</f>
        <v>-10.435033435687078</v>
      </c>
      <c r="R9" s="12">
        <f t="shared" ref="R9:R38" si="16">+$B9*NORMSDIST(AQ9)-EXP(-$B$4*R$8)*$B$3*NORMSDIST(AQ9-$B$5*R$8^0.5)-$D$2-($B9-$B$39)*$B$2</f>
        <v>-10.441742281053598</v>
      </c>
      <c r="S9" s="12">
        <f t="shared" ref="S9:S38" si="17">+$B9*NORMSDIST(AR9)-EXP(-$B$4*S$8)*$B$3*NORMSDIST(AR9-$B$5*S$8^0.5)-$D$2-($B9-$B$39)*$B$2</f>
        <v>-10.446142592054629</v>
      </c>
      <c r="T9" s="12">
        <f t="shared" ref="T9:T38" si="18">+$B9*NORMSDIST(AS9)-EXP(-$B$4*T$8)*$B$3*NORMSDIST(AS9-$B$5*T$8^0.5)-$D$2-($B9-$B$39)*$B$2</f>
        <v>-10.448709619693647</v>
      </c>
      <c r="U9" s="12">
        <f t="shared" ref="U9:U38" si="19">+$B9*NORMSDIST(AT9)-EXP(-$B$4*U$8)*$B$3*NORMSDIST(AT9-$B$5*U$8^0.5)-$D$2-($B9-$B$39)*$B$2</f>
        <v>-10.449972158749548</v>
      </c>
      <c r="V9" s="12">
        <f t="shared" ref="V9:V38" si="20">+$B9*NORMSDIST(AU9)-EXP(-$B$4*V$8)*$B$3*NORMSDIST(AU9-$B$5*V$8^0.5)-$D$2-($B9-$B$39)*$B$2</f>
        <v>-10.45045048366986</v>
      </c>
      <c r="W9" s="12">
        <f t="shared" ref="W9:W38" si="21">+$B9*NORMSDIST(AV9)-EXP(-$B$4*W$8)*$B$3*NORMSDIST(AV9-$B$5*W$8^0.5)-$D$2-($B9-$B$39)*$B$2</f>
        <v>-10.450569131074639</v>
      </c>
      <c r="X9" s="12">
        <f t="shared" ref="X9:X38" si="22">+$B9*NORMSDIST(AW9)-EXP(-$B$4*X$8)*$B$3*NORMSDIST(AW9-$B$5*X$8^0.5)-$D$2-($B9-$B$39)*$B$2</f>
        <v>-10.450583173077698</v>
      </c>
      <c r="Y9" s="12">
        <f t="shared" ref="Y9:Y38" si="23">+$B9*NORMSDIST(AX9)-EXP(-$B$4*Y$8)*$B$3*NORMSDIST(AX9-$B$5*Y$8^0.5)-$D$2-($B9-$B$39)*$B$2</f>
        <v>-10.450583571800731</v>
      </c>
      <c r="Z9" s="12">
        <f t="shared" ref="Z9:Z38" si="24">+$B9*NORMSDIST(AY9)-EXP(-$B$4*Z$8)*$B$3*NORMSDIST(AY9-$B$5*Z$8^0.5)-$D$2-($B9-$B$39)*$B$2</f>
        <v>-10.450583572185565</v>
      </c>
      <c r="AB9" s="1">
        <f t="shared" ref="AB9:AB40" si="25">+(LN($B9/$B$3)+($B$4+$B$5^2/2)*C$8)/($B$5*C$8^0.5)</f>
        <v>-1.4333747196936621</v>
      </c>
      <c r="AC9" s="1">
        <f t="shared" ref="AC9:AC40" si="26">+(LN($B9/$B$3)+($B$4+$B$5^2/2)*D$8)/($B$5*D$8^0.5)</f>
        <v>-1.4791004986847427</v>
      </c>
      <c r="AD9" s="1">
        <f t="shared" ref="AD9:AD40" si="27">+(LN($B9/$B$3)+($B$4+$B$5^2/2)*E$8)/($B$5*E$8^0.5)</f>
        <v>-1.5275746576548157</v>
      </c>
      <c r="AE9" s="1">
        <f t="shared" ref="AE9:AE40" si="28">+(LN($B9/$B$3)+($B$4+$B$5^2/2)*F$8)/($B$5*F$8^0.5)</f>
        <v>-1.5791127481794791</v>
      </c>
      <c r="AF9" s="1">
        <f t="shared" ref="AF9:AF40" si="29">+(LN($B9/$B$3)+($B$4+$B$5^2/2)*G$8)/($B$5*G$8^0.5)</f>
        <v>-1.6340842997099958</v>
      </c>
      <c r="AG9" s="1">
        <f t="shared" ref="AG9:AG40" si="30">+(LN($B9/$B$3)+($B$4+$B$5^2/2)*H$8)/($B$5*H$8^0.5)</f>
        <v>-1.692925368687364</v>
      </c>
      <c r="AH9" s="1">
        <f t="shared" ref="AH9:AH40" si="31">+(LN($B9/$B$3)+($B$4+$B$5^2/2)*I$8)/($B$5*I$8^0.5)</f>
        <v>-1.7561548576376644</v>
      </c>
      <c r="AI9" s="1">
        <f t="shared" ref="AI9:AI40" si="32">+(LN($B9/$B$3)+($B$4+$B$5^2/2)*J$8)/($B$5*J$8^0.5)</f>
        <v>-1.8243960222581126</v>
      </c>
      <c r="AJ9" s="1">
        <f t="shared" ref="AJ9:AJ40" si="33">+(LN($B9/$B$3)+($B$4+$B$5^2/2)*K$8)/($B$5*K$8^0.5)</f>
        <v>-1.8984052383895205</v>
      </c>
      <c r="AK9" s="1">
        <f t="shared" ref="AK9:AK69" si="34">+(LN($B9/$B$3)+($B$4+$B$5^2/2)*L$8)/($B$5*L$8^0.5)</f>
        <v>-1.9791111190537918</v>
      </c>
      <c r="AL9" s="1">
        <f t="shared" ref="AL9:AL69" si="35">+(LN($B9/$B$3)+($B$4+$B$5^2/2)*M$8)/($B$5*M$8^0.5)</f>
        <v>-2.06766869745144</v>
      </c>
      <c r="AM9" s="1">
        <f t="shared" ref="AM9:AM69" si="36">+(LN($B9/$B$3)+($B$4+$B$5^2/2)*N$8)/($B$5*N$8^0.5)</f>
        <v>-2.165536060791931</v>
      </c>
      <c r="AN9" s="1">
        <f t="shared" ref="AN9:AN69" si="37">+(LN($B9/$B$3)+($B$4+$B$5^2/2)*O$8)/($B$5*O$8^0.5)</f>
        <v>-2.2745853419688014</v>
      </c>
      <c r="AO9" s="1">
        <f t="shared" ref="AO9:AO69" si="38">+(LN($B9/$B$3)+($B$4+$B$5^2/2)*P$8)/($B$5*P$8^0.5)</f>
        <v>-2.397267918528093</v>
      </c>
      <c r="AP9" s="1">
        <f t="shared" ref="AP9:AP69" si="39">+(LN($B9/$B$3)+($B$4+$B$5^2/2)*Q$8)/($B$5*Q$8^0.5)</f>
        <v>-2.5368682072395821</v>
      </c>
      <c r="AQ9" s="1">
        <f t="shared" ref="AQ9:AQ69" si="40">+(LN($B9/$B$3)+($B$4+$B$5^2/2)*R$8)/($B$5*R$8^0.5)</f>
        <v>-2.697908369792104</v>
      </c>
      <c r="AR9" s="1">
        <f t="shared" ref="AR9:AR69" si="41">+(LN($B9/$B$3)+($B$4+$B$5^2/2)*S$8)/($B$5*S$8^0.5)</f>
        <v>-2.886823029226957</v>
      </c>
      <c r="AS9" s="1">
        <f t="shared" ref="AS9:AS69" si="42">+(LN($B9/$B$3)+($B$4+$B$5^2/2)*T$8)/($B$5*T$8^0.5)</f>
        <v>-3.1131467181337</v>
      </c>
      <c r="AT9" s="1">
        <f t="shared" ref="AT9:AT69" si="43">+(LN($B9/$B$3)+($B$4+$B$5^2/2)*U$8)/($B$5*U$8^0.5)</f>
        <v>-3.391749439387322</v>
      </c>
      <c r="AU9" s="1">
        <f t="shared" ref="AU9:AU69" si="44">+(LN($B9/$B$3)+($B$4+$B$5^2/2)*V$8)/($B$5*V$8^0.5)</f>
        <v>-3.7474258372370088</v>
      </c>
      <c r="AV9" s="1">
        <f t="shared" ref="AV9:AV69" si="45">+(LN($B9/$B$3)+($B$4+$B$5^2/2)*W$8)/($B$5*W$8^0.5)</f>
        <v>-4.2254711817660935</v>
      </c>
      <c r="AW9" s="1">
        <f t="shared" ref="AW9:AW69" si="46">+(LN($B9/$B$3)+($B$4+$B$5^2/2)*X$8)/($B$5*X$8^0.5)</f>
        <v>-4.9204017440605341</v>
      </c>
      <c r="AX9" s="1">
        <f t="shared" ref="AX9:AX69" si="47">+(LN($B9/$B$3)+($B$4+$B$5^2/2)*Y$8)/($B$5*Y$8^0.5)</f>
        <v>-6.076754949778457</v>
      </c>
      <c r="AY9" s="1">
        <f t="shared" ref="AY9:AY69" si="48">+(LN($B9/$B$3)+($B$4+$B$5^2/2)*Z$8)/($B$5*Z$8^0.5)</f>
        <v>-178.33397196936622</v>
      </c>
    </row>
    <row r="10" spans="1:51">
      <c r="B10" s="4">
        <f t="shared" ref="B10:B41" si="49">+B9+B$7</f>
        <v>71</v>
      </c>
      <c r="C10" s="12">
        <f t="shared" si="1"/>
        <v>-9.928009200537284</v>
      </c>
      <c r="D10" s="12">
        <f t="shared" si="2"/>
        <v>-9.9850293452099343</v>
      </c>
      <c r="E10" s="12">
        <f t="shared" si="3"/>
        <v>-10.039274301260583</v>
      </c>
      <c r="F10" s="12">
        <f t="shared" si="4"/>
        <v>-10.090605799120443</v>
      </c>
      <c r="G10" s="12">
        <f t="shared" si="5"/>
        <v>-10.138883645385057</v>
      </c>
      <c r="H10" s="12">
        <f t="shared" si="6"/>
        <v>-10.183967650705869</v>
      </c>
      <c r="I10" s="12">
        <f t="shared" si="7"/>
        <v>-10.225720297419555</v>
      </c>
      <c r="J10" s="12">
        <f t="shared" si="8"/>
        <v>-10.264010366945413</v>
      </c>
      <c r="K10" s="12">
        <f t="shared" si="9"/>
        <v>-10.29871779948426</v>
      </c>
      <c r="L10" s="12">
        <f t="shared" si="10"/>
        <v>-10.329740113390585</v>
      </c>
      <c r="M10" s="12">
        <f t="shared" si="11"/>
        <v>-10.357000757580403</v>
      </c>
      <c r="N10" s="12">
        <f t="shared" si="12"/>
        <v>-10.380459783010066</v>
      </c>
      <c r="O10" s="12">
        <f t="shared" si="13"/>
        <v>-10.400127149201028</v>
      </c>
      <c r="P10" s="12">
        <f t="shared" si="14"/>
        <v>-10.416078734757683</v>
      </c>
      <c r="Q10" s="12">
        <f t="shared" si="15"/>
        <v>-10.428474526896414</v>
      </c>
      <c r="R10" s="12">
        <f t="shared" si="16"/>
        <v>-10.437577240172788</v>
      </c>
      <c r="S10" s="12">
        <f t="shared" si="17"/>
        <v>-10.443767346207194</v>
      </c>
      <c r="T10" s="12">
        <f t="shared" si="18"/>
        <v>-10.447546776338905</v>
      </c>
      <c r="U10" s="12">
        <f t="shared" si="19"/>
        <v>-10.44951864563189</v>
      </c>
      <c r="V10" s="12">
        <f t="shared" si="20"/>
        <v>-10.450327235207441</v>
      </c>
      <c r="W10" s="12">
        <f t="shared" si="21"/>
        <v>-10.450551245944416</v>
      </c>
      <c r="X10" s="12">
        <f t="shared" si="22"/>
        <v>-10.450582425417487</v>
      </c>
      <c r="Y10" s="12">
        <f t="shared" si="23"/>
        <v>-10.450583570366447</v>
      </c>
      <c r="Z10" s="12">
        <f t="shared" si="24"/>
        <v>-10.450583572185565</v>
      </c>
      <c r="AB10" s="1">
        <f t="shared" si="25"/>
        <v>-1.3624515447338799</v>
      </c>
      <c r="AC10" s="1">
        <f t="shared" si="26"/>
        <v>-1.4066519196447509</v>
      </c>
      <c r="AD10" s="1">
        <f t="shared" si="27"/>
        <v>-1.4534978173552076</v>
      </c>
      <c r="AE10" s="1">
        <f t="shared" si="28"/>
        <v>-1.5032926848989849</v>
      </c>
      <c r="AF10" s="1">
        <f t="shared" si="29"/>
        <v>-1.5563918541592792</v>
      </c>
      <c r="AG10" s="1">
        <f t="shared" si="30"/>
        <v>-1.6132146014317743</v>
      </c>
      <c r="AH10" s="1">
        <f t="shared" si="31"/>
        <v>-1.6742598293280382</v>
      </c>
      <c r="AI10" s="1">
        <f t="shared" si="32"/>
        <v>-1.7401267333462729</v>
      </c>
      <c r="AJ10" s="1">
        <f t="shared" si="33"/>
        <v>-1.8115424435947189</v>
      </c>
      <c r="AK10" s="1">
        <f t="shared" si="34"/>
        <v>-1.8893996103483788</v>
      </c>
      <c r="AL10" s="1">
        <f t="shared" si="35"/>
        <v>-1.9748084638000689</v>
      </c>
      <c r="AM10" s="1">
        <f t="shared" si="36"/>
        <v>-2.0691704421572346</v>
      </c>
      <c r="AN10" s="1">
        <f t="shared" si="37"/>
        <v>-2.1742848260541172</v>
      </c>
      <c r="AO10" s="1">
        <f t="shared" si="38"/>
        <v>-2.2925074463186408</v>
      </c>
      <c r="AP10" s="1">
        <f t="shared" si="39"/>
        <v>-2.4269944970478257</v>
      </c>
      <c r="AQ10" s="1">
        <f t="shared" si="40"/>
        <v>-2.5820913100657021</v>
      </c>
      <c r="AR10" s="1">
        <f t="shared" si="41"/>
        <v>-2.7639804867625175</v>
      </c>
      <c r="AS10" s="1">
        <f t="shared" si="42"/>
        <v>-2.9818225162987968</v>
      </c>
      <c r="AT10" s="1">
        <f t="shared" si="43"/>
        <v>-3.2499030894677574</v>
      </c>
      <c r="AU10" s="1">
        <f t="shared" si="44"/>
        <v>-3.592040946135576</v>
      </c>
      <c r="AV10" s="1">
        <f t="shared" si="45"/>
        <v>-4.0517455921764904</v>
      </c>
      <c r="AW10" s="1">
        <f t="shared" si="46"/>
        <v>-4.7198007122311667</v>
      </c>
      <c r="AX10" s="1">
        <f t="shared" si="47"/>
        <v>-5.8310698648495789</v>
      </c>
      <c r="AY10" s="1">
        <f t="shared" si="48"/>
        <v>-171.24165447338802</v>
      </c>
    </row>
    <row r="11" spans="1:51">
      <c r="B11" s="4">
        <f t="shared" si="49"/>
        <v>72</v>
      </c>
      <c r="C11" s="12">
        <f t="shared" si="1"/>
        <v>-9.8357770256693442</v>
      </c>
      <c r="D11" s="12">
        <f t="shared" si="2"/>
        <v>-9.8997732081248166</v>
      </c>
      <c r="E11" s="12">
        <f t="shared" si="3"/>
        <v>-9.9609710478758053</v>
      </c>
      <c r="F11" s="12">
        <f t="shared" si="4"/>
        <v>-10.019211411600317</v>
      </c>
      <c r="G11" s="12">
        <f t="shared" si="5"/>
        <v>-10.074329622392881</v>
      </c>
      <c r="H11" s="12">
        <f t="shared" si="6"/>
        <v>-10.126156866103106</v>
      </c>
      <c r="I11" s="12">
        <f t="shared" si="7"/>
        <v>-10.174522302546286</v>
      </c>
      <c r="J11" s="12">
        <f t="shared" si="8"/>
        <v>-10.219256126688089</v>
      </c>
      <c r="K11" s="12">
        <f t="shared" si="9"/>
        <v>-10.26019389902109</v>
      </c>
      <c r="L11" s="12">
        <f t="shared" si="10"/>
        <v>-10.297182553736111</v>
      </c>
      <c r="M11" s="12">
        <f t="shared" si="11"/>
        <v>-10.3300885933744</v>
      </c>
      <c r="N11" s="12">
        <f t="shared" si="12"/>
        <v>-10.358809073988674</v>
      </c>
      <c r="O11" s="12">
        <f t="shared" si="13"/>
        <v>-10.383286036922765</v>
      </c>
      <c r="P11" s="12">
        <f t="shared" si="14"/>
        <v>-10.403524967078926</v>
      </c>
      <c r="Q11" s="12">
        <f t="shared" si="15"/>
        <v>-10.419617478623469</v>
      </c>
      <c r="R11" s="12">
        <f t="shared" si="16"/>
        <v>-10.431767412964133</v>
      </c>
      <c r="S11" s="12">
        <f t="shared" si="17"/>
        <v>-10.440317292335727</v>
      </c>
      <c r="T11" s="12">
        <f t="shared" si="18"/>
        <v>-10.445767729866555</v>
      </c>
      <c r="U11" s="12">
        <f t="shared" si="19"/>
        <v>-10.448775184352089</v>
      </c>
      <c r="V11" s="12">
        <f t="shared" si="20"/>
        <v>-10.450104719323717</v>
      </c>
      <c r="W11" s="12">
        <f t="shared" si="21"/>
        <v>-10.450513939337966</v>
      </c>
      <c r="X11" s="12">
        <f t="shared" si="22"/>
        <v>-10.450580442890903</v>
      </c>
      <c r="Y11" s="12">
        <f t="shared" si="23"/>
        <v>-10.450583564232302</v>
      </c>
      <c r="Z11" s="12">
        <f t="shared" si="24"/>
        <v>-10.450583572185565</v>
      </c>
      <c r="AB11" s="1">
        <f t="shared" si="25"/>
        <v>-1.2925203348601804</v>
      </c>
      <c r="AC11" s="1">
        <f t="shared" si="26"/>
        <v>-1.3352166407141339</v>
      </c>
      <c r="AD11" s="1">
        <f t="shared" si="27"/>
        <v>-1.3804570507974503</v>
      </c>
      <c r="AE11" s="1">
        <f t="shared" si="28"/>
        <v>-1.4285330769018516</v>
      </c>
      <c r="AF11" s="1">
        <f t="shared" si="29"/>
        <v>-1.4797860519163728</v>
      </c>
      <c r="AG11" s="1">
        <f t="shared" si="30"/>
        <v>-1.5346187066864361</v>
      </c>
      <c r="AH11" s="1">
        <f t="shared" si="31"/>
        <v>-1.5935102236373646</v>
      </c>
      <c r="AI11" s="1">
        <f t="shared" si="32"/>
        <v>-1.6570360745856771</v>
      </c>
      <c r="AJ11" s="1">
        <f t="shared" si="33"/>
        <v>-1.7258945529516967</v>
      </c>
      <c r="AK11" s="1">
        <f t="shared" si="34"/>
        <v>-1.8009428492555202</v>
      </c>
      <c r="AL11" s="1">
        <f t="shared" si="35"/>
        <v>-1.8832470173183347</v>
      </c>
      <c r="AM11" s="1">
        <f t="shared" si="36"/>
        <v>-1.9741526386653114</v>
      </c>
      <c r="AN11" s="1">
        <f t="shared" si="37"/>
        <v>-2.0753871606175722</v>
      </c>
      <c r="AO11" s="1">
        <f t="shared" si="38"/>
        <v>-2.1892122036465334</v>
      </c>
      <c r="AP11" s="1">
        <f t="shared" si="39"/>
        <v>-2.3186575325594361</v>
      </c>
      <c r="AQ11" s="1">
        <f t="shared" si="40"/>
        <v>-2.4678941225416722</v>
      </c>
      <c r="AR11" s="1">
        <f t="shared" si="41"/>
        <v>-2.6428560782265076</v>
      </c>
      <c r="AS11" s="1">
        <f t="shared" si="42"/>
        <v>-2.8523350768938291</v>
      </c>
      <c r="AT11" s="1">
        <f t="shared" si="43"/>
        <v>-3.1100406697203584</v>
      </c>
      <c r="AU11" s="1">
        <f t="shared" si="44"/>
        <v>-3.4388293416497633</v>
      </c>
      <c r="AV11" s="1">
        <f t="shared" si="45"/>
        <v>-3.8804498108904464</v>
      </c>
      <c r="AW11" s="1">
        <f t="shared" si="46"/>
        <v>-4.5220053813580767</v>
      </c>
      <c r="AX11" s="1">
        <f t="shared" si="47"/>
        <v>-5.5888210477775591</v>
      </c>
      <c r="AY11" s="1">
        <f t="shared" si="48"/>
        <v>-164.24853348601806</v>
      </c>
    </row>
    <row r="12" spans="1:51">
      <c r="B12" s="4">
        <f t="shared" si="49"/>
        <v>73</v>
      </c>
      <c r="C12" s="12">
        <f t="shared" si="1"/>
        <v>-9.7315284301584892</v>
      </c>
      <c r="D12" s="12">
        <f t="shared" si="2"/>
        <v>-9.8029113508926891</v>
      </c>
      <c r="E12" s="12">
        <f t="shared" si="3"/>
        <v>-9.8715076954150831</v>
      </c>
      <c r="F12" s="12">
        <f t="shared" si="4"/>
        <v>-9.9371394826631416</v>
      </c>
      <c r="G12" s="12">
        <f t="shared" si="5"/>
        <v>-9.999619435946725</v>
      </c>
      <c r="H12" s="12">
        <f t="shared" si="6"/>
        <v>-10.05875174969578</v>
      </c>
      <c r="I12" s="12">
        <f t="shared" si="7"/>
        <v>-10.114333479491599</v>
      </c>
      <c r="J12" s="12">
        <f t="shared" si="8"/>
        <v>-10.166156809806211</v>
      </c>
      <c r="K12" s="12">
        <f t="shared" si="9"/>
        <v>-10.214012545350451</v>
      </c>
      <c r="L12" s="12">
        <f t="shared" si="10"/>
        <v>-10.2576952915079</v>
      </c>
      <c r="M12" s="12">
        <f t="shared" si="11"/>
        <v>-10.29701094041125</v>
      </c>
      <c r="N12" s="12">
        <f t="shared" si="12"/>
        <v>-10.331787258585196</v>
      </c>
      <c r="O12" s="12">
        <f t="shared" si="13"/>
        <v>-10.361888558987996</v>
      </c>
      <c r="P12" s="12">
        <f t="shared" si="14"/>
        <v>-10.387235572847931</v>
      </c>
      <c r="Q12" s="12">
        <f t="shared" si="15"/>
        <v>-10.407831563071339</v>
      </c>
      <c r="R12" s="12">
        <f t="shared" si="16"/>
        <v>-10.423795103996707</v>
      </c>
      <c r="S12" s="12">
        <f t="shared" si="17"/>
        <v>-10.435398100732932</v>
      </c>
      <c r="T12" s="12">
        <f t="shared" si="18"/>
        <v>-10.443103258546548</v>
      </c>
      <c r="U12" s="12">
        <f t="shared" si="19"/>
        <v>-10.447586430455321</v>
      </c>
      <c r="V12" s="12">
        <f t="shared" si="20"/>
        <v>-10.449714890646106</v>
      </c>
      <c r="W12" s="12">
        <f t="shared" si="21"/>
        <v>-10.450439008020403</v>
      </c>
      <c r="X12" s="12">
        <f t="shared" si="22"/>
        <v>-10.450575445554311</v>
      </c>
      <c r="Y12" s="12">
        <f t="shared" si="23"/>
        <v>-10.450583539924409</v>
      </c>
      <c r="Z12" s="12">
        <f t="shared" si="24"/>
        <v>-10.450583572185565</v>
      </c>
      <c r="AB12" s="1">
        <f t="shared" si="25"/>
        <v>-1.2235537241985011</v>
      </c>
      <c r="AC12" s="1">
        <f t="shared" si="26"/>
        <v>-1.2647667074380735</v>
      </c>
      <c r="AD12" s="1">
        <f t="shared" si="27"/>
        <v>-1.3084237752582841</v>
      </c>
      <c r="AE12" s="1">
        <f t="shared" si="28"/>
        <v>-1.3548046688381274</v>
      </c>
      <c r="AF12" s="1">
        <f t="shared" si="29"/>
        <v>-1.4042369151682166</v>
      </c>
      <c r="AG12" s="1">
        <f t="shared" si="30"/>
        <v>-1.4571069278641069</v>
      </c>
      <c r="AH12" s="1">
        <f t="shared" si="31"/>
        <v>-1.5138744411761313</v>
      </c>
      <c r="AI12" s="1">
        <f t="shared" si="32"/>
        <v>-1.5750915304727684</v>
      </c>
      <c r="AJ12" s="1">
        <f t="shared" si="33"/>
        <v>-1.6414280502465444</v>
      </c>
      <c r="AK12" s="1">
        <f t="shared" si="34"/>
        <v>-1.7137062203783366</v>
      </c>
      <c r="AL12" s="1">
        <f t="shared" si="35"/>
        <v>-1.7929485276664221</v>
      </c>
      <c r="AM12" s="1">
        <f t="shared" si="36"/>
        <v>-1.8804454674152979</v>
      </c>
      <c r="AN12" s="1">
        <f t="shared" si="37"/>
        <v>-1.9778536444689205</v>
      </c>
      <c r="AO12" s="1">
        <f t="shared" si="38"/>
        <v>-2.087341768436886</v>
      </c>
      <c r="AP12" s="1">
        <f t="shared" si="39"/>
        <v>-2.2118149187446146</v>
      </c>
      <c r="AQ12" s="1">
        <f t="shared" si="40"/>
        <v>-2.3552721189348027</v>
      </c>
      <c r="AR12" s="1">
        <f t="shared" si="41"/>
        <v>-2.5234024045346577</v>
      </c>
      <c r="AS12" s="1">
        <f t="shared" si="42"/>
        <v>-2.724633728166288</v>
      </c>
      <c r="AT12" s="1">
        <f t="shared" si="43"/>
        <v>-2.9721074483969998</v>
      </c>
      <c r="AU12" s="1">
        <f t="shared" si="44"/>
        <v>-3.2877310681534513</v>
      </c>
      <c r="AV12" s="1">
        <f t="shared" si="45"/>
        <v>-3.7115168054801422</v>
      </c>
      <c r="AW12" s="1">
        <f t="shared" si="46"/>
        <v>-4.3269383490607733</v>
      </c>
      <c r="AX12" s="1">
        <f t="shared" si="47"/>
        <v>-5.3499137003938602</v>
      </c>
      <c r="AY12" s="1">
        <f t="shared" si="48"/>
        <v>-157.35187241985014</v>
      </c>
    </row>
    <row r="13" spans="1:51">
      <c r="B13" s="4">
        <f t="shared" si="49"/>
        <v>74</v>
      </c>
      <c r="C13" s="12">
        <f t="shared" si="1"/>
        <v>-9.6143544656220747</v>
      </c>
      <c r="D13" s="12">
        <f t="shared" si="2"/>
        <v>-9.6935056445202861</v>
      </c>
      <c r="E13" s="12">
        <f t="shared" si="3"/>
        <v>-9.7699186227504207</v>
      </c>
      <c r="F13" s="12">
        <f t="shared" si="4"/>
        <v>-9.8433992297834827</v>
      </c>
      <c r="G13" s="12">
        <f t="shared" si="5"/>
        <v>-9.9137402550873084</v>
      </c>
      <c r="H13" s="12">
        <f t="shared" si="6"/>
        <v>-9.9807214825737827</v>
      </c>
      <c r="I13" s="12">
        <f t="shared" si="7"/>
        <v>-10.044110222062468</v>
      </c>
      <c r="J13" s="12">
        <f t="shared" si="8"/>
        <v>-10.103662583893739</v>
      </c>
      <c r="K13" s="12">
        <f t="shared" si="9"/>
        <v>-10.159125845488635</v>
      </c>
      <c r="L13" s="12">
        <f t="shared" si="10"/>
        <v>-10.210242400766514</v>
      </c>
      <c r="M13" s="12">
        <f t="shared" si="11"/>
        <v>-10.256755976774702</v>
      </c>
      <c r="N13" s="12">
        <f t="shared" si="12"/>
        <v>-10.298421057574435</v>
      </c>
      <c r="O13" s="12">
        <f t="shared" si="13"/>
        <v>-10.335016775549679</v>
      </c>
      <c r="P13" s="12">
        <f t="shared" si="14"/>
        <v>-10.366366888416408</v>
      </c>
      <c r="Q13" s="12">
        <f t="shared" si="15"/>
        <v>-10.392367754036465</v>
      </c>
      <c r="R13" s="12">
        <f t="shared" si="16"/>
        <v>-10.413026160606631</v>
      </c>
      <c r="S13" s="12">
        <f t="shared" si="17"/>
        <v>-10.428507777873021</v>
      </c>
      <c r="T13" s="12">
        <f t="shared" si="18"/>
        <v>-10.439193352069177</v>
      </c>
      <c r="U13" s="12">
        <f t="shared" si="19"/>
        <v>-10.445730651928804</v>
      </c>
      <c r="V13" s="12">
        <f t="shared" si="20"/>
        <v>-10.449051390536354</v>
      </c>
      <c r="W13" s="12">
        <f t="shared" si="21"/>
        <v>-10.450293872514443</v>
      </c>
      <c r="X13" s="12">
        <f t="shared" si="22"/>
        <v>-10.450563447188596</v>
      </c>
      <c r="Y13" s="12">
        <f t="shared" si="23"/>
        <v>-10.450583450410804</v>
      </c>
      <c r="Z13" s="12">
        <f t="shared" si="24"/>
        <v>-10.450583572185565</v>
      </c>
      <c r="AB13" s="1">
        <f t="shared" si="25"/>
        <v>-1.155525463919608</v>
      </c>
      <c r="AC13" s="1">
        <f t="shared" si="26"/>
        <v>-1.1952753064317969</v>
      </c>
      <c r="AD13" s="1">
        <f t="shared" si="27"/>
        <v>-1.237370574729721</v>
      </c>
      <c r="AE13" s="1">
        <f t="shared" si="28"/>
        <v>-1.282079399529013</v>
      </c>
      <c r="AF13" s="1">
        <f t="shared" si="29"/>
        <v>-1.3297156897630518</v>
      </c>
      <c r="AG13" s="1">
        <f t="shared" si="30"/>
        <v>-1.3806497638275494</v>
      </c>
      <c r="AH13" s="1">
        <f t="shared" si="31"/>
        <v>-1.4353221724070897</v>
      </c>
      <c r="AI13" s="1">
        <f t="shared" si="32"/>
        <v>-1.4942619127510199</v>
      </c>
      <c r="AJ13" s="1">
        <f t="shared" si="33"/>
        <v>-1.558110787360278</v>
      </c>
      <c r="AK13" s="1">
        <f t="shared" si="34"/>
        <v>-1.6276565212823113</v>
      </c>
      <c r="AL13" s="1">
        <f t="shared" si="35"/>
        <v>-1.7038786270595117</v>
      </c>
      <c r="AM13" s="1">
        <f t="shared" si="36"/>
        <v>-1.7880132632713759</v>
      </c>
      <c r="AN13" s="1">
        <f t="shared" si="37"/>
        <v>-1.8816471561578629</v>
      </c>
      <c r="AO13" s="1">
        <f t="shared" si="38"/>
        <v>-1.9868573685993773</v>
      </c>
      <c r="AP13" s="1">
        <f t="shared" si="39"/>
        <v>-2.1064259910919678</v>
      </c>
      <c r="AQ13" s="1">
        <f t="shared" si="40"/>
        <v>-2.2441824350864472</v>
      </c>
      <c r="AR13" s="1">
        <f t="shared" si="41"/>
        <v>-2.4055740013810949</v>
      </c>
      <c r="AS13" s="1">
        <f t="shared" si="42"/>
        <v>-2.5986698667287724</v>
      </c>
      <c r="AT13" s="1">
        <f t="shared" si="43"/>
        <v>-2.8360509278392136</v>
      </c>
      <c r="AU13" s="1">
        <f t="shared" si="44"/>
        <v>-3.1386886173431217</v>
      </c>
      <c r="AV13" s="1">
        <f t="shared" si="45"/>
        <v>-3.5448822797076089</v>
      </c>
      <c r="AW13" s="1">
        <f t="shared" si="46"/>
        <v>-4.1345253724386586</v>
      </c>
      <c r="AX13" s="1">
        <f t="shared" si="47"/>
        <v>-5.1142568940867354</v>
      </c>
      <c r="AY13" s="1">
        <f t="shared" si="48"/>
        <v>-150.54904639196081</v>
      </c>
    </row>
    <row r="14" spans="1:51">
      <c r="B14" s="4">
        <f t="shared" si="49"/>
        <v>75</v>
      </c>
      <c r="C14" s="12">
        <f t="shared" si="1"/>
        <v>-9.4833556986708754</v>
      </c>
      <c r="D14" s="12">
        <f t="shared" si="2"/>
        <v>-9.5706220589236448</v>
      </c>
      <c r="E14" s="12">
        <f t="shared" si="3"/>
        <v>-9.6552361522750623</v>
      </c>
      <c r="F14" s="12">
        <f t="shared" si="4"/>
        <v>-9.7369908532309672</v>
      </c>
      <c r="G14" s="12">
        <f t="shared" si="5"/>
        <v>-9.8156624037041453</v>
      </c>
      <c r="H14" s="12">
        <f t="shared" si="6"/>
        <v>-9.891009653747048</v>
      </c>
      <c r="I14" s="12">
        <f t="shared" si="7"/>
        <v>-9.9627736334775534</v>
      </c>
      <c r="J14" s="12">
        <f t="shared" si="8"/>
        <v>-10.03067767589511</v>
      </c>
      <c r="K14" s="12">
        <f t="shared" si="9"/>
        <v>-10.094428416535724</v>
      </c>
      <c r="L14" s="12">
        <f t="shared" si="10"/>
        <v>-10.153718150193875</v>
      </c>
      <c r="M14" s="12">
        <f t="shared" si="11"/>
        <v>-10.20822924713481</v>
      </c>
      <c r="N14" s="12">
        <f t="shared" si="12"/>
        <v>-10.257641646672697</v>
      </c>
      <c r="O14" s="12">
        <f t="shared" si="13"/>
        <v>-10.301644882390319</v>
      </c>
      <c r="P14" s="12">
        <f t="shared" si="14"/>
        <v>-10.339956668144247</v>
      </c>
      <c r="Q14" s="12">
        <f t="shared" si="15"/>
        <v>-10.372350757391235</v>
      </c>
      <c r="R14" s="12">
        <f t="shared" si="16"/>
        <v>-10.398697404232539</v>
      </c>
      <c r="S14" s="12">
        <f t="shared" si="17"/>
        <v>-10.419019738083843</v>
      </c>
      <c r="T14" s="12">
        <f t="shared" si="18"/>
        <v>-10.433567208088965</v>
      </c>
      <c r="U14" s="12">
        <f t="shared" si="19"/>
        <v>-10.442899406784919</v>
      </c>
      <c r="V14" s="12">
        <f t="shared" si="20"/>
        <v>-10.447952988893475</v>
      </c>
      <c r="W14" s="12">
        <f t="shared" si="21"/>
        <v>-10.450022392987519</v>
      </c>
      <c r="X14" s="12">
        <f t="shared" si="22"/>
        <v>-10.450535956160412</v>
      </c>
      <c r="Y14" s="12">
        <f t="shared" si="23"/>
        <v>-10.450583143227513</v>
      </c>
      <c r="Z14" s="12">
        <f t="shared" si="24"/>
        <v>-10.450583572185565</v>
      </c>
      <c r="AB14" s="1">
        <f t="shared" si="25"/>
        <v>-1.0884103622589043</v>
      </c>
      <c r="AC14" s="1">
        <f t="shared" si="26"/>
        <v>-1.1267167041103434</v>
      </c>
      <c r="AD14" s="1">
        <f t="shared" si="27"/>
        <v>-1.1672711372717792</v>
      </c>
      <c r="AE14" s="1">
        <f t="shared" si="28"/>
        <v>-1.2103303378453401</v>
      </c>
      <c r="AF14" s="1">
        <f t="shared" si="29"/>
        <v>-1.2561947795054123</v>
      </c>
      <c r="AG14" s="1">
        <f t="shared" si="30"/>
        <v>-1.3052189014776159</v>
      </c>
      <c r="AH14" s="1">
        <f t="shared" si="31"/>
        <v>-1.3578243283860971</v>
      </c>
      <c r="AI14" s="1">
        <f t="shared" si="32"/>
        <v>-1.4145172891438496</v>
      </c>
      <c r="AJ14" s="1">
        <f t="shared" si="33"/>
        <v>-1.4759119108084062</v>
      </c>
      <c r="AK14" s="1">
        <f t="shared" si="34"/>
        <v>-1.5427618866256823</v>
      </c>
      <c r="AL14" s="1">
        <f t="shared" si="35"/>
        <v>-1.6160043317352746</v>
      </c>
      <c r="AM14" s="1">
        <f t="shared" si="36"/>
        <v>-1.6968217973657427</v>
      </c>
      <c r="AN14" s="1">
        <f t="shared" si="37"/>
        <v>-1.786732069149247</v>
      </c>
      <c r="AO14" s="1">
        <f t="shared" si="38"/>
        <v>-1.8877217934316315</v>
      </c>
      <c r="AP14" s="1">
        <f t="shared" si="39"/>
        <v>-2.0024517226875989</v>
      </c>
      <c r="AQ14" s="1">
        <f t="shared" si="40"/>
        <v>-2.1345839330172849</v>
      </c>
      <c r="AR14" s="1">
        <f t="shared" si="41"/>
        <v>-2.2893272353496061</v>
      </c>
      <c r="AS14" s="1">
        <f t="shared" si="42"/>
        <v>-2.4743968464972572</v>
      </c>
      <c r="AT14" s="1">
        <f t="shared" si="43"/>
        <v>-2.7018207245178067</v>
      </c>
      <c r="AU14" s="1">
        <f t="shared" si="44"/>
        <v>-2.9916467968278426</v>
      </c>
      <c r="AV14" s="1">
        <f t="shared" si="45"/>
        <v>-3.3804845266038659</v>
      </c>
      <c r="AW14" s="1">
        <f t="shared" si="46"/>
        <v>-3.9446951984214267</v>
      </c>
      <c r="AX14" s="1">
        <f t="shared" si="47"/>
        <v>-4.8817633620237579</v>
      </c>
      <c r="AY14" s="1">
        <f t="shared" si="48"/>
        <v>-143.83753622589046</v>
      </c>
    </row>
    <row r="15" spans="1:51">
      <c r="B15" s="4">
        <f t="shared" si="49"/>
        <v>76</v>
      </c>
      <c r="C15" s="12">
        <f t="shared" si="1"/>
        <v>-9.3376502168759714</v>
      </c>
      <c r="D15" s="12">
        <f t="shared" si="2"/>
        <v>-9.4333391798738262</v>
      </c>
      <c r="E15" s="12">
        <f t="shared" si="3"/>
        <v>-9.5264995493358438</v>
      </c>
      <c r="F15" s="12">
        <f t="shared" si="4"/>
        <v>-9.6169149683934165</v>
      </c>
      <c r="G15" s="12">
        <f t="shared" si="5"/>
        <v>-9.7043491483139217</v>
      </c>
      <c r="H15" s="12">
        <f t="shared" si="6"/>
        <v>-9.788544289589618</v>
      </c>
      <c r="I15" s="12">
        <f t="shared" si="7"/>
        <v>-9.8692196367137868</v>
      </c>
      <c r="J15" s="12">
        <f t="shared" si="8"/>
        <v>-9.9460703426284311</v>
      </c>
      <c r="K15" s="12">
        <f t="shared" si="9"/>
        <v>-10.018766920274629</v>
      </c>
      <c r="L15" s="12">
        <f t="shared" si="10"/>
        <v>-10.086955712906171</v>
      </c>
      <c r="M15" s="12">
        <f t="shared" si="11"/>
        <v>-10.150261048305016</v>
      </c>
      <c r="N15" s="12">
        <f t="shared" si="12"/>
        <v>-10.208290093058334</v>
      </c>
      <c r="O15" s="12">
        <f t="shared" si="13"/>
        <v>-10.260641944286078</v>
      </c>
      <c r="P15" s="12">
        <f t="shared" si="14"/>
        <v>-10.306923252341271</v>
      </c>
      <c r="Q15" s="12">
        <f t="shared" si="15"/>
        <v>-10.346773715904536</v>
      </c>
      <c r="R15" s="12">
        <f t="shared" si="16"/>
        <v>-10.379906107008761</v>
      </c>
      <c r="S15" s="12">
        <f t="shared" si="17"/>
        <v>-10.406166745734733</v>
      </c>
      <c r="T15" s="12">
        <f t="shared" si="18"/>
        <v>-10.425622337738963</v>
      </c>
      <c r="U15" s="12">
        <f t="shared" si="19"/>
        <v>-10.438674231160388</v>
      </c>
      <c r="V15" s="12">
        <f t="shared" si="20"/>
        <v>-10.446182424881226</v>
      </c>
      <c r="W15" s="12">
        <f t="shared" si="21"/>
        <v>-10.449531318199732</v>
      </c>
      <c r="X15" s="12">
        <f t="shared" si="22"/>
        <v>-10.450475737423826</v>
      </c>
      <c r="Y15" s="12">
        <f t="shared" si="23"/>
        <v>-10.45058215822243</v>
      </c>
      <c r="Z15" s="12">
        <f t="shared" si="24"/>
        <v>-10.450583572185565</v>
      </c>
      <c r="AB15" s="1">
        <f t="shared" si="25"/>
        <v>-1.0221842285088014</v>
      </c>
      <c r="AC15" s="1">
        <f t="shared" si="26"/>
        <v>-1.0590661894763305</v>
      </c>
      <c r="AD15" s="1">
        <f t="shared" si="27"/>
        <v>-1.0981001965144204</v>
      </c>
      <c r="AE15" s="1">
        <f t="shared" si="28"/>
        <v>-1.1395316228328967</v>
      </c>
      <c r="AF15" s="1">
        <f t="shared" si="29"/>
        <v>-1.183647684802841</v>
      </c>
      <c r="AG15" s="1">
        <f t="shared" si="30"/>
        <v>-1.2307871528061063</v>
      </c>
      <c r="AH15" s="1">
        <f t="shared" si="31"/>
        <v>-1.281352976090077</v>
      </c>
      <c r="AI15" s="1">
        <f t="shared" si="32"/>
        <v>-1.3358289168076387</v>
      </c>
      <c r="AJ15" s="1">
        <f t="shared" si="33"/>
        <v>-1.394801793145874</v>
      </c>
      <c r="AK15" s="1">
        <f t="shared" si="34"/>
        <v>-1.4589917173147726</v>
      </c>
      <c r="AL15" s="1">
        <f t="shared" si="35"/>
        <v>-1.5292939686226699</v>
      </c>
      <c r="AM15" s="1">
        <f t="shared" si="36"/>
        <v>-1.6068382009992266</v>
      </c>
      <c r="AN15" s="1">
        <f t="shared" si="37"/>
        <v>-1.6930741726163168</v>
      </c>
      <c r="AO15" s="1">
        <f t="shared" si="38"/>
        <v>-1.7898993108904688</v>
      </c>
      <c r="AP15" s="1">
        <f t="shared" si="39"/>
        <v>-1.8998546374484571</v>
      </c>
      <c r="AQ15" s="1">
        <f t="shared" si="40"/>
        <v>-2.0264371094672424</v>
      </c>
      <c r="AR15" s="1">
        <f t="shared" si="41"/>
        <v>-2.1746202069055758</v>
      </c>
      <c r="AS15" s="1">
        <f t="shared" si="42"/>
        <v>-2.3517698749851159</v>
      </c>
      <c r="AT15" s="1">
        <f t="shared" si="43"/>
        <v>-2.569368457017601</v>
      </c>
      <c r="AU15" s="1">
        <f t="shared" si="44"/>
        <v>-2.8465526074227001</v>
      </c>
      <c r="AV15" s="1">
        <f t="shared" si="45"/>
        <v>-3.2182642912788015</v>
      </c>
      <c r="AW15" s="1">
        <f t="shared" si="46"/>
        <v>-3.7573794053555662</v>
      </c>
      <c r="AX15" s="1">
        <f t="shared" si="47"/>
        <v>-4.6523493051356972</v>
      </c>
      <c r="AY15" s="1">
        <f t="shared" si="48"/>
        <v>-137.21492285088016</v>
      </c>
    </row>
    <row r="16" spans="1:51">
      <c r="B16" s="4">
        <f t="shared" si="49"/>
        <v>77</v>
      </c>
      <c r="C16" s="12">
        <f t="shared" si="1"/>
        <v>-9.1763814455702182</v>
      </c>
      <c r="D16" s="12">
        <f t="shared" si="2"/>
        <v>-9.2807566334242591</v>
      </c>
      <c r="E16" s="12">
        <f t="shared" si="3"/>
        <v>-9.3827640494090776</v>
      </c>
      <c r="F16" s="12">
        <f t="shared" si="4"/>
        <v>-9.4821822136160723</v>
      </c>
      <c r="G16" s="12">
        <f t="shared" si="5"/>
        <v>-9.5787668407905411</v>
      </c>
      <c r="H16" s="12">
        <f t="shared" si="6"/>
        <v>-9.672248453513717</v>
      </c>
      <c r="I16" s="12">
        <f t="shared" si="7"/>
        <v>-9.7623299099838921</v>
      </c>
      <c r="J16" s="12">
        <f t="shared" si="8"/>
        <v>-9.8486839635961196</v>
      </c>
      <c r="K16" s="12">
        <f t="shared" si="9"/>
        <v>-9.9309510597014778</v>
      </c>
      <c r="L16" s="12">
        <f t="shared" si="10"/>
        <v>-10.008737716122862</v>
      </c>
      <c r="M16" s="12">
        <f t="shared" si="11"/>
        <v>-10.081616058989699</v>
      </c>
      <c r="N16" s="12">
        <f t="shared" si="12"/>
        <v>-10.149125442352748</v>
      </c>
      <c r="O16" s="12">
        <f t="shared" si="13"/>
        <v>-10.210777642720554</v>
      </c>
      <c r="P16" s="12">
        <f t="shared" si="14"/>
        <v>-10.266067997065672</v>
      </c>
      <c r="Q16" s="12">
        <f t="shared" si="15"/>
        <v>-10.314496191904897</v>
      </c>
      <c r="R16" s="12">
        <f t="shared" si="16"/>
        <v>-10.355602366338081</v>
      </c>
      <c r="S16" s="12">
        <f t="shared" si="17"/>
        <v>-10.389026776949468</v>
      </c>
      <c r="T16" s="12">
        <f t="shared" si="18"/>
        <v>-10.414603840486333</v>
      </c>
      <c r="U16" s="12">
        <f t="shared" si="19"/>
        <v>-10.432501032225888</v>
      </c>
      <c r="V16" s="12">
        <f t="shared" si="20"/>
        <v>-10.443400471160539</v>
      </c>
      <c r="W16" s="12">
        <f t="shared" si="21"/>
        <v>-10.448671167169586</v>
      </c>
      <c r="X16" s="12">
        <f t="shared" si="22"/>
        <v>-10.450349409991318</v>
      </c>
      <c r="Y16" s="12">
        <f t="shared" si="23"/>
        <v>-10.450579199337222</v>
      </c>
      <c r="Z16" s="13">
        <f t="shared" si="24"/>
        <v>-10.450583572185565</v>
      </c>
      <c r="AB16" s="1">
        <f t="shared" si="25"/>
        <v>-0.95682382067203753</v>
      </c>
      <c r="AC16" s="1">
        <f t="shared" si="26"/>
        <v>-0.99230002064740963</v>
      </c>
      <c r="AD16" s="1">
        <f t="shared" si="27"/>
        <v>-1.0298334769832267</v>
      </c>
      <c r="AE16" s="1">
        <f t="shared" si="28"/>
        <v>-1.0696584077514724</v>
      </c>
      <c r="AF16" s="1">
        <f t="shared" si="29"/>
        <v>-1.1120489453229749</v>
      </c>
      <c r="AG16" s="1">
        <f t="shared" si="30"/>
        <v>-1.1573283960631791</v>
      </c>
      <c r="AH16" s="1">
        <f t="shared" si="31"/>
        <v>-1.2058812779722783</v>
      </c>
      <c r="AI16" s="1">
        <f t="shared" si="32"/>
        <v>-1.2581691801346084</v>
      </c>
      <c r="AJ16" s="1">
        <f t="shared" si="33"/>
        <v>-1.314751968855735</v>
      </c>
      <c r="AK16" s="1">
        <f t="shared" si="34"/>
        <v>-1.3763166142900956</v>
      </c>
      <c r="AL16" s="1">
        <f t="shared" si="35"/>
        <v>-1.443717106804054</v>
      </c>
      <c r="AM16" s="1">
        <f t="shared" si="36"/>
        <v>-1.518030894516156</v>
      </c>
      <c r="AN16" s="1">
        <f t="shared" si="37"/>
        <v>-1.6006405974113285</v>
      </c>
      <c r="AO16" s="1">
        <f t="shared" si="38"/>
        <v>-1.6933555902707345</v>
      </c>
      <c r="AP16" s="1">
        <f t="shared" si="39"/>
        <v>-1.7985987290272125</v>
      </c>
      <c r="AQ16" s="1">
        <f t="shared" si="40"/>
        <v>-1.9197040104137235</v>
      </c>
      <c r="AR16" s="1">
        <f t="shared" si="41"/>
        <v>-2.061412659728878</v>
      </c>
      <c r="AS16" s="1">
        <f t="shared" si="42"/>
        <v>-2.2307459163759011</v>
      </c>
      <c r="AT16" s="1">
        <f t="shared" si="43"/>
        <v>-2.438647641344073</v>
      </c>
      <c r="AU16" s="1">
        <f t="shared" si="44"/>
        <v>-2.703355128462968</v>
      </c>
      <c r="AV16" s="1">
        <f t="shared" si="45"/>
        <v>-3.0581646426985238</v>
      </c>
      <c r="AW16" s="1">
        <f t="shared" si="46"/>
        <v>-3.5725122549455901</v>
      </c>
      <c r="AX16" s="1">
        <f t="shared" si="47"/>
        <v>-4.4259342107823016</v>
      </c>
      <c r="AY16" s="1">
        <f t="shared" si="48"/>
        <v>-130.67888206720377</v>
      </c>
    </row>
    <row r="17" spans="2:51">
      <c r="B17" s="4">
        <f t="shared" si="49"/>
        <v>78</v>
      </c>
      <c r="C17" s="12">
        <f t="shared" si="1"/>
        <v>-8.9987256454858766</v>
      </c>
      <c r="D17" s="12">
        <f t="shared" si="2"/>
        <v>-9.1120032694862374</v>
      </c>
      <c r="E17" s="12">
        <f t="shared" si="3"/>
        <v>-9.2231097456116942</v>
      </c>
      <c r="F17" s="12">
        <f t="shared" si="4"/>
        <v>-9.3318228469350544</v>
      </c>
      <c r="G17" s="12">
        <f t="shared" si="5"/>
        <v>-9.4378952110161176</v>
      </c>
      <c r="H17" s="12">
        <f t="shared" si="6"/>
        <v>-9.5410511946678085</v>
      </c>
      <c r="I17" s="12">
        <f t="shared" si="7"/>
        <v>-9.6409834143005249</v>
      </c>
      <c r="J17" s="12">
        <f t="shared" si="8"/>
        <v>-9.737349018562437</v>
      </c>
      <c r="K17" s="12">
        <f t="shared" si="9"/>
        <v>-9.8297658071110021</v>
      </c>
      <c r="L17" s="12">
        <f t="shared" si="10"/>
        <v>-9.9178084249242779</v>
      </c>
      <c r="M17" s="12">
        <f t="shared" si="11"/>
        <v>-10.001005057799034</v>
      </c>
      <c r="N17" s="12">
        <f t="shared" si="12"/>
        <v>-10.078835385061081</v>
      </c>
      <c r="O17" s="12">
        <f t="shared" si="13"/>
        <v>-10.150731098417687</v>
      </c>
      <c r="P17" s="12">
        <f t="shared" si="14"/>
        <v>-10.216081215450682</v>
      </c>
      <c r="Q17" s="12">
        <f t="shared" si="15"/>
        <v>-10.274245930166181</v>
      </c>
      <c r="R17" s="12">
        <f t="shared" si="16"/>
        <v>-10.324585184893429</v>
      </c>
      <c r="S17" s="12">
        <f t="shared" si="17"/>
        <v>-10.36651191506405</v>
      </c>
      <c r="T17" s="12">
        <f t="shared" si="18"/>
        <v>-10.399585144292722</v>
      </c>
      <c r="U17" s="12">
        <f t="shared" si="19"/>
        <v>-10.42366330167574</v>
      </c>
      <c r="V17" s="12">
        <f t="shared" si="20"/>
        <v>-10.439135510676476</v>
      </c>
      <c r="W17" s="12">
        <f t="shared" si="21"/>
        <v>-10.44721045485513</v>
      </c>
      <c r="X17" s="12">
        <f t="shared" si="22"/>
        <v>-10.450095188583186</v>
      </c>
      <c r="Y17" s="13">
        <f t="shared" si="23"/>
        <v>-10.450570852208587</v>
      </c>
      <c r="Z17" s="12">
        <f t="shared" si="24"/>
        <v>-10.450583572185565</v>
      </c>
      <c r="AB17" s="1">
        <f t="shared" si="25"/>
        <v>-0.892306796492498</v>
      </c>
      <c r="AC17" s="1">
        <f t="shared" si="26"/>
        <v>-0.92639537483386591</v>
      </c>
      <c r="AD17" s="1">
        <f t="shared" si="27"/>
        <v>-0.96244764295275875</v>
      </c>
      <c r="AE17" s="1">
        <f t="shared" si="28"/>
        <v>-1.0006868077246016</v>
      </c>
      <c r="AF17" s="1">
        <f t="shared" si="29"/>
        <v>-1.0413740863504948</v>
      </c>
      <c r="AG17" s="1">
        <f t="shared" si="30"/>
        <v>-1.0848175207207433</v>
      </c>
      <c r="AH17" s="1">
        <f t="shared" si="31"/>
        <v>-1.1313834354175367</v>
      </c>
      <c r="AI17" s="1">
        <f t="shared" si="32"/>
        <v>-1.1815115325687631</v>
      </c>
      <c r="AJ17" s="1">
        <f t="shared" si="33"/>
        <v>-1.2357350743743967</v>
      </c>
      <c r="AK17" s="1">
        <f t="shared" si="34"/>
        <v>-1.2947083165846951</v>
      </c>
      <c r="AL17" s="1">
        <f t="shared" si="35"/>
        <v>-1.3592444933994723</v>
      </c>
      <c r="AM17" s="1">
        <f t="shared" si="36"/>
        <v>-1.4303695207683431</v>
      </c>
      <c r="AN17" s="1">
        <f t="shared" si="37"/>
        <v>-1.5093997468126708</v>
      </c>
      <c r="AO17" s="1">
        <f t="shared" si="38"/>
        <v>-1.5980576298730245</v>
      </c>
      <c r="AP17" s="1">
        <f t="shared" si="39"/>
        <v>-1.6986493849495254</v>
      </c>
      <c r="AQ17" s="1">
        <f t="shared" si="40"/>
        <v>-1.8143481511052728</v>
      </c>
      <c r="AR17" s="1">
        <f t="shared" si="41"/>
        <v>-1.9496658958967656</v>
      </c>
      <c r="AS17" s="1">
        <f t="shared" si="42"/>
        <v>-2.1112836008500424</v>
      </c>
      <c r="AT17" s="1">
        <f t="shared" si="43"/>
        <v>-2.3096135929849941</v>
      </c>
      <c r="AU17" s="1">
        <f t="shared" si="44"/>
        <v>-2.5620054105180077</v>
      </c>
      <c r="AV17" s="1">
        <f t="shared" si="45"/>
        <v>-2.9001308537358477</v>
      </c>
      <c r="AW17" s="1">
        <f t="shared" si="46"/>
        <v>-3.3900305537482751</v>
      </c>
      <c r="AX17" s="1">
        <f t="shared" si="47"/>
        <v>-4.2024406831180778</v>
      </c>
      <c r="AY17" s="1">
        <f t="shared" si="48"/>
        <v>-124.22717964924979</v>
      </c>
    </row>
    <row r="18" spans="2:51">
      <c r="B18" s="4">
        <f t="shared" si="49"/>
        <v>79</v>
      </c>
      <c r="C18" s="12">
        <f t="shared" si="1"/>
        <v>-8.8038989730614929</v>
      </c>
      <c r="D18" s="12">
        <f t="shared" si="2"/>
        <v>-8.9262449667046067</v>
      </c>
      <c r="E18" s="12">
        <f t="shared" si="3"/>
        <v>-9.0466501774426735</v>
      </c>
      <c r="F18" s="12">
        <f t="shared" si="4"/>
        <v>-9.1648961501119324</v>
      </c>
      <c r="G18" s="12">
        <f t="shared" si="5"/>
        <v>-9.2807376047739965</v>
      </c>
      <c r="H18" s="12">
        <f t="shared" si="6"/>
        <v>-9.3938986183532531</v>
      </c>
      <c r="I18" s="12">
        <f t="shared" si="7"/>
        <v>-9.5040682653319646</v>
      </c>
      <c r="J18" s="12">
        <f t="shared" si="8"/>
        <v>-9.6108956863224044</v>
      </c>
      <c r="K18" s="12">
        <f t="shared" si="9"/>
        <v>-9.713984592926721</v>
      </c>
      <c r="L18" s="12">
        <f t="shared" si="10"/>
        <v>-9.8128872961861582</v>
      </c>
      <c r="M18" s="12">
        <f t="shared" si="11"/>
        <v>-9.9070984945770491</v>
      </c>
      <c r="N18" s="12">
        <f t="shared" si="12"/>
        <v>-9.9960493294070112</v>
      </c>
      <c r="O18" s="12">
        <f t="shared" si="13"/>
        <v>-10.079102704616389</v>
      </c>
      <c r="P18" s="12">
        <f t="shared" si="14"/>
        <v>-10.15555173942929</v>
      </c>
      <c r="Q18" s="12">
        <f t="shared" si="15"/>
        <v>-10.224624763126196</v>
      </c>
      <c r="R18" s="12">
        <f t="shared" si="16"/>
        <v>-10.285502958148335</v>
      </c>
      <c r="S18" s="12">
        <f t="shared" si="17"/>
        <v>-10.337361383021868</v>
      </c>
      <c r="T18" s="12">
        <f t="shared" si="18"/>
        <v>-10.379451673769548</v>
      </c>
      <c r="U18" s="12">
        <f t="shared" si="19"/>
        <v>-10.411255681340567</v>
      </c>
      <c r="V18" s="12">
        <f t="shared" si="20"/>
        <v>-10.432749513333757</v>
      </c>
      <c r="W18" s="12">
        <f t="shared" si="21"/>
        <v>-10.444802532386509</v>
      </c>
      <c r="X18" s="13">
        <f t="shared" si="22"/>
        <v>-10.449603636460926</v>
      </c>
      <c r="Y18" s="12">
        <f t="shared" si="23"/>
        <v>-10.450548685901174</v>
      </c>
      <c r="Z18" s="12">
        <f t="shared" si="24"/>
        <v>-10.450583572185565</v>
      </c>
      <c r="AB18" s="1">
        <f t="shared" si="25"/>
        <v>-0.8286116676053491</v>
      </c>
      <c r="AC18" s="1">
        <f t="shared" si="26"/>
        <v>-0.86133030150261891</v>
      </c>
      <c r="AD18" s="1">
        <f t="shared" si="27"/>
        <v>-0.89592025055793323</v>
      </c>
      <c r="AE18" s="1">
        <f t="shared" si="28"/>
        <v>-0.93259385072399648</v>
      </c>
      <c r="AF18" s="1">
        <f t="shared" si="29"/>
        <v>-0.97159956856111407</v>
      </c>
      <c r="AG18" s="1">
        <f t="shared" si="30"/>
        <v>-1.0132303759416581</v>
      </c>
      <c r="AH18" s="1">
        <f t="shared" si="31"/>
        <v>-1.0578346357994102</v>
      </c>
      <c r="AI18" s="1">
        <f t="shared" si="32"/>
        <v>-1.1058304421281318</v>
      </c>
      <c r="AJ18" s="1">
        <f t="shared" si="33"/>
        <v>-1.1577247919372349</v>
      </c>
      <c r="AK18" s="1">
        <f t="shared" si="34"/>
        <v>-1.2141396433281444</v>
      </c>
      <c r="AL18" s="1">
        <f t="shared" si="35"/>
        <v>-1.2758479935350928</v>
      </c>
      <c r="AM18" s="1">
        <f t="shared" si="36"/>
        <v>-1.3438248828173849</v>
      </c>
      <c r="AN18" s="1">
        <f t="shared" si="37"/>
        <v>-1.4193212316833625</v>
      </c>
      <c r="AO18" s="1">
        <f t="shared" si="38"/>
        <v>-1.5039736892789453</v>
      </c>
      <c r="AP18" s="1">
        <f t="shared" si="39"/>
        <v>-1.5999733155837406</v>
      </c>
      <c r="AQ18" s="1">
        <f t="shared" si="40"/>
        <v>-1.7103344411890571</v>
      </c>
      <c r="AR18" s="1">
        <f t="shared" si="41"/>
        <v>-1.8393426964695758</v>
      </c>
      <c r="AS18" s="1">
        <f t="shared" si="42"/>
        <v>-1.9933431396873913</v>
      </c>
      <c r="AT18" s="1">
        <f t="shared" si="43"/>
        <v>-2.1822233352106966</v>
      </c>
      <c r="AU18" s="1">
        <f t="shared" si="44"/>
        <v>-2.4224563749392467</v>
      </c>
      <c r="AV18" s="1">
        <f t="shared" si="45"/>
        <v>-2.7441102888615241</v>
      </c>
      <c r="AW18" s="1">
        <f t="shared" si="46"/>
        <v>-3.2098735234896587</v>
      </c>
      <c r="AX18" s="1">
        <f t="shared" si="47"/>
        <v>-3.9817942842636986</v>
      </c>
      <c r="AY18" s="1">
        <f t="shared" si="48"/>
        <v>-117.85766676053491</v>
      </c>
    </row>
    <row r="19" spans="2:51">
      <c r="B19" s="4">
        <f t="shared" si="49"/>
        <v>80</v>
      </c>
      <c r="C19" s="12">
        <f t="shared" si="1"/>
        <v>-8.591163999373391</v>
      </c>
      <c r="D19" s="12">
        <f t="shared" si="2"/>
        <v>-8.7226919343196005</v>
      </c>
      <c r="E19" s="12">
        <f t="shared" si="3"/>
        <v>-8.8525404738908495</v>
      </c>
      <c r="F19" s="12">
        <f t="shared" si="4"/>
        <v>-8.9804994683711481</v>
      </c>
      <c r="G19" s="12">
        <f t="shared" si="5"/>
        <v>-9.106330968676188</v>
      </c>
      <c r="H19" s="12">
        <f t="shared" si="6"/>
        <v>-9.2297648521208604</v>
      </c>
      <c r="I19" s="12">
        <f t="shared" si="7"/>
        <v>-9.3504936956397682</v>
      </c>
      <c r="J19" s="12">
        <f t="shared" si="8"/>
        <v>-9.4681667848254758</v>
      </c>
      <c r="K19" s="12">
        <f t="shared" si="9"/>
        <v>-9.5823831546407181</v>
      </c>
      <c r="L19" s="12">
        <f t="shared" si="10"/>
        <v>-9.6926835913344753</v>
      </c>
      <c r="M19" s="12">
        <f t="shared" si="11"/>
        <v>-9.7985416105238023</v>
      </c>
      <c r="N19" s="12">
        <f t="shared" si="12"/>
        <v>-9.8993536114382898</v>
      </c>
      <c r="O19" s="12">
        <f t="shared" si="13"/>
        <v>-9.9944287815213144</v>
      </c>
      <c r="P19" s="12">
        <f t="shared" si="14"/>
        <v>-10.082980056955645</v>
      </c>
      <c r="Q19" s="12">
        <f t="shared" si="15"/>
        <v>-10.164118848681511</v>
      </c>
      <c r="R19" s="12">
        <f t="shared" si="16"/>
        <v>-10.236858909231771</v>
      </c>
      <c r="S19" s="12">
        <f t="shared" si="17"/>
        <v>-10.300139720482607</v>
      </c>
      <c r="T19" s="12">
        <f t="shared" si="18"/>
        <v>-10.352888978417681</v>
      </c>
      <c r="U19" s="12">
        <f t="shared" si="19"/>
        <v>-10.394159770844698</v>
      </c>
      <c r="V19" s="12">
        <f t="shared" si="20"/>
        <v>-10.423401986344174</v>
      </c>
      <c r="W19" s="13">
        <f t="shared" si="21"/>
        <v>-10.440944968786152</v>
      </c>
      <c r="X19" s="12">
        <f t="shared" si="22"/>
        <v>-10.448689021814284</v>
      </c>
      <c r="Y19" s="12">
        <f t="shared" si="23"/>
        <v>-10.450493148556697</v>
      </c>
      <c r="Z19" s="12">
        <f t="shared" si="24"/>
        <v>-10.450583572185565</v>
      </c>
      <c r="AB19" s="1">
        <f t="shared" si="25"/>
        <v>-0.76571775657104846</v>
      </c>
      <c r="AC19" s="1">
        <f t="shared" si="26"/>
        <v>-0.79708367848712935</v>
      </c>
      <c r="AD19" s="1">
        <f t="shared" si="27"/>
        <v>-0.83022970291750964</v>
      </c>
      <c r="AE19" s="1">
        <f t="shared" si="28"/>
        <v>-0.86535743163696954</v>
      </c>
      <c r="AF19" s="1">
        <f t="shared" si="29"/>
        <v>-0.90270274095469505</v>
      </c>
      <c r="AG19" s="1">
        <f t="shared" si="30"/>
        <v>-0.94254372229012939</v>
      </c>
      <c r="AH19" s="1">
        <f t="shared" si="31"/>
        <v>-0.98521100286732655</v>
      </c>
      <c r="AI19" s="1">
        <f t="shared" si="32"/>
        <v>-1.031101340353564</v>
      </c>
      <c r="AJ19" s="1">
        <f t="shared" si="33"/>
        <v>-1.0806957969562163</v>
      </c>
      <c r="AK19" s="1">
        <f t="shared" si="34"/>
        <v>-1.1345844393983902</v>
      </c>
      <c r="AL19" s="1">
        <f t="shared" si="35"/>
        <v>-1.1935005340875211</v>
      </c>
      <c r="AM19" s="1">
        <f t="shared" si="36"/>
        <v>-1.2583688855553783</v>
      </c>
      <c r="AN19" s="1">
        <f t="shared" si="37"/>
        <v>-1.3303758097079679</v>
      </c>
      <c r="AO19" s="1">
        <f t="shared" si="38"/>
        <v>-1.4110732258861425</v>
      </c>
      <c r="AP19" s="1">
        <f t="shared" si="39"/>
        <v>-1.5025384875782617</v>
      </c>
      <c r="AQ19" s="1">
        <f t="shared" si="40"/>
        <v>-1.6076291145476991</v>
      </c>
      <c r="AR19" s="1">
        <f t="shared" si="41"/>
        <v>-1.7304072470714504</v>
      </c>
      <c r="AS19" s="1">
        <f t="shared" si="42"/>
        <v>-1.8768862457096669</v>
      </c>
      <c r="AT19" s="1">
        <f t="shared" si="43"/>
        <v>-2.0564355131420955</v>
      </c>
      <c r="AU19" s="1">
        <f t="shared" si="44"/>
        <v>-2.2846627197264087</v>
      </c>
      <c r="AV19" s="1">
        <f t="shared" si="45"/>
        <v>-2.590052298899487</v>
      </c>
      <c r="AW19" s="1">
        <f t="shared" si="46"/>
        <v>-3.0319826795388694</v>
      </c>
      <c r="AX19" s="1">
        <f t="shared" si="47"/>
        <v>-3.7639233854674479</v>
      </c>
      <c r="AY19" s="1">
        <f t="shared" si="48"/>
        <v>-111.56827565710485</v>
      </c>
    </row>
    <row r="20" spans="2:51">
      <c r="B20" s="4">
        <f t="shared" si="49"/>
        <v>81</v>
      </c>
      <c r="C20" s="12">
        <f t="shared" si="1"/>
        <v>-8.3598355994624036</v>
      </c>
      <c r="D20" s="12">
        <f t="shared" si="2"/>
        <v>-8.5006054026376461</v>
      </c>
      <c r="E20" s="12">
        <f t="shared" si="3"/>
        <v>-8.6399849195543439</v>
      </c>
      <c r="F20" s="12">
        <f t="shared" si="4"/>
        <v>-8.7777767285366863</v>
      </c>
      <c r="G20" s="12">
        <f t="shared" si="5"/>
        <v>-8.9137553959023883</v>
      </c>
      <c r="H20" s="12">
        <f t="shared" si="6"/>
        <v>-9.0476626896775425</v>
      </c>
      <c r="I20" s="12">
        <f t="shared" si="7"/>
        <v>-9.1792018557052462</v>
      </c>
      <c r="J20" s="12">
        <f t="shared" si="8"/>
        <v>-9.3080307665756141</v>
      </c>
      <c r="K20" s="12">
        <f t="shared" si="9"/>
        <v>-9.4337537269026459</v>
      </c>
      <c r="L20" s="12">
        <f t="shared" si="10"/>
        <v>-9.5559117016834723</v>
      </c>
      <c r="M20" s="12">
        <f t="shared" si="11"/>
        <v>-9.6739707457135697</v>
      </c>
      <c r="N20" s="12">
        <f t="shared" si="12"/>
        <v>-9.7873084882225552</v>
      </c>
      <c r="O20" s="12">
        <f t="shared" si="13"/>
        <v>-9.8951987430337365</v>
      </c>
      <c r="P20" s="12">
        <f t="shared" si="14"/>
        <v>-9.9967948222573018</v>
      </c>
      <c r="Q20" s="12">
        <f t="shared" si="15"/>
        <v>-10.091113237602798</v>
      </c>
      <c r="R20" s="12">
        <f t="shared" si="16"/>
        <v>-10.177021799927445</v>
      </c>
      <c r="S20" s="12">
        <f t="shared" si="17"/>
        <v>-10.253240933083081</v>
      </c>
      <c r="T20" s="12">
        <f t="shared" si="18"/>
        <v>-10.318376803947004</v>
      </c>
      <c r="U20" s="12">
        <f t="shared" si="19"/>
        <v>-10.371024314189487</v>
      </c>
      <c r="V20" s="13">
        <f t="shared" si="20"/>
        <v>-10.41001417327783</v>
      </c>
      <c r="W20" s="12">
        <f t="shared" si="21"/>
        <v>-10.434932361305263</v>
      </c>
      <c r="X20" s="12">
        <f t="shared" si="22"/>
        <v>-10.447048955541579</v>
      </c>
      <c r="Y20" s="12">
        <f t="shared" si="23"/>
        <v>-10.450361576434712</v>
      </c>
      <c r="Z20" s="12">
        <f t="shared" si="24"/>
        <v>-10.450583572185565</v>
      </c>
      <c r="AB20" s="1">
        <f t="shared" si="25"/>
        <v>-0.70360515657826261</v>
      </c>
      <c r="AC20" s="1">
        <f t="shared" si="26"/>
        <v>-0.73363517082361152</v>
      </c>
      <c r="AD20" s="1">
        <f t="shared" si="27"/>
        <v>-0.76535520804516133</v>
      </c>
      <c r="AE20" s="1">
        <f t="shared" si="28"/>
        <v>-0.79895626918704332</v>
      </c>
      <c r="AF20" s="1">
        <f t="shared" si="29"/>
        <v>-0.83466179671200702</v>
      </c>
      <c r="AG20" s="1">
        <f t="shared" si="30"/>
        <v>-0.87273518644169834</v>
      </c>
      <c r="AH20" s="1">
        <f t="shared" si="31"/>
        <v>-0.91348955021552158</v>
      </c>
      <c r="AI20" s="1">
        <f t="shared" si="32"/>
        <v>-0.95730057442866423</v>
      </c>
      <c r="AJ20" s="1">
        <f t="shared" si="33"/>
        <v>-1.0046237086662546</v>
      </c>
      <c r="AK20" s="1">
        <f t="shared" si="34"/>
        <v>-1.0560175244495253</v>
      </c>
      <c r="AL20" s="1">
        <f t="shared" si="35"/>
        <v>-1.112176050922534</v>
      </c>
      <c r="AM20" s="1">
        <f t="shared" si="36"/>
        <v>-1.173974480951969</v>
      </c>
      <c r="AN20" s="1">
        <f t="shared" si="37"/>
        <v>-1.2425353284039151</v>
      </c>
      <c r="AO20" s="1">
        <f t="shared" si="38"/>
        <v>-1.3193268353855636</v>
      </c>
      <c r="AP20" s="1">
        <f t="shared" si="39"/>
        <v>-1.4063140614335807</v>
      </c>
      <c r="AQ20" s="1">
        <f t="shared" si="40"/>
        <v>-1.5061996634944168</v>
      </c>
      <c r="AR20" s="1">
        <f t="shared" si="41"/>
        <v>-1.6228250680937431</v>
      </c>
      <c r="AS20" s="1">
        <f t="shared" si="42"/>
        <v>-1.7618760586647597</v>
      </c>
      <c r="AT20" s="1">
        <f t="shared" si="43"/>
        <v>-1.9322103131565238</v>
      </c>
      <c r="AU20" s="1">
        <f t="shared" si="44"/>
        <v>-2.1485808312410324</v>
      </c>
      <c r="AV20" s="1">
        <f t="shared" si="45"/>
        <v>-2.4379081223195636</v>
      </c>
      <c r="AW20" s="1">
        <f t="shared" si="46"/>
        <v>-2.8563017169307643</v>
      </c>
      <c r="AX20" s="1">
        <f t="shared" si="47"/>
        <v>-3.5487590275120335</v>
      </c>
      <c r="AY20" s="1">
        <f t="shared" si="48"/>
        <v>-105.35701565782627</v>
      </c>
    </row>
    <row r="21" spans="2:51">
      <c r="B21" s="4">
        <f t="shared" si="49"/>
        <v>82</v>
      </c>
      <c r="C21" s="12">
        <f t="shared" si="1"/>
        <v>-8.1092861407400783</v>
      </c>
      <c r="D21" s="12">
        <f t="shared" si="2"/>
        <v>-8.2593036114077663</v>
      </c>
      <c r="E21" s="12">
        <f t="shared" si="3"/>
        <v>-8.4082438304625811</v>
      </c>
      <c r="F21" s="12">
        <f t="shared" si="4"/>
        <v>-8.5559262960899858</v>
      </c>
      <c r="G21" s="12">
        <f t="shared" si="5"/>
        <v>-8.7021430632524854</v>
      </c>
      <c r="H21" s="12">
        <f t="shared" si="6"/>
        <v>-8.8466537090888604</v>
      </c>
      <c r="I21" s="12">
        <f t="shared" si="7"/>
        <v>-8.9891792123438368</v>
      </c>
      <c r="J21" s="12">
        <f t="shared" si="8"/>
        <v>-9.1293944867613863</v>
      </c>
      <c r="K21" s="12">
        <f t="shared" si="9"/>
        <v>-9.2669192472553306</v>
      </c>
      <c r="L21" s="12">
        <f t="shared" si="10"/>
        <v>-9.4013068189313849</v>
      </c>
      <c r="M21" s="12">
        <f t="shared" si="11"/>
        <v>-9.5320304308155901</v>
      </c>
      <c r="N21" s="12">
        <f t="shared" si="12"/>
        <v>-9.6584664900977018</v>
      </c>
      <c r="O21" s="12">
        <f t="shared" si="13"/>
        <v>-9.7798743602950946</v>
      </c>
      <c r="P21" s="12">
        <f t="shared" si="14"/>
        <v>-9.8953723847468726</v>
      </c>
      <c r="Q21" s="12">
        <f t="shared" si="15"/>
        <v>-10.003910565192051</v>
      </c>
      <c r="R21" s="12">
        <f t="shared" si="16"/>
        <v>-10.104241999795761</v>
      </c>
      <c r="S21" s="12">
        <f t="shared" si="17"/>
        <v>-10.194899183645628</v>
      </c>
      <c r="T21" s="12">
        <f t="shared" si="18"/>
        <v>-10.274190411634967</v>
      </c>
      <c r="U21" s="13">
        <f t="shared" si="19"/>
        <v>-10.340251988991389</v>
      </c>
      <c r="V21" s="12">
        <f t="shared" si="20"/>
        <v>-10.391236398375998</v>
      </c>
      <c r="W21" s="12">
        <f t="shared" si="21"/>
        <v>-10.425804671092349</v>
      </c>
      <c r="X21" s="12">
        <f t="shared" si="22"/>
        <v>-10.444210643658257</v>
      </c>
      <c r="Y21" s="12">
        <f t="shared" si="23"/>
        <v>-10.450066219480737</v>
      </c>
      <c r="Z21" s="12">
        <f t="shared" si="24"/>
        <v>-10.450583572185565</v>
      </c>
      <c r="AB21" s="1">
        <f t="shared" si="25"/>
        <v>-0.64225469361919152</v>
      </c>
      <c r="AC21" s="1">
        <f t="shared" si="26"/>
        <v>-0.67096519211283312</v>
      </c>
      <c r="AD21" s="1">
        <f t="shared" si="27"/>
        <v>-0.70127673934288959</v>
      </c>
      <c r="AE21" s="1">
        <f t="shared" si="28"/>
        <v>-0.73336986549766914</v>
      </c>
      <c r="AF21" s="1">
        <f t="shared" si="29"/>
        <v>-0.76745573175987025</v>
      </c>
      <c r="AG21" s="1">
        <f t="shared" si="30"/>
        <v>-0.80378321867197722</v>
      </c>
      <c r="AH21" s="1">
        <f t="shared" si="31"/>
        <v>-0.84264813760686585</v>
      </c>
      <c r="AI21" s="1">
        <f t="shared" si="32"/>
        <v>-0.88440536223737742</v>
      </c>
      <c r="AJ21" s="1">
        <f t="shared" si="33"/>
        <v>-0.9294850437996327</v>
      </c>
      <c r="AK21" s="1">
        <f t="shared" si="34"/>
        <v>-0.97841464506694209</v>
      </c>
      <c r="AL21" s="1">
        <f t="shared" si="35"/>
        <v>-1.0318494393709547</v>
      </c>
      <c r="AM21" s="1">
        <f t="shared" si="36"/>
        <v>-1.0906156166607353</v>
      </c>
      <c r="AN21" s="1">
        <f t="shared" si="37"/>
        <v>-1.1557726716293286</v>
      </c>
      <c r="AO21" s="1">
        <f t="shared" si="38"/>
        <v>-1.2287061958907111</v>
      </c>
      <c r="AP21" s="1">
        <f t="shared" si="39"/>
        <v>-1.3112703329045419</v>
      </c>
      <c r="AQ21" s="1">
        <f t="shared" si="40"/>
        <v>-1.4060147770055875</v>
      </c>
      <c r="AR21" s="1">
        <f t="shared" si="41"/>
        <v>-1.5165629491807595</v>
      </c>
      <c r="AS21" s="1">
        <f t="shared" si="42"/>
        <v>-1.648277075189041</v>
      </c>
      <c r="AT21" s="1">
        <f t="shared" si="43"/>
        <v>-1.8095093872383816</v>
      </c>
      <c r="AU21" s="1">
        <f t="shared" si="44"/>
        <v>-2.0141687013367591</v>
      </c>
      <c r="AV21" s="1">
        <f t="shared" si="45"/>
        <v>-2.2876307925863202</v>
      </c>
      <c r="AW21" s="1">
        <f t="shared" si="46"/>
        <v>-2.6827764033815913</v>
      </c>
      <c r="AX21" s="1">
        <f t="shared" si="47"/>
        <v>-3.3362347896860669</v>
      </c>
      <c r="AY21" s="1">
        <f t="shared" si="48"/>
        <v>-99.22196936191915</v>
      </c>
    </row>
    <row r="22" spans="2:51">
      <c r="B22" s="4">
        <f t="shared" si="49"/>
        <v>83</v>
      </c>
      <c r="C22" s="12">
        <f t="shared" si="1"/>
        <v>-7.8389499165975423</v>
      </c>
      <c r="D22" s="12">
        <f t="shared" si="2"/>
        <v>-7.9981670241495593</v>
      </c>
      <c r="E22" s="12">
        <f t="shared" si="3"/>
        <v>-8.156639646127406</v>
      </c>
      <c r="F22" s="12">
        <f t="shared" si="4"/>
        <v>-8.3142080521956174</v>
      </c>
      <c r="G22" s="12">
        <f t="shared" si="5"/>
        <v>-8.4706864105900621</v>
      </c>
      <c r="H22" s="12">
        <f t="shared" si="6"/>
        <v>-8.6258576814011043</v>
      </c>
      <c r="I22" s="12">
        <f t="shared" si="7"/>
        <v>-8.7794673203264679</v>
      </c>
      <c r="J22" s="12">
        <f t="shared" si="8"/>
        <v>-8.931215474207491</v>
      </c>
      <c r="K22" s="12">
        <f t="shared" si="9"/>
        <v>-9.0807472569640932</v>
      </c>
      <c r="L22" s="12">
        <f t="shared" si="10"/>
        <v>-9.2276405762697671</v>
      </c>
      <c r="M22" s="12">
        <f t="shared" si="11"/>
        <v>-9.3713908345887376</v>
      </c>
      <c r="N22" s="12">
        <f t="shared" si="12"/>
        <v>-9.5113916564670387</v>
      </c>
      <c r="O22" s="12">
        <f t="shared" si="13"/>
        <v>-9.6469106184156299</v>
      </c>
      <c r="P22" s="12">
        <f t="shared" si="14"/>
        <v>-9.7770588449621982</v>
      </c>
      <c r="Q22" s="12">
        <f t="shared" si="15"/>
        <v>-9.9007534630733467</v>
      </c>
      <c r="R22" s="12">
        <f t="shared" si="16"/>
        <v>-10.0166727288912</v>
      </c>
      <c r="S22" s="12">
        <f t="shared" si="17"/>
        <v>-10.123206275532866</v>
      </c>
      <c r="T22" s="13">
        <f t="shared" si="18"/>
        <v>-10.218410146183707</v>
      </c>
      <c r="U22" s="12">
        <f t="shared" si="19"/>
        <v>-10.299994913273427</v>
      </c>
      <c r="V22" s="12">
        <f t="shared" si="20"/>
        <v>-10.365421890926632</v>
      </c>
      <c r="W22" s="12">
        <f t="shared" si="21"/>
        <v>-10.412294515857029</v>
      </c>
      <c r="X22" s="12">
        <f t="shared" si="22"/>
        <v>-10.439463480988723</v>
      </c>
      <c r="Y22" s="12">
        <f t="shared" si="23"/>
        <v>-10.44943668230156</v>
      </c>
      <c r="Z22" s="12">
        <f t="shared" si="24"/>
        <v>-10.450583572185565</v>
      </c>
      <c r="AB22" s="1">
        <f t="shared" si="25"/>
        <v>-0.58164789095746738</v>
      </c>
      <c r="AC22" s="1">
        <f t="shared" si="26"/>
        <v>-0.60905486822379395</v>
      </c>
      <c r="AD22" s="1">
        <f t="shared" si="27"/>
        <v>-0.63797499848895467</v>
      </c>
      <c r="AE22" s="1">
        <f t="shared" si="28"/>
        <v>-0.66857846810681454</v>
      </c>
      <c r="AF22" s="1">
        <f t="shared" si="29"/>
        <v>-0.70106430584768931</v>
      </c>
      <c r="AG22" s="1">
        <f t="shared" si="30"/>
        <v>-0.7356670529220144</v>
      </c>
      <c r="AH22" s="1">
        <f t="shared" si="31"/>
        <v>-0.77266542994392795</v>
      </c>
      <c r="AI22" s="1">
        <f t="shared" si="32"/>
        <v>-0.81239375014556325</v>
      </c>
      <c r="AJ22" s="1">
        <f t="shared" si="33"/>
        <v>-0.855257173068244</v>
      </c>
      <c r="AK22" s="1">
        <f t="shared" si="34"/>
        <v>-0.9017524298223808</v>
      </c>
      <c r="AL22" s="1">
        <f t="shared" si="35"/>
        <v>-0.95249650770621141</v>
      </c>
      <c r="AM22" s="1">
        <f t="shared" si="36"/>
        <v>-1.0082671877405704</v>
      </c>
      <c r="AN22" s="1">
        <f t="shared" si="37"/>
        <v>-1.0700617093330484</v>
      </c>
      <c r="AO22" s="1">
        <f t="shared" si="38"/>
        <v>-1.1391840154532493</v>
      </c>
      <c r="AP22" s="1">
        <f t="shared" si="39"/>
        <v>-1.217378677954247</v>
      </c>
      <c r="AQ22" s="1">
        <f t="shared" si="40"/>
        <v>-1.3070442826970692</v>
      </c>
      <c r="AR22" s="1">
        <f t="shared" si="41"/>
        <v>-1.4115888876863527</v>
      </c>
      <c r="AS22" s="1">
        <f t="shared" si="42"/>
        <v>-1.5360550830146955</v>
      </c>
      <c r="AT22" s="1">
        <f t="shared" si="43"/>
        <v>-1.6882957819149333</v>
      </c>
      <c r="AU22" s="1">
        <f t="shared" si="44"/>
        <v>-1.8813858495123974</v>
      </c>
      <c r="AV22" s="1">
        <f t="shared" si="45"/>
        <v>-2.1391750511235426</v>
      </c>
      <c r="AW22" s="1">
        <f t="shared" si="46"/>
        <v>-2.5113544787890314</v>
      </c>
      <c r="AX22" s="1">
        <f t="shared" si="47"/>
        <v>-3.1262866666972537</v>
      </c>
      <c r="AY22" s="1">
        <f t="shared" si="48"/>
        <v>-93.161289095746739</v>
      </c>
    </row>
    <row r="23" spans="2:51">
      <c r="B23" s="4">
        <f t="shared" si="49"/>
        <v>84</v>
      </c>
      <c r="C23" s="12">
        <f t="shared" si="1"/>
        <v>-7.5483267887780947</v>
      </c>
      <c r="D23" s="12">
        <f t="shared" si="2"/>
        <v>-7.7166427156740767</v>
      </c>
      <c r="E23" s="12">
        <f t="shared" si="3"/>
        <v>-7.8845621652334863</v>
      </c>
      <c r="F23" s="12">
        <f t="shared" si="4"/>
        <v>-8.0519495941169659</v>
      </c>
      <c r="G23" s="12">
        <f t="shared" si="5"/>
        <v>-8.2186454372258311</v>
      </c>
      <c r="H23" s="12">
        <f t="shared" si="6"/>
        <v>-8.3844611096878516</v>
      </c>
      <c r="I23" s="12">
        <f t="shared" si="7"/>
        <v>-8.5491727662029184</v>
      </c>
      <c r="J23" s="12">
        <f t="shared" si="8"/>
        <v>-8.7125134559682387</v>
      </c>
      <c r="K23" s="12">
        <f t="shared" si="9"/>
        <v>-8.874163192023417</v>
      </c>
      <c r="L23" s="12">
        <f t="shared" si="10"/>
        <v>-9.0337362921752771</v>
      </c>
      <c r="M23" s="12">
        <f t="shared" si="11"/>
        <v>-9.1907651305772831</v>
      </c>
      <c r="N23" s="12">
        <f t="shared" si="12"/>
        <v>-9.3446791485413705</v>
      </c>
      <c r="O23" s="12">
        <f t="shared" si="13"/>
        <v>-9.494777597370037</v>
      </c>
      <c r="P23" s="12">
        <f t="shared" si="14"/>
        <v>-9.640194031156172</v>
      </c>
      <c r="Q23" s="12">
        <f t="shared" si="15"/>
        <v>-9.7798501046171928</v>
      </c>
      <c r="R23" s="12">
        <f t="shared" si="16"/>
        <v>-9.9123960215125209</v>
      </c>
      <c r="S23" s="13">
        <f t="shared" si="17"/>
        <v>-10.036135818550791</v>
      </c>
      <c r="T23" s="12">
        <f t="shared" si="18"/>
        <v>-10.14893983759131</v>
      </c>
      <c r="U23" s="12">
        <f t="shared" si="19"/>
        <v>-10.248160664337608</v>
      </c>
      <c r="V23" s="12">
        <f t="shared" si="20"/>
        <v>-10.3306105829455</v>
      </c>
      <c r="W23" s="12">
        <f t="shared" si="21"/>
        <v>-10.392778123871651</v>
      </c>
      <c r="X23" s="12">
        <f t="shared" si="22"/>
        <v>-10.431779896067471</v>
      </c>
      <c r="Y23" s="12">
        <f t="shared" si="23"/>
        <v>-10.448160113657998</v>
      </c>
      <c r="Z23" s="12">
        <f t="shared" si="24"/>
        <v>-10.450583572185565</v>
      </c>
      <c r="AB23" s="1">
        <f t="shared" si="25"/>
        <v>-0.52176693572388888</v>
      </c>
      <c r="AC23" s="1">
        <f t="shared" si="26"/>
        <v>-0.54788600317100689</v>
      </c>
      <c r="AD23" s="1">
        <f t="shared" si="27"/>
        <v>-0.57543138054825815</v>
      </c>
      <c r="AE23" s="1">
        <f t="shared" si="28"/>
        <v>-0.60456303425630076</v>
      </c>
      <c r="AF23" s="1">
        <f t="shared" si="29"/>
        <v>-0.63546800595491348</v>
      </c>
      <c r="AG23" s="1">
        <f t="shared" si="30"/>
        <v>-0.66836666925514054</v>
      </c>
      <c r="AH23" s="1">
        <f t="shared" si="31"/>
        <v>-0.70352085869705117</v>
      </c>
      <c r="AI23" s="1">
        <f t="shared" si="32"/>
        <v>-0.74124457331081472</v>
      </c>
      <c r="AJ23" s="1">
        <f t="shared" si="33"/>
        <v>-0.78191828025188959</v>
      </c>
      <c r="AK23" s="1">
        <f t="shared" si="34"/>
        <v>-0.82600834702050541</v>
      </c>
      <c r="AL23" s="1">
        <f t="shared" si="35"/>
        <v>-0.8740939334078871</v>
      </c>
      <c r="AM23" s="1">
        <f t="shared" si="36"/>
        <v>-0.9269049912682249</v>
      </c>
      <c r="AN23" s="1">
        <f t="shared" si="37"/>
        <v>-0.9853772503138658</v>
      </c>
      <c r="AO23" s="1">
        <f t="shared" si="38"/>
        <v>-1.0507339827216351</v>
      </c>
      <c r="AP23" s="1">
        <f t="shared" si="39"/>
        <v>-1.1246115010043907</v>
      </c>
      <c r="AQ23" s="1">
        <f t="shared" si="40"/>
        <v>-1.2092590922752633</v>
      </c>
      <c r="AR23" s="1">
        <f t="shared" si="41"/>
        <v>-1.3078720308160374</v>
      </c>
      <c r="AS23" s="1">
        <f t="shared" si="42"/>
        <v>-1.4251770991170409</v>
      </c>
      <c r="AT23" s="1">
        <f t="shared" si="43"/>
        <v>-1.5685338714477766</v>
      </c>
      <c r="AU23" s="1">
        <f t="shared" si="44"/>
        <v>-1.7501932497268458</v>
      </c>
      <c r="AV23" s="1">
        <f t="shared" si="45"/>
        <v>-1.9924972654908337</v>
      </c>
      <c r="AW23" s="1">
        <f t="shared" si="46"/>
        <v>-2.3419855607506661</v>
      </c>
      <c r="AX23" s="1">
        <f t="shared" si="47"/>
        <v>-2.9188529529566236</v>
      </c>
      <c r="AY23" s="1">
        <f t="shared" si="48"/>
        <v>-87.173193572388897</v>
      </c>
    </row>
    <row r="24" spans="2:51">
      <c r="B24" s="4">
        <f t="shared" si="49"/>
        <v>85</v>
      </c>
      <c r="C24" s="12">
        <f t="shared" si="1"/>
        <v>-7.2369850190376859</v>
      </c>
      <c r="D24" s="12">
        <f t="shared" si="2"/>
        <v>-7.4142478991009533</v>
      </c>
      <c r="E24" s="12">
        <f t="shared" si="3"/>
        <v>-7.5914728736120161</v>
      </c>
      <c r="F24" s="12">
        <f t="shared" si="4"/>
        <v>-7.7685514858346636</v>
      </c>
      <c r="G24" s="12">
        <f t="shared" si="5"/>
        <v>-7.9453540151832236</v>
      </c>
      <c r="H24" s="12">
        <f t="shared" si="6"/>
        <v>-8.1217247655420337</v>
      </c>
      <c r="I24" s="12">
        <f t="shared" si="7"/>
        <v>-8.297476111231024</v>
      </c>
      <c r="J24" s="12">
        <f t="shared" si="8"/>
        <v>-8.4723809139211141</v>
      </c>
      <c r="K24" s="12">
        <f t="shared" si="9"/>
        <v>-8.6461627845195181</v>
      </c>
      <c r="L24" s="12">
        <f t="shared" si="10"/>
        <v>-8.8184834683212152</v>
      </c>
      <c r="M24" s="12">
        <f t="shared" si="11"/>
        <v>-8.9889263550029561</v>
      </c>
      <c r="N24" s="12">
        <f t="shared" si="12"/>
        <v>-9.1569747225128069</v>
      </c>
      <c r="O24" s="12">
        <f t="shared" si="13"/>
        <v>-9.3219827682544896</v>
      </c>
      <c r="P24" s="12">
        <f t="shared" si="14"/>
        <v>-9.483136704123913</v>
      </c>
      <c r="Q24" s="12">
        <f t="shared" si="15"/>
        <v>-9.6394021428011669</v>
      </c>
      <c r="R24" s="13">
        <f t="shared" si="16"/>
        <v>-9.7894527072877136</v>
      </c>
      <c r="S24" s="12">
        <f t="shared" si="17"/>
        <v>-9.9315735938982002</v>
      </c>
      <c r="T24" s="12">
        <f t="shared" si="18"/>
        <v>-10.063534125602088</v>
      </c>
      <c r="U24" s="12">
        <f t="shared" si="19"/>
        <v>-10.182430080325648</v>
      </c>
      <c r="V24" s="12">
        <f t="shared" si="20"/>
        <v>-10.284526179871564</v>
      </c>
      <c r="W24" s="12">
        <f t="shared" si="21"/>
        <v>-10.365235635765362</v>
      </c>
      <c r="X24" s="12">
        <f t="shared" si="22"/>
        <v>-10.419729195542065</v>
      </c>
      <c r="Y24" s="12">
        <f t="shared" si="23"/>
        <v>-10.445692669263348</v>
      </c>
      <c r="Z24" s="12">
        <f t="shared" si="24"/>
        <v>-10.450583572185565</v>
      </c>
      <c r="AB24" s="1">
        <f t="shared" si="25"/>
        <v>-0.46259464748887463</v>
      </c>
      <c r="AC24" s="1">
        <f t="shared" si="26"/>
        <v>-0.48744104701101287</v>
      </c>
      <c r="AD24" s="1">
        <f t="shared" si="27"/>
        <v>-0.51362794114734089</v>
      </c>
      <c r="AE24" s="1">
        <f t="shared" si="28"/>
        <v>-0.54130519729434134</v>
      </c>
      <c r="AF24" s="1">
        <f t="shared" si="29"/>
        <v>-0.5706480118638837</v>
      </c>
      <c r="AG24" s="1">
        <f t="shared" si="30"/>
        <v>-0.60186275853545645</v>
      </c>
      <c r="AH24" s="1">
        <f t="shared" si="31"/>
        <v>-0.6351945856149479</v>
      </c>
      <c r="AI24" s="1">
        <f t="shared" si="32"/>
        <v>-0.67093741834096632</v>
      </c>
      <c r="AJ24" s="1">
        <f t="shared" si="33"/>
        <v>-0.70944732370755093</v>
      </c>
      <c r="AK24" s="1">
        <f t="shared" si="34"/>
        <v>-0.75116066494585354</v>
      </c>
      <c r="AL24" s="1">
        <f t="shared" si="35"/>
        <v>-0.79661922201340196</v>
      </c>
      <c r="AM24" s="1">
        <f t="shared" si="36"/>
        <v>-0.84650568363667544</v>
      </c>
      <c r="AN24" s="1">
        <f t="shared" si="37"/>
        <v>-0.90169499777525863</v>
      </c>
      <c r="AO24" s="1">
        <f t="shared" si="38"/>
        <v>-0.96333072051955426</v>
      </c>
      <c r="AP24" s="1">
        <f t="shared" si="39"/>
        <v>-1.0329421862479125</v>
      </c>
      <c r="AQ24" s="1">
        <f t="shared" si="40"/>
        <v>-1.112631150216145</v>
      </c>
      <c r="AR24" s="1">
        <f t="shared" si="41"/>
        <v>-1.2053826211928826</v>
      </c>
      <c r="AS24" s="1">
        <f t="shared" si="42"/>
        <v>-1.3156113115220189</v>
      </c>
      <c r="AT24" s="1">
        <f t="shared" si="43"/>
        <v>-1.4501892949777482</v>
      </c>
      <c r="AU24" s="1">
        <f t="shared" si="44"/>
        <v>-1.6205532615447862</v>
      </c>
      <c r="AV24" s="1">
        <f t="shared" si="45"/>
        <v>-1.8475553524021566</v>
      </c>
      <c r="AW24" s="1">
        <f t="shared" si="46"/>
        <v>-2.1746210556734522</v>
      </c>
      <c r="AX24" s="1">
        <f t="shared" si="47"/>
        <v>-2.7138741337103141</v>
      </c>
      <c r="AY24" s="1">
        <f t="shared" si="48"/>
        <v>-81.255964748887465</v>
      </c>
    </row>
    <row r="25" spans="2:51">
      <c r="B25" s="4">
        <f t="shared" si="49"/>
        <v>86</v>
      </c>
      <c r="C25" s="12">
        <f t="shared" si="1"/>
        <v>-6.9045632866990765</v>
      </c>
      <c r="D25" s="12">
        <f t="shared" si="2"/>
        <v>-7.090572577090871</v>
      </c>
      <c r="E25" s="12">
        <f t="shared" si="3"/>
        <v>-7.2769083340854479</v>
      </c>
      <c r="F25" s="12">
        <f t="shared" si="4"/>
        <v>-7.463491509303612</v>
      </c>
      <c r="G25" s="12">
        <f t="shared" si="5"/>
        <v>-7.6502251456557602</v>
      </c>
      <c r="H25" s="12">
        <f t="shared" si="6"/>
        <v>-7.836990119057738</v>
      </c>
      <c r="I25" s="12">
        <f t="shared" si="7"/>
        <v>-8.023639691651308</v>
      </c>
      <c r="J25" s="12">
        <f t="shared" si="8"/>
        <v>-8.2099924846023598</v>
      </c>
      <c r="K25" s="12">
        <f t="shared" si="9"/>
        <v>-8.3958233275234448</v>
      </c>
      <c r="L25" s="12">
        <f t="shared" si="10"/>
        <v>-8.580851223661309</v>
      </c>
      <c r="M25" s="12">
        <f t="shared" si="11"/>
        <v>-8.7647233519322967</v>
      </c>
      <c r="N25" s="12">
        <f t="shared" si="12"/>
        <v>-8.9469935574962207</v>
      </c>
      <c r="O25" s="12">
        <f t="shared" si="13"/>
        <v>-9.1270930831280985</v>
      </c>
      <c r="P25" s="12">
        <f t="shared" si="14"/>
        <v>-9.3042902447115026</v>
      </c>
      <c r="Q25" s="13">
        <f t="shared" si="15"/>
        <v>-9.4776341815175051</v>
      </c>
      <c r="R25" s="12">
        <f t="shared" si="16"/>
        <v>-9.6458754887595717</v>
      </c>
      <c r="S25" s="12">
        <f t="shared" si="17"/>
        <v>-9.8073532745411178</v>
      </c>
      <c r="T25" s="12">
        <f t="shared" si="18"/>
        <v>-9.9598342544663652</v>
      </c>
      <c r="U25" s="12">
        <f t="shared" si="19"/>
        <v>-10.10028742034206</v>
      </c>
      <c r="V25" s="12">
        <f t="shared" si="20"/>
        <v>-10.224589225857482</v>
      </c>
      <c r="W25" s="12">
        <f t="shared" si="21"/>
        <v>-10.327226900906092</v>
      </c>
      <c r="X25" s="12">
        <f t="shared" si="22"/>
        <v>-10.401392289525385</v>
      </c>
      <c r="Y25" s="12">
        <f t="shared" si="23"/>
        <v>-10.441138182242428</v>
      </c>
      <c r="Z25" s="12">
        <f t="shared" si="24"/>
        <v>-10.450583572185565</v>
      </c>
      <c r="AB25" s="1">
        <f t="shared" si="25"/>
        <v>-0.40411444867291824</v>
      </c>
      <c r="AC25" s="1">
        <f t="shared" si="26"/>
        <v>-0.4277030656164294</v>
      </c>
      <c r="AD25" s="1">
        <f t="shared" si="27"/>
        <v>-0.45254736556911174</v>
      </c>
      <c r="AE25" s="1">
        <f t="shared" si="28"/>
        <v>-0.47878723504298937</v>
      </c>
      <c r="AF25" s="1">
        <f t="shared" si="29"/>
        <v>-0.50658616374611121</v>
      </c>
      <c r="AG25" s="1">
        <f t="shared" si="30"/>
        <v>-0.53613668917205481</v>
      </c>
      <c r="AH25" s="1">
        <f t="shared" si="31"/>
        <v>-0.56766746855763739</v>
      </c>
      <c r="AI25" s="1">
        <f t="shared" si="32"/>
        <v>-0.60145258813647839</v>
      </c>
      <c r="AJ25" s="1">
        <f t="shared" si="33"/>
        <v>-0.63782400012974794</v>
      </c>
      <c r="AK25" s="1">
        <f t="shared" si="34"/>
        <v>-0.67718841443469191</v>
      </c>
      <c r="AL25" s="1">
        <f t="shared" si="35"/>
        <v>-0.72005066837620568</v>
      </c>
      <c r="AM25" s="1">
        <f t="shared" si="36"/>
        <v>-0.76704674035085463</v>
      </c>
      <c r="AN25" s="1">
        <f t="shared" si="37"/>
        <v>-0.81899150747945815</v>
      </c>
      <c r="AO25" s="1">
        <f t="shared" si="38"/>
        <v>-0.8769497421392678</v>
      </c>
      <c r="AP25" s="1">
        <f t="shared" si="39"/>
        <v>-0.94234505180907346</v>
      </c>
      <c r="AQ25" s="1">
        <f t="shared" si="40"/>
        <v>-1.0171333854457412</v>
      </c>
      <c r="AR25" s="1">
        <f t="shared" si="41"/>
        <v>-1.1040919456069169</v>
      </c>
      <c r="AS25" s="1">
        <f t="shared" si="42"/>
        <v>-1.2073270245170042</v>
      </c>
      <c r="AT25" s="1">
        <f t="shared" si="43"/>
        <v>-1.3332288973458355</v>
      </c>
      <c r="AU25" s="1">
        <f t="shared" si="44"/>
        <v>-1.4924295653092414</v>
      </c>
      <c r="AV25" s="1">
        <f t="shared" si="45"/>
        <v>-1.7043087052465506</v>
      </c>
      <c r="AW25" s="1">
        <f t="shared" si="46"/>
        <v>-2.009214075081851</v>
      </c>
      <c r="AX25" s="1">
        <f t="shared" si="47"/>
        <v>-2.5112927825383831</v>
      </c>
      <c r="AY25" s="1">
        <f t="shared" si="48"/>
        <v>-75.407944867291818</v>
      </c>
    </row>
    <row r="26" spans="2:51">
      <c r="B26" s="4">
        <f t="shared" si="49"/>
        <v>87</v>
      </c>
      <c r="C26" s="12">
        <f t="shared" si="1"/>
        <v>-6.5507719035730219</v>
      </c>
      <c r="D26" s="12">
        <f t="shared" si="2"/>
        <v>-6.7452813193424213</v>
      </c>
      <c r="E26" s="12">
        <f t="shared" si="3"/>
        <v>-6.9404826278606144</v>
      </c>
      <c r="F26" s="12">
        <f t="shared" si="4"/>
        <v>-7.1363278899254645</v>
      </c>
      <c r="G26" s="12">
        <f t="shared" si="5"/>
        <v>-7.3327551114158531</v>
      </c>
      <c r="H26" s="12">
        <f t="shared" si="6"/>
        <v>-7.5296845882853276</v>
      </c>
      <c r="I26" s="12">
        <f t="shared" si="7"/>
        <v>-7.7270141679911006</v>
      </c>
      <c r="J26" s="12">
        <f t="shared" si="8"/>
        <v>-7.9246130502031136</v>
      </c>
      <c r="K26" s="12">
        <f t="shared" si="9"/>
        <v>-8.1223135958189943</v>
      </c>
      <c r="L26" s="12">
        <f t="shared" si="10"/>
        <v>-8.3199003866866441</v>
      </c>
      <c r="M26" s="12">
        <f t="shared" si="11"/>
        <v>-8.5170954395237253</v>
      </c>
      <c r="N26" s="12">
        <f t="shared" si="12"/>
        <v>-8.7135379627184051</v>
      </c>
      <c r="O26" s="12">
        <f t="shared" si="13"/>
        <v>-8.9087562501278938</v>
      </c>
      <c r="P26" s="13">
        <f t="shared" si="14"/>
        <v>-9.1021280601588792</v>
      </c>
      <c r="Q26" s="12">
        <f t="shared" si="15"/>
        <v>-9.2928238468928406</v>
      </c>
      <c r="R26" s="12">
        <f t="shared" si="16"/>
        <v>-9.4797240258407172</v>
      </c>
      <c r="S26" s="12">
        <f t="shared" si="17"/>
        <v>-9.6612963380481958</v>
      </c>
      <c r="T26" s="12">
        <f t="shared" si="18"/>
        <v>-9.8354113448649674</v>
      </c>
      <c r="U26" s="12">
        <f t="shared" si="19"/>
        <v>-9.9990626482881932</v>
      </c>
      <c r="V26" s="12">
        <f t="shared" si="20"/>
        <v>-10.147947939388203</v>
      </c>
      <c r="W26" s="12">
        <f t="shared" si="21"/>
        <v>-10.275888665737293</v>
      </c>
      <c r="X26" s="12">
        <f t="shared" si="22"/>
        <v>-10.374288038926775</v>
      </c>
      <c r="Y26" s="12">
        <f t="shared" si="23"/>
        <v>-10.433095364735406</v>
      </c>
      <c r="Z26" s="12">
        <f t="shared" si="24"/>
        <v>-10.450583572185565</v>
      </c>
      <c r="AB26" s="1">
        <f t="shared" si="25"/>
        <v>-0.34631033666753824</v>
      </c>
      <c r="AC26" s="1">
        <f t="shared" si="26"/>
        <v>-0.36865571219728149</v>
      </c>
      <c r="AD26" s="1">
        <f t="shared" si="27"/>
        <v>-0.39217293963412875</v>
      </c>
      <c r="AE26" s="1">
        <f t="shared" si="28"/>
        <v>-0.41699203999417844</v>
      </c>
      <c r="AF26" s="1">
        <f t="shared" si="29"/>
        <v>-0.44326493162230762</v>
      </c>
      <c r="AG26" s="1">
        <f t="shared" si="30"/>
        <v>-0.47117047578567328</v>
      </c>
      <c r="AH26" s="1">
        <f t="shared" si="31"/>
        <v>-0.50092102930449056</v>
      </c>
      <c r="AI26" s="1">
        <f t="shared" si="32"/>
        <v>-0.53277106876518776</v>
      </c>
      <c r="AJ26" s="1">
        <f t="shared" si="33"/>
        <v>-0.56702871040581371</v>
      </c>
      <c r="AK26" s="1">
        <f t="shared" si="34"/>
        <v>-0.60407135361049824</v>
      </c>
      <c r="AL26" s="1">
        <f t="shared" si="35"/>
        <v>-0.6443673201635316</v>
      </c>
      <c r="AM26" s="1">
        <f t="shared" si="36"/>
        <v>-0.68850641814747826</v>
      </c>
      <c r="AN26" s="1">
        <f t="shared" si="37"/>
        <v>-0.73724414832051632</v>
      </c>
      <c r="AO26" s="1">
        <f t="shared" si="38"/>
        <v>-0.79156741016152499</v>
      </c>
      <c r="AP26" s="1">
        <f t="shared" si="39"/>
        <v>-0.8527953065534154</v>
      </c>
      <c r="AQ26" s="1">
        <f t="shared" si="40"/>
        <v>-0.92273966581382894</v>
      </c>
      <c r="AR26" s="1">
        <f t="shared" si="41"/>
        <v>-1.0039722867271967</v>
      </c>
      <c r="AS26" s="1">
        <f t="shared" si="42"/>
        <v>-1.1002946070288349</v>
      </c>
      <c r="AT26" s="1">
        <f t="shared" si="43"/>
        <v>-1.2176206733350754</v>
      </c>
      <c r="AU26" s="1">
        <f t="shared" si="44"/>
        <v>-1.3657871010616343</v>
      </c>
      <c r="AV26" s="1">
        <f t="shared" si="45"/>
        <v>-1.5627181257986824</v>
      </c>
      <c r="AW26" s="1">
        <f t="shared" si="46"/>
        <v>-1.8457193567639678</v>
      </c>
      <c r="AX26" s="1">
        <f t="shared" si="47"/>
        <v>-2.3110534647789427</v>
      </c>
      <c r="AY26" s="1">
        <f t="shared" si="48"/>
        <v>-69.62753366675382</v>
      </c>
    </row>
    <row r="27" spans="2:51">
      <c r="B27" s="4">
        <f t="shared" si="49"/>
        <v>88</v>
      </c>
      <c r="C27" s="12">
        <f t="shared" si="1"/>
        <v>-6.1753932511100089</v>
      </c>
      <c r="D27" s="12">
        <f t="shared" si="2"/>
        <v>-6.3781141842941089</v>
      </c>
      <c r="E27" s="12">
        <f t="shared" si="3"/>
        <v>-6.5818888559110391</v>
      </c>
      <c r="F27" s="12">
        <f t="shared" si="4"/>
        <v>-6.786701491850831</v>
      </c>
      <c r="G27" s="12">
        <f t="shared" si="5"/>
        <v>-6.9925265036677722</v>
      </c>
      <c r="H27" s="12">
        <f t="shared" si="6"/>
        <v>-7.19932556397697</v>
      </c>
      <c r="I27" s="12">
        <f t="shared" si="7"/>
        <v>-7.4070437493600494</v>
      </c>
      <c r="J27" s="12">
        <f t="shared" si="8"/>
        <v>-7.6156044075466305</v>
      </c>
      <c r="K27" s="12">
        <f t="shared" si="9"/>
        <v>-7.8249022581483381</v>
      </c>
      <c r="L27" s="12">
        <f t="shared" si="10"/>
        <v>-8.034794014957491</v>
      </c>
      <c r="M27" s="12">
        <f t="shared" si="11"/>
        <v>-8.2450854801262601</v>
      </c>
      <c r="N27" s="12">
        <f t="shared" si="12"/>
        <v>-8.4555135354988522</v>
      </c>
      <c r="O27" s="13">
        <f t="shared" si="13"/>
        <v>-8.6657206236137796</v>
      </c>
      <c r="P27" s="12">
        <f t="shared" si="14"/>
        <v>-8.8752179617421341</v>
      </c>
      <c r="Q27" s="12">
        <f t="shared" si="15"/>
        <v>-9.083331497405311</v>
      </c>
      <c r="R27" s="12">
        <f t="shared" si="16"/>
        <v>-9.2891208275110841</v>
      </c>
      <c r="S27" s="12">
        <f t="shared" si="17"/>
        <v>-9.4912547539155891</v>
      </c>
      <c r="T27" s="12">
        <f t="shared" si="18"/>
        <v>-9.6878156538301106</v>
      </c>
      <c r="U27" s="12">
        <f t="shared" si="19"/>
        <v>-9.875984749861269</v>
      </c>
      <c r="V27" s="12">
        <f t="shared" si="20"/>
        <v>-10.051527350092591</v>
      </c>
      <c r="W27" s="12">
        <f t="shared" si="21"/>
        <v>-10.207957992144784</v>
      </c>
      <c r="X27" s="12">
        <f t="shared" si="22"/>
        <v>-10.335323861817127</v>
      </c>
      <c r="Y27" s="12">
        <f t="shared" si="23"/>
        <v>-10.419483323121039</v>
      </c>
      <c r="Z27" s="12">
        <f t="shared" si="24"/>
        <v>-10.450583572185565</v>
      </c>
      <c r="AB27" s="1">
        <f t="shared" si="25"/>
        <v>-0.28916685754942439</v>
      </c>
      <c r="AC27" s="1">
        <f t="shared" si="26"/>
        <v>-0.31028320044979679</v>
      </c>
      <c r="AD27" s="1">
        <f t="shared" si="27"/>
        <v>-0.33248852224592101</v>
      </c>
      <c r="AE27" s="1">
        <f t="shared" si="28"/>
        <v>-0.35590309120896324</v>
      </c>
      <c r="AF27" s="1">
        <f t="shared" si="29"/>
        <v>-0.38066738656767485</v>
      </c>
      <c r="AG27" s="1">
        <f t="shared" si="30"/>
        <v>-0.40694674966594496</v>
      </c>
      <c r="AH27" s="1">
        <f t="shared" si="31"/>
        <v>-0.43493742320194095</v>
      </c>
      <c r="AI27" s="1">
        <f t="shared" si="32"/>
        <v>-0.46487449823006061</v>
      </c>
      <c r="AJ27" s="1">
        <f t="shared" si="33"/>
        <v>-0.49704252742243149</v>
      </c>
      <c r="AK27" s="1">
        <f t="shared" si="34"/>
        <v>-0.53178993463469437</v>
      </c>
      <c r="AL27" s="1">
        <f t="shared" si="35"/>
        <v>-0.56954894344013585</v>
      </c>
      <c r="AM27" s="1">
        <f t="shared" si="36"/>
        <v>-0.61086371927960437</v>
      </c>
      <c r="AN27" s="1">
        <f t="shared" si="37"/>
        <v>-0.65643106515049598</v>
      </c>
      <c r="AO27" s="1">
        <f t="shared" si="38"/>
        <v>-0.70716089762878498</v>
      </c>
      <c r="AP27" s="1">
        <f t="shared" si="39"/>
        <v>-0.76426900936589304</v>
      </c>
      <c r="AQ27" s="1">
        <f t="shared" si="40"/>
        <v>-0.82942475516931924</v>
      </c>
      <c r="AR27" s="1">
        <f t="shared" si="41"/>
        <v>-0.90499687757337244</v>
      </c>
      <c r="AS27" s="1">
        <f t="shared" si="42"/>
        <v>-0.99448544395186922</v>
      </c>
      <c r="AT27" s="1">
        <f t="shared" si="43"/>
        <v>-1.1033337150988478</v>
      </c>
      <c r="AU27" s="1">
        <f t="shared" si="44"/>
        <v>-1.2405920109523689</v>
      </c>
      <c r="AV27" s="1">
        <f t="shared" si="45"/>
        <v>-1.422745759831918</v>
      </c>
      <c r="AW27" s="1">
        <f t="shared" si="46"/>
        <v>-1.6840931904239274</v>
      </c>
      <c r="AX27" s="1">
        <f t="shared" si="47"/>
        <v>-2.1131026464712948</v>
      </c>
      <c r="AY27" s="1">
        <f t="shared" si="48"/>
        <v>-63.91318575494244</v>
      </c>
    </row>
    <row r="28" spans="2:51">
      <c r="B28" s="4">
        <f t="shared" si="49"/>
        <v>89</v>
      </c>
      <c r="C28" s="12">
        <f t="shared" si="1"/>
        <v>-5.7782814763731949</v>
      </c>
      <c r="D28" s="12">
        <f t="shared" si="2"/>
        <v>-5.9888868171497904</v>
      </c>
      <c r="E28" s="12">
        <f t="shared" si="3"/>
        <v>-6.2008997258436231</v>
      </c>
      <c r="F28" s="12">
        <f t="shared" si="4"/>
        <v>-6.4143369991428827</v>
      </c>
      <c r="G28" s="12">
        <f t="shared" si="5"/>
        <v>-6.6292101261593714</v>
      </c>
      <c r="H28" s="12">
        <f t="shared" si="6"/>
        <v>-6.8455231942606076</v>
      </c>
      <c r="I28" s="12">
        <f t="shared" si="7"/>
        <v>-7.0632700526310153</v>
      </c>
      <c r="J28" s="12">
        <f t="shared" si="8"/>
        <v>-7.2824304414882945</v>
      </c>
      <c r="K28" s="12">
        <f t="shared" si="9"/>
        <v>-7.5029646624021247</v>
      </c>
      <c r="L28" s="12">
        <f t="shared" si="10"/>
        <v>-7.7248061629512286</v>
      </c>
      <c r="M28" s="12">
        <f t="shared" si="11"/>
        <v>-7.9478510944780467</v>
      </c>
      <c r="N28" s="13">
        <f t="shared" si="12"/>
        <v>-8.1719434024887398</v>
      </c>
      <c r="O28" s="12">
        <f t="shared" si="13"/>
        <v>-8.3968531987112485</v>
      </c>
      <c r="P28" s="12">
        <f t="shared" si="14"/>
        <v>-8.6222448148014195</v>
      </c>
      <c r="Q28" s="12">
        <f t="shared" si="15"/>
        <v>-8.8476286306014522</v>
      </c>
      <c r="R28" s="12">
        <f t="shared" si="16"/>
        <v>-9.0722867058326457</v>
      </c>
      <c r="S28" s="12">
        <f t="shared" si="17"/>
        <v>-9.2951548547725729</v>
      </c>
      <c r="T28" s="12">
        <f t="shared" si="18"/>
        <v>-9.51462992353229</v>
      </c>
      <c r="U28" s="12">
        <f t="shared" si="19"/>
        <v>-9.7282441704723581</v>
      </c>
      <c r="V28" s="12">
        <f t="shared" si="20"/>
        <v>-9.9320958380832565</v>
      </c>
      <c r="W28" s="12">
        <f t="shared" si="21"/>
        <v>-10.119824895150565</v>
      </c>
      <c r="X28" s="12">
        <f t="shared" si="22"/>
        <v>-10.280783503515067</v>
      </c>
      <c r="Y28" s="12">
        <f t="shared" si="23"/>
        <v>-10.397365680976442</v>
      </c>
      <c r="Z28" s="12">
        <f t="shared" si="24"/>
        <v>-10.450583572185565</v>
      </c>
      <c r="AB28" s="1">
        <f t="shared" si="25"/>
        <v>-0.23266908127975749</v>
      </c>
      <c r="AC28" s="1">
        <f t="shared" si="26"/>
        <v>-0.25257027922231606</v>
      </c>
      <c r="AD28" s="1">
        <f t="shared" si="27"/>
        <v>-0.27347851948752261</v>
      </c>
      <c r="AE28" s="1">
        <f t="shared" si="28"/>
        <v>-0.29550442780447739</v>
      </c>
      <c r="AF28" s="1">
        <f t="shared" si="29"/>
        <v>-0.31877717354412161</v>
      </c>
      <c r="AG28" s="1">
        <f t="shared" si="30"/>
        <v>-0.34344873089784067</v>
      </c>
      <c r="AH28" s="1">
        <f t="shared" si="31"/>
        <v>-0.36969941052612615</v>
      </c>
      <c r="AI28" s="1">
        <f t="shared" si="32"/>
        <v>-0.39774513700159281</v>
      </c>
      <c r="AJ28" s="1">
        <f t="shared" si="33"/>
        <v>-0.42784716569112757</v>
      </c>
      <c r="AK28" s="1">
        <f t="shared" si="34"/>
        <v>-0.46032527233599091</v>
      </c>
      <c r="AL28" s="1">
        <f t="shared" si="35"/>
        <v>-0.49557599019658494</v>
      </c>
      <c r="AM28" s="1">
        <f t="shared" si="36"/>
        <v>-0.53409835781914439</v>
      </c>
      <c r="AN28" s="1">
        <f t="shared" si="37"/>
        <v>-0.57653114370601233</v>
      </c>
      <c r="AO28" s="1">
        <f t="shared" si="38"/>
        <v>-0.62370815141218439</v>
      </c>
      <c r="AP28" s="1">
        <f t="shared" si="39"/>
        <v>-0.67674303072982411</v>
      </c>
      <c r="AQ28" s="1">
        <f t="shared" si="40"/>
        <v>-0.73716427286091391</v>
      </c>
      <c r="AR28" s="1">
        <f t="shared" si="41"/>
        <v>-0.8071398585596502</v>
      </c>
      <c r="AS28" s="1">
        <f t="shared" si="42"/>
        <v>-0.88987189022604862</v>
      </c>
      <c r="AT28" s="1">
        <f t="shared" si="43"/>
        <v>-0.99033816255951401</v>
      </c>
      <c r="AU28" s="1">
        <f t="shared" si="44"/>
        <v>-1.1168115849052627</v>
      </c>
      <c r="AV28" s="1">
        <f t="shared" si="45"/>
        <v>-1.2843550363693101</v>
      </c>
      <c r="AW28" s="1">
        <f t="shared" si="46"/>
        <v>-1.5242933475349603</v>
      </c>
      <c r="AX28" s="1">
        <f t="shared" si="47"/>
        <v>-1.9173886084438505</v>
      </c>
      <c r="AY28" s="1">
        <f t="shared" si="48"/>
        <v>-58.263408127975758</v>
      </c>
    </row>
    <row r="29" spans="2:51">
      <c r="B29" s="4">
        <f t="shared" si="49"/>
        <v>90</v>
      </c>
      <c r="C29" s="12">
        <f t="shared" si="1"/>
        <v>-5.3593614933680129</v>
      </c>
      <c r="D29" s="12">
        <f t="shared" si="2"/>
        <v>-5.5774897686223923</v>
      </c>
      <c r="E29" s="12">
        <f t="shared" si="3"/>
        <v>-5.7973672648076473</v>
      </c>
      <c r="F29" s="12">
        <f t="shared" si="4"/>
        <v>-6.0190431172193541</v>
      </c>
      <c r="G29" s="12">
        <f t="shared" si="5"/>
        <v>-6.2425658017079293</v>
      </c>
      <c r="H29" s="12">
        <f t="shared" si="6"/>
        <v>-6.4679819409049948</v>
      </c>
      <c r="I29" s="12">
        <f t="shared" si="7"/>
        <v>-6.695334588937083</v>
      </c>
      <c r="J29" s="12">
        <f t="shared" si="8"/>
        <v>-6.9246607681353289</v>
      </c>
      <c r="K29" s="12">
        <f t="shared" si="9"/>
        <v>-7.1559879214778661</v>
      </c>
      <c r="L29" s="12">
        <f t="shared" si="10"/>
        <v>-7.3893287737297051</v>
      </c>
      <c r="M29" s="13">
        <f t="shared" si="11"/>
        <v>-7.6246738233331861</v>
      </c>
      <c r="N29" s="12">
        <f t="shared" si="12"/>
        <v>-7.8619802479079723</v>
      </c>
      <c r="O29" s="12">
        <f t="shared" si="13"/>
        <v>-8.1011552767715678</v>
      </c>
      <c r="P29" s="12">
        <f t="shared" si="14"/>
        <v>-8.3420308391421187</v>
      </c>
      <c r="Q29" s="12">
        <f t="shared" si="15"/>
        <v>-8.584324107161617</v>
      </c>
      <c r="R29" s="12">
        <f t="shared" si="16"/>
        <v>-8.8275745678434383</v>
      </c>
      <c r="S29" s="12">
        <f t="shared" si="17"/>
        <v>-9.0710407216674156</v>
      </c>
      <c r="T29" s="12">
        <f t="shared" si="18"/>
        <v>-9.3135246292250748</v>
      </c>
      <c r="U29" s="12">
        <f t="shared" si="19"/>
        <v>-9.5530617516560135</v>
      </c>
      <c r="V29" s="12">
        <f t="shared" si="20"/>
        <v>-9.7863467090596341</v>
      </c>
      <c r="W29" s="12">
        <f t="shared" si="21"/>
        <v>-10.007614703411663</v>
      </c>
      <c r="X29" s="12">
        <f t="shared" si="22"/>
        <v>-10.206363050269093</v>
      </c>
      <c r="Y29" s="12">
        <f t="shared" si="23"/>
        <v>-10.362803884626866</v>
      </c>
      <c r="Z29" s="12">
        <f t="shared" si="24"/>
        <v>-10.450583572185565</v>
      </c>
      <c r="AB29" s="1">
        <f t="shared" si="25"/>
        <v>-0.17680257828913137</v>
      </c>
      <c r="AC29" s="1">
        <f t="shared" si="26"/>
        <v>-0.19550220859660769</v>
      </c>
      <c r="AD29" s="1">
        <f t="shared" si="27"/>
        <v>-0.21512786016522156</v>
      </c>
      <c r="AE29" s="1">
        <f t="shared" si="28"/>
        <v>-0.23578062392216176</v>
      </c>
      <c r="AF29" s="1">
        <f t="shared" si="29"/>
        <v>-0.2575784857503301</v>
      </c>
      <c r="AG29" s="1">
        <f t="shared" si="30"/>
        <v>-0.28066020204539266</v>
      </c>
      <c r="AH29" s="1">
        <f t="shared" si="31"/>
        <v>-0.30519032944548408</v>
      </c>
      <c r="AI29" s="1">
        <f t="shared" si="32"/>
        <v>-0.33136584019655185</v>
      </c>
      <c r="AJ29" s="1">
        <f t="shared" si="33"/>
        <v>-0.35942495267077534</v>
      </c>
      <c r="AK29" s="1">
        <f t="shared" si="34"/>
        <v>-0.38965911459239616</v>
      </c>
      <c r="AL29" s="1">
        <f t="shared" si="35"/>
        <v>-0.4224295676917218</v>
      </c>
      <c r="AM29" s="1">
        <f t="shared" si="36"/>
        <v>-0.45819072784203679</v>
      </c>
      <c r="AN29" s="1">
        <f t="shared" si="37"/>
        <v>-0.49752397749431176</v>
      </c>
      <c r="AO29" s="1">
        <f t="shared" si="38"/>
        <v>-0.54118785762517407</v>
      </c>
      <c r="AP29" s="1">
        <f t="shared" si="39"/>
        <v>-0.59019501645240735</v>
      </c>
      <c r="AQ29" s="1">
        <f t="shared" si="40"/>
        <v>-0.64593465550044438</v>
      </c>
      <c r="AR29" s="1">
        <f t="shared" si="41"/>
        <v>-0.71037623693868712</v>
      </c>
      <c r="AS29" s="1">
        <f t="shared" si="42"/>
        <v>-0.78642722748059868</v>
      </c>
      <c r="AT29" s="1">
        <f t="shared" si="43"/>
        <v>-0.87860515657826188</v>
      </c>
      <c r="AU29" s="1">
        <f t="shared" si="44"/>
        <v>-0.99441420931767954</v>
      </c>
      <c r="AV29" s="1">
        <f t="shared" si="45"/>
        <v>-1.1475106103286059</v>
      </c>
      <c r="AW29" s="1">
        <f t="shared" si="46"/>
        <v>-1.3662790151115594</v>
      </c>
      <c r="AX29" s="1">
        <f t="shared" si="47"/>
        <v>-1.7238613652019248</v>
      </c>
      <c r="AY29" s="1">
        <f t="shared" si="48"/>
        <v>-52.676757828913146</v>
      </c>
    </row>
    <row r="30" spans="2:51">
      <c r="B30" s="4">
        <f t="shared" si="49"/>
        <v>91</v>
      </c>
      <c r="C30" s="12">
        <f t="shared" si="1"/>
        <v>-4.9186273443724176</v>
      </c>
      <c r="D30" s="12">
        <f t="shared" si="2"/>
        <v>-5.1438870890514394</v>
      </c>
      <c r="E30" s="12">
        <f t="shared" si="3"/>
        <v>-5.3712217118806578</v>
      </c>
      <c r="F30" s="12">
        <f t="shared" si="4"/>
        <v>-5.6007118450468028</v>
      </c>
      <c r="G30" s="12">
        <f t="shared" si="5"/>
        <v>-5.8324421262112764</v>
      </c>
      <c r="H30" s="12">
        <f t="shared" si="6"/>
        <v>-6.0665009434344341</v>
      </c>
      <c r="I30" s="12">
        <f t="shared" si="7"/>
        <v>-6.3029799001711382</v>
      </c>
      <c r="J30" s="12">
        <f t="shared" si="8"/>
        <v>-6.5419728503492607</v>
      </c>
      <c r="K30" s="12">
        <f t="shared" si="9"/>
        <v>-6.7835742727303838</v>
      </c>
      <c r="L30" s="13">
        <f t="shared" si="10"/>
        <v>-7.0278766247056872</v>
      </c>
      <c r="M30" s="12">
        <f t="shared" si="11"/>
        <v>-7.2749661056325152</v>
      </c>
      <c r="N30" s="12">
        <f t="shared" si="12"/>
        <v>-7.5249159104184109</v>
      </c>
      <c r="O30" s="12">
        <f t="shared" si="13"/>
        <v>-7.7777754583513854</v>
      </c>
      <c r="P30" s="12">
        <f t="shared" si="14"/>
        <v>-8.0335530376051558</v>
      </c>
      <c r="Q30" s="12">
        <f t="shared" si="15"/>
        <v>-8.2921874144995193</v>
      </c>
      <c r="R30" s="12">
        <f t="shared" si="16"/>
        <v>-8.553500403641987</v>
      </c>
      <c r="S30" s="12">
        <f t="shared" si="17"/>
        <v>-8.817115431331338</v>
      </c>
      <c r="T30" s="12">
        <f t="shared" si="18"/>
        <v>-9.082312787715427</v>
      </c>
      <c r="U30" s="12">
        <f t="shared" si="19"/>
        <v>-9.3477610118269823</v>
      </c>
      <c r="V30" s="12">
        <f t="shared" si="20"/>
        <v>-9.6109910901320781</v>
      </c>
      <c r="W30" s="12">
        <f t="shared" si="21"/>
        <v>-9.8672977938198407</v>
      </c>
      <c r="X30" s="12">
        <f t="shared" si="22"/>
        <v>-10.107262242846895</v>
      </c>
      <c r="Y30" s="12">
        <f t="shared" si="23"/>
        <v>-10.310777092076451</v>
      </c>
      <c r="Z30" s="12">
        <f t="shared" si="24"/>
        <v>-10.450583572185565</v>
      </c>
      <c r="AB30" s="1">
        <f t="shared" si="25"/>
        <v>-0.12155339735620642</v>
      </c>
      <c r="AC30" s="1">
        <f t="shared" si="26"/>
        <v>-0.13906473729073879</v>
      </c>
      <c r="AD30" s="1">
        <f t="shared" si="27"/>
        <v>-0.1574219727035667</v>
      </c>
      <c r="AE30" s="1">
        <f t="shared" si="28"/>
        <v>-0.17671676507905071</v>
      </c>
      <c r="AF30" s="1">
        <f t="shared" si="29"/>
        <v>-0.19705604038903549</v>
      </c>
      <c r="AG30" s="1">
        <f t="shared" si="30"/>
        <v>-0.2185654832894478</v>
      </c>
      <c r="AH30" s="1">
        <f t="shared" si="31"/>
        <v>-0.241394070477223</v>
      </c>
      <c r="AI30" s="1">
        <f t="shared" si="32"/>
        <v>-0.26572003129390065</v>
      </c>
      <c r="AJ30" s="1">
        <f t="shared" si="33"/>
        <v>-0.29175880167458956</v>
      </c>
      <c r="AK30" s="1">
        <f t="shared" si="34"/>
        <v>-0.31977381434968044</v>
      </c>
      <c r="AL30" s="1">
        <f t="shared" si="35"/>
        <v>-0.35009140948902479</v>
      </c>
      <c r="AM30" s="1">
        <f t="shared" si="36"/>
        <v>-0.38312187337125631</v>
      </c>
      <c r="AN30" s="1">
        <f t="shared" si="37"/>
        <v>-0.41938983650896433</v>
      </c>
      <c r="AO30" s="1">
        <f t="shared" si="38"/>
        <v>-0.45957940894812632</v>
      </c>
      <c r="AP30" s="1">
        <f t="shared" si="39"/>
        <v>-0.50460335339447993</v>
      </c>
      <c r="AQ30" s="1">
        <f t="shared" si="40"/>
        <v>-0.55571312083886326</v>
      </c>
      <c r="AR30" s="1">
        <f t="shared" si="41"/>
        <v>-0.61468184848629548</v>
      </c>
      <c r="AS30" s="1">
        <f t="shared" si="42"/>
        <v>-0.68412562307325409</v>
      </c>
      <c r="AT30" s="1">
        <f t="shared" si="43"/>
        <v>-0.76810679471241206</v>
      </c>
      <c r="AU30" s="1">
        <f t="shared" si="44"/>
        <v>-0.87336931859509059</v>
      </c>
      <c r="AV30" s="1">
        <f t="shared" si="45"/>
        <v>-1.0121783083362343</v>
      </c>
      <c r="AW30" s="1">
        <f t="shared" si="46"/>
        <v>-1.2100107331408647</v>
      </c>
      <c r="AX30" s="1">
        <f t="shared" si="47"/>
        <v>-1.5324725882971417</v>
      </c>
      <c r="AY30" s="1">
        <f t="shared" si="48"/>
        <v>-47.151839735620648</v>
      </c>
    </row>
    <row r="31" spans="2:51">
      <c r="B31" s="4">
        <f t="shared" si="49"/>
        <v>92</v>
      </c>
      <c r="C31" s="12">
        <f t="shared" si="1"/>
        <v>-4.456139982186528</v>
      </c>
      <c r="D31" s="12">
        <f t="shared" si="2"/>
        <v>-4.6881142607546522</v>
      </c>
      <c r="E31" s="12">
        <f t="shared" si="3"/>
        <v>-4.9224696539544439</v>
      </c>
      <c r="F31" s="12">
        <f t="shared" si="4"/>
        <v>-5.1593168820942665</v>
      </c>
      <c r="G31" s="12">
        <f t="shared" si="5"/>
        <v>-5.3987752323928078</v>
      </c>
      <c r="H31" s="12">
        <f t="shared" si="6"/>
        <v>-5.6409732490369962</v>
      </c>
      <c r="I31" s="12">
        <f t="shared" si="7"/>
        <v>-5.8860493954360464</v>
      </c>
      <c r="J31" s="12">
        <f t="shared" si="8"/>
        <v>-6.1341526221508786</v>
      </c>
      <c r="K31" s="13">
        <f t="shared" si="9"/>
        <v>-6.3854427265950022</v>
      </c>
      <c r="L31" s="12">
        <f t="shared" si="10"/>
        <v>-6.6400903108719405</v>
      </c>
      <c r="M31" s="12">
        <f t="shared" si="11"/>
        <v>-6.8982760080749301</v>
      </c>
      <c r="N31" s="12">
        <f t="shared" si="12"/>
        <v>-7.1601884110858514</v>
      </c>
      <c r="O31" s="12">
        <f t="shared" si="13"/>
        <v>-7.4260197184182495</v>
      </c>
      <c r="P31" s="12">
        <f t="shared" si="14"/>
        <v>-7.6959573470715839</v>
      </c>
      <c r="Q31" s="12">
        <f t="shared" si="15"/>
        <v>-7.9701683245620387</v>
      </c>
      <c r="R31" s="12">
        <f t="shared" si="16"/>
        <v>-8.2487704664348058</v>
      </c>
      <c r="S31" s="12">
        <f t="shared" si="17"/>
        <v>-8.5317786238291617</v>
      </c>
      <c r="T31" s="12">
        <f t="shared" si="18"/>
        <v>-8.819001989867612</v>
      </c>
      <c r="U31" s="12">
        <f t="shared" si="19"/>
        <v>-9.1098403127683483</v>
      </c>
      <c r="V31" s="12">
        <f t="shared" si="20"/>
        <v>-9.4028573519081426</v>
      </c>
      <c r="W31" s="12">
        <f t="shared" si="21"/>
        <v>-9.6948214838707862</v>
      </c>
      <c r="X31" s="12">
        <f t="shared" si="22"/>
        <v>-9.9783322641887242</v>
      </c>
      <c r="Y31" s="12">
        <f t="shared" si="23"/>
        <v>-10.2352061079192</v>
      </c>
      <c r="Z31" s="12">
        <f t="shared" si="24"/>
        <v>-10.450583572185565</v>
      </c>
      <c r="AB31" s="1">
        <f t="shared" si="25"/>
        <v>-6.6908044695255034E-2</v>
      </c>
      <c r="AC31" s="1">
        <f t="shared" si="26"/>
        <v>-8.3244081296838995E-2</v>
      </c>
      <c r="AD31" s="1">
        <f t="shared" si="27"/>
        <v>-0.10034676330302145</v>
      </c>
      <c r="AE31" s="1">
        <f t="shared" si="28"/>
        <v>-0.11829842581141764</v>
      </c>
      <c r="AF31" s="1">
        <f t="shared" si="29"/>
        <v>-0.13719505575857943</v>
      </c>
      <c r="AG31" s="1">
        <f t="shared" si="30"/>
        <v>-0.15714940892409776</v>
      </c>
      <c r="AH31" s="1">
        <f t="shared" si="31"/>
        <v>-0.17829505233969839</v>
      </c>
      <c r="AI31" s="1">
        <f t="shared" si="32"/>
        <v>-0.20079167728709879</v>
      </c>
      <c r="AJ31" s="1">
        <f t="shared" si="33"/>
        <v>-0.22483218625770468</v>
      </c>
      <c r="AK31" s="1">
        <f t="shared" si="34"/>
        <v>-0.25065230316898074</v>
      </c>
      <c r="AL31" s="1">
        <f t="shared" si="35"/>
        <v>-0.27854384807577731</v>
      </c>
      <c r="AM31" s="1">
        <f t="shared" si="36"/>
        <v>-0.3088734599623833</v>
      </c>
      <c r="AN31" s="1">
        <f t="shared" si="37"/>
        <v>-0.34210963765518621</v>
      </c>
      <c r="AO31" s="1">
        <f t="shared" si="38"/>
        <v>-0.3788628737385909</v>
      </c>
      <c r="AP31" s="1">
        <f t="shared" si="39"/>
        <v>-0.41994713707308162</v>
      </c>
      <c r="AQ31" s="1">
        <f t="shared" si="40"/>
        <v>-0.46647763361635014</v>
      </c>
      <c r="AR31" s="1">
        <f t="shared" si="41"/>
        <v>-0.52003332128000856</v>
      </c>
      <c r="AS31" s="1">
        <f t="shared" si="42"/>
        <v>-0.58294209136791764</v>
      </c>
      <c r="AT31" s="1">
        <f t="shared" si="43"/>
        <v>-0.6588160893905094</v>
      </c>
      <c r="AU31" s="1">
        <f t="shared" si="44"/>
        <v>-0.75364734933417854</v>
      </c>
      <c r="AV31" s="1">
        <f t="shared" si="45"/>
        <v>-0.87832507750246458</v>
      </c>
      <c r="AW31" s="1">
        <f t="shared" si="46"/>
        <v>-1.0554503354333087</v>
      </c>
      <c r="AX31" s="1">
        <f t="shared" si="47"/>
        <v>-1.3431755338845683</v>
      </c>
      <c r="AY31" s="1">
        <f t="shared" si="48"/>
        <v>-41.687304469525507</v>
      </c>
    </row>
    <row r="32" spans="2:51">
      <c r="B32" s="4">
        <f t="shared" si="49"/>
        <v>93</v>
      </c>
      <c r="C32" s="12">
        <f t="shared" si="1"/>
        <v>-3.9720245387141517</v>
      </c>
      <c r="D32" s="12">
        <f t="shared" si="2"/>
        <v>-4.2102755376424668</v>
      </c>
      <c r="E32" s="12">
        <f t="shared" si="3"/>
        <v>-4.4511914774167849</v>
      </c>
      <c r="F32" s="12">
        <f t="shared" si="4"/>
        <v>-4.6949112449715784</v>
      </c>
      <c r="G32" s="12">
        <f t="shared" si="5"/>
        <v>-4.9415866397747408</v>
      </c>
      <c r="H32" s="12">
        <f t="shared" si="6"/>
        <v>-5.1913839846511323</v>
      </c>
      <c r="I32" s="12">
        <f t="shared" si="7"/>
        <v>-5.4444859611334522</v>
      </c>
      <c r="J32" s="13">
        <f t="shared" si="8"/>
        <v>-5.7010936890866759</v>
      </c>
      <c r="K32" s="12">
        <f t="shared" si="9"/>
        <v>-5.9614290588860541</v>
      </c>
      <c r="L32" s="12">
        <f t="shared" si="10"/>
        <v>-6.225737298514467</v>
      </c>
      <c r="M32" s="12">
        <f t="shared" si="11"/>
        <v>-6.4942897041606997</v>
      </c>
      <c r="N32" s="12">
        <f t="shared" si="12"/>
        <v>-6.7673863551028504</v>
      </c>
      <c r="O32" s="12">
        <f t="shared" si="13"/>
        <v>-7.0453584197368855</v>
      </c>
      <c r="P32" s="12">
        <f t="shared" si="14"/>
        <v>-7.3285692326335905</v>
      </c>
      <c r="Q32" s="12">
        <f t="shared" si="15"/>
        <v>-7.6174124552601832</v>
      </c>
      <c r="R32" s="12">
        <f t="shared" si="16"/>
        <v>-7.9123038217814532</v>
      </c>
      <c r="S32" s="12">
        <f t="shared" si="17"/>
        <v>-8.2136590415398629</v>
      </c>
      <c r="T32" s="12">
        <f t="shared" si="18"/>
        <v>-8.5218414700841194</v>
      </c>
      <c r="U32" s="12">
        <f t="shared" si="19"/>
        <v>-8.8370414015675252</v>
      </c>
      <c r="V32" s="12">
        <f t="shared" si="20"/>
        <v>-9.1589915712688637</v>
      </c>
      <c r="W32" s="12">
        <f t="shared" si="21"/>
        <v>-9.4862563583333497</v>
      </c>
      <c r="X32" s="12">
        <f t="shared" si="22"/>
        <v>-9.8142742067525397</v>
      </c>
      <c r="Y32" s="12">
        <f t="shared" si="23"/>
        <v>-10.129109911262425</v>
      </c>
      <c r="Z32" s="12">
        <f t="shared" si="24"/>
        <v>-10.450583572185565</v>
      </c>
      <c r="AB32" s="1">
        <f t="shared" si="25"/>
        <v>-1.2853464174176835E-2</v>
      </c>
      <c r="AC32" s="1">
        <f t="shared" si="26"/>
        <v>-2.8026903673648049E-2</v>
      </c>
      <c r="AD32" s="1">
        <f t="shared" si="27"/>
        <v>-4.3888595278354557E-2</v>
      </c>
      <c r="AE32" s="1">
        <f t="shared" si="28"/>
        <v>-6.0511648526943643E-2</v>
      </c>
      <c r="AF32" s="1">
        <f t="shared" si="29"/>
        <v>-7.7981229582831657E-2</v>
      </c>
      <c r="AG32" s="1">
        <f t="shared" si="30"/>
        <v>-9.6397305123647317E-2</v>
      </c>
      <c r="AH32" s="1">
        <f t="shared" si="31"/>
        <v>-0.11587819911014481</v>
      </c>
      <c r="AI32" s="1">
        <f t="shared" si="32"/>
        <v>-0.13656526517960235</v>
      </c>
      <c r="AJ32" s="1">
        <f t="shared" si="33"/>
        <v>-0.1586291159892905</v>
      </c>
      <c r="AK32" s="1">
        <f t="shared" si="34"/>
        <v>-0.18227806620434936</v>
      </c>
      <c r="AL32" s="1">
        <f t="shared" si="35"/>
        <v>-0.20776978896236981</v>
      </c>
      <c r="AM32" s="1">
        <f t="shared" si="36"/>
        <v>-0.23542774782517933</v>
      </c>
      <c r="AN32" s="1">
        <f t="shared" si="37"/>
        <v>-0.26566491677388893</v>
      </c>
      <c r="AO32" s="1">
        <f t="shared" si="38"/>
        <v>-0.29901896681136803</v>
      </c>
      <c r="AP32" s="1">
        <f t="shared" si="39"/>
        <v>-0.33620614101533619</v>
      </c>
      <c r="AQ32" s="1">
        <f t="shared" si="40"/>
        <v>-0.37820687325846458</v>
      </c>
      <c r="AR32" s="1">
        <f t="shared" si="41"/>
        <v>-0.42640804143567823</v>
      </c>
      <c r="AS32" s="1">
        <f t="shared" si="42"/>
        <v>-0.48285245710554159</v>
      </c>
      <c r="AT32" s="1">
        <f t="shared" si="43"/>
        <v>-0.550706928348353</v>
      </c>
      <c r="AU32" s="1">
        <f t="shared" si="44"/>
        <v>-0.63521969698268299</v>
      </c>
      <c r="AV32" s="1">
        <f t="shared" si="45"/>
        <v>-0.74591893696563638</v>
      </c>
      <c r="AW32" s="1">
        <f t="shared" si="46"/>
        <v>-0.90256089367071424</v>
      </c>
      <c r="AX32" s="1">
        <f t="shared" si="47"/>
        <v>-1.1559249741959079</v>
      </c>
      <c r="AY32" s="1">
        <f t="shared" si="48"/>
        <v>-36.28184641741769</v>
      </c>
    </row>
    <row r="33" spans="2:51">
      <c r="B33" s="4">
        <f t="shared" si="49"/>
        <v>94</v>
      </c>
      <c r="C33" s="12">
        <f t="shared" si="1"/>
        <v>-3.466467148093173</v>
      </c>
      <c r="D33" s="12">
        <f t="shared" si="2"/>
        <v>-3.7105407653320412</v>
      </c>
      <c r="E33" s="12">
        <f t="shared" si="3"/>
        <v>-3.9575382139260498</v>
      </c>
      <c r="F33" s="12">
        <f t="shared" si="4"/>
        <v>-4.2076241769738303</v>
      </c>
      <c r="G33" s="12">
        <f t="shared" si="5"/>
        <v>-4.4609802786107338</v>
      </c>
      <c r="H33" s="12">
        <f t="shared" si="6"/>
        <v>-4.7178075626267599</v>
      </c>
      <c r="I33" s="13">
        <f t="shared" si="7"/>
        <v>-4.97832943824681</v>
      </c>
      <c r="J33" s="12">
        <f t="shared" si="8"/>
        <v>-5.242795197755207</v>
      </c>
      <c r="K33" s="12">
        <f t="shared" si="9"/>
        <v>-5.5114842355347236</v>
      </c>
      <c r="L33" s="12">
        <f t="shared" si="10"/>
        <v>-5.784711127246851</v>
      </c>
      <c r="M33" s="12">
        <f t="shared" si="11"/>
        <v>-6.0628317593414707</v>
      </c>
      <c r="N33" s="12">
        <f t="shared" si="12"/>
        <v>-6.3462507264326007</v>
      </c>
      <c r="O33" s="12">
        <f t="shared" si="13"/>
        <v>-6.6354302201902868</v>
      </c>
      <c r="P33" s="12">
        <f t="shared" si="14"/>
        <v>-6.9309005755066124</v>
      </c>
      <c r="Q33" s="12">
        <f t="shared" si="15"/>
        <v>-7.2332724126222274</v>
      </c>
      <c r="R33" s="12">
        <f t="shared" si="16"/>
        <v>-7.5432496559108131</v>
      </c>
      <c r="S33" s="12">
        <f t="shared" si="17"/>
        <v>-7.8616409488314645</v>
      </c>
      <c r="T33" s="12">
        <f t="shared" si="18"/>
        <v>-8.1893623065779231</v>
      </c>
      <c r="U33" s="12">
        <f t="shared" si="19"/>
        <v>-8.5274110192088557</v>
      </c>
      <c r="V33" s="12">
        <f t="shared" si="20"/>
        <v>-8.8767533207344336</v>
      </c>
      <c r="W33" s="12">
        <f t="shared" si="21"/>
        <v>-9.237947499490808</v>
      </c>
      <c r="X33" s="12">
        <f t="shared" si="22"/>
        <v>-9.6098754498295555</v>
      </c>
      <c r="Y33" s="12">
        <f t="shared" si="23"/>
        <v>-9.98490540318355</v>
      </c>
      <c r="Z33" s="12">
        <f t="shared" si="24"/>
        <v>-10.450583572185565</v>
      </c>
      <c r="AB33" s="1">
        <f t="shared" si="25"/>
        <v>4.0622981409562386E-2</v>
      </c>
      <c r="AC33" s="1">
        <f t="shared" si="26"/>
        <v>2.6599704580259367E-2</v>
      </c>
      <c r="AD33" s="1">
        <f t="shared" si="27"/>
        <v>1.196573049800396E-2</v>
      </c>
      <c r="AE33" s="1">
        <f t="shared" si="28"/>
        <v>-3.3429234878543479E-3</v>
      </c>
      <c r="AF33" s="1">
        <f t="shared" si="29"/>
        <v>-1.9400718500008678E-2</v>
      </c>
      <c r="AG33" s="1">
        <f t="shared" si="30"/>
        <v>-3.6294968898586494E-2</v>
      </c>
      <c r="AH33" s="1">
        <f t="shared" si="31"/>
        <v>-5.412891860399241E-2</v>
      </c>
      <c r="AI33" s="1">
        <f t="shared" si="32"/>
        <v>-7.3025779737364113E-2</v>
      </c>
      <c r="AJ33" s="1">
        <f t="shared" si="33"/>
        <v>-9.3134113520354514E-2</v>
      </c>
      <c r="AK33" s="1">
        <f t="shared" si="34"/>
        <v>-0.11463511851848197</v>
      </c>
      <c r="AL33" s="1">
        <f t="shared" si="35"/>
        <v>-0.13775268616674929</v>
      </c>
      <c r="AM33" s="1">
        <f t="shared" si="36"/>
        <v>-0.16276756638259804</v>
      </c>
      <c r="AN33" s="1">
        <f t="shared" si="37"/>
        <v>-0.19003780216185814</v>
      </c>
      <c r="AO33" s="1">
        <f t="shared" si="38"/>
        <v>-0.22002902178123668</v>
      </c>
      <c r="AP33" s="1">
        <f t="shared" si="39"/>
        <v>-0.25336078775126059</v>
      </c>
      <c r="AQ33" s="1">
        <f t="shared" si="40"/>
        <v>-0.29088020329988329</v>
      </c>
      <c r="AR33" s="1">
        <f t="shared" si="41"/>
        <v>-0.33378412067644964</v>
      </c>
      <c r="AS33" s="1">
        <f t="shared" si="42"/>
        <v>-0.38383332073390392</v>
      </c>
      <c r="AT33" s="1">
        <f t="shared" si="43"/>
        <v>-0.44375403718087469</v>
      </c>
      <c r="AU33" s="1">
        <f t="shared" si="44"/>
        <v>-0.51805867481703716</v>
      </c>
      <c r="AV33" s="1">
        <f t="shared" si="45"/>
        <v>-0.61492893202776455</v>
      </c>
      <c r="AW33" s="1">
        <f t="shared" si="46"/>
        <v>-0.75130666444665273</v>
      </c>
      <c r="AX33" s="1">
        <f t="shared" si="47"/>
        <v>-0.97067713267745104</v>
      </c>
      <c r="AY33" s="1">
        <f t="shared" si="48"/>
        <v>-30.934201859043764</v>
      </c>
    </row>
    <row r="34" spans="2:51">
      <c r="B34" s="4">
        <f t="shared" si="49"/>
        <v>95</v>
      </c>
      <c r="C34" s="12">
        <f t="shared" si="1"/>
        <v>-2.9397113938328587</v>
      </c>
      <c r="D34" s="12">
        <f t="shared" si="2"/>
        <v>-3.1891417573615115</v>
      </c>
      <c r="E34" s="12">
        <f t="shared" si="3"/>
        <v>-3.4417278624082854</v>
      </c>
      <c r="F34" s="12">
        <f t="shared" si="4"/>
        <v>-3.6976574395012918</v>
      </c>
      <c r="G34" s="12">
        <f t="shared" si="5"/>
        <v>-3.9571387837589285</v>
      </c>
      <c r="H34" s="13">
        <f t="shared" si="6"/>
        <v>-4.2204040228802313</v>
      </c>
      <c r="I34" s="12">
        <f t="shared" si="7"/>
        <v>-4.4877130761927191</v>
      </c>
      <c r="J34" s="12">
        <f t="shared" si="8"/>
        <v>-4.7593584891648391</v>
      </c>
      <c r="K34" s="12">
        <f t="shared" si="9"/>
        <v>-5.0356713874847543</v>
      </c>
      <c r="L34" s="12">
        <f t="shared" si="10"/>
        <v>-5.3170288771056349</v>
      </c>
      <c r="M34" s="12">
        <f t="shared" si="11"/>
        <v>-5.6038633311195412</v>
      </c>
      <c r="N34" s="12">
        <f t="shared" si="12"/>
        <v>-5.8966741646335947</v>
      </c>
      <c r="O34" s="12">
        <f t="shared" si="13"/>
        <v>-6.1960429240650683</v>
      </c>
      <c r="P34" s="12">
        <f t="shared" si="14"/>
        <v>-6.5026528322750394</v>
      </c>
      <c r="Q34" s="12">
        <f t="shared" si="15"/>
        <v>-6.8173143619890411</v>
      </c>
      <c r="R34" s="12">
        <f t="shared" si="16"/>
        <v>-7.1409989629787631</v>
      </c>
      <c r="S34" s="12">
        <f t="shared" si="17"/>
        <v>-7.4748836463483883</v>
      </c>
      <c r="T34" s="12">
        <f t="shared" si="18"/>
        <v>-7.8204092328598804</v>
      </c>
      <c r="U34" s="12">
        <f t="shared" si="19"/>
        <v>-8.1793526979929538</v>
      </c>
      <c r="V34" s="12">
        <f t="shared" si="20"/>
        <v>-8.5539013249058016</v>
      </c>
      <c r="W34" s="12">
        <f t="shared" si="21"/>
        <v>-8.9466602300848379</v>
      </c>
      <c r="X34" s="12">
        <f t="shared" si="22"/>
        <v>-9.3602653717517725</v>
      </c>
      <c r="Y34" s="12">
        <f t="shared" si="23"/>
        <v>-9.7948367508024816</v>
      </c>
      <c r="Z34" s="12">
        <f t="shared" si="24"/>
        <v>-10.450583572185565</v>
      </c>
      <c r="AB34" s="1">
        <f t="shared" si="25"/>
        <v>9.3533528062247143E-2</v>
      </c>
      <c r="AC34" s="1">
        <f t="shared" si="26"/>
        <v>8.064824264119537E-2</v>
      </c>
      <c r="AD34" s="1">
        <f t="shared" si="27"/>
        <v>6.7228994117807694E-2</v>
      </c>
      <c r="AE34" s="1">
        <f t="shared" si="28"/>
        <v>5.3220830146792825E-2</v>
      </c>
      <c r="AF34" s="1">
        <f t="shared" si="29"/>
        <v>3.8559881363201119E-2</v>
      </c>
      <c r="AG34" s="1">
        <f t="shared" si="30"/>
        <v>2.3171351834936498E-2</v>
      </c>
      <c r="AH34" s="1">
        <f t="shared" si="31"/>
        <v>6.9669181018031665E-3</v>
      </c>
      <c r="AI34" s="1">
        <f t="shared" si="32"/>
        <v>-1.0158682418513925E-2</v>
      </c>
      <c r="AJ34" s="1">
        <f t="shared" si="33"/>
        <v>-2.8332192864953483E-2</v>
      </c>
      <c r="AK34" s="1">
        <f t="shared" si="34"/>
        <v>-4.7707982651649251E-2</v>
      </c>
      <c r="AL34" s="1">
        <f t="shared" si="35"/>
        <v>-6.847651899605782E-2</v>
      </c>
      <c r="AM34" s="1">
        <f t="shared" si="36"/>
        <v>-9.0876290175952681E-2</v>
      </c>
      <c r="AN34" s="1">
        <f t="shared" si="37"/>
        <v>-0.11521098949305703</v>
      </c>
      <c r="AO34" s="1">
        <f t="shared" si="38"/>
        <v>-0.14187496486911058</v>
      </c>
      <c r="AP34" s="1">
        <f t="shared" si="39"/>
        <v>-0.1713921213414292</v>
      </c>
      <c r="AQ34" s="1">
        <f t="shared" si="40"/>
        <v>-0.20447764242601521</v>
      </c>
      <c r="AR34" s="1">
        <f t="shared" si="41"/>
        <v>-0.24214036561775629</v>
      </c>
      <c r="AS34" s="1">
        <f t="shared" si="42"/>
        <v>-0.28586202557188628</v>
      </c>
      <c r="AT34" s="1">
        <f t="shared" si="43"/>
        <v>-0.33793294387550521</v>
      </c>
      <c r="AU34" s="1">
        <f t="shared" si="44"/>
        <v>-0.40213747509061765</v>
      </c>
      <c r="AV34" s="1">
        <f t="shared" si="45"/>
        <v>-0.48532509071696256</v>
      </c>
      <c r="AW34" s="1">
        <f t="shared" si="46"/>
        <v>-0.60165303910905066</v>
      </c>
      <c r="AX34" s="1">
        <f t="shared" si="47"/>
        <v>-0.78738962256006473</v>
      </c>
      <c r="AY34" s="1">
        <f t="shared" si="48"/>
        <v>-25.643147193775288</v>
      </c>
    </row>
    <row r="35" spans="2:51">
      <c r="B35" s="4">
        <f t="shared" si="49"/>
        <v>96</v>
      </c>
      <c r="C35" s="12">
        <f t="shared" si="1"/>
        <v>-2.3920544492434672</v>
      </c>
      <c r="D35" s="12">
        <f t="shared" si="2"/>
        <v>-2.646368303779056</v>
      </c>
      <c r="E35" s="12">
        <f t="shared" si="3"/>
        <v>-2.9040412712178068</v>
      </c>
      <c r="F35" s="12">
        <f t="shared" si="4"/>
        <v>-3.1652810776609215</v>
      </c>
      <c r="G35" s="13">
        <f t="shared" si="5"/>
        <v>-3.4303191598502991</v>
      </c>
      <c r="H35" s="12">
        <f t="shared" si="6"/>
        <v>-3.6994146225588338</v>
      </c>
      <c r="I35" s="12">
        <f t="shared" si="7"/>
        <v>-3.9728590843573599</v>
      </c>
      <c r="J35" s="12">
        <f t="shared" si="8"/>
        <v>-4.2509826672388371</v>
      </c>
      <c r="K35" s="12">
        <f t="shared" si="9"/>
        <v>-4.5341614767305742</v>
      </c>
      <c r="L35" s="12">
        <f t="shared" si="10"/>
        <v>-4.8228270497139576</v>
      </c>
      <c r="M35" s="12">
        <f t="shared" si="11"/>
        <v>-5.1174784375317159</v>
      </c>
      <c r="N35" s="12">
        <f t="shared" si="12"/>
        <v>-5.4186978747430743</v>
      </c>
      <c r="O35" s="12">
        <f t="shared" si="13"/>
        <v>-5.727171412680292</v>
      </c>
      <c r="P35" s="12">
        <f t="shared" si="14"/>
        <v>-6.0437165618061357</v>
      </c>
      <c r="Q35" s="12">
        <f t="shared" si="15"/>
        <v>-6.3693200426841585</v>
      </c>
      <c r="R35" s="12">
        <f t="shared" si="16"/>
        <v>-6.7051904647452716</v>
      </c>
      <c r="S35" s="12">
        <f t="shared" si="17"/>
        <v>-7.0528336230128303</v>
      </c>
      <c r="T35" s="12">
        <f t="shared" si="18"/>
        <v>-7.4141630007259849</v>
      </c>
      <c r="U35" s="12">
        <f t="shared" si="19"/>
        <v>-7.7916664865465393</v>
      </c>
      <c r="V35" s="12">
        <f t="shared" si="20"/>
        <v>-8.1886642283057185</v>
      </c>
      <c r="W35" s="12">
        <f t="shared" si="21"/>
        <v>-8.6097101812272214</v>
      </c>
      <c r="X35" s="12">
        <f t="shared" si="22"/>
        <v>-9.0611682158473776</v>
      </c>
      <c r="Y35" s="12">
        <f t="shared" si="23"/>
        <v>-9.5514951311795251</v>
      </c>
      <c r="Z35" s="12">
        <f t="shared" si="24"/>
        <v>-10.450583572185565</v>
      </c>
      <c r="AB35" s="1">
        <f t="shared" si="25"/>
        <v>0.1458900273987242</v>
      </c>
      <c r="AC35" s="1">
        <f t="shared" si="26"/>
        <v>0.13413081702660601</v>
      </c>
      <c r="AD35" s="1">
        <f t="shared" si="27"/>
        <v>0.12191357418904755</v>
      </c>
      <c r="AE35" s="1">
        <f t="shared" si="28"/>
        <v>0.10919228228620835</v>
      </c>
      <c r="AF35" s="1">
        <f t="shared" si="29"/>
        <v>9.5913552800386617E-2</v>
      </c>
      <c r="AG35" s="1">
        <f t="shared" si="30"/>
        <v>8.2014977142093437E-2</v>
      </c>
      <c r="AH35" s="1">
        <f t="shared" si="31"/>
        <v>6.742299607328614E-2</v>
      </c>
      <c r="AI35" s="1">
        <f t="shared" si="32"/>
        <v>5.2050108593733227E-2</v>
      </c>
      <c r="AJ35" s="1">
        <f t="shared" si="33"/>
        <v>3.5791161181413907E-2</v>
      </c>
      <c r="AK35" s="1">
        <f t="shared" si="34"/>
        <v>1.851833263489553E-2</v>
      </c>
      <c r="AL35" s="1">
        <f t="shared" si="35"/>
        <v>7.422995603111759E-5</v>
      </c>
      <c r="AM35" s="1">
        <f t="shared" si="36"/>
        <v>-1.9737816031673013E-2</v>
      </c>
      <c r="AN35" s="1">
        <f t="shared" si="37"/>
        <v>-4.1167718053033243E-2</v>
      </c>
      <c r="AO35" s="1">
        <f t="shared" si="38"/>
        <v>-6.4539290079685757E-2</v>
      </c>
      <c r="AP35" s="1">
        <f t="shared" si="39"/>
        <v>-9.0281781343071091E-2</v>
      </c>
      <c r="AQ35" s="1">
        <f t="shared" si="40"/>
        <v>-0.11897983703085871</v>
      </c>
      <c r="AR35" s="1">
        <f t="shared" si="41"/>
        <v>-0.15145624866053187</v>
      </c>
      <c r="AS35" s="1">
        <f t="shared" si="42"/>
        <v>-0.1889166266930089</v>
      </c>
      <c r="AT35" s="1">
        <f t="shared" si="43"/>
        <v>-0.23321994520255121</v>
      </c>
      <c r="AU35" s="1">
        <f t="shared" si="44"/>
        <v>-0.28743013221624675</v>
      </c>
      <c r="AV35" s="1">
        <f t="shared" si="45"/>
        <v>-0.35707838262422786</v>
      </c>
      <c r="AW35" s="1">
        <f t="shared" si="46"/>
        <v>-0.4535664962290033</v>
      </c>
      <c r="AX35" s="1">
        <f t="shared" si="47"/>
        <v>-0.60602138864561617</v>
      </c>
      <c r="AY35" s="1">
        <f t="shared" si="48"/>
        <v>-20.407497260127581</v>
      </c>
    </row>
    <row r="36" spans="2:51">
      <c r="B36" s="4">
        <f t="shared" si="49"/>
        <v>97</v>
      </c>
      <c r="C36" s="12">
        <f t="shared" si="1"/>
        <v>-1.8238429790213146</v>
      </c>
      <c r="D36" s="12">
        <f t="shared" si="2"/>
        <v>-2.0825638875406156</v>
      </c>
      <c r="E36" s="12">
        <f t="shared" si="3"/>
        <v>-2.3448176643797964</v>
      </c>
      <c r="F36" s="13">
        <f t="shared" si="4"/>
        <v>-2.6108287534669969</v>
      </c>
      <c r="G36" s="12">
        <f t="shared" si="5"/>
        <v>-2.8808479217829515</v>
      </c>
      <c r="H36" s="12">
        <f t="shared" si="6"/>
        <v>-3.1551567890564129</v>
      </c>
      <c r="I36" s="12">
        <f t="shared" si="7"/>
        <v>-3.4340734102125623</v>
      </c>
      <c r="J36" s="12">
        <f t="shared" si="8"/>
        <v>-3.7179592256222662</v>
      </c>
      <c r="K36" s="12">
        <f t="shared" si="9"/>
        <v>-4.0072278119291269</v>
      </c>
      <c r="L36" s="12">
        <f t="shared" si="10"/>
        <v>-4.3023560377634595</v>
      </c>
      <c r="M36" s="12">
        <f t="shared" si="11"/>
        <v>-4.6038984836240289</v>
      </c>
      <c r="N36" s="12">
        <f t="shared" si="12"/>
        <v>-4.9125063727355069</v>
      </c>
      <c r="O36" s="12">
        <f t="shared" si="13"/>
        <v>-5.2289528635380691</v>
      </c>
      <c r="P36" s="12">
        <f t="shared" si="14"/>
        <v>-5.5541675221491076</v>
      </c>
      <c r="Q36" s="12">
        <f t="shared" si="15"/>
        <v>-5.8892843940259851</v>
      </c>
      <c r="R36" s="12">
        <f t="shared" si="16"/>
        <v>-6.2357108406467034</v>
      </c>
      <c r="S36" s="12">
        <f t="shared" si="17"/>
        <v>-6.5952292212516141</v>
      </c>
      <c r="T36" s="12">
        <f t="shared" si="18"/>
        <v>-6.9701527323113552</v>
      </c>
      <c r="U36" s="12">
        <f t="shared" si="19"/>
        <v>-7.3635750853309432</v>
      </c>
      <c r="V36" s="12">
        <f t="shared" si="20"/>
        <v>-7.7797927906320012</v>
      </c>
      <c r="W36" s="12">
        <f t="shared" si="21"/>
        <v>-8.2250687336652888</v>
      </c>
      <c r="X36" s="12">
        <f t="shared" si="22"/>
        <v>-8.7091301861299968</v>
      </c>
      <c r="Y36" s="12">
        <f t="shared" si="23"/>
        <v>-9.2483688572773808</v>
      </c>
      <c r="Z36" s="12">
        <f t="shared" si="24"/>
        <v>-10.450583572185565</v>
      </c>
      <c r="AB36" s="1">
        <f t="shared" si="25"/>
        <v>0.19770396257645714</v>
      </c>
      <c r="AC36" s="1">
        <f t="shared" si="26"/>
        <v>0.18705915787183275</v>
      </c>
      <c r="AD36" s="1">
        <f t="shared" si="27"/>
        <v>0.17603146447852891</v>
      </c>
      <c r="AE36" s="1">
        <f t="shared" si="28"/>
        <v>0.1645837089420914</v>
      </c>
      <c r="AF36" s="1">
        <f t="shared" si="29"/>
        <v>0.15267287498029619</v>
      </c>
      <c r="AG36" s="1">
        <f t="shared" si="30"/>
        <v>0.14024881297770739</v>
      </c>
      <c r="AH36" s="1">
        <f t="shared" si="31"/>
        <v>0.12725257491856201</v>
      </c>
      <c r="AI36" s="1">
        <f t="shared" si="32"/>
        <v>0.11361423732355516</v>
      </c>
      <c r="AJ36" s="1">
        <f t="shared" si="33"/>
        <v>9.9250012556958561E-2</v>
      </c>
      <c r="AK36" s="1">
        <f t="shared" si="34"/>
        <v>8.4058352514078505E-2</v>
      </c>
      <c r="AL36" s="1">
        <f t="shared" si="35"/>
        <v>6.7914595671887221E-2</v>
      </c>
      <c r="AM36" s="1">
        <f t="shared" si="36"/>
        <v>5.0663458588811529E-2</v>
      </c>
      <c r="AN36" s="1">
        <f t="shared" si="37"/>
        <v>3.2108251795237082E-2</v>
      </c>
      <c r="AO36" s="1">
        <f t="shared" si="38"/>
        <v>1.1994964334717981E-2</v>
      </c>
      <c r="AP36" s="1">
        <f t="shared" si="39"/>
        <v>-1.0011978125138985E-2</v>
      </c>
      <c r="AQ36" s="1">
        <f t="shared" si="40"/>
        <v>-3.4368035196799179E-2</v>
      </c>
      <c r="AR36" s="1">
        <f t="shared" si="41"/>
        <v>-6.1711880392618081E-2</v>
      </c>
      <c r="AS36" s="1">
        <f t="shared" si="42"/>
        <v>-9.2975861421294478E-2</v>
      </c>
      <c r="AT36" s="1">
        <f t="shared" si="43"/>
        <v>-0.12959207484708538</v>
      </c>
      <c r="AU36" s="1">
        <f t="shared" si="44"/>
        <v>-0.17391148785642768</v>
      </c>
      <c r="AV36" s="1">
        <f t="shared" si="45"/>
        <v>-0.23016067987313865</v>
      </c>
      <c r="AW36" s="1">
        <f t="shared" si="46"/>
        <v>-0.30701455653246285</v>
      </c>
      <c r="AX36" s="1">
        <f t="shared" si="47"/>
        <v>-0.42653265210978886</v>
      </c>
      <c r="AY36" s="1">
        <f t="shared" si="48"/>
        <v>-15.226103742354287</v>
      </c>
    </row>
    <row r="37" spans="2:51">
      <c r="B37" s="4">
        <f t="shared" si="49"/>
        <v>98</v>
      </c>
      <c r="C37" s="12">
        <f t="shared" si="1"/>
        <v>-1.235468867358307</v>
      </c>
      <c r="D37" s="12">
        <f t="shared" si="2"/>
        <v>-1.4981211819890703</v>
      </c>
      <c r="E37" s="13">
        <f t="shared" si="3"/>
        <v>-1.7644498941851339</v>
      </c>
      <c r="F37" s="12">
        <f t="shared" si="4"/>
        <v>-2.0346927391719447</v>
      </c>
      <c r="G37" s="12">
        <f t="shared" si="5"/>
        <v>-2.3091158147904522</v>
      </c>
      <c r="H37" s="12">
        <f t="shared" si="6"/>
        <v>-2.5880185540166281</v>
      </c>
      <c r="I37" s="12">
        <f t="shared" si="7"/>
        <v>-2.8717398769411702</v>
      </c>
      <c r="J37" s="12">
        <f t="shared" si="8"/>
        <v>-3.160665883154806</v>
      </c>
      <c r="K37" s="12">
        <f t="shared" si="9"/>
        <v>-3.4552395837335723</v>
      </c>
      <c r="L37" s="12">
        <f t="shared" si="10"/>
        <v>-3.7559733752053717</v>
      </c>
      <c r="M37" s="12">
        <f t="shared" si="11"/>
        <v>-4.0634652628894727</v>
      </c>
      <c r="N37" s="12">
        <f t="shared" si="12"/>
        <v>-4.3784203098280088</v>
      </c>
      <c r="O37" s="12">
        <f t="shared" si="13"/>
        <v>-4.7016795276145444</v>
      </c>
      <c r="P37" s="12">
        <f t="shared" si="14"/>
        <v>-5.0342596295906574</v>
      </c>
      <c r="Q37" s="12">
        <f t="shared" si="15"/>
        <v>-5.3774090952037241</v>
      </c>
      <c r="R37" s="12">
        <f t="shared" si="16"/>
        <v>-5.7326895506796305</v>
      </c>
      <c r="S37" s="12">
        <f t="shared" si="17"/>
        <v>-6.1020980068981245</v>
      </c>
      <c r="T37" s="12">
        <f t="shared" si="18"/>
        <v>-6.4882581977074167</v>
      </c>
      <c r="U37" s="12">
        <f t="shared" si="19"/>
        <v>-6.8947356819052601</v>
      </c>
      <c r="V37" s="12">
        <f t="shared" si="20"/>
        <v>-7.3265911488150195</v>
      </c>
      <c r="W37" s="12">
        <f t="shared" si="21"/>
        <v>-7.7914369830180163</v>
      </c>
      <c r="X37" s="12">
        <f t="shared" si="22"/>
        <v>-8.3017001306648268</v>
      </c>
      <c r="Y37" s="12">
        <f t="shared" si="23"/>
        <v>-8.8803531937567968</v>
      </c>
      <c r="Z37" s="12">
        <f t="shared" si="24"/>
        <v>-10.450583572185565</v>
      </c>
      <c r="AB37" s="1">
        <f t="shared" si="25"/>
        <v>0.24898646341240269</v>
      </c>
      <c r="AC37" s="1">
        <f t="shared" si="26"/>
        <v>0.2394446343721203</v>
      </c>
      <c r="AD37" s="1">
        <f t="shared" si="27"/>
        <v>0.22959428970093398</v>
      </c>
      <c r="AE37" s="1">
        <f t="shared" si="28"/>
        <v>0.21940700838925034</v>
      </c>
      <c r="AF37" s="1">
        <f t="shared" si="29"/>
        <v>0.20885004000654597</v>
      </c>
      <c r="AG37" s="1">
        <f t="shared" si="30"/>
        <v>0.1978853681761549</v>
      </c>
      <c r="AH37" s="1">
        <f t="shared" si="31"/>
        <v>0.18646850624326269</v>
      </c>
      <c r="AI37" s="1">
        <f t="shared" si="32"/>
        <v>0.174546927964048</v>
      </c>
      <c r="AJ37" s="1">
        <f t="shared" si="33"/>
        <v>0.16205799244791771</v>
      </c>
      <c r="AK37" s="1">
        <f t="shared" si="34"/>
        <v>0.14892615521450922</v>
      </c>
      <c r="AL37" s="1">
        <f t="shared" si="35"/>
        <v>0.13505915050256051</v>
      </c>
      <c r="AM37" s="1">
        <f t="shared" si="36"/>
        <v>0.12034265612886211</v>
      </c>
      <c r="AN37" s="1">
        <f t="shared" si="37"/>
        <v>0.10463265998984082</v>
      </c>
      <c r="AO37" s="1">
        <f t="shared" si="38"/>
        <v>8.7744238203262909E-2</v>
      </c>
      <c r="AP37" s="1">
        <f t="shared" si="39"/>
        <v>6.9434530550654974E-2</v>
      </c>
      <c r="AQ37" s="1">
        <f t="shared" si="40"/>
        <v>4.9375937991146347E-2</v>
      </c>
      <c r="AR37" s="1">
        <f t="shared" si="41"/>
        <v>2.7112016594432964E-2</v>
      </c>
      <c r="AS37" s="1">
        <f t="shared" si="42"/>
        <v>1.9808786597475684E-3</v>
      </c>
      <c r="AT37" s="1">
        <f t="shared" si="43"/>
        <v>-2.7027073175194379E-2</v>
      </c>
      <c r="AU37" s="1">
        <f t="shared" si="44"/>
        <v>-6.1557157803928148E-2</v>
      </c>
      <c r="AV37" s="1">
        <f t="shared" si="45"/>
        <v>-0.10454472009122044</v>
      </c>
      <c r="AW37" s="1">
        <f t="shared" si="46"/>
        <v>-0.16196574014325554</v>
      </c>
      <c r="AX37" s="1">
        <f t="shared" si="47"/>
        <v>-0.24888485813568703</v>
      </c>
      <c r="AY37" s="1">
        <f t="shared" si="48"/>
        <v>-10.097853658759732</v>
      </c>
    </row>
    <row r="38" spans="2:51">
      <c r="B38" s="4">
        <f t="shared" si="49"/>
        <v>99</v>
      </c>
      <c r="C38" s="12">
        <f t="shared" si="1"/>
        <v>-0.62736483455396552</v>
      </c>
      <c r="D38" s="14">
        <f t="shared" si="2"/>
        <v>-0.89347739940611604</v>
      </c>
      <c r="E38" s="12">
        <f t="shared" si="3"/>
        <v>-1.1633794993607722</v>
      </c>
      <c r="F38" s="12">
        <f t="shared" si="4"/>
        <v>-1.4373186606239656</v>
      </c>
      <c r="G38" s="12">
        <f t="shared" si="5"/>
        <v>-1.7155722163634692</v>
      </c>
      <c r="H38" s="12">
        <f t="shared" si="6"/>
        <v>-1.998452585018498</v>
      </c>
      <c r="I38" s="12">
        <f t="shared" si="7"/>
        <v>-2.2863138141040196</v>
      </c>
      <c r="J38" s="12">
        <f t="shared" si="8"/>
        <v>-2.579559781265651</v>
      </c>
      <c r="K38" s="12">
        <f t="shared" si="9"/>
        <v>-2.878654596259409</v>
      </c>
      <c r="L38" s="12">
        <f t="shared" si="10"/>
        <v>-3.1841359717692299</v>
      </c>
      <c r="M38" s="12">
        <f t="shared" si="11"/>
        <v>-3.4966326692132697</v>
      </c>
      <c r="N38" s="12">
        <f t="shared" si="12"/>
        <v>-3.8168876484321643</v>
      </c>
      <c r="O38" s="12">
        <f t="shared" si="13"/>
        <v>-4.1457893804916495</v>
      </c>
      <c r="P38" s="12">
        <f t="shared" si="14"/>
        <v>-4.4844151435519919</v>
      </c>
      <c r="Q38" s="12">
        <f t="shared" si="15"/>
        <v>-4.8340924329688875</v>
      </c>
      <c r="R38" s="12">
        <f t="shared" si="16"/>
        <v>-5.1964887092599028</v>
      </c>
      <c r="S38" s="12">
        <f t="shared" si="17"/>
        <v>-5.5737473179898629</v>
      </c>
      <c r="T38" s="12">
        <f t="shared" si="18"/>
        <v>-5.9687024225350456</v>
      </c>
      <c r="U38" s="12">
        <f t="shared" si="19"/>
        <v>-6.3852375782241637</v>
      </c>
      <c r="V38" s="12">
        <f t="shared" si="20"/>
        <v>-6.828926225689905</v>
      </c>
      <c r="W38" s="12">
        <f t="shared" si="21"/>
        <v>-7.3082840761422787</v>
      </c>
      <c r="X38" s="12">
        <f t="shared" si="22"/>
        <v>-7.8375481121856936</v>
      </c>
      <c r="Y38" s="12">
        <f t="shared" si="23"/>
        <v>-8.4441517036906575</v>
      </c>
      <c r="Z38" s="12">
        <f t="shared" si="24"/>
        <v>-10.450583562766688</v>
      </c>
      <c r="AB38" s="1">
        <f t="shared" si="25"/>
        <v>0.29974832073249275</v>
      </c>
      <c r="AC38" s="1">
        <f t="shared" si="26"/>
        <v>0.29129826944072484</v>
      </c>
      <c r="AD38" s="1">
        <f t="shared" si="27"/>
        <v>0.28261332050636717</v>
      </c>
      <c r="AE38" s="1">
        <f t="shared" si="28"/>
        <v>0.2736737165058446</v>
      </c>
      <c r="AF38" s="1">
        <f t="shared" si="29"/>
        <v>0.26445686863669016</v>
      </c>
      <c r="AG38" s="1">
        <f t="shared" si="30"/>
        <v>0.25493677057879177</v>
      </c>
      <c r="AH38" s="1">
        <f t="shared" si="31"/>
        <v>0.24508325021990146</v>
      </c>
      <c r="AI38" s="1">
        <f t="shared" si="32"/>
        <v>0.23486100192695164</v>
      </c>
      <c r="AJ38" s="1">
        <f t="shared" si="33"/>
        <v>0.22422831686300962</v>
      </c>
      <c r="AK38" s="1">
        <f t="shared" si="34"/>
        <v>0.21313539017129943</v>
      </c>
      <c r="AL38" s="1">
        <f t="shared" si="35"/>
        <v>0.20152202295566363</v>
      </c>
      <c r="AM38" s="1">
        <f t="shared" si="36"/>
        <v>0.18931443843373735</v>
      </c>
      <c r="AN38" s="1">
        <f t="shared" si="37"/>
        <v>0.17642076706316015</v>
      </c>
      <c r="AO38" s="1">
        <f t="shared" si="38"/>
        <v>0.1627244706321834</v>
      </c>
      <c r="AP38" s="1">
        <f t="shared" si="39"/>
        <v>0.14807446175996131</v>
      </c>
      <c r="AQ38" s="1">
        <f t="shared" si="40"/>
        <v>0.13226970387793552</v>
      </c>
      <c r="AR38" s="1">
        <f t="shared" si="41"/>
        <v>0.11503413255939106</v>
      </c>
      <c r="AS38" s="1">
        <f t="shared" si="42"/>
        <v>9.5973574277199145E-2</v>
      </c>
      <c r="AT38" s="1">
        <f t="shared" si="43"/>
        <v>7.4496641464985691E-2</v>
      </c>
      <c r="AU38" s="1">
        <f t="shared" si="44"/>
        <v>4.9656499456360054E-2</v>
      </c>
      <c r="AV38" s="1">
        <f t="shared" si="45"/>
        <v>1.9795928738963256E-2</v>
      </c>
      <c r="AW38" s="1">
        <f t="shared" si="46"/>
        <v>-1.8389525996617046E-2</v>
      </c>
      <c r="AX38" s="1">
        <f t="shared" si="47"/>
        <v>-7.3040626205771161E-2</v>
      </c>
      <c r="AY38" s="1">
        <f t="shared" si="48"/>
        <v>-5.0216679267507249</v>
      </c>
    </row>
    <row r="39" spans="2:51">
      <c r="B39" s="4">
        <f t="shared" si="49"/>
        <v>100</v>
      </c>
      <c r="C39" s="14">
        <v>0</v>
      </c>
      <c r="D39" s="14">
        <f t="shared" ref="D39:D69" si="50">+$B39*NORMSDIST(AC39)-EXP(-$B$4*D$8)*$B$3*NORMSDIST(AC39-$B$5*D$8^0.5)-$D$2-($B39-$B$39)*$B$2</f>
        <v>-0.26910955642978962</v>
      </c>
      <c r="E39" s="14">
        <f t="shared" ref="E39:E69" si="51">+$B39*NORMSDIST(AD39)-EXP(-$B$4*E$8)*$B$3*NORMSDIST(AD39-$B$5*E$8^0.5)-$D$2-($B39-$B$39)*$B$2</f>
        <v>-0.5420916438252732</v>
      </c>
      <c r="F39" s="14">
        <f t="shared" ref="F39:F69" si="52">+$B39*NORMSDIST(AE39)-EXP(-$B$4*F$8)*$B$3*NORMSDIST(AE39-$B$5*F$8^0.5)-$D$2-($B39-$B$39)*$B$2</f>
        <v>-0.81920007643126524</v>
      </c>
      <c r="G39" s="14">
        <f t="shared" ref="G39:G69" si="53">+$B39*NORMSDIST(AF39)-EXP(-$B$4*G$8)*$B$3*NORMSDIST(AF39-$B$5*G$8^0.5)-$D$2-($B39-$B$39)*$B$2</f>
        <v>-1.1007193184521711</v>
      </c>
      <c r="H39" s="14">
        <f t="shared" ref="H39:H69" si="54">+$B39*NORMSDIST(AG39)-EXP(-$B$4*H$8)*$B$3*NORMSDIST(AG39-$B$5*H$8^0.5)-$D$2-($B39-$B$39)*$B$2</f>
        <v>-1.3869699283022996</v>
      </c>
      <c r="I39" s="14">
        <f t="shared" ref="I39:I69" si="55">+$B39*NORMSDIST(AH39)-EXP(-$B$4*I$8)*$B$3*NORMSDIST(AH39-$B$5*I$8^0.5)-$D$2-($B39-$B$39)*$B$2</f>
        <v>-1.6783153124286159</v>
      </c>
      <c r="J39" s="14">
        <f t="shared" ref="J39:J69" si="56">+$B39*NORMSDIST(AI39)-EXP(-$B$4*J$8)*$B$3*NORMSDIST(AI39-$B$5*J$8^0.5)-$D$2-($B39-$B$39)*$B$2</f>
        <v>-1.9751701955277525</v>
      </c>
      <c r="K39" s="14">
        <f t="shared" ref="K39:K69" si="57">+$B39*NORMSDIST(AJ39)-EXP(-$B$4*K$8)*$B$3*NORMSDIST(AJ39-$B$5*K$8^0.5)-$D$2-($B39-$B$39)*$B$2</f>
        <v>-2.2780113723302193</v>
      </c>
      <c r="L39" s="14">
        <f t="shared" ref="L39:L69" si="58">+$B39*NORMSDIST(AK39)-EXP(-$B$4*L$8)*$B$3*NORMSDIST(AK39-$B$5*L$8^0.5)-$D$2-($B39-$B$39)*$B$2</f>
        <v>-2.587391540158805</v>
      </c>
      <c r="M39" s="14">
        <f t="shared" ref="M39:M69" si="59">+$B39*NORMSDIST(AL39)-EXP(-$B$4*M$8)*$B$3*NORMSDIST(AL39-$B$5*M$8^0.5)-$D$2-($B39-$B$39)*$B$2</f>
        <v>-2.9039573649916122</v>
      </c>
      <c r="N39" s="14">
        <f t="shared" ref="N39:N69" si="60">+$B39*NORMSDIST(AM39)-EXP(-$B$4*N$8)*$B$3*NORMSDIST(AM39-$B$5*N$8^0.5)-$D$2-($B39-$B$39)*$B$2</f>
        <v>-3.2284734810123084</v>
      </c>
      <c r="O39" s="14">
        <f t="shared" ref="O39:O69" si="61">+$B39*NORMSDIST(AN39)-EXP(-$B$4*O$8)*$B$3*NORMSDIST(AN39-$B$5*O$8^0.5)-$D$2-($B39-$B$39)*$B$2</f>
        <v>-3.5618549945049409</v>
      </c>
      <c r="P39" s="14">
        <f t="shared" ref="P39:P69" si="62">+$B39*NORMSDIST(AO39)-EXP(-$B$4*P$8)*$B$3*NORMSDIST(AO39-$B$5*P$8^0.5)-$D$2-($B39-$B$39)*$B$2</f>
        <v>-3.9052124931111152</v>
      </c>
      <c r="Q39" s="14">
        <f t="shared" ref="Q39:Q69" si="63">+$B39*NORMSDIST(AP39)-EXP(-$B$4*Q$8)*$B$3*NORMSDIST(AP39-$B$5*Q$8^0.5)-$D$2-($B39-$B$39)*$B$2</f>
        <v>-4.2599159965668747</v>
      </c>
      <c r="R39" s="14">
        <f t="shared" ref="R39:R69" si="64">+$B39*NORMSDIST(AQ39)-EXP(-$B$4*R$8)*$B$3*NORMSDIST(AQ39-$B$5*R$8^0.5)-$D$2-($B39-$B$39)*$B$2</f>
        <v>-4.6276886092288976</v>
      </c>
      <c r="S39" s="14">
        <f t="shared" ref="S39:S69" si="65">+$B39*NORMSDIST(AR39)-EXP(-$B$4*S$8)*$B$3*NORMSDIST(AR39-$B$5*S$8^0.5)-$D$2-($B39-$B$39)*$B$2</f>
        <v>-5.0107487034668452</v>
      </c>
      <c r="T39" s="14">
        <f t="shared" ref="T39:T69" si="66">+$B39*NORMSDIST(AS39)-EXP(-$B$4*T$8)*$B$3*NORMSDIST(AS39-$B$5*T$8^0.5)-$D$2-($B39-$B$39)*$B$2</f>
        <v>-5.4120354395230521</v>
      </c>
      <c r="U39" s="14">
        <f t="shared" ref="U39:U69" si="67">+$B39*NORMSDIST(AT39)-EXP(-$B$4*U$8)*$B$3*NORMSDIST(AT39-$B$5*U$8^0.5)-$D$2-($B39-$B$39)*$B$2</f>
        <v>-5.8355864425826951</v>
      </c>
      <c r="V39" s="14">
        <f t="shared" ref="V39:V69" si="68">+$B39*NORMSDIST(AU39)-EXP(-$B$4*V$8)*$B$3*NORMSDIST(AU39-$B$5*V$8^0.5)-$D$2-($B39-$B$39)*$B$2</f>
        <v>-6.2872157865232836</v>
      </c>
      <c r="W39" s="14">
        <f t="shared" ref="W39:W69" si="69">+$B39*NORMSDIST(AV39)-EXP(-$B$4*W$8)*$B$3*NORMSDIST(AV39-$B$5*W$8^0.5)-$D$2-($B39-$B$39)*$B$2</f>
        <v>-6.7758487260254157</v>
      </c>
      <c r="X39" s="14">
        <f t="shared" ref="X39:X69" si="70">+$B39*NORMSDIST(AW39)-EXP(-$B$4*X$8)*$B$3*NORMSDIST(AW39-$B$5*X$8^0.5)-$D$2-($B39-$B$39)*$B$2</f>
        <v>-7.3165129636350201</v>
      </c>
      <c r="Y39" s="14">
        <f t="shared" ref="Y39:Y69" si="71">+$B39*NORMSDIST(AX39)-EXP(-$B$4*Y$8)*$B$3*NORMSDIST(AX39-$B$5*Y$8^0.5)-$D$2-($B39-$B$39)*$B$2</f>
        <v>-7.938516486145673</v>
      </c>
      <c r="Z39" s="14">
        <f t="shared" ref="Z39:Z69" si="72">+$B39*NORMSDIST(AY39)-EXP(-$B$4*Z$8)*$B$3*NORMSDIST(AY39-$B$5*Z$8^0.5)-$D$2-($B39-$B$39)*$B$2</f>
        <v>-10.370545080160902</v>
      </c>
      <c r="AB39" s="1">
        <f t="shared" si="25"/>
        <v>0.35000000000000003</v>
      </c>
      <c r="AC39" s="1">
        <f t="shared" si="26"/>
        <v>0.3426307536303963</v>
      </c>
      <c r="AD39" s="1">
        <f t="shared" si="27"/>
        <v>0.33509948771471837</v>
      </c>
      <c r="AE39" s="1">
        <f t="shared" si="28"/>
        <v>0.32739502134271986</v>
      </c>
      <c r="AF39" s="1">
        <f t="shared" si="29"/>
        <v>0.31950482521134693</v>
      </c>
      <c r="AG39" s="1">
        <f t="shared" si="30"/>
        <v>0.3114147823509133</v>
      </c>
      <c r="AH39" s="1">
        <f t="shared" si="31"/>
        <v>0.30310889132455354</v>
      </c>
      <c r="AI39" s="1">
        <f t="shared" si="32"/>
        <v>0.29456889403556064</v>
      </c>
      <c r="AJ39" s="1">
        <f t="shared" si="33"/>
        <v>0.28577380332470415</v>
      </c>
      <c r="AK39" s="1">
        <f t="shared" si="34"/>
        <v>0.2766992952647333</v>
      </c>
      <c r="AL39" s="1">
        <f t="shared" si="35"/>
        <v>0.26731691553909076</v>
      </c>
      <c r="AM39" s="1">
        <f t="shared" si="36"/>
        <v>0.25759302526789563</v>
      </c>
      <c r="AN39" s="1">
        <f t="shared" si="37"/>
        <v>0.24748737341529176</v>
      </c>
      <c r="AO39" s="1">
        <f t="shared" si="38"/>
        <v>0.23695112013521563</v>
      </c>
      <c r="AP39" s="1">
        <f t="shared" si="39"/>
        <v>0.22592402852876611</v>
      </c>
      <c r="AQ39" s="1">
        <f t="shared" si="40"/>
        <v>0.21433035249352822</v>
      </c>
      <c r="AR39" s="1">
        <f t="shared" si="41"/>
        <v>0.20207259421636914</v>
      </c>
      <c r="AS39" s="1">
        <f t="shared" si="42"/>
        <v>0.18902160370356272</v>
      </c>
      <c r="AT39" s="1">
        <f t="shared" si="43"/>
        <v>0.17500000000000013</v>
      </c>
      <c r="AU39" s="1">
        <f t="shared" si="44"/>
        <v>0.15975241260567358</v>
      </c>
      <c r="AV39" s="1">
        <f t="shared" si="45"/>
        <v>0.14288690166235221</v>
      </c>
      <c r="AW39" s="1">
        <f t="shared" si="46"/>
        <v>0.123743686707646</v>
      </c>
      <c r="AX39" s="1">
        <f t="shared" si="47"/>
        <v>0.10103629710818474</v>
      </c>
      <c r="AY39" s="1">
        <f t="shared" si="48"/>
        <v>3.5000000000000005E-3</v>
      </c>
    </row>
    <row r="40" spans="2:51">
      <c r="B40" s="4">
        <f t="shared" si="49"/>
        <v>101</v>
      </c>
      <c r="C40" s="12">
        <f t="shared" ref="C40:C69" si="73">+$B40*NORMSDIST(AB40)-EXP(-$B$4*C$8)*$B$3*NORMSDIST(AB40-$B$5*C$8^0.5)-$D$2-($B40-$B$39)*$B$2</f>
        <v>0.64612455525183776</v>
      </c>
      <c r="D40" s="14">
        <f t="shared" si="50"/>
        <v>0.37447028278764094</v>
      </c>
      <c r="E40" s="12">
        <f t="shared" si="51"/>
        <v>9.888999411161592E-2</v>
      </c>
      <c r="F40" s="12">
        <f t="shared" si="52"/>
        <v>-0.18087297338235686</v>
      </c>
      <c r="G40" s="12">
        <f t="shared" si="53"/>
        <v>-0.46510618295562978</v>
      </c>
      <c r="H40" s="12">
        <f t="shared" si="54"/>
        <v>-0.75413357052507735</v>
      </c>
      <c r="I40" s="12">
        <f t="shared" si="55"/>
        <v>-1.0483222287119602</v>
      </c>
      <c r="J40" s="12">
        <f t="shared" si="56"/>
        <v>-1.3480909091608808</v>
      </c>
      <c r="K40" s="12">
        <f t="shared" si="57"/>
        <v>-1.6539208069025619</v>
      </c>
      <c r="L40" s="12">
        <f t="shared" si="58"/>
        <v>-1.966369423104652</v>
      </c>
      <c r="M40" s="12">
        <f t="shared" si="59"/>
        <v>-2.2860886533828477</v>
      </c>
      <c r="N40" s="12">
        <f t="shared" si="60"/>
        <v>-2.6138487910869941</v>
      </c>
      <c r="O40" s="12">
        <f t="shared" si="61"/>
        <v>-2.9505709963677305</v>
      </c>
      <c r="P40" s="12">
        <f t="shared" si="62"/>
        <v>-3.2973721935815163</v>
      </c>
      <c r="Q40" s="12">
        <f t="shared" si="63"/>
        <v>-3.6556287577746716</v>
      </c>
      <c r="R40" s="12">
        <f t="shared" si="64"/>
        <v>-4.0270695980695734</v>
      </c>
      <c r="S40" s="12">
        <f t="shared" si="65"/>
        <v>-4.4139171450854562</v>
      </c>
      <c r="T40" s="12">
        <f t="shared" si="66"/>
        <v>-4.8191103294131139</v>
      </c>
      <c r="U40" s="12">
        <f t="shared" si="67"/>
        <v>-5.2466766481993048</v>
      </c>
      <c r="V40" s="12">
        <f t="shared" si="68"/>
        <v>-5.7023969251341313</v>
      </c>
      <c r="W40" s="12">
        <f t="shared" si="69"/>
        <v>-6.1951055982857071</v>
      </c>
      <c r="X40" s="12">
        <f t="shared" si="70"/>
        <v>-6.7395775139649032</v>
      </c>
      <c r="Y40" s="12">
        <f t="shared" si="71"/>
        <v>-7.3642997372550028</v>
      </c>
      <c r="Z40" s="12">
        <f t="shared" si="72"/>
        <v>-9.4500835613257408</v>
      </c>
      <c r="AB40" s="1">
        <f t="shared" si="25"/>
        <v>0.39975165426584053</v>
      </c>
      <c r="AC40" s="1">
        <f t="shared" si="26"/>
        <v>0.39345245836221393</v>
      </c>
      <c r="AD40" s="1">
        <f t="shared" si="27"/>
        <v>0.38706339584181321</v>
      </c>
      <c r="AE40" s="1">
        <f t="shared" si="28"/>
        <v>0.38058177696786416</v>
      </c>
      <c r="AF40" s="1">
        <f t="shared" si="29"/>
        <v>0.3740050318405449</v>
      </c>
      <c r="AG40" s="1">
        <f t="shared" si="30"/>
        <v>0.36733081453663807</v>
      </c>
      <c r="AH40" s="1">
        <f t="shared" si="31"/>
        <v>0.36055715329057786</v>
      </c>
      <c r="AI40" s="1">
        <f t="shared" si="32"/>
        <v>0.35368266791197689</v>
      </c>
      <c r="AJ40" s="1">
        <f t="shared" si="33"/>
        <v>0.34670688673003969</v>
      </c>
      <c r="AK40" s="1">
        <f t="shared" si="34"/>
        <v>0.33963071320124855</v>
      </c>
      <c r="AL40" s="1">
        <f t="shared" si="35"/>
        <v>0.33245712171694403</v>
      </c>
      <c r="AM40" s="1">
        <f t="shared" si="36"/>
        <v>0.3251922119109914</v>
      </c>
      <c r="AN40" s="1">
        <f t="shared" si="37"/>
        <v>0.31784683762854055</v>
      </c>
      <c r="AO40" s="1">
        <f t="shared" si="38"/>
        <v>0.3104391837624626</v>
      </c>
      <c r="AP40" s="1">
        <f t="shared" si="39"/>
        <v>0.30299895989591374</v>
      </c>
      <c r="AQ40" s="1">
        <f t="shared" si="40"/>
        <v>0.29557446370064228</v>
      </c>
      <c r="AR40" s="1">
        <f t="shared" si="41"/>
        <v>0.2882449871654057</v>
      </c>
      <c r="AS40" s="1">
        <f t="shared" si="42"/>
        <v>0.28114376673606245</v>
      </c>
      <c r="AT40" s="1">
        <f t="shared" si="43"/>
        <v>0.27450330853168098</v>
      </c>
      <c r="AU40" s="1">
        <f t="shared" si="44"/>
        <v>0.26875282586406929</v>
      </c>
      <c r="AV40" s="1">
        <f t="shared" si="45"/>
        <v>0.26475306847302327</v>
      </c>
      <c r="AW40" s="1">
        <f t="shared" si="46"/>
        <v>0.26446261513414349</v>
      </c>
      <c r="AX40" s="1">
        <f t="shared" si="47"/>
        <v>0.27338108300625746</v>
      </c>
      <c r="AY40" s="1">
        <f t="shared" si="48"/>
        <v>4.9786654265840458</v>
      </c>
    </row>
    <row r="41" spans="2:51">
      <c r="B41" s="4">
        <f t="shared" si="49"/>
        <v>102</v>
      </c>
      <c r="C41" s="12">
        <f t="shared" si="73"/>
        <v>1.3104801781757942</v>
      </c>
      <c r="D41" s="12">
        <f t="shared" si="50"/>
        <v>1.0367197302554487</v>
      </c>
      <c r="E41" s="13">
        <f t="shared" si="51"/>
        <v>0.75900831810798053</v>
      </c>
      <c r="F41" s="12">
        <f t="shared" si="52"/>
        <v>0.47708974770632295</v>
      </c>
      <c r="G41" s="12">
        <f t="shared" si="53"/>
        <v>0.19067724317304169</v>
      </c>
      <c r="H41" s="12">
        <f t="shared" si="54"/>
        <v>-0.10055192050659656</v>
      </c>
      <c r="I41" s="12">
        <f t="shared" si="55"/>
        <v>-0.39696305954960565</v>
      </c>
      <c r="J41" s="12">
        <f t="shared" si="56"/>
        <v>-0.69897238892016134</v>
      </c>
      <c r="K41" s="12">
        <f t="shared" si="57"/>
        <v>-1.0070575359544165</v>
      </c>
      <c r="L41" s="12">
        <f t="shared" si="58"/>
        <v>-1.3217710211015898</v>
      </c>
      <c r="M41" s="12">
        <f t="shared" si="59"/>
        <v>-1.64375779794576</v>
      </c>
      <c r="N41" s="12">
        <f t="shared" si="60"/>
        <v>-1.973778454032086</v>
      </c>
      <c r="O41" s="12">
        <f t="shared" si="61"/>
        <v>-2.3127404787960302</v>
      </c>
      <c r="P41" s="12">
        <f t="shared" si="62"/>
        <v>-2.6617413156453367</v>
      </c>
      <c r="Q41" s="12">
        <f t="shared" si="63"/>
        <v>-3.0221291257399798</v>
      </c>
      <c r="R41" s="12">
        <f t="shared" si="64"/>
        <v>-3.3955910723119871</v>
      </c>
      <c r="S41" s="12">
        <f t="shared" si="65"/>
        <v>-3.784286079588334</v>
      </c>
      <c r="T41" s="12">
        <f t="shared" si="66"/>
        <v>-4.1910529370666865</v>
      </c>
      <c r="U41" s="12">
        <f t="shared" si="67"/>
        <v>-4.6197536448698813</v>
      </c>
      <c r="V41" s="12">
        <f t="shared" si="68"/>
        <v>-5.0758778049981004</v>
      </c>
      <c r="W41" s="12">
        <f t="shared" si="69"/>
        <v>-5.5677007747120228</v>
      </c>
      <c r="X41" s="12">
        <f t="shared" si="70"/>
        <v>-6.1087774299750848</v>
      </c>
      <c r="Y41" s="12">
        <f t="shared" si="71"/>
        <v>-6.7243180947165655</v>
      </c>
      <c r="Z41" s="12">
        <f t="shared" si="72"/>
        <v>-8.4500835734355633</v>
      </c>
      <c r="AB41" s="1">
        <f t="shared" ref="AB41:AB69" si="74">+(LN($B41/$B$3)+($B$4+$B$5^2/2)*C$8)/($B$5*C$8^0.5)</f>
        <v>0.44901313648089869</v>
      </c>
      <c r="AC41" s="1">
        <f t="shared" ref="AC41:AC69" si="75">+(LN($B41/$B$3)+($B$4+$B$5^2/2)*D$8)/($B$5*D$8^0.5)</f>
        <v>0.44377344850272299</v>
      </c>
      <c r="AD41" s="1">
        <f t="shared" ref="AD41:AD69" si="76">+(LN($B41/$B$3)+($B$4+$B$5^2/2)*E$8)/($B$5*E$8^0.5)</f>
        <v>0.43851533595921699</v>
      </c>
      <c r="AE41" s="1">
        <f t="shared" ref="AE41:AE69" si="77">+(LN($B41/$B$3)+($B$4+$B$5^2/2)*F$8)/($B$5*F$8^0.5)</f>
        <v>0.43324451662883717</v>
      </c>
      <c r="AF41" s="1">
        <f t="shared" ref="AF41:AF69" si="78">+(LN($B41/$B$3)+($B$4+$B$5^2/2)*G$8)/($B$5*G$8^0.5)</f>
        <v>0.42796828189119873</v>
      </c>
      <c r="AG41" s="1">
        <f t="shared" ref="AG41:AG69" si="79">+(LN($B41/$B$3)+($B$4+$B$5^2/2)*H$8)/($B$5*H$8^0.5)</f>
        <v>0.42269594089676704</v>
      </c>
      <c r="AH41" s="1">
        <f t="shared" ref="AH41:AH69" si="80">+(LN($B41/$B$3)+($B$4+$B$5^2/2)*I$8)/($B$5*I$8^0.5)</f>
        <v>0.41743941332566553</v>
      </c>
      <c r="AI41" s="1">
        <f t="shared" ref="AI41:AI69" si="81">+(LN($B41/$B$3)+($B$4+$B$5^2/2)*J$8)/($B$5*J$8^0.5)</f>
        <v>0.41221403060633166</v>
      </c>
      <c r="AJ41" s="1">
        <f t="shared" ref="AJ41:AJ69" si="82">+(LN($B41/$B$3)+($B$4+$B$5^2/2)*K$8)/($B$5*K$8^0.5)</f>
        <v>0.40703963443008018</v>
      </c>
      <c r="AK41" s="1">
        <f t="shared" si="34"/>
        <v>0.40194210708743267</v>
      </c>
      <c r="AL41" s="1">
        <f t="shared" si="35"/>
        <v>0.39695554203015115</v>
      </c>
      <c r="AM41" s="1">
        <f t="shared" si="36"/>
        <v>0.39212538588703078</v>
      </c>
      <c r="AN41" s="1">
        <f t="shared" si="37"/>
        <v>0.38751309387967686</v>
      </c>
      <c r="AO41" s="1">
        <f t="shared" si="38"/>
        <v>0.38320321528690326</v>
      </c>
      <c r="AP41" s="1">
        <f t="shared" si="39"/>
        <v>0.379314519987279</v>
      </c>
      <c r="AQ41" s="1">
        <f t="shared" si="40"/>
        <v>0.37601812730069623</v>
      </c>
      <c r="AR41" s="1">
        <f t="shared" si="41"/>
        <v>0.37356837721803704</v>
      </c>
      <c r="AS41" s="1">
        <f t="shared" si="42"/>
        <v>0.37235830749464033</v>
      </c>
      <c r="AT41" s="1">
        <f t="shared" si="43"/>
        <v>0.37302627296179725</v>
      </c>
      <c r="AU41" s="1">
        <f t="shared" si="44"/>
        <v>0.3766793259653769</v>
      </c>
      <c r="AV41" s="1">
        <f t="shared" si="45"/>
        <v>0.38541856387310408</v>
      </c>
      <c r="AW41" s="1">
        <f t="shared" si="46"/>
        <v>0.40379512763641584</v>
      </c>
      <c r="AX41" s="1">
        <f t="shared" si="47"/>
        <v>0.44402786311151993</v>
      </c>
      <c r="AY41" s="1">
        <f t="shared" si="48"/>
        <v>9.9048136480898652</v>
      </c>
    </row>
    <row r="42" spans="2:51">
      <c r="B42" s="4">
        <f t="shared" ref="B42:B69" si="83">+B41+B$7</f>
        <v>103</v>
      </c>
      <c r="C42" s="12">
        <f t="shared" si="73"/>
        <v>1.9925149428407707</v>
      </c>
      <c r="D42" s="12">
        <f t="shared" si="50"/>
        <v>1.7170707150321078</v>
      </c>
      <c r="E42" s="12">
        <f t="shared" si="51"/>
        <v>1.4376778380758211</v>
      </c>
      <c r="F42" s="13">
        <f t="shared" si="52"/>
        <v>1.1540837285174348</v>
      </c>
      <c r="G42" s="12">
        <f t="shared" si="53"/>
        <v>0.8660060745042486</v>
      </c>
      <c r="H42" s="12">
        <f t="shared" si="54"/>
        <v>0.57312769639009531</v>
      </c>
      <c r="I42" s="12">
        <f t="shared" si="55"/>
        <v>0.27509020642177973</v>
      </c>
      <c r="J42" s="12">
        <f t="shared" si="56"/>
        <v>-2.8513894092959902E-2</v>
      </c>
      <c r="K42" s="12">
        <f t="shared" si="57"/>
        <v>-0.33815117780369519</v>
      </c>
      <c r="L42" s="12">
        <f t="shared" si="58"/>
        <v>-0.65436001093669205</v>
      </c>
      <c r="M42" s="12">
        <f t="shared" si="59"/>
        <v>-0.9777670221951027</v>
      </c>
      <c r="N42" s="12">
        <f t="shared" si="60"/>
        <v>-1.3091087653903486</v>
      </c>
      <c r="O42" s="12">
        <f t="shared" si="61"/>
        <v>-1.649260726902547</v>
      </c>
      <c r="P42" s="12">
        <f t="shared" si="62"/>
        <v>-1.9992769666265104</v>
      </c>
      <c r="Q42" s="12">
        <f t="shared" si="63"/>
        <v>-2.3604455732212273</v>
      </c>
      <c r="R42" s="12">
        <f t="shared" si="64"/>
        <v>-2.7343683824385749</v>
      </c>
      <c r="S42" s="12">
        <f t="shared" si="65"/>
        <v>-3.1230793032890958</v>
      </c>
      <c r="T42" s="12">
        <f t="shared" si="66"/>
        <v>-3.529226793913935</v>
      </c>
      <c r="U42" s="12">
        <f t="shared" si="67"/>
        <v>-3.956368631230113</v>
      </c>
      <c r="V42" s="12">
        <f t="shared" si="68"/>
        <v>-4.4094762248967072</v>
      </c>
      <c r="W42" s="12">
        <f t="shared" si="69"/>
        <v>-4.8958624146640943</v>
      </c>
      <c r="X42" s="12">
        <f t="shared" si="70"/>
        <v>-5.4270555890219612</v>
      </c>
      <c r="Y42" s="12">
        <f t="shared" si="71"/>
        <v>-6.023058053575312</v>
      </c>
      <c r="Z42" s="12">
        <f t="shared" si="72"/>
        <v>-7.4500835734355633</v>
      </c>
      <c r="AB42" s="1">
        <f t="shared" si="74"/>
        <v>0.49779401120772215</v>
      </c>
      <c r="AC42" s="1">
        <f t="shared" si="75"/>
        <v>0.49360349432752254</v>
      </c>
      <c r="AD42" s="1">
        <f t="shared" si="76"/>
        <v>0.48946529792670085</v>
      </c>
      <c r="AE42" s="1">
        <f t="shared" si="77"/>
        <v>0.48539346527309818</v>
      </c>
      <c r="AF42" s="1">
        <f t="shared" si="78"/>
        <v>0.48140505281662849</v>
      </c>
      <c r="AG42" s="1">
        <f t="shared" si="79"/>
        <v>0.47752091107159139</v>
      </c>
      <c r="AH42" s="1">
        <f t="shared" si="80"/>
        <v>0.4737667156353394</v>
      </c>
      <c r="AI42" s="1">
        <f t="shared" si="81"/>
        <v>0.4701743465123524</v>
      </c>
      <c r="AJ42" s="1">
        <f t="shared" si="82"/>
        <v>0.46678376057375282</v>
      </c>
      <c r="AK42" s="1">
        <f t="shared" si="34"/>
        <v>0.46364557524427519</v>
      </c>
      <c r="AL42" s="1">
        <f t="shared" si="35"/>
        <v>0.46082469943067311</v>
      </c>
      <c r="AM42" s="1">
        <f t="shared" si="36"/>
        <v>0.4584055428774309</v>
      </c>
      <c r="AN42" s="1">
        <f t="shared" si="37"/>
        <v>0.45649966850277357</v>
      </c>
      <c r="AO42" s="1">
        <f t="shared" si="38"/>
        <v>0.45525734250371236</v>
      </c>
      <c r="AP42" s="1">
        <f t="shared" si="39"/>
        <v>0.45488552615944605</v>
      </c>
      <c r="AQ42" s="1">
        <f t="shared" si="40"/>
        <v>0.45567696215892639</v>
      </c>
      <c r="AR42" s="1">
        <f t="shared" si="41"/>
        <v>0.45805933068254784</v>
      </c>
      <c r="AS42" s="1">
        <f t="shared" si="42"/>
        <v>0.46268293610780042</v>
      </c>
      <c r="AT42" s="1">
        <f t="shared" si="43"/>
        <v>0.47058802241544417</v>
      </c>
      <c r="AU42" s="1">
        <f t="shared" si="44"/>
        <v>0.4835528678162363</v>
      </c>
      <c r="AV42" s="1">
        <f t="shared" si="45"/>
        <v>0.50490681616044919</v>
      </c>
      <c r="AW42" s="1">
        <f t="shared" si="46"/>
        <v>0.54176827688260909</v>
      </c>
      <c r="AX42" s="1">
        <f t="shared" si="47"/>
        <v>0.61300977004054125</v>
      </c>
      <c r="AY42" s="1">
        <f t="shared" si="48"/>
        <v>14.782901120772214</v>
      </c>
    </row>
    <row r="43" spans="2:51">
      <c r="B43" s="4">
        <f t="shared" si="83"/>
        <v>104</v>
      </c>
      <c r="C43" s="12">
        <f t="shared" si="73"/>
        <v>2.6916578213939033</v>
      </c>
      <c r="D43" s="12">
        <f t="shared" si="50"/>
        <v>2.4149339977020077</v>
      </c>
      <c r="E43" s="12">
        <f t="shared" si="51"/>
        <v>2.1342895714335128</v>
      </c>
      <c r="F43" s="12">
        <f t="shared" si="52"/>
        <v>1.8494784923680498</v>
      </c>
      <c r="G43" s="13">
        <f t="shared" si="53"/>
        <v>1.5602263249779682</v>
      </c>
      <c r="H43" s="12">
        <f t="shared" si="54"/>
        <v>1.2662254478520651</v>
      </c>
      <c r="I43" s="12">
        <f t="shared" si="55"/>
        <v>0.967129158413222</v>
      </c>
      <c r="J43" s="12">
        <f t="shared" si="56"/>
        <v>0.66254436220597057</v>
      </c>
      <c r="K43" s="12">
        <f t="shared" si="57"/>
        <v>0.35202240902558657</v>
      </c>
      <c r="L43" s="12">
        <f t="shared" si="58"/>
        <v>3.5047469139946941E-2</v>
      </c>
      <c r="M43" s="12">
        <f t="shared" si="59"/>
        <v>-0.28897840592556179</v>
      </c>
      <c r="N43" s="12">
        <f t="shared" si="60"/>
        <v>-0.62075476740461966</v>
      </c>
      <c r="O43" s="12">
        <f t="shared" si="61"/>
        <v>-0.96110860225219596</v>
      </c>
      <c r="P43" s="12">
        <f t="shared" si="62"/>
        <v>-1.311029225747518</v>
      </c>
      <c r="Q43" s="12">
        <f t="shared" si="63"/>
        <v>-1.6717164154899962</v>
      </c>
      <c r="R43" s="12">
        <f t="shared" si="64"/>
        <v>-2.0446484325690903</v>
      </c>
      <c r="S43" s="12">
        <f t="shared" si="65"/>
        <v>-2.4316808512374166</v>
      </c>
      <c r="T43" s="12">
        <f t="shared" si="66"/>
        <v>-2.8351948303579917</v>
      </c>
      <c r="U43" s="12">
        <f t="shared" si="67"/>
        <v>-3.2583279496743103</v>
      </c>
      <c r="V43" s="12">
        <f t="shared" si="68"/>
        <v>-3.7053489963710433</v>
      </c>
      <c r="W43" s="12">
        <f t="shared" si="69"/>
        <v>-4.1822939252147506</v>
      </c>
      <c r="X43" s="12">
        <f t="shared" si="70"/>
        <v>-4.6980779131082926</v>
      </c>
      <c r="Y43" s="12">
        <f t="shared" si="71"/>
        <v>-5.2662702847248823</v>
      </c>
      <c r="Z43" s="12">
        <f t="shared" si="72"/>
        <v>-6.4500835734355633</v>
      </c>
      <c r="AB43" s="1">
        <f t="shared" si="74"/>
        <v>0.54610356576640662</v>
      </c>
      <c r="AC43" s="1">
        <f t="shared" si="75"/>
        <v>0.54295208290687402</v>
      </c>
      <c r="AD43" s="1">
        <f t="shared" si="76"/>
        <v>0.5399229820337389</v>
      </c>
      <c r="AE43" s="1">
        <f t="shared" si="77"/>
        <v>0.53703855146345836</v>
      </c>
      <c r="AF43" s="1">
        <f t="shared" si="78"/>
        <v>0.53432551836626452</v>
      </c>
      <c r="AG43" s="1">
        <f t="shared" si="79"/>
        <v>0.53181616310778612</v>
      </c>
      <c r="AH43" s="1">
        <f t="shared" si="80"/>
        <v>0.52954978429311417</v>
      </c>
      <c r="AI43" s="1">
        <f t="shared" si="81"/>
        <v>0.52757465061064723</v>
      </c>
      <c r="AJ43" s="1">
        <f t="shared" si="82"/>
        <v>0.5259506397587137</v>
      </c>
      <c r="AK43" s="1">
        <f t="shared" si="34"/>
        <v>0.52475286530572063</v>
      </c>
      <c r="AL43" s="1">
        <f t="shared" si="35"/>
        <v>0.52407675387489328</v>
      </c>
      <c r="AM43" s="1">
        <f t="shared" si="36"/>
        <v>0.52404530186529541</v>
      </c>
      <c r="AN43" s="1">
        <f t="shared" si="37"/>
        <v>0.52481969575186804</v>
      </c>
      <c r="AO43" s="1">
        <f t="shared" si="38"/>
        <v>0.52661528369382304</v>
      </c>
      <c r="AP43" s="1">
        <f t="shared" si="39"/>
        <v>0.52972636626683944</v>
      </c>
      <c r="AQ43" s="1">
        <f t="shared" si="40"/>
        <v>0.53456613440554102</v>
      </c>
      <c r="AR43" s="1">
        <f t="shared" si="41"/>
        <v>0.54173393366921008</v>
      </c>
      <c r="AS43" s="1">
        <f t="shared" si="42"/>
        <v>0.55213484935077795</v>
      </c>
      <c r="AT43" s="1">
        <f t="shared" si="43"/>
        <v>0.5672071315328131</v>
      </c>
      <c r="AU43" s="1">
        <f t="shared" si="44"/>
        <v>0.58939379891550836</v>
      </c>
      <c r="AV43" s="1">
        <f t="shared" si="45"/>
        <v>0.62324057453037118</v>
      </c>
      <c r="AW43" s="1">
        <f t="shared" si="46"/>
        <v>0.67840833138079815</v>
      </c>
      <c r="AX43" s="1">
        <f t="shared" si="47"/>
        <v>0.78035897601386528</v>
      </c>
      <c r="AY43" s="1">
        <f t="shared" si="48"/>
        <v>19.613856576640664</v>
      </c>
    </row>
    <row r="44" spans="2:51">
      <c r="B44" s="4">
        <f t="shared" si="83"/>
        <v>105</v>
      </c>
      <c r="C44" s="12">
        <f t="shared" si="73"/>
        <v>3.4073226948875543</v>
      </c>
      <c r="D44" s="12">
        <f t="shared" si="50"/>
        <v>3.1297035208710398</v>
      </c>
      <c r="E44" s="12">
        <f t="shared" si="51"/>
        <v>2.8482157771701466</v>
      </c>
      <c r="F44" s="12">
        <f t="shared" si="52"/>
        <v>2.5626226138613433</v>
      </c>
      <c r="G44" s="12">
        <f t="shared" si="53"/>
        <v>2.2726605752878157</v>
      </c>
      <c r="H44" s="13">
        <f t="shared" si="54"/>
        <v>1.9780352346467822</v>
      </c>
      <c r="I44" s="12">
        <f t="shared" si="55"/>
        <v>1.678415867373289</v>
      </c>
      <c r="J44" s="12">
        <f t="shared" si="56"/>
        <v>1.3734288930806358</v>
      </c>
      <c r="K44" s="12">
        <f t="shared" si="57"/>
        <v>1.0626497219871851</v>
      </c>
      <c r="L44" s="12">
        <f t="shared" si="58"/>
        <v>0.74559250868288984</v>
      </c>
      <c r="M44" s="12">
        <f t="shared" si="59"/>
        <v>0.42169712438735019</v>
      </c>
      <c r="N44" s="12">
        <f t="shared" si="60"/>
        <v>9.03123780990569E-2</v>
      </c>
      <c r="O44" s="12">
        <f t="shared" si="61"/>
        <v>-0.24932590135821897</v>
      </c>
      <c r="P44" s="12">
        <f t="shared" si="62"/>
        <v>-0.59812394515336109</v>
      </c>
      <c r="Q44" s="12">
        <f t="shared" si="63"/>
        <v>-0.95716928896345621</v>
      </c>
      <c r="R44" s="12">
        <f t="shared" si="64"/>
        <v>-1.3277847214249192</v>
      </c>
      <c r="S44" s="12">
        <f t="shared" si="65"/>
        <v>-1.7116039043030753</v>
      </c>
      <c r="T44" s="12">
        <f t="shared" si="66"/>
        <v>-2.1106794297881635</v>
      </c>
      <c r="U44" s="12">
        <f t="shared" si="67"/>
        <v>-2.5276396239460297</v>
      </c>
      <c r="V44" s="12">
        <f t="shared" si="68"/>
        <v>-2.9659162179788865</v>
      </c>
      <c r="W44" s="12">
        <f t="shared" si="69"/>
        <v>-3.4300573861555819</v>
      </c>
      <c r="X44" s="12">
        <f t="shared" si="70"/>
        <v>-3.9260283699913998</v>
      </c>
      <c r="Y44" s="12">
        <f t="shared" si="71"/>
        <v>-4.4605100678319047</v>
      </c>
      <c r="Z44" s="12">
        <f t="shared" si="72"/>
        <v>-5.4500835734355633</v>
      </c>
      <c r="AB44" s="1">
        <f t="shared" si="74"/>
        <v>0.59395082084716022</v>
      </c>
      <c r="AC44" s="1">
        <f t="shared" si="75"/>
        <v>0.59182842894651944</v>
      </c>
      <c r="AD44" s="1">
        <f t="shared" si="76"/>
        <v>0.58989781008397058</v>
      </c>
      <c r="AE44" s="1">
        <f t="shared" si="77"/>
        <v>0.58818941872338937</v>
      </c>
      <c r="AF44" s="1">
        <f t="shared" si="78"/>
        <v>0.58673956021112939</v>
      </c>
      <c r="AG44" s="1">
        <f t="shared" si="79"/>
        <v>0.58559183538590287</v>
      </c>
      <c r="AH44" s="1">
        <f t="shared" si="80"/>
        <v>0.5847990354948297</v>
      </c>
      <c r="AI44" s="1">
        <f t="shared" si="81"/>
        <v>0.58442566107831084</v>
      </c>
      <c r="AJ44" s="1">
        <f t="shared" si="82"/>
        <v>0.58455132002903187</v>
      </c>
      <c r="AK44" s="1">
        <f t="shared" si="34"/>
        <v>0.58527538764261855</v>
      </c>
      <c r="AL44" s="1">
        <f t="shared" si="35"/>
        <v>0.58672351621872576</v>
      </c>
      <c r="AM44" s="1">
        <f t="shared" si="36"/>
        <v>0.58905691955505013</v>
      </c>
      <c r="AN44" s="1">
        <f t="shared" si="37"/>
        <v>0.59248593280939477</v>
      </c>
      <c r="AO44" s="1">
        <f t="shared" si="38"/>
        <v>0.59729036329972396</v>
      </c>
      <c r="AP44" s="1">
        <f t="shared" si="39"/>
        <v>0.60385101510263828</v>
      </c>
      <c r="AQ44" s="1">
        <f t="shared" si="40"/>
        <v>0.61270037476596506</v>
      </c>
      <c r="AR44" s="1">
        <f t="shared" si="41"/>
        <v>0.62460781047178326</v>
      </c>
      <c r="AS44" s="1">
        <f t="shared" si="42"/>
        <v>0.64073075029618987</v>
      </c>
      <c r="AT44" s="1">
        <f t="shared" si="43"/>
        <v>0.66290164169432031</v>
      </c>
      <c r="AU44" s="1">
        <f t="shared" si="44"/>
        <v>0.69422188260523798</v>
      </c>
      <c r="AV44" s="1">
        <f t="shared" si="45"/>
        <v>0.74044193507100731</v>
      </c>
      <c r="AW44" s="1">
        <f t="shared" si="46"/>
        <v>0.81374080549585137</v>
      </c>
      <c r="AX44" s="1">
        <f t="shared" si="47"/>
        <v>0.94610672961901165</v>
      </c>
      <c r="AY44" s="1">
        <f t="shared" si="48"/>
        <v>24.398582084716026</v>
      </c>
    </row>
    <row r="45" spans="2:51">
      <c r="B45" s="4">
        <f t="shared" si="83"/>
        <v>106</v>
      </c>
      <c r="C45" s="12">
        <f t="shared" si="73"/>
        <v>4.1389121771720951</v>
      </c>
      <c r="D45" s="12">
        <f t="shared" si="50"/>
        <v>3.8607605640911515</v>
      </c>
      <c r="E45" s="12">
        <f t="shared" si="51"/>
        <v>3.5788144853505628</v>
      </c>
      <c r="F45" s="12">
        <f t="shared" si="52"/>
        <v>3.2928486746889831</v>
      </c>
      <c r="G45" s="12">
        <f t="shared" si="53"/>
        <v>3.0026134169088152</v>
      </c>
      <c r="H45" s="12">
        <f t="shared" si="54"/>
        <v>2.707830697710321</v>
      </c>
      <c r="I45" s="13">
        <f t="shared" si="55"/>
        <v>2.4081895474849659</v>
      </c>
      <c r="J45" s="12">
        <f t="shared" si="56"/>
        <v>2.1033403665212518</v>
      </c>
      <c r="K45" s="12">
        <f t="shared" si="57"/>
        <v>1.7928879512991784</v>
      </c>
      <c r="L45" s="12">
        <f t="shared" si="58"/>
        <v>1.4763828486378117</v>
      </c>
      <c r="M45" s="12">
        <f t="shared" si="59"/>
        <v>1.1533105361283589</v>
      </c>
      <c r="N45" s="12">
        <f t="shared" si="60"/>
        <v>0.82307774911343756</v>
      </c>
      <c r="O45" s="12">
        <f t="shared" si="61"/>
        <v>0.48499502700281028</v>
      </c>
      <c r="P45" s="12">
        <f t="shared" si="62"/>
        <v>0.13825421119845771</v>
      </c>
      <c r="Q45" s="12">
        <f t="shared" si="63"/>
        <v>-0.21810082739141023</v>
      </c>
      <c r="R45" s="12">
        <f t="shared" si="64"/>
        <v>-0.58521250905616284</v>
      </c>
      <c r="S45" s="12">
        <f t="shared" si="65"/>
        <v>-0.96445969809288101</v>
      </c>
      <c r="T45" s="12">
        <f t="shared" si="66"/>
        <v>-1.3575222722082003</v>
      </c>
      <c r="U45" s="12">
        <f t="shared" si="67"/>
        <v>-1.7664593213562938</v>
      </c>
      <c r="V45" s="12">
        <f t="shared" si="68"/>
        <v>-2.1937843435492965</v>
      </c>
      <c r="W45" s="12">
        <f t="shared" si="69"/>
        <v>-2.6424547149918283</v>
      </c>
      <c r="X45" s="12">
        <f t="shared" si="70"/>
        <v>-3.1154004620739215</v>
      </c>
      <c r="Y45" s="12">
        <f t="shared" si="71"/>
        <v>-3.6126799749257827</v>
      </c>
      <c r="Z45" s="12">
        <f t="shared" si="72"/>
        <v>-4.4500835734355633</v>
      </c>
      <c r="AB45" s="1">
        <f t="shared" si="74"/>
        <v>0.64134454061987922</v>
      </c>
      <c r="AC45" s="1">
        <f t="shared" si="75"/>
        <v>0.64024148511469181</v>
      </c>
      <c r="AD45" s="1">
        <f t="shared" si="76"/>
        <v>0.6393989359543073</v>
      </c>
      <c r="AE45" s="1">
        <f t="shared" si="77"/>
        <v>0.6388554363446145</v>
      </c>
      <c r="AF45" s="1">
        <f t="shared" si="78"/>
        <v>0.63865677901832285</v>
      </c>
      <c r="AG45" s="1">
        <f t="shared" si="79"/>
        <v>0.63885777798255161</v>
      </c>
      <c r="AH45" s="1">
        <f t="shared" si="80"/>
        <v>0.63952458923218358</v>
      </c>
      <c r="AI45" s="1">
        <f t="shared" si="81"/>
        <v>0.64073779130088993</v>
      </c>
      <c r="AJ45" s="1">
        <f t="shared" si="82"/>
        <v>0.64259653525683946</v>
      </c>
      <c r="AK45" s="1">
        <f t="shared" si="34"/>
        <v>0.64522422815043834</v>
      </c>
      <c r="AL45" s="1">
        <f t="shared" si="35"/>
        <v>0.64877646145415702</v>
      </c>
      <c r="AM45" s="1">
        <f t="shared" si="36"/>
        <v>0.65345230410865118</v>
      </c>
      <c r="AN45" s="1">
        <f t="shared" si="37"/>
        <v>0.65951077408328374</v>
      </c>
      <c r="AO45" s="1">
        <f t="shared" si="38"/>
        <v>0.66729552685829174</v>
      </c>
      <c r="AP45" s="1">
        <f t="shared" si="39"/>
        <v>0.67727305006046279</v>
      </c>
      <c r="AQ45" s="1">
        <f t="shared" si="40"/>
        <v>0.69009399506970859</v>
      </c>
      <c r="AR45" s="1">
        <f t="shared" si="41"/>
        <v>0.70669614107781409</v>
      </c>
      <c r="AS45" s="1">
        <f t="shared" si="42"/>
        <v>0.72848686703333176</v>
      </c>
      <c r="AT45" s="1">
        <f t="shared" si="43"/>
        <v>0.75768908123975798</v>
      </c>
      <c r="AU45" s="1">
        <f t="shared" si="44"/>
        <v>0.7980563202196248</v>
      </c>
      <c r="AV45" s="1">
        <f t="shared" si="45"/>
        <v>0.85653236552662237</v>
      </c>
      <c r="AW45" s="1">
        <f t="shared" si="46"/>
        <v>0.94779048804362898</v>
      </c>
      <c r="AX45" s="1">
        <f t="shared" si="47"/>
        <v>1.1102833908310727</v>
      </c>
      <c r="AY45" s="1">
        <f t="shared" si="48"/>
        <v>29.137954061987912</v>
      </c>
    </row>
    <row r="46" spans="2:51">
      <c r="B46" s="4">
        <f t="shared" si="83"/>
        <v>107</v>
      </c>
      <c r="C46" s="12">
        <f t="shared" si="73"/>
        <v>4.8858212301777826</v>
      </c>
      <c r="D46" s="12">
        <f t="shared" si="50"/>
        <v>4.6074776774295714</v>
      </c>
      <c r="E46" s="12">
        <f t="shared" si="51"/>
        <v>4.3254337913225385</v>
      </c>
      <c r="F46" s="12">
        <f t="shared" si="52"/>
        <v>4.0394779688303828</v>
      </c>
      <c r="G46" s="12">
        <f t="shared" si="53"/>
        <v>3.7493766286574726</v>
      </c>
      <c r="H46" s="12">
        <f t="shared" si="54"/>
        <v>3.4548709391057173</v>
      </c>
      <c r="I46" s="12">
        <f t="shared" si="55"/>
        <v>3.1556729107796144</v>
      </c>
      <c r="J46" s="13">
        <f t="shared" si="56"/>
        <v>2.8514607039785318</v>
      </c>
      <c r="K46" s="12">
        <f t="shared" si="57"/>
        <v>2.5418729605028858</v>
      </c>
      <c r="L46" s="12">
        <f t="shared" si="58"/>
        <v>2.2265019190271289</v>
      </c>
      <c r="M46" s="12">
        <f t="shared" si="59"/>
        <v>1.9048850111389015</v>
      </c>
      <c r="N46" s="12">
        <f t="shared" si="60"/>
        <v>1.5764945633151228</v>
      </c>
      <c r="O46" s="12">
        <f t="shared" si="61"/>
        <v>1.2407251580483063</v>
      </c>
      <c r="P46" s="12">
        <f t="shared" si="62"/>
        <v>0.89687816527143127</v>
      </c>
      <c r="Q46" s="12">
        <f t="shared" si="63"/>
        <v>0.54414302691023408</v>
      </c>
      <c r="R46" s="12">
        <f t="shared" si="64"/>
        <v>0.18157528647626009</v>
      </c>
      <c r="S46" s="12">
        <f t="shared" si="65"/>
        <v>-0.19192729695356547</v>
      </c>
      <c r="T46" s="12">
        <f t="shared" si="66"/>
        <v>-0.57764525565889357</v>
      </c>
      <c r="U46" s="12">
        <f t="shared" si="67"/>
        <v>-0.97703777514038848</v>
      </c>
      <c r="V46" s="12">
        <f t="shared" si="68"/>
        <v>-1.3916715228113361</v>
      </c>
      <c r="W46" s="12">
        <f t="shared" si="69"/>
        <v>-1.8229132253885041</v>
      </c>
      <c r="X46" s="12">
        <f t="shared" si="70"/>
        <v>-2.2708003551978635</v>
      </c>
      <c r="Y46" s="12">
        <f t="shared" si="71"/>
        <v>-2.7296213429432328</v>
      </c>
      <c r="Z46" s="12">
        <f t="shared" si="72"/>
        <v>-3.4500835734355633</v>
      </c>
      <c r="AB46" s="1">
        <f t="shared" si="74"/>
        <v>0.6882932423690743</v>
      </c>
      <c r="AC46" s="1">
        <f t="shared" si="75"/>
        <v>0.6881999518842683</v>
      </c>
      <c r="AD46" s="1">
        <f t="shared" si="76"/>
        <v>0.68843525565828567</v>
      </c>
      <c r="AE46" s="1">
        <f t="shared" si="77"/>
        <v>0.68904570968727819</v>
      </c>
      <c r="AF46" s="1">
        <f t="shared" si="78"/>
        <v>0.69008650500555568</v>
      </c>
      <c r="AG46" s="1">
        <f t="shared" si="79"/>
        <v>0.69162356349912379</v>
      </c>
      <c r="AH46" s="1">
        <f t="shared" si="80"/>
        <v>0.69373628041818614</v>
      </c>
      <c r="AI46" s="1">
        <f t="shared" si="81"/>
        <v>0.69652116132038233</v>
      </c>
      <c r="AJ46" s="1">
        <f t="shared" si="82"/>
        <v>0.70009671694265951</v>
      </c>
      <c r="AK46" s="1">
        <f t="shared" si="34"/>
        <v>0.70461016043659352</v>
      </c>
      <c r="AL46" s="1">
        <f t="shared" si="35"/>
        <v>0.71024674132432641</v>
      </c>
      <c r="AM46" s="1">
        <f t="shared" si="36"/>
        <v>0.71724302823687269</v>
      </c>
      <c r="AN46" s="1">
        <f t="shared" si="37"/>
        <v>0.72590626483280507</v>
      </c>
      <c r="AO46" s="1">
        <f t="shared" si="38"/>
        <v>0.736643355232521</v>
      </c>
      <c r="AP46" s="1">
        <f t="shared" si="39"/>
        <v>0.75000566606073948</v>
      </c>
      <c r="AQ46" s="1">
        <f t="shared" si="40"/>
        <v>0.76676090398413532</v>
      </c>
      <c r="AR46" s="1">
        <f t="shared" si="41"/>
        <v>0.78801367785681786</v>
      </c>
      <c r="AS46" s="1">
        <f t="shared" si="42"/>
        <v>0.81541897050859502</v>
      </c>
      <c r="AT46" s="1">
        <f t="shared" si="43"/>
        <v>0.85158648473814835</v>
      </c>
      <c r="AU46" s="1">
        <f t="shared" si="44"/>
        <v>0.90091577219409069</v>
      </c>
      <c r="AV46" s="1">
        <f t="shared" si="45"/>
        <v>0.97153272889826248</v>
      </c>
      <c r="AW46" s="1">
        <f t="shared" si="46"/>
        <v>1.0805814695426714</v>
      </c>
      <c r="AX46" s="1">
        <f t="shared" si="47"/>
        <v>1.2729184643890803</v>
      </c>
      <c r="AY46" s="1">
        <f t="shared" si="48"/>
        <v>33.832824236907427</v>
      </c>
    </row>
    <row r="47" spans="2:51">
      <c r="B47" s="4">
        <f t="shared" si="83"/>
        <v>108</v>
      </c>
      <c r="C47" s="12">
        <f t="shared" si="73"/>
        <v>5.6474405537555157</v>
      </c>
      <c r="D47" s="12">
        <f t="shared" si="50"/>
        <v>5.3692223734402518</v>
      </c>
      <c r="E47" s="12">
        <f t="shared" si="51"/>
        <v>5.0874158902559543</v>
      </c>
      <c r="F47" s="12">
        <f t="shared" si="52"/>
        <v>4.8018249277528184</v>
      </c>
      <c r="G47" s="12">
        <f t="shared" si="53"/>
        <v>4.512234050221906</v>
      </c>
      <c r="H47" s="12">
        <f t="shared" si="54"/>
        <v>4.2184059136604191</v>
      </c>
      <c r="I47" s="12">
        <f t="shared" si="55"/>
        <v>3.9200781621528904</v>
      </c>
      <c r="J47" s="12">
        <f t="shared" si="56"/>
        <v>3.6169597841151244</v>
      </c>
      <c r="K47" s="13">
        <f t="shared" si="57"/>
        <v>3.308726830728034</v>
      </c>
      <c r="L47" s="12">
        <f t="shared" si="58"/>
        <v>2.9950173908308955</v>
      </c>
      <c r="M47" s="12">
        <f t="shared" si="59"/>
        <v>2.6754257204092937</v>
      </c>
      <c r="N47" s="12">
        <f t="shared" si="60"/>
        <v>2.3494954576080005</v>
      </c>
      <c r="O47" s="12">
        <f t="shared" si="61"/>
        <v>2.0167119525348483</v>
      </c>
      <c r="P47" s="12">
        <f t="shared" si="62"/>
        <v>1.6764939846737974</v>
      </c>
      <c r="Q47" s="12">
        <f t="shared" si="63"/>
        <v>1.3281857068215146</v>
      </c>
      <c r="R47" s="12">
        <f t="shared" si="64"/>
        <v>0.97105095083183812</v>
      </c>
      <c r="S47" s="12">
        <f t="shared" si="65"/>
        <v>0.60427503586926434</v>
      </c>
      <c r="T47" s="12">
        <f t="shared" si="66"/>
        <v>0.22698641565349931</v>
      </c>
      <c r="U47" s="12">
        <f t="shared" si="67"/>
        <v>-0.16167137896073314</v>
      </c>
      <c r="V47" s="12">
        <f t="shared" si="68"/>
        <v>-0.56233810893670011</v>
      </c>
      <c r="W47" s="12">
        <f t="shared" si="69"/>
        <v>-0.97488099630930947</v>
      </c>
      <c r="X47" s="12">
        <f t="shared" si="70"/>
        <v>-1.396773407902927</v>
      </c>
      <c r="Y47" s="12">
        <f t="shared" si="71"/>
        <v>-1.8177862506547768</v>
      </c>
      <c r="Z47" s="12">
        <f t="shared" si="72"/>
        <v>-2.4500835734355633</v>
      </c>
      <c r="AB47" s="1">
        <f t="shared" si="74"/>
        <v>0.734805205680642</v>
      </c>
      <c r="AC47" s="1">
        <f t="shared" si="75"/>
        <v>0.7357122869171282</v>
      </c>
      <c r="AD47" s="1">
        <f t="shared" si="76"/>
        <v>0.73701541694133632</v>
      </c>
      <c r="AE47" s="1">
        <f t="shared" si="77"/>
        <v>0.73876909000101698</v>
      </c>
      <c r="AF47" s="1">
        <f t="shared" si="78"/>
        <v>0.74103780800475227</v>
      </c>
      <c r="AG47" s="1">
        <f t="shared" si="79"/>
        <v>0.74389849738683078</v>
      </c>
      <c r="AH47" s="1">
        <f t="shared" si="80"/>
        <v>0.7474436694951293</v>
      </c>
      <c r="AI47" s="1">
        <f t="shared" si="81"/>
        <v>0.75178560875074629</v>
      </c>
      <c r="AJ47" s="1">
        <f t="shared" si="82"/>
        <v>0.75706200546685576</v>
      </c>
      <c r="AK47" s="1">
        <f t="shared" si="34"/>
        <v>0.76344365744089016</v>
      </c>
      <c r="AL47" s="1">
        <f t="shared" si="35"/>
        <v>0.77114519635183143</v>
      </c>
      <c r="AM47" s="1">
        <f t="shared" si="36"/>
        <v>0.78044034168166954</v>
      </c>
      <c r="AN47" s="1">
        <f t="shared" si="37"/>
        <v>0.79168411416062379</v>
      </c>
      <c r="AO47" s="1">
        <f t="shared" si="38"/>
        <v>0.80534607818128356</v>
      </c>
      <c r="AP47" s="1">
        <f t="shared" si="39"/>
        <v>0.82206168978278427</v>
      </c>
      <c r="AQ47" s="1">
        <f t="shared" si="40"/>
        <v>0.84271462201639691</v>
      </c>
      <c r="AR47" s="1">
        <f t="shared" si="41"/>
        <v>0.86857476147223256</v>
      </c>
      <c r="AS47" s="1">
        <f t="shared" si="42"/>
        <v>0.90154239153606053</v>
      </c>
      <c r="AT47" s="1">
        <f t="shared" si="43"/>
        <v>0.94461041136128354</v>
      </c>
      <c r="AU47" s="1">
        <f t="shared" si="44"/>
        <v>1.0028183781924838</v>
      </c>
      <c r="AV47" s="1">
        <f t="shared" si="45"/>
        <v>1.0854633059466547</v>
      </c>
      <c r="AW47" s="1">
        <f t="shared" si="46"/>
        <v>1.2121371681983086</v>
      </c>
      <c r="AX47" s="1">
        <f t="shared" si="47"/>
        <v>1.4340406316199095</v>
      </c>
      <c r="AY47" s="1">
        <f t="shared" si="48"/>
        <v>38.484020568064196</v>
      </c>
    </row>
    <row r="48" spans="2:51">
      <c r="B48" s="4">
        <f t="shared" si="83"/>
        <v>109</v>
      </c>
      <c r="C48" s="12">
        <f t="shared" si="73"/>
        <v>6.4231597377803382</v>
      </c>
      <c r="D48" s="12">
        <f t="shared" si="50"/>
        <v>6.1453605625060703</v>
      </c>
      <c r="E48" s="12">
        <f t="shared" si="51"/>
        <v>5.8641008336629312</v>
      </c>
      <c r="F48" s="12">
        <f t="shared" si="52"/>
        <v>5.5792012432050342</v>
      </c>
      <c r="G48" s="12">
        <f t="shared" si="53"/>
        <v>5.2904661252647429</v>
      </c>
      <c r="H48" s="12">
        <f t="shared" si="54"/>
        <v>4.9976814576993434</v>
      </c>
      <c r="I48" s="12">
        <f t="shared" si="55"/>
        <v>4.7006125934595815</v>
      </c>
      <c r="J48" s="12">
        <f t="shared" si="56"/>
        <v>4.3990017006310183</v>
      </c>
      <c r="K48" s="12">
        <f t="shared" si="57"/>
        <v>4.0925649050631563</v>
      </c>
      <c r="L48" s="13">
        <f t="shared" si="58"/>
        <v>3.7809891622844845</v>
      </c>
      <c r="M48" s="12">
        <f t="shared" si="59"/>
        <v>3.4639289518417797</v>
      </c>
      <c r="N48" s="12">
        <f t="shared" si="60"/>
        <v>3.1410030179431345</v>
      </c>
      <c r="O48" s="12">
        <f t="shared" si="61"/>
        <v>2.8117916355456032</v>
      </c>
      <c r="P48" s="12">
        <f t="shared" si="62"/>
        <v>2.475835382504826</v>
      </c>
      <c r="Q48" s="12">
        <f t="shared" si="63"/>
        <v>2.1326374003243842</v>
      </c>
      <c r="R48" s="12">
        <f t="shared" si="64"/>
        <v>1.7816731810394515</v>
      </c>
      <c r="S48" s="12">
        <f t="shared" si="65"/>
        <v>1.4224162851407272</v>
      </c>
      <c r="T48" s="12">
        <f t="shared" si="66"/>
        <v>1.0543981097522277</v>
      </c>
      <c r="U48" s="12">
        <f t="shared" si="67"/>
        <v>0.67734270314882394</v>
      </c>
      <c r="V48" s="12">
        <f t="shared" si="68"/>
        <v>0.29147545217395532</v>
      </c>
      <c r="W48" s="12">
        <f t="shared" si="69"/>
        <v>-0.1017360081130505</v>
      </c>
      <c r="X48" s="12">
        <f t="shared" si="70"/>
        <v>-0.49766187138187945</v>
      </c>
      <c r="Y48" s="12">
        <f t="shared" si="71"/>
        <v>-0.88300530899721252</v>
      </c>
      <c r="Z48" s="12">
        <f t="shared" si="72"/>
        <v>-1.4500835734355633</v>
      </c>
      <c r="AB48" s="1">
        <f t="shared" si="74"/>
        <v>0.78088848120526211</v>
      </c>
      <c r="AC48" s="1">
        <f t="shared" si="75"/>
        <v>0.78278671401603339</v>
      </c>
      <c r="AD48" s="1">
        <f t="shared" si="76"/>
        <v>0.785147828433855</v>
      </c>
      <c r="AE48" s="1">
        <f t="shared" si="77"/>
        <v>0.78803418379342649</v>
      </c>
      <c r="AF48" s="1">
        <f t="shared" si="78"/>
        <v>0.79151950706187268</v>
      </c>
      <c r="AG48" s="1">
        <f t="shared" si="79"/>
        <v>0.79569162779591385</v>
      </c>
      <c r="AH48" s="1">
        <f t="shared" si="80"/>
        <v>0.80065605255368744</v>
      </c>
      <c r="AI48" s="1">
        <f t="shared" si="81"/>
        <v>0.80654069919036986</v>
      </c>
      <c r="AJ48" s="1">
        <f t="shared" si="82"/>
        <v>0.81350226082255983</v>
      </c>
      <c r="AK48" s="1">
        <f t="shared" si="34"/>
        <v>0.82173490252044634</v>
      </c>
      <c r="AL48" s="1">
        <f t="shared" si="35"/>
        <v>0.83148236731271052</v>
      </c>
      <c r="AM48" s="1">
        <f t="shared" si="36"/>
        <v>0.84305518312329153</v>
      </c>
      <c r="AN48" s="1">
        <f t="shared" si="37"/>
        <v>0.85685570740611761</v>
      </c>
      <c r="AO48" s="1">
        <f t="shared" si="38"/>
        <v>0.87341558730372615</v>
      </c>
      <c r="AP48" s="1">
        <f t="shared" si="39"/>
        <v>0.89345359324100082</v>
      </c>
      <c r="AQ48" s="1">
        <f t="shared" si="40"/>
        <v>0.9179682958240023</v>
      </c>
      <c r="AR48" s="1">
        <f t="shared" si="41"/>
        <v>0.94839333606006981</v>
      </c>
      <c r="AS48" s="1">
        <f t="shared" si="42"/>
        <v>0.98687203702416004</v>
      </c>
      <c r="AT48" s="1">
        <f t="shared" si="43"/>
        <v>1.0367769624105236</v>
      </c>
      <c r="AU48" s="1">
        <f t="shared" si="44"/>
        <v>1.1037817763067241</v>
      </c>
      <c r="AV48" s="1">
        <f t="shared" si="45"/>
        <v>1.1983438166580629</v>
      </c>
      <c r="AW48" s="1">
        <f t="shared" si="46"/>
        <v>1.3424803546892963</v>
      </c>
      <c r="AX48" s="1">
        <f t="shared" si="47"/>
        <v>1.5936777807955838</v>
      </c>
      <c r="AY48" s="1">
        <f t="shared" si="48"/>
        <v>43.092348120526204</v>
      </c>
    </row>
    <row r="49" spans="2:51">
      <c r="B49" s="4">
        <f t="shared" si="83"/>
        <v>110</v>
      </c>
      <c r="C49" s="12">
        <f t="shared" si="73"/>
        <v>7.212370168404874</v>
      </c>
      <c r="D49" s="12">
        <f t="shared" si="50"/>
        <v>6.9352597213491123</v>
      </c>
      <c r="E49" s="12">
        <f t="shared" si="51"/>
        <v>6.6548299951471535</v>
      </c>
      <c r="F49" s="12">
        <f t="shared" si="52"/>
        <v>6.3709196717291263</v>
      </c>
      <c r="G49" s="12">
        <f t="shared" si="53"/>
        <v>6.0833540943697813</v>
      </c>
      <c r="H49" s="12">
        <f t="shared" si="54"/>
        <v>5.7919439303552593</v>
      </c>
      <c r="I49" s="12">
        <f t="shared" si="55"/>
        <v>5.4964837461681526</v>
      </c>
      <c r="J49" s="12">
        <f t="shared" si="56"/>
        <v>5.1967505360557027</v>
      </c>
      <c r="K49" s="12">
        <f t="shared" si="57"/>
        <v>4.8925022852264561</v>
      </c>
      <c r="L49" s="12">
        <f t="shared" si="58"/>
        <v>4.583476719247443</v>
      </c>
      <c r="M49" s="13">
        <f t="shared" si="59"/>
        <v>4.2693905142987347</v>
      </c>
      <c r="N49" s="12">
        <f t="shared" si="60"/>
        <v>3.9499394607441616</v>
      </c>
      <c r="O49" s="12">
        <f t="shared" si="61"/>
        <v>3.6248004641961415</v>
      </c>
      <c r="P49" s="12">
        <f t="shared" si="62"/>
        <v>3.293636987990908</v>
      </c>
      <c r="Q49" s="12">
        <f t="shared" si="63"/>
        <v>2.9561108991524776</v>
      </c>
      <c r="R49" s="12">
        <f t="shared" si="64"/>
        <v>2.6119063271438847</v>
      </c>
      <c r="S49" s="12">
        <f t="shared" si="65"/>
        <v>2.2607765086697924</v>
      </c>
      <c r="T49" s="12">
        <f t="shared" si="66"/>
        <v>1.9026359747504955</v>
      </c>
      <c r="U49" s="12">
        <f t="shared" si="67"/>
        <v>1.537745952275472</v>
      </c>
      <c r="V49" s="12">
        <f t="shared" si="68"/>
        <v>1.1671018464037815</v>
      </c>
      <c r="W49" s="12">
        <f t="shared" si="69"/>
        <v>0.79328851378535603</v>
      </c>
      <c r="X49" s="12">
        <f t="shared" si="70"/>
        <v>0.42250247818921594</v>
      </c>
      <c r="Y49" s="12">
        <f t="shared" si="71"/>
        <v>6.9648301149669578E-2</v>
      </c>
      <c r="Z49" s="12">
        <f t="shared" si="72"/>
        <v>-0.45008357343556327</v>
      </c>
      <c r="AB49" s="1">
        <f t="shared" si="74"/>
        <v>0.82655089902162471</v>
      </c>
      <c r="AC49" s="1">
        <f t="shared" si="75"/>
        <v>0.82943123166772936</v>
      </c>
      <c r="AD49" s="1">
        <f t="shared" si="76"/>
        <v>0.83284066838630766</v>
      </c>
      <c r="AE49" s="1">
        <f t="shared" si="77"/>
        <v>0.83684936177072689</v>
      </c>
      <c r="AF49" s="1">
        <f t="shared" si="78"/>
        <v>0.8415401795983678</v>
      </c>
      <c r="AG49" s="1">
        <f t="shared" si="79"/>
        <v>0.84701175497509817</v>
      </c>
      <c r="AH49" s="1">
        <f t="shared" si="80"/>
        <v>0.85338247098993969</v>
      </c>
      <c r="AI49" s="1">
        <f t="shared" si="81"/>
        <v>0.86079573615906479</v>
      </c>
      <c r="AJ49" s="1">
        <f t="shared" si="82"/>
        <v>0.86942707285848975</v>
      </c>
      <c r="AK49" s="1">
        <f t="shared" si="34"/>
        <v>0.87949380002842947</v>
      </c>
      <c r="AL49" s="1">
        <f t="shared" si="35"/>
        <v>0.89126850618647679</v>
      </c>
      <c r="AM49" s="1">
        <f t="shared" si="36"/>
        <v>0.90509819154367055</v>
      </c>
      <c r="AN49" s="1">
        <f t="shared" si="37"/>
        <v>0.92143211797276448</v>
      </c>
      <c r="AO49" s="1">
        <f t="shared" si="38"/>
        <v>0.94086344839257385</v>
      </c>
      <c r="AP49" s="1">
        <f t="shared" si="39"/>
        <v>0.96419350674113569</v>
      </c>
      <c r="AQ49" s="1">
        <f t="shared" si="40"/>
        <v>0.99253471187190889</v>
      </c>
      <c r="AR49" s="1">
        <f t="shared" si="41"/>
        <v>1.0274829637144482</v>
      </c>
      <c r="AS49" s="1">
        <f t="shared" si="42"/>
        <v>1.0714224054613615</v>
      </c>
      <c r="AT49" s="1">
        <f t="shared" si="43"/>
        <v>1.1281017980432488</v>
      </c>
      <c r="AU49" s="1">
        <f t="shared" si="44"/>
        <v>1.2038231213797146</v>
      </c>
      <c r="AV49" s="1">
        <f t="shared" si="45"/>
        <v>1.3101934407299225</v>
      </c>
      <c r="AW49" s="1">
        <f t="shared" si="46"/>
        <v>1.4716331758225898</v>
      </c>
      <c r="AX49" s="1">
        <f t="shared" si="47"/>
        <v>1.75185703610434</v>
      </c>
      <c r="AY49" s="1">
        <f t="shared" si="48"/>
        <v>47.658589902162461</v>
      </c>
    </row>
    <row r="50" spans="2:51">
      <c r="B50" s="4">
        <f t="shared" si="83"/>
        <v>111</v>
      </c>
      <c r="C50" s="12">
        <f t="shared" si="73"/>
        <v>8.0144676841585323</v>
      </c>
      <c r="D50" s="12">
        <f t="shared" si="50"/>
        <v>7.7382917889139691</v>
      </c>
      <c r="E50" s="12">
        <f t="shared" si="51"/>
        <v>7.4589492377621127</v>
      </c>
      <c r="F50" s="12">
        <f t="shared" si="52"/>
        <v>7.1762975110222129</v>
      </c>
      <c r="G50" s="12">
        <f t="shared" si="53"/>
        <v>6.8901838251817509</v>
      </c>
      <c r="H50" s="12">
        <f t="shared" si="54"/>
        <v>6.6004444513394134</v>
      </c>
      <c r="I50" s="12">
        <f t="shared" si="55"/>
        <v>6.306904122110609</v>
      </c>
      <c r="J50" s="12">
        <f t="shared" si="56"/>
        <v>6.0093756255448625</v>
      </c>
      <c r="K50" s="12">
        <f t="shared" si="57"/>
        <v>5.7076597475595037</v>
      </c>
      <c r="L50" s="12">
        <f t="shared" si="58"/>
        <v>5.4015458276215185</v>
      </c>
      <c r="M50" s="12">
        <f t="shared" si="59"/>
        <v>5.0908133641172668</v>
      </c>
      <c r="N50" s="13">
        <f t="shared" si="60"/>
        <v>4.7752353965301069</v>
      </c>
      <c r="O50" s="12">
        <f t="shared" si="61"/>
        <v>4.4545848939463468</v>
      </c>
      <c r="P50" s="12">
        <f t="shared" si="62"/>
        <v>4.1286462691052463</v>
      </c>
      <c r="Q50" s="12">
        <f t="shared" si="63"/>
        <v>3.797235757834585</v>
      </c>
      <c r="R50" s="12">
        <f t="shared" si="64"/>
        <v>3.4602374535584772</v>
      </c>
      <c r="S50" s="12">
        <f t="shared" si="65"/>
        <v>3.1176677455137423</v>
      </c>
      <c r="T50" s="12">
        <f t="shared" si="66"/>
        <v>2.7697930632054835</v>
      </c>
      <c r="U50" s="12">
        <f t="shared" si="67"/>
        <v>2.417351850377301</v>
      </c>
      <c r="V50" s="12">
        <f t="shared" si="68"/>
        <v>2.0619904103366622</v>
      </c>
      <c r="W50" s="12">
        <f t="shared" si="69"/>
        <v>1.7071615344471951</v>
      </c>
      <c r="X50" s="12">
        <f t="shared" si="70"/>
        <v>1.3600705794108023</v>
      </c>
      <c r="Y50" s="12">
        <f t="shared" si="71"/>
        <v>1.0359093948269305</v>
      </c>
      <c r="Z50" s="12">
        <f t="shared" si="72"/>
        <v>0.54991642656443673</v>
      </c>
      <c r="AB50" s="1">
        <f t="shared" si="74"/>
        <v>0.87180007662121428</v>
      </c>
      <c r="AC50" s="1">
        <f t="shared" si="75"/>
        <v>0.87565362119946522</v>
      </c>
      <c r="AD50" s="1">
        <f t="shared" si="76"/>
        <v>0.88010189300906538</v>
      </c>
      <c r="AE50" s="1">
        <f t="shared" si="77"/>
        <v>0.88522276737385541</v>
      </c>
      <c r="AF50" s="1">
        <f t="shared" si="78"/>
        <v>0.8911081701580732</v>
      </c>
      <c r="AG50" s="1">
        <f t="shared" si="79"/>
        <v>0.89786744024571741</v>
      </c>
      <c r="AH50" s="1">
        <f t="shared" si="80"/>
        <v>0.90563172072540421</v>
      </c>
      <c r="AI50" s="1">
        <f t="shared" si="81"/>
        <v>0.91455977058540316</v>
      </c>
      <c r="AJ50" s="1">
        <f t="shared" si="82"/>
        <v>0.92484577105827426</v>
      </c>
      <c r="AK50" s="1">
        <f t="shared" si="34"/>
        <v>0.93672998541409902</v>
      </c>
      <c r="AL50" s="1">
        <f t="shared" si="35"/>
        <v>0.95051358661065377</v>
      </c>
      <c r="AM50" s="1">
        <f t="shared" si="36"/>
        <v>0.96657971707560475</v>
      </c>
      <c r="AN50" s="1">
        <f t="shared" si="37"/>
        <v>0.98542411862033286</v>
      </c>
      <c r="AO50" s="1">
        <f t="shared" si="38"/>
        <v>1.0077009132284394</v>
      </c>
      <c r="AP50" s="1">
        <f t="shared" si="39"/>
        <v>1.0342932312502524</v>
      </c>
      <c r="AQ50" s="1">
        <f t="shared" si="40"/>
        <v>1.0664263094716215</v>
      </c>
      <c r="AR50" s="1">
        <f t="shared" si="41"/>
        <v>1.105856838317645</v>
      </c>
      <c r="AS50" s="1">
        <f t="shared" si="42"/>
        <v>1.1552076017011172</v>
      </c>
      <c r="AT50" s="1">
        <f t="shared" si="43"/>
        <v>1.218600153242428</v>
      </c>
      <c r="AU50" s="1">
        <f t="shared" si="44"/>
        <v>1.3029591024991252</v>
      </c>
      <c r="AV50" s="1">
        <f t="shared" si="45"/>
        <v>1.4210308371294915</v>
      </c>
      <c r="AW50" s="1">
        <f t="shared" si="46"/>
        <v>1.5996171771177263</v>
      </c>
      <c r="AX50" s="1">
        <f t="shared" si="47"/>
        <v>1.9086047853107331</v>
      </c>
      <c r="AY50" s="1">
        <f t="shared" si="48"/>
        <v>52.183507662121421</v>
      </c>
    </row>
    <row r="51" spans="2:51">
      <c r="B51" s="4">
        <f t="shared" si="83"/>
        <v>112</v>
      </c>
      <c r="C51" s="12">
        <f t="shared" si="73"/>
        <v>8.8288549810021522</v>
      </c>
      <c r="D51" s="12">
        <f t="shared" si="50"/>
        <v>8.5538357877959044</v>
      </c>
      <c r="E51" s="12">
        <f t="shared" si="51"/>
        <v>8.2758117799884303</v>
      </c>
      <c r="F51" s="12">
        <f t="shared" si="52"/>
        <v>7.9946597437178468</v>
      </c>
      <c r="G51" s="12">
        <f t="shared" si="53"/>
        <v>7.7102492735153163</v>
      </c>
      <c r="H51" s="12">
        <f t="shared" si="54"/>
        <v>7.4224427267089226</v>
      </c>
      <c r="I51" s="12">
        <f t="shared" si="55"/>
        <v>7.1310954310510652</v>
      </c>
      <c r="J51" s="12">
        <f t="shared" si="56"/>
        <v>6.836056295852373</v>
      </c>
      <c r="K51" s="12">
        <f t="shared" si="57"/>
        <v>6.5371690590003908</v>
      </c>
      <c r="L51" s="12">
        <f t="shared" si="58"/>
        <v>6.234274532695764</v>
      </c>
      <c r="M51" s="12">
        <f t="shared" si="59"/>
        <v>5.9272144215163536</v>
      </c>
      <c r="N51" s="12">
        <f t="shared" si="60"/>
        <v>5.6158376334744986</v>
      </c>
      <c r="O51" s="13">
        <f t="shared" si="61"/>
        <v>5.3000105885599709</v>
      </c>
      <c r="P51" s="12">
        <f t="shared" si="62"/>
        <v>4.9796340354603785</v>
      </c>
      <c r="Q51" s="12">
        <f t="shared" si="63"/>
        <v>4.6546706692359834</v>
      </c>
      <c r="R51" s="12">
        <f t="shared" si="64"/>
        <v>4.3251910969817544</v>
      </c>
      <c r="S51" s="12">
        <f t="shared" si="65"/>
        <v>3.9914518466119517</v>
      </c>
      <c r="T51" s="12">
        <f t="shared" si="66"/>
        <v>3.6540311678437547</v>
      </c>
      <c r="U51" s="12">
        <f t="shared" si="67"/>
        <v>3.3140729343976147</v>
      </c>
      <c r="V51" s="12">
        <f t="shared" si="68"/>
        <v>2.9737407414659174</v>
      </c>
      <c r="W51" s="12">
        <f t="shared" si="69"/>
        <v>2.6370946444095296</v>
      </c>
      <c r="X51" s="12">
        <f t="shared" si="70"/>
        <v>2.3118158242858868</v>
      </c>
      <c r="Y51" s="12">
        <f t="shared" si="71"/>
        <v>2.0123036424730287</v>
      </c>
      <c r="Z51" s="12">
        <f t="shared" si="72"/>
        <v>1.5499164265644367</v>
      </c>
      <c r="AB51" s="1">
        <f t="shared" si="74"/>
        <v>0.91664342653501629</v>
      </c>
      <c r="AC51" s="1">
        <f t="shared" si="75"/>
        <v>0.92146145456973372</v>
      </c>
      <c r="AD51" s="1">
        <f t="shared" si="76"/>
        <v>0.92693924443824027</v>
      </c>
      <c r="AE51" s="1">
        <f t="shared" si="77"/>
        <v>0.93316232493175999</v>
      </c>
      <c r="AF51" s="1">
        <f t="shared" si="78"/>
        <v>0.94023159876184659</v>
      </c>
      <c r="AG51" s="1">
        <f t="shared" si="79"/>
        <v>0.94826701457338958</v>
      </c>
      <c r="AH51" s="1">
        <f t="shared" si="80"/>
        <v>0.95741236101360061</v>
      </c>
      <c r="AI51" s="1">
        <f t="shared" si="81"/>
        <v>0.96784160986859646</v>
      </c>
      <c r="AJ51" s="1">
        <f t="shared" si="82"/>
        <v>0.97976743388122178</v>
      </c>
      <c r="AK51" s="1">
        <f t="shared" si="34"/>
        <v>0.99345283486991098</v>
      </c>
      <c r="AL51" s="1">
        <f t="shared" si="35"/>
        <v>1.0092273138664793</v>
      </c>
      <c r="AM51" s="1">
        <f t="shared" si="36"/>
        <v>1.0275098313654145</v>
      </c>
      <c r="AN51" s="1">
        <f t="shared" si="37"/>
        <v>1.0488421922506741</v>
      </c>
      <c r="AO51" s="1">
        <f t="shared" si="38"/>
        <v>1.0739389308452132</v>
      </c>
      <c r="AP51" s="1">
        <f t="shared" si="39"/>
        <v>1.1037642502119753</v>
      </c>
      <c r="AQ51" s="1">
        <f t="shared" si="40"/>
        <v>1.1396551932355516</v>
      </c>
      <c r="AR51" s="1">
        <f t="shared" si="41"/>
        <v>1.1835277987499395</v>
      </c>
      <c r="AS51" s="1">
        <f t="shared" si="42"/>
        <v>1.2382413510837806</v>
      </c>
      <c r="AT51" s="1">
        <f t="shared" si="43"/>
        <v>1.3082868530700318</v>
      </c>
      <c r="AU51" s="1">
        <f t="shared" si="44"/>
        <v>1.4012059597066719</v>
      </c>
      <c r="AV51" s="1">
        <f t="shared" si="45"/>
        <v>1.5308741627753866</v>
      </c>
      <c r="AW51" s="1">
        <f t="shared" si="46"/>
        <v>1.7264533243784086</v>
      </c>
      <c r="AX51" s="1">
        <f t="shared" si="47"/>
        <v>2.0639467061753218</v>
      </c>
      <c r="AY51" s="1">
        <f t="shared" si="48"/>
        <v>56.66784265350163</v>
      </c>
    </row>
    <row r="52" spans="2:51">
      <c r="B52" s="4">
        <f t="shared" si="83"/>
        <v>113</v>
      </c>
      <c r="C52" s="12">
        <f t="shared" si="73"/>
        <v>9.6549437684652588</v>
      </c>
      <c r="D52" s="12">
        <f t="shared" si="50"/>
        <v>9.381280172899821</v>
      </c>
      <c r="E52" s="12">
        <f t="shared" si="51"/>
        <v>9.1047807614546343</v>
      </c>
      <c r="F52" s="12">
        <f t="shared" si="52"/>
        <v>8.8253418489997415</v>
      </c>
      <c r="G52" s="12">
        <f t="shared" si="53"/>
        <v>8.5428555749493285</v>
      </c>
      <c r="H52" s="12">
        <f t="shared" si="54"/>
        <v>8.2572104610161432</v>
      </c>
      <c r="I52" s="12">
        <f t="shared" si="55"/>
        <v>7.9682923720361458</v>
      </c>
      <c r="J52" s="12">
        <f t="shared" si="56"/>
        <v>7.6759860746553557</v>
      </c>
      <c r="K52" s="12">
        <f t="shared" si="57"/>
        <v>7.3801776859716028</v>
      </c>
      <c r="L52" s="12">
        <f t="shared" si="58"/>
        <v>7.0807584555465581</v>
      </c>
      <c r="M52" s="12">
        <f t="shared" si="59"/>
        <v>6.7776305635216687</v>
      </c>
      <c r="N52" s="12">
        <f t="shared" si="60"/>
        <v>6.4707160031938713</v>
      </c>
      <c r="O52" s="12">
        <f t="shared" si="61"/>
        <v>6.1599702507470369</v>
      </c>
      <c r="P52" s="13">
        <f t="shared" si="62"/>
        <v>5.8454034923615126</v>
      </c>
      <c r="Q52" s="12">
        <f t="shared" si="63"/>
        <v>5.5271140209057421</v>
      </c>
      <c r="R52" s="12">
        <f t="shared" si="64"/>
        <v>5.2053416797575238</v>
      </c>
      <c r="S52" s="12">
        <f t="shared" si="65"/>
        <v>4.8805551871076744</v>
      </c>
      <c r="T52" s="12">
        <f t="shared" si="66"/>
        <v>4.5535983473581467</v>
      </c>
      <c r="U52" s="12">
        <f t="shared" si="67"/>
        <v>4.2259416048664633</v>
      </c>
      <c r="V52" s="12">
        <f t="shared" si="68"/>
        <v>3.9001267145093266</v>
      </c>
      <c r="W52" s="12">
        <f t="shared" si="69"/>
        <v>3.5805666894092241</v>
      </c>
      <c r="X52" s="12">
        <f t="shared" si="70"/>
        <v>3.2749458634260549</v>
      </c>
      <c r="Y52" s="12">
        <f t="shared" si="71"/>
        <v>2.9960829852234525</v>
      </c>
      <c r="Z52" s="12">
        <f t="shared" si="72"/>
        <v>2.5499164265644367</v>
      </c>
      <c r="AB52" s="1">
        <f t="shared" si="74"/>
        <v>0.96108816362124561</v>
      </c>
      <c r="AC52" s="1">
        <f t="shared" si="75"/>
        <v>0.96686210181274346</v>
      </c>
      <c r="AD52" s="1">
        <f t="shared" si="76"/>
        <v>0.97336025834746853</v>
      </c>
      <c r="AE52" s="1">
        <f t="shared" si="77"/>
        <v>0.98067574745230723</v>
      </c>
      <c r="AF52" s="1">
        <f t="shared" si="78"/>
        <v>0.98891836889087503</v>
      </c>
      <c r="AG52" s="1">
        <f t="shared" si="79"/>
        <v>0.99821858675871866</v>
      </c>
      <c r="AH52" s="1">
        <f t="shared" si="80"/>
        <v>1.0087327228551937</v>
      </c>
      <c r="AI52" s="1">
        <f t="shared" si="81"/>
        <v>1.0206498265376054</v>
      </c>
      <c r="AJ52" s="1">
        <f t="shared" si="82"/>
        <v>1.0342008976879287</v>
      </c>
      <c r="AK52" s="1">
        <f t="shared" si="34"/>
        <v>1.0496714745498468</v>
      </c>
      <c r="AL52" s="1">
        <f t="shared" si="35"/>
        <v>1.0674191344207811</v>
      </c>
      <c r="AM52" s="1">
        <f t="shared" si="36"/>
        <v>1.0878983374750129</v>
      </c>
      <c r="AN52" s="1">
        <f t="shared" si="37"/>
        <v>1.1116965422141261</v>
      </c>
      <c r="AO52" s="1">
        <f t="shared" si="38"/>
        <v>1.1395881582947538</v>
      </c>
      <c r="AP52" s="1">
        <f t="shared" si="39"/>
        <v>1.1726177408365883</v>
      </c>
      <c r="AQ52" s="1">
        <f t="shared" si="40"/>
        <v>1.2122331449778274</v>
      </c>
      <c r="AR52" s="1">
        <f t="shared" si="41"/>
        <v>1.260508341512329</v>
      </c>
      <c r="AS52" s="1">
        <f t="shared" si="42"/>
        <v>1.3205370129308558</v>
      </c>
      <c r="AT52" s="1">
        <f t="shared" si="43"/>
        <v>1.3971763272424904</v>
      </c>
      <c r="AU52" s="1">
        <f t="shared" si="44"/>
        <v>1.4985794999647284</v>
      </c>
      <c r="AV52" s="1">
        <f t="shared" si="45"/>
        <v>1.6397410903888001</v>
      </c>
      <c r="AW52" s="1">
        <f t="shared" si="46"/>
        <v>1.8521620243053121</v>
      </c>
      <c r="AX52" s="1">
        <f t="shared" si="47"/>
        <v>2.2179077917001013</v>
      </c>
      <c r="AY52" s="1">
        <f t="shared" si="48"/>
        <v>61.112316362124552</v>
      </c>
    </row>
    <row r="53" spans="2:51">
      <c r="B53" s="4">
        <f t="shared" si="83"/>
        <v>114</v>
      </c>
      <c r="C53" s="12">
        <f t="shared" si="73"/>
        <v>10.49215668161537</v>
      </c>
      <c r="D53" s="12">
        <f t="shared" si="50"/>
        <v>10.22002491207661</v>
      </c>
      <c r="E53" s="12">
        <f t="shared" si="51"/>
        <v>9.9452315131170508</v>
      </c>
      <c r="F53" s="12">
        <f t="shared" si="52"/>
        <v>9.6676922866989372</v>
      </c>
      <c r="G53" s="12">
        <f t="shared" si="53"/>
        <v>9.3873217714533581</v>
      </c>
      <c r="H53" s="12">
        <f t="shared" si="54"/>
        <v>9.1040343602411582</v>
      </c>
      <c r="I53" s="12">
        <f t="shared" si="55"/>
        <v>8.8177459527419728</v>
      </c>
      <c r="J53" s="12">
        <f t="shared" si="56"/>
        <v>8.5283763742253456</v>
      </c>
      <c r="K53" s="12">
        <f t="shared" si="57"/>
        <v>8.23585289994692</v>
      </c>
      <c r="L53" s="12">
        <f t="shared" si="58"/>
        <v>7.9401153900737569</v>
      </c>
      <c r="M53" s="12">
        <f t="shared" si="59"/>
        <v>7.641123796969552</v>
      </c>
      <c r="N53" s="12">
        <f t="shared" si="60"/>
        <v>7.3388692127080759</v>
      </c>
      <c r="O53" s="12">
        <f t="shared" si="61"/>
        <v>7.0333902786840099</v>
      </c>
      <c r="P53" s="12">
        <f t="shared" si="62"/>
        <v>6.724797854294934</v>
      </c>
      <c r="Q53" s="13">
        <f t="shared" si="63"/>
        <v>6.4133126473737576</v>
      </c>
      <c r="R53" s="12">
        <f t="shared" si="64"/>
        <v>6.0993236086660545</v>
      </c>
      <c r="S53" s="12">
        <f t="shared" si="65"/>
        <v>5.7834803224702114</v>
      </c>
      <c r="T53" s="12">
        <f t="shared" si="66"/>
        <v>5.4668422757568891</v>
      </c>
      <c r="U53" s="12">
        <f t="shared" si="67"/>
        <v>5.1511249889799444</v>
      </c>
      <c r="V53" s="12">
        <f t="shared" si="68"/>
        <v>4.8391116221938546</v>
      </c>
      <c r="W53" s="12">
        <f t="shared" si="69"/>
        <v>4.5353344805082401</v>
      </c>
      <c r="X53" s="12">
        <f t="shared" si="70"/>
        <v>4.2470921095816152</v>
      </c>
      <c r="Y53" s="12">
        <f t="shared" si="71"/>
        <v>3.9851330452160596</v>
      </c>
      <c r="Z53" s="12">
        <f t="shared" si="72"/>
        <v>3.5499164265644367</v>
      </c>
      <c r="AB53" s="1">
        <f t="shared" si="74"/>
        <v>1.0051413120320201</v>
      </c>
      <c r="AC53" s="1">
        <f t="shared" si="75"/>
        <v>1.011862738154931</v>
      </c>
      <c r="AD53" s="1">
        <f t="shared" si="76"/>
        <v>1.0193722712243651</v>
      </c>
      <c r="AE53" s="1">
        <f t="shared" si="77"/>
        <v>1.0277705440699709</v>
      </c>
      <c r="AF53" s="1">
        <f t="shared" si="78"/>
        <v>1.0371761751182831</v>
      </c>
      <c r="AG53" s="1">
        <f t="shared" si="79"/>
        <v>1.0477300512671595</v>
      </c>
      <c r="AH53" s="1">
        <f t="shared" si="80"/>
        <v>1.0596009170424161</v>
      </c>
      <c r="AI53" s="1">
        <f t="shared" si="81"/>
        <v>1.0729927665287835</v>
      </c>
      <c r="AJ53" s="1">
        <f t="shared" si="82"/>
        <v>1.0881547652726771</v>
      </c>
      <c r="AK53" s="1">
        <f t="shared" si="34"/>
        <v>1.1053947893816365</v>
      </c>
      <c r="AL53" s="1">
        <f t="shared" si="35"/>
        <v>1.1250982450474947</v>
      </c>
      <c r="AM53" s="1">
        <f t="shared" si="36"/>
        <v>1.1477547793477529</v>
      </c>
      <c r="AN53" s="1">
        <f t="shared" si="37"/>
        <v>1.1739971021618778</v>
      </c>
      <c r="AO53" s="1">
        <f t="shared" si="38"/>
        <v>1.2046589709373465</v>
      </c>
      <c r="AP53" s="1">
        <f t="shared" si="39"/>
        <v>1.2408645848937616</v>
      </c>
      <c r="AQ53" s="1">
        <f t="shared" si="40"/>
        <v>1.2841716350908252</v>
      </c>
      <c r="AR53" s="1">
        <f t="shared" si="41"/>
        <v>1.3368106327931626</v>
      </c>
      <c r="AS53" s="1">
        <f t="shared" si="42"/>
        <v>1.402107593444772</v>
      </c>
      <c r="AT53" s="1">
        <f t="shared" si="43"/>
        <v>1.4852826240640391</v>
      </c>
      <c r="AU53" s="1">
        <f t="shared" si="44"/>
        <v>1.5950951124195447</v>
      </c>
      <c r="AV53" s="1">
        <f t="shared" si="45"/>
        <v>1.7476488255582969</v>
      </c>
      <c r="AW53" s="1">
        <f t="shared" si="46"/>
        <v>1.9767631442008162</v>
      </c>
      <c r="AX53" s="1">
        <f t="shared" si="47"/>
        <v>2.3705123742617675</v>
      </c>
      <c r="AY53" s="1">
        <f t="shared" si="48"/>
        <v>65.517631203202001</v>
      </c>
    </row>
    <row r="54" spans="2:51">
      <c r="B54" s="4">
        <f t="shared" si="83"/>
        <v>115</v>
      </c>
      <c r="C54" s="12">
        <f t="shared" si="73"/>
        <v>11.339928955845579</v>
      </c>
      <c r="D54" s="12">
        <f t="shared" si="50"/>
        <v>11.069483306102072</v>
      </c>
      <c r="E54" s="12">
        <f t="shared" si="51"/>
        <v>10.796553539692624</v>
      </c>
      <c r="F54" s="12">
        <f t="shared" si="52"/>
        <v>10.521074662163642</v>
      </c>
      <c r="G54" s="12">
        <f t="shared" si="53"/>
        <v>10.242983181919584</v>
      </c>
      <c r="H54" s="12">
        <f t="shared" si="54"/>
        <v>9.9622187350882143</v>
      </c>
      <c r="I54" s="12">
        <f t="shared" si="55"/>
        <v>9.6787263572776681</v>
      </c>
      <c r="J54" s="12">
        <f t="shared" si="56"/>
        <v>9.3924596610375062</v>
      </c>
      <c r="K54" s="12">
        <f t="shared" si="57"/>
        <v>9.1033852927922965</v>
      </c>
      <c r="L54" s="12">
        <f t="shared" si="58"/>
        <v>8.8114892158392024</v>
      </c>
      <c r="M54" s="12">
        <f t="shared" si="59"/>
        <v>8.5167856297161251</v>
      </c>
      <c r="N54" s="12">
        <f t="shared" si="60"/>
        <v>8.2193297450832716</v>
      </c>
      <c r="O54" s="12">
        <f t="shared" si="61"/>
        <v>7.9192362776673662</v>
      </c>
      <c r="P54" s="12">
        <f t="shared" si="62"/>
        <v>7.6167065578879516</v>
      </c>
      <c r="Q54" s="12">
        <f t="shared" si="63"/>
        <v>7.3120688363793391</v>
      </c>
      <c r="R54" s="13">
        <f t="shared" si="64"/>
        <v>7.0058391483443643</v>
      </c>
      <c r="S54" s="12">
        <f t="shared" si="65"/>
        <v>6.6988147346804112</v>
      </c>
      <c r="T54" s="12">
        <f t="shared" si="66"/>
        <v>6.3922196720372426</v>
      </c>
      <c r="U54" s="12">
        <f t="shared" si="67"/>
        <v>6.0879343442185103</v>
      </c>
      <c r="V54" s="12">
        <f t="shared" si="68"/>
        <v>5.7888554440835236</v>
      </c>
      <c r="W54" s="12">
        <f t="shared" si="69"/>
        <v>5.4994318825334716</v>
      </c>
      <c r="X54" s="12">
        <f t="shared" si="70"/>
        <v>5.2262828672473916</v>
      </c>
      <c r="Y54" s="12">
        <f t="shared" si="71"/>
        <v>4.9778689304429662</v>
      </c>
      <c r="Z54" s="12">
        <f t="shared" si="72"/>
        <v>4.5499164265644367</v>
      </c>
      <c r="AB54" s="1">
        <f t="shared" si="74"/>
        <v>1.0488097118757931</v>
      </c>
      <c r="AC54" s="1">
        <f t="shared" si="75"/>
        <v>1.0564703508206863</v>
      </c>
      <c r="AD54" s="1">
        <f t="shared" si="76"/>
        <v>1.0649824273292063</v>
      </c>
      <c r="AE54" s="1">
        <f t="shared" si="77"/>
        <v>1.0744540271682714</v>
      </c>
      <c r="AF54" s="1">
        <f t="shared" si="78"/>
        <v>1.0850125104074622</v>
      </c>
      <c r="AG54" s="1">
        <f t="shared" si="79"/>
        <v>1.0968090957169445</v>
      </c>
      <c r="AH54" s="1">
        <f t="shared" si="80"/>
        <v>1.1100248418521812</v>
      </c>
      <c r="AI54" s="1">
        <f t="shared" si="81"/>
        <v>1.1248785571020254</v>
      </c>
      <c r="AJ54" s="1">
        <f t="shared" si="82"/>
        <v>1.1416374140232155</v>
      </c>
      <c r="AK54" s="1">
        <f t="shared" si="34"/>
        <v>1.1606314314941422</v>
      </c>
      <c r="AL54" s="1">
        <f t="shared" si="35"/>
        <v>1.1822736015508342</v>
      </c>
      <c r="AM54" s="1">
        <f t="shared" si="36"/>
        <v>1.2070884508608901</v>
      </c>
      <c r="AN54" s="1">
        <f t="shared" si="37"/>
        <v>1.235753545468073</v>
      </c>
      <c r="AO54" s="1">
        <f t="shared" si="38"/>
        <v>1.2691614722827669</v>
      </c>
      <c r="AP54" s="1">
        <f t="shared" si="39"/>
        <v>1.3085153790339457</v>
      </c>
      <c r="AQ54" s="1">
        <f t="shared" si="40"/>
        <v>1.3554818334248764</v>
      </c>
      <c r="AR54" s="1">
        <f t="shared" si="41"/>
        <v>1.4124465200078105</v>
      </c>
      <c r="AS54" s="1">
        <f t="shared" si="42"/>
        <v>1.4829657580453115</v>
      </c>
      <c r="AT54" s="1">
        <f t="shared" si="43"/>
        <v>1.5726194237515851</v>
      </c>
      <c r="AU54" s="1">
        <f t="shared" si="44"/>
        <v>1.6907677829979031</v>
      </c>
      <c r="AV54" s="1">
        <f t="shared" si="45"/>
        <v>1.8546141230593736</v>
      </c>
      <c r="AW54" s="1">
        <f t="shared" si="46"/>
        <v>2.1002760308132062</v>
      </c>
      <c r="AX54" s="1">
        <f t="shared" si="47"/>
        <v>2.5217841486910633</v>
      </c>
      <c r="AY54" s="1">
        <f t="shared" si="48"/>
        <v>69.884471187579322</v>
      </c>
    </row>
    <row r="55" spans="2:51">
      <c r="B55" s="4">
        <f t="shared" si="83"/>
        <v>116</v>
      </c>
      <c r="C55" s="12">
        <f t="shared" si="73"/>
        <v>12.197709873334418</v>
      </c>
      <c r="D55" s="12">
        <f t="shared" si="50"/>
        <v>11.929083557554193</v>
      </c>
      <c r="E55" s="12">
        <f t="shared" si="51"/>
        <v>11.658152224720027</v>
      </c>
      <c r="F55" s="12">
        <f t="shared" si="52"/>
        <v>11.384869583245859</v>
      </c>
      <c r="G55" s="12">
        <f t="shared" si="53"/>
        <v>11.109193429110661</v>
      </c>
      <c r="H55" s="12">
        <f t="shared" si="54"/>
        <v>10.831087718581784</v>
      </c>
      <c r="I55" s="12">
        <f t="shared" si="55"/>
        <v>10.550525378160316</v>
      </c>
      <c r="J55" s="12">
        <f t="shared" si="56"/>
        <v>10.267492129297636</v>
      </c>
      <c r="K55" s="12">
        <f t="shared" si="57"/>
        <v>9.9819917228131914</v>
      </c>
      <c r="L55" s="12">
        <f t="shared" si="58"/>
        <v>9.6940531515858197</v>
      </c>
      <c r="M55" s="12">
        <f t="shared" si="59"/>
        <v>9.4037406703459823</v>
      </c>
      <c r="N55" s="12">
        <f t="shared" si="60"/>
        <v>9.1111678467121635</v>
      </c>
      <c r="O55" s="12">
        <f t="shared" si="61"/>
        <v>8.8165174760387259</v>
      </c>
      <c r="P55" s="12">
        <f t="shared" si="62"/>
        <v>8.5200701403877588</v>
      </c>
      <c r="Q55" s="12">
        <f t="shared" si="63"/>
        <v>8.2222456816514438</v>
      </c>
      <c r="R55" s="12">
        <f t="shared" si="64"/>
        <v>7.9236642055555251</v>
      </c>
      <c r="S55" s="13">
        <f t="shared" si="65"/>
        <v>7.6252368798276535</v>
      </c>
      <c r="T55" s="12">
        <f t="shared" si="66"/>
        <v>7.328302158511832</v>
      </c>
      <c r="U55" s="12">
        <f t="shared" si="67"/>
        <v>7.0348296175968272</v>
      </c>
      <c r="V55" s="12">
        <f t="shared" si="68"/>
        <v>6.7477154196374443</v>
      </c>
      <c r="W55" s="12">
        <f t="shared" si="69"/>
        <v>6.4711597431604844</v>
      </c>
      <c r="X55" s="12">
        <f t="shared" si="70"/>
        <v>6.210905714637164</v>
      </c>
      <c r="Y55" s="12">
        <f t="shared" si="71"/>
        <v>5.9731317407931641</v>
      </c>
      <c r="Z55" s="12">
        <f t="shared" si="72"/>
        <v>5.5499164265644367</v>
      </c>
      <c r="AB55" s="1">
        <f t="shared" si="74"/>
        <v>1.092100025591366</v>
      </c>
      <c r="AC55" s="1">
        <f t="shared" si="75"/>
        <v>1.1006917455434582</v>
      </c>
      <c r="AD55" s="1">
        <f t="shared" si="76"/>
        <v>1.1101976853523687</v>
      </c>
      <c r="AE55" s="1">
        <f t="shared" si="77"/>
        <v>1.1207333191938813</v>
      </c>
      <c r="AF55" s="1">
        <f t="shared" si="78"/>
        <v>1.1324346730944514</v>
      </c>
      <c r="AG55" s="1">
        <f t="shared" si="79"/>
        <v>1.1454632080428557</v>
      </c>
      <c r="AH55" s="1">
        <f t="shared" si="80"/>
        <v>1.16001219040616</v>
      </c>
      <c r="AI55" s="1">
        <f t="shared" si="81"/>
        <v>1.1763151144142221</v>
      </c>
      <c r="AJ55" s="1">
        <f t="shared" si="82"/>
        <v>1.1946570037272963</v>
      </c>
      <c r="AK55" s="1">
        <f t="shared" si="34"/>
        <v>1.2153898282799169</v>
      </c>
      <c r="AL55" s="1">
        <f t="shared" si="35"/>
        <v>1.2389539271108336</v>
      </c>
      <c r="AM55" s="1">
        <f t="shared" si="36"/>
        <v>1.2659084044861597</v>
      </c>
      <c r="AN55" s="1">
        <f t="shared" si="37"/>
        <v>1.2969752942440222</v>
      </c>
      <c r="AO55" s="1">
        <f t="shared" si="38"/>
        <v>1.3331055034053221</v>
      </c>
      <c r="AP55" s="1">
        <f t="shared" si="39"/>
        <v>1.3755804446629489</v>
      </c>
      <c r="AQ55" s="1">
        <f t="shared" si="40"/>
        <v>1.4261746196969842</v>
      </c>
      <c r="AR55" s="1">
        <f t="shared" si="41"/>
        <v>1.4874275428387786</v>
      </c>
      <c r="AS55" s="1">
        <f t="shared" si="42"/>
        <v>1.5631238431719849</v>
      </c>
      <c r="AT55" s="1">
        <f t="shared" si="43"/>
        <v>1.6592000511827312</v>
      </c>
      <c r="AU55" s="1">
        <f t="shared" si="44"/>
        <v>1.7856121083718812</v>
      </c>
      <c r="AV55" s="1">
        <f t="shared" si="45"/>
        <v>1.9606533024675354</v>
      </c>
      <c r="AW55" s="1">
        <f t="shared" si="46"/>
        <v>2.2227195283651047</v>
      </c>
      <c r="AX55" s="1">
        <f t="shared" si="47"/>
        <v>2.6717461943529992</v>
      </c>
      <c r="AY55" s="1">
        <f t="shared" si="48"/>
        <v>74.213502559136614</v>
      </c>
    </row>
    <row r="56" spans="2:51">
      <c r="B56" s="4">
        <f t="shared" si="83"/>
        <v>117</v>
      </c>
      <c r="C56" s="12">
        <f t="shared" si="73"/>
        <v>13.064963991551565</v>
      </c>
      <c r="D56" s="12">
        <f t="shared" si="50"/>
        <v>12.798270099929582</v>
      </c>
      <c r="E56" s="12">
        <f t="shared" si="51"/>
        <v>12.529450270730152</v>
      </c>
      <c r="F56" s="12">
        <f t="shared" si="52"/>
        <v>12.258476223247058</v>
      </c>
      <c r="G56" s="12">
        <f t="shared" si="53"/>
        <v>11.985326138509009</v>
      </c>
      <c r="H56" s="12">
        <f t="shared" si="54"/>
        <v>11.709987115463775</v>
      </c>
      <c r="I56" s="12">
        <f t="shared" si="55"/>
        <v>11.432458432473837</v>
      </c>
      <c r="J56" s="12">
        <f t="shared" si="56"/>
        <v>11.152755901584641</v>
      </c>
      <c r="K56" s="12">
        <f t="shared" si="57"/>
        <v>10.870917718824771</v>
      </c>
      <c r="L56" s="12">
        <f t="shared" si="58"/>
        <v>10.587012382194644</v>
      </c>
      <c r="M56" s="12">
        <f t="shared" si="59"/>
        <v>10.301149496497729</v>
      </c>
      <c r="N56" s="12">
        <f t="shared" si="60"/>
        <v>10.013494651560706</v>
      </c>
      <c r="O56" s="12">
        <f t="shared" si="61"/>
        <v>9.7242901102932393</v>
      </c>
      <c r="P56" s="12">
        <f t="shared" si="62"/>
        <v>9.4338838700617771</v>
      </c>
      <c r="Q56" s="12">
        <f t="shared" si="63"/>
        <v>9.1427709014538152</v>
      </c>
      <c r="R56" s="12">
        <f t="shared" si="64"/>
        <v>8.8516521956506153</v>
      </c>
      <c r="S56" s="12">
        <f t="shared" si="65"/>
        <v>8.5615197951193238</v>
      </c>
      <c r="T56" s="13">
        <f t="shared" si="66"/>
        <v>8.2737789574684228</v>
      </c>
      <c r="U56" s="12">
        <f t="shared" si="67"/>
        <v>7.9904198517979239</v>
      </c>
      <c r="V56" s="12">
        <f t="shared" si="68"/>
        <v>7.7142411744933099</v>
      </c>
      <c r="W56" s="12">
        <f t="shared" si="69"/>
        <v>7.4490690868946814</v>
      </c>
      <c r="X56" s="12">
        <f t="shared" si="70"/>
        <v>7.1996640580326101</v>
      </c>
      <c r="Y56" s="12">
        <f t="shared" si="71"/>
        <v>6.970093874982112</v>
      </c>
      <c r="Z56" s="12">
        <f t="shared" si="72"/>
        <v>6.5499164265644367</v>
      </c>
      <c r="AB56" s="1">
        <f t="shared" si="74"/>
        <v>1.1350187440483235</v>
      </c>
      <c r="AC56" s="1">
        <f t="shared" si="75"/>
        <v>1.1445335527973954</v>
      </c>
      <c r="AD56" s="1">
        <f t="shared" si="76"/>
        <v>1.1550248247860269</v>
      </c>
      <c r="AE56" s="1">
        <f t="shared" si="77"/>
        <v>1.1666153591782658</v>
      </c>
      <c r="AF56" s="1">
        <f t="shared" si="78"/>
        <v>1.1794497735706291</v>
      </c>
      <c r="AG56" s="1">
        <f t="shared" si="79"/>
        <v>1.1936996833525226</v>
      </c>
      <c r="AH56" s="1">
        <f t="shared" si="80"/>
        <v>1.2095704577149562</v>
      </c>
      <c r="AI56" s="1">
        <f t="shared" si="81"/>
        <v>1.2273101507676589</v>
      </c>
      <c r="AJ56" s="1">
        <f t="shared" si="82"/>
        <v>1.2472214840441544</v>
      </c>
      <c r="AK56" s="1">
        <f t="shared" si="34"/>
        <v>1.269678190111714</v>
      </c>
      <c r="AL56" s="1">
        <f t="shared" si="35"/>
        <v>1.2951477202706922</v>
      </c>
      <c r="AM56" s="1">
        <f t="shared" si="36"/>
        <v>1.3242234595786366</v>
      </c>
      <c r="AN56" s="1">
        <f t="shared" si="37"/>
        <v>1.3576715279655238</v>
      </c>
      <c r="AO56" s="1">
        <f t="shared" si="38"/>
        <v>1.3965006519547911</v>
      </c>
      <c r="AP56" s="1">
        <f t="shared" si="39"/>
        <v>1.4420698373926932</v>
      </c>
      <c r="AQ56" s="1">
        <f t="shared" si="40"/>
        <v>1.4962605934527951</v>
      </c>
      <c r="AR56" s="1">
        <f t="shared" si="41"/>
        <v>1.5617649438019729</v>
      </c>
      <c r="AS56" s="1">
        <f t="shared" si="42"/>
        <v>1.6425938675798457</v>
      </c>
      <c r="AT56" s="1">
        <f t="shared" si="43"/>
        <v>1.7450374880966457</v>
      </c>
      <c r="AU56" s="1">
        <f t="shared" si="44"/>
        <v>1.8796423093242367</v>
      </c>
      <c r="AV56" s="1">
        <f t="shared" si="45"/>
        <v>2.0657822631012515</v>
      </c>
      <c r="AW56" s="1">
        <f t="shared" si="46"/>
        <v>2.3441119958081074</v>
      </c>
      <c r="AX56" s="1">
        <f t="shared" si="47"/>
        <v>2.8204209962793874</v>
      </c>
      <c r="AY56" s="1">
        <f t="shared" si="48"/>
        <v>78.505374404832352</v>
      </c>
    </row>
    <row r="57" spans="2:51">
      <c r="B57" s="4">
        <f t="shared" si="83"/>
        <v>118</v>
      </c>
      <c r="C57" s="12">
        <f t="shared" si="73"/>
        <v>13.941172165374354</v>
      </c>
      <c r="D57" s="12">
        <f t="shared" si="50"/>
        <v>13.676504699746957</v>
      </c>
      <c r="E57" s="12">
        <f t="shared" si="51"/>
        <v>13.409888888671702</v>
      </c>
      <c r="F57" s="12">
        <f t="shared" si="52"/>
        <v>13.141313605638871</v>
      </c>
      <c r="G57" s="12">
        <f t="shared" si="53"/>
        <v>12.870776326905357</v>
      </c>
      <c r="H57" s="12">
        <f t="shared" si="54"/>
        <v>12.598285903709041</v>
      </c>
      <c r="I57" s="12">
        <f t="shared" si="55"/>
        <v>12.323866185613852</v>
      </c>
      <c r="J57" s="12">
        <f t="shared" si="56"/>
        <v>12.047560783909461</v>
      </c>
      <c r="K57" s="12">
        <f t="shared" si="57"/>
        <v>11.76943937456231</v>
      </c>
      <c r="L57" s="12">
        <f t="shared" si="58"/>
        <v>11.489606097974715</v>
      </c>
      <c r="M57" s="12">
        <f t="shared" si="59"/>
        <v>11.208210839509633</v>
      </c>
      <c r="N57" s="12">
        <f t="shared" si="60"/>
        <v>10.925464502163095</v>
      </c>
      <c r="O57" s="12">
        <f t="shared" si="61"/>
        <v>10.641659856146859</v>
      </c>
      <c r="P57" s="12">
        <f t="shared" si="62"/>
        <v>10.357200229907363</v>
      </c>
      <c r="Q57" s="12">
        <f t="shared" si="63"/>
        <v>10.072639261102211</v>
      </c>
      <c r="R57" s="12">
        <f t="shared" si="64"/>
        <v>9.7887361865438294</v>
      </c>
      <c r="S57" s="12">
        <f t="shared" si="65"/>
        <v>9.5065325529049716</v>
      </c>
      <c r="T57" s="12">
        <f t="shared" si="66"/>
        <v>9.2274568698383632</v>
      </c>
      <c r="U57" s="13">
        <f t="shared" si="67"/>
        <v>8.9534601592836367</v>
      </c>
      <c r="V57" s="12">
        <f t="shared" si="68"/>
        <v>8.6871656391119672</v>
      </c>
      <c r="W57" s="12">
        <f t="shared" si="69"/>
        <v>8.431939809596841</v>
      </c>
      <c r="X57" s="12">
        <f t="shared" si="70"/>
        <v>8.1915318510521473</v>
      </c>
      <c r="Y57" s="12">
        <f t="shared" si="71"/>
        <v>7.9681775425544856</v>
      </c>
      <c r="Z57" s="12">
        <f t="shared" si="72"/>
        <v>7.5499164265644367</v>
      </c>
      <c r="AB57" s="1">
        <f t="shared" si="74"/>
        <v>1.1775721923878666</v>
      </c>
      <c r="AC57" s="1">
        <f t="shared" si="75"/>
        <v>1.1880022337638048</v>
      </c>
      <c r="AD57" s="1">
        <f t="shared" si="76"/>
        <v>1.1994704520247041</v>
      </c>
      <c r="AE57" s="1">
        <f t="shared" si="77"/>
        <v>1.2121069089817957</v>
      </c>
      <c r="AF57" s="1">
        <f t="shared" si="78"/>
        <v>1.2260647406810263</v>
      </c>
      <c r="AG57" s="1">
        <f t="shared" si="79"/>
        <v>1.2415256304909514</v>
      </c>
      <c r="AH57" s="1">
        <f t="shared" si="80"/>
        <v>1.2587069474225203</v>
      </c>
      <c r="AI57" s="1">
        <f t="shared" si="81"/>
        <v>1.2778711815499593</v>
      </c>
      <c r="AJ57" s="1">
        <f t="shared" si="82"/>
        <v>1.2993386016580368</v>
      </c>
      <c r="AK57" s="1">
        <f t="shared" si="34"/>
        <v>1.3235045177306206</v>
      </c>
      <c r="AL57" s="1">
        <f t="shared" si="35"/>
        <v>1.3508632625842207</v>
      </c>
      <c r="AM57" s="1">
        <f t="shared" si="36"/>
        <v>1.3820422103128644</v>
      </c>
      <c r="AN57" s="1">
        <f t="shared" si="37"/>
        <v>1.4178511917330485</v>
      </c>
      <c r="AO57" s="1">
        <f t="shared" si="38"/>
        <v>1.4593562607839075</v>
      </c>
      <c r="AP57" s="1">
        <f t="shared" si="39"/>
        <v>1.5079933560897927</v>
      </c>
      <c r="AQ57" s="1">
        <f t="shared" si="40"/>
        <v>1.5657500836046383</v>
      </c>
      <c r="AR57" s="1">
        <f t="shared" si="41"/>
        <v>1.6354696783633191</v>
      </c>
      <c r="AS57" s="1">
        <f t="shared" si="42"/>
        <v>1.7213875431546095</v>
      </c>
      <c r="AT57" s="1">
        <f t="shared" si="43"/>
        <v>1.8301443847757322</v>
      </c>
      <c r="AU57" s="1">
        <f t="shared" si="44"/>
        <v>1.9728722435450308</v>
      </c>
      <c r="AV57" s="1">
        <f t="shared" si="45"/>
        <v>2.1700164983290162</v>
      </c>
      <c r="AW57" s="1">
        <f t="shared" si="46"/>
        <v>2.4644713233431568</v>
      </c>
      <c r="AX57" s="1">
        <f t="shared" si="47"/>
        <v>2.9678304654020797</v>
      </c>
      <c r="AY57" s="1">
        <f t="shared" si="48"/>
        <v>82.760719238786663</v>
      </c>
    </row>
    <row r="58" spans="2:51">
      <c r="B58" s="4">
        <f t="shared" si="83"/>
        <v>119</v>
      </c>
      <c r="C58" s="12">
        <f t="shared" si="73"/>
        <v>14.825832375275368</v>
      </c>
      <c r="D58" s="12">
        <f t="shared" si="50"/>
        <v>14.563267345442981</v>
      </c>
      <c r="E58" s="12">
        <f t="shared" si="51"/>
        <v>14.298928751990331</v>
      </c>
      <c r="F58" s="12">
        <f t="shared" si="52"/>
        <v>14.032821627864379</v>
      </c>
      <c r="G58" s="12">
        <f t="shared" si="53"/>
        <v>13.764961500340178</v>
      </c>
      <c r="H58" s="12">
        <f t="shared" si="54"/>
        <v>13.49537741059963</v>
      </c>
      <c r="I58" s="12">
        <f t="shared" si="55"/>
        <v>13.224115808568541</v>
      </c>
      <c r="J58" s="12">
        <f t="shared" si="56"/>
        <v>12.951245605562988</v>
      </c>
      <c r="K58" s="12">
        <f t="shared" si="57"/>
        <v>12.676864769464203</v>
      </c>
      <c r="L58" s="12">
        <f t="shared" si="58"/>
        <v>12.401108989694507</v>
      </c>
      <c r="M58" s="12">
        <f t="shared" si="59"/>
        <v>12.124163138595918</v>
      </c>
      <c r="N58" s="12">
        <f t="shared" si="60"/>
        <v>11.846276533880982</v>
      </c>
      <c r="O58" s="12">
        <f t="shared" si="61"/>
        <v>11.567783390578384</v>
      </c>
      <c r="P58" s="12">
        <f t="shared" si="62"/>
        <v>11.289130366097737</v>
      </c>
      <c r="Q58" s="12">
        <f t="shared" si="63"/>
        <v>11.010913749705892</v>
      </c>
      <c r="R58" s="12">
        <f t="shared" si="64"/>
        <v>10.733929529423705</v>
      </c>
      <c r="S58" s="12">
        <f t="shared" si="65"/>
        <v>10.459239863787801</v>
      </c>
      <c r="T58" s="12">
        <f t="shared" si="66"/>
        <v>10.188257989903349</v>
      </c>
      <c r="U58" s="12">
        <f t="shared" si="67"/>
        <v>9.9228459769510238</v>
      </c>
      <c r="V58" s="13">
        <f t="shared" si="68"/>
        <v>9.6653929254746771</v>
      </c>
      <c r="W58" s="12">
        <f t="shared" si="69"/>
        <v>9.4187568218354301</v>
      </c>
      <c r="X58" s="12">
        <f t="shared" si="70"/>
        <v>9.185709476993793</v>
      </c>
      <c r="Y58" s="12">
        <f t="shared" si="71"/>
        <v>8.9669880179061181</v>
      </c>
      <c r="Z58" s="12">
        <f t="shared" si="72"/>
        <v>8.5499164265644367</v>
      </c>
      <c r="AB58" s="1">
        <f t="shared" si="74"/>
        <v>1.2197665356171898</v>
      </c>
      <c r="AC58" s="1">
        <f t="shared" si="75"/>
        <v>1.2311040860458498</v>
      </c>
      <c r="AD58" s="1">
        <f t="shared" si="76"/>
        <v>1.2435410062084087</v>
      </c>
      <c r="AE58" s="1">
        <f t="shared" si="77"/>
        <v>1.257214559274388</v>
      </c>
      <c r="AF58" s="1">
        <f t="shared" si="78"/>
        <v>1.2722863278526577</v>
      </c>
      <c r="AG58" s="1">
        <f t="shared" si="79"/>
        <v>1.288947978328062</v>
      </c>
      <c r="AH58" s="1">
        <f t="shared" si="80"/>
        <v>1.3074287782659788</v>
      </c>
      <c r="AI58" s="1">
        <f t="shared" si="81"/>
        <v>1.3280055318811941</v>
      </c>
      <c r="AJ58" s="1">
        <f t="shared" si="82"/>
        <v>1.3510159071298868</v>
      </c>
      <c r="AK58" s="1">
        <f t="shared" si="34"/>
        <v>1.3768766093224469</v>
      </c>
      <c r="AL58" s="1">
        <f t="shared" si="35"/>
        <v>1.4061086259405982</v>
      </c>
      <c r="AM58" s="1">
        <f t="shared" si="36"/>
        <v>1.4393730332841173</v>
      </c>
      <c r="AN58" s="1">
        <f t="shared" si="37"/>
        <v>1.4775230041833829</v>
      </c>
      <c r="AO58" s="1">
        <f t="shared" si="38"/>
        <v>1.5216814362118007</v>
      </c>
      <c r="AP58" s="1">
        <f t="shared" si="39"/>
        <v>1.5733605515423241</v>
      </c>
      <c r="AQ58" s="1">
        <f t="shared" si="40"/>
        <v>1.6346531575671051</v>
      </c>
      <c r="AR58" s="1">
        <f t="shared" si="41"/>
        <v>1.7085524246285069</v>
      </c>
      <c r="AS58" s="1">
        <f t="shared" si="42"/>
        <v>1.7995162852714282</v>
      </c>
      <c r="AT58" s="1">
        <f t="shared" si="43"/>
        <v>1.9145330712343787</v>
      </c>
      <c r="AU58" s="1">
        <f t="shared" si="44"/>
        <v>2.0653154178882938</v>
      </c>
      <c r="AV58" s="1">
        <f t="shared" si="45"/>
        <v>2.2733711092727162</v>
      </c>
      <c r="AW58" s="1">
        <f t="shared" si="46"/>
        <v>2.5838149482438255</v>
      </c>
      <c r="AX58" s="1">
        <f t="shared" si="47"/>
        <v>3.1139959579324548</v>
      </c>
      <c r="AY58" s="1">
        <f t="shared" si="48"/>
        <v>86.980153561718993</v>
      </c>
    </row>
    <row r="59" spans="2:51">
      <c r="B59" s="4">
        <f t="shared" si="83"/>
        <v>120</v>
      </c>
      <c r="C59" s="12">
        <f t="shared" si="73"/>
        <v>15.718460374661731</v>
      </c>
      <c r="D59" s="12">
        <f t="shared" si="50"/>
        <v>15.458056937604127</v>
      </c>
      <c r="E59" s="12">
        <f t="shared" si="51"/>
        <v>15.196050731639588</v>
      </c>
      <c r="F59" s="12">
        <f t="shared" si="52"/>
        <v>14.932461842573076</v>
      </c>
      <c r="G59" s="12">
        <f t="shared" si="53"/>
        <v>14.667322482259081</v>
      </c>
      <c r="H59" s="12">
        <f t="shared" si="54"/>
        <v>14.400680187285829</v>
      </c>
      <c r="I59" s="12">
        <f t="shared" si="55"/>
        <v>14.132601896461807</v>
      </c>
      <c r="J59" s="12">
        <f t="shared" si="56"/>
        <v>13.863179176246788</v>
      </c>
      <c r="K59" s="12">
        <f t="shared" si="57"/>
        <v>13.592534954398701</v>
      </c>
      <c r="L59" s="12">
        <f t="shared" si="58"/>
        <v>13.320832245797291</v>
      </c>
      <c r="M59" s="12">
        <f t="shared" si="59"/>
        <v>13.048285521377295</v>
      </c>
      <c r="N59" s="12">
        <f t="shared" si="60"/>
        <v>12.775175593217085</v>
      </c>
      <c r="O59" s="12">
        <f t="shared" si="61"/>
        <v>12.501869174840223</v>
      </c>
      <c r="P59" s="12">
        <f t="shared" si="62"/>
        <v>12.228844618202658</v>
      </c>
      <c r="Q59" s="12">
        <f t="shared" si="63"/>
        <v>11.956725667282072</v>
      </c>
      <c r="R59" s="12">
        <f t="shared" si="64"/>
        <v>11.686325190550818</v>
      </c>
      <c r="S59" s="12">
        <f t="shared" si="65"/>
        <v>11.418700132473106</v>
      </c>
      <c r="T59" s="12">
        <f t="shared" si="66"/>
        <v>11.155215600964937</v>
      </c>
      <c r="U59" s="12">
        <f t="shared" si="67"/>
        <v>10.897605275525436</v>
      </c>
      <c r="V59" s="12">
        <f t="shared" si="68"/>
        <v>10.647984209528289</v>
      </c>
      <c r="W59" s="13">
        <f t="shared" si="69"/>
        <v>10.408685249867645</v>
      </c>
      <c r="X59" s="12">
        <f t="shared" si="70"/>
        <v>10.181582845929185</v>
      </c>
      <c r="Y59" s="12">
        <f t="shared" si="71"/>
        <v>9.9662612048980321</v>
      </c>
      <c r="Z59" s="12">
        <f t="shared" si="72"/>
        <v>9.5499164265644367</v>
      </c>
      <c r="AB59" s="1">
        <f t="shared" si="74"/>
        <v>1.261607783969773</v>
      </c>
      <c r="AC59" s="1">
        <f t="shared" si="75"/>
        <v>1.2738452491441319</v>
      </c>
      <c r="AD59" s="1">
        <f t="shared" si="76"/>
        <v>1.2872427648212759</v>
      </c>
      <c r="AE59" s="1">
        <f t="shared" si="77"/>
        <v>1.3019447352658979</v>
      </c>
      <c r="AF59" s="1">
        <f t="shared" si="78"/>
        <v>1.3181211189664288</v>
      </c>
      <c r="AG59" s="1">
        <f t="shared" si="79"/>
        <v>1.3359734817831364</v>
      </c>
      <c r="AH59" s="1">
        <f t="shared" si="80"/>
        <v>1.3557428902651665</v>
      </c>
      <c r="AI59" s="1">
        <f t="shared" si="81"/>
        <v>1.3777203429828582</v>
      </c>
      <c r="AJ59" s="1">
        <f t="shared" si="82"/>
        <v>1.4022607614623348</v>
      </c>
      <c r="AK59" s="1">
        <f t="shared" si="34"/>
        <v>1.4298020672980192</v>
      </c>
      <c r="AL59" s="1">
        <f t="shared" si="35"/>
        <v>1.4608916795826434</v>
      </c>
      <c r="AM59" s="1">
        <f t="shared" si="36"/>
        <v>1.4962240947916012</v>
      </c>
      <c r="AN59" s="1">
        <f t="shared" si="37"/>
        <v>1.5366954650702267</v>
      </c>
      <c r="AO59" s="1">
        <f t="shared" si="38"/>
        <v>1.5834850559416729</v>
      </c>
      <c r="AP59" s="1">
        <f t="shared" si="39"/>
        <v>1.6381807347639572</v>
      </c>
      <c r="AQ59" s="1">
        <f t="shared" si="40"/>
        <v>1.7029796300103688</v>
      </c>
      <c r="AR59" s="1">
        <f t="shared" si="41"/>
        <v>1.7810235926272882</v>
      </c>
      <c r="AS59" s="1">
        <f t="shared" si="42"/>
        <v>1.8769912227202212</v>
      </c>
      <c r="AT59" s="1">
        <f t="shared" si="43"/>
        <v>1.9982155679395446</v>
      </c>
      <c r="AU59" s="1">
        <f t="shared" si="44"/>
        <v>2.1569850001158359</v>
      </c>
      <c r="AV59" s="1">
        <f t="shared" si="45"/>
        <v>2.3758608179376117</v>
      </c>
      <c r="AW59" s="1">
        <f t="shared" si="46"/>
        <v>2.7021598700175131</v>
      </c>
      <c r="AX59" s="1">
        <f t="shared" si="47"/>
        <v>3.2589382939300173</v>
      </c>
      <c r="AY59" s="1">
        <f t="shared" si="48"/>
        <v>91.164278396977295</v>
      </c>
    </row>
    <row r="60" spans="2:51">
      <c r="B60" s="4">
        <f t="shared" si="83"/>
        <v>121</v>
      </c>
      <c r="C60" s="12">
        <f t="shared" si="73"/>
        <v>16.618590169823904</v>
      </c>
      <c r="D60" s="12">
        <f t="shared" si="50"/>
        <v>16.360391795533687</v>
      </c>
      <c r="E60" s="12">
        <f t="shared" si="51"/>
        <v>16.100756428846708</v>
      </c>
      <c r="F60" s="12">
        <f t="shared" si="52"/>
        <v>15.839718015292178</v>
      </c>
      <c r="G60" s="12">
        <f t="shared" si="53"/>
        <v>15.577323993516359</v>
      </c>
      <c r="H60" s="12">
        <f t="shared" si="54"/>
        <v>15.313638606680897</v>
      </c>
      <c r="I60" s="12">
        <f t="shared" si="55"/>
        <v>15.048747077170916</v>
      </c>
      <c r="J60" s="12">
        <f t="shared" si="56"/>
        <v>14.782760894257862</v>
      </c>
      <c r="K60" s="12">
        <f t="shared" si="57"/>
        <v>14.51582454239346</v>
      </c>
      <c r="L60" s="12">
        <f t="shared" si="58"/>
        <v>14.248124099956016</v>
      </c>
      <c r="M60" s="12">
        <f t="shared" si="59"/>
        <v>13.979898269520547</v>
      </c>
      <c r="N60" s="12">
        <f t="shared" si="60"/>
        <v>13.7114525630694</v>
      </c>
      <c r="O60" s="12">
        <f t="shared" si="61"/>
        <v>13.443177550539303</v>
      </c>
      <c r="P60" s="12">
        <f t="shared" si="62"/>
        <v>13.175572249988036</v>
      </c>
      <c r="Q60" s="12">
        <f t="shared" si="63"/>
        <v>12.909273779018619</v>
      </c>
      <c r="R60" s="12">
        <f t="shared" si="64"/>
        <v>12.645093996249273</v>
      </c>
      <c r="S60" s="12">
        <f t="shared" si="65"/>
        <v>12.384062261070866</v>
      </c>
      <c r="T60" s="12">
        <f t="shared" si="66"/>
        <v>12.127468672641413</v>
      </c>
      <c r="U60" s="12">
        <f t="shared" si="67"/>
        <v>11.876889338015914</v>
      </c>
      <c r="V60" s="12">
        <f t="shared" si="68"/>
        <v>11.634142522050126</v>
      </c>
      <c r="W60" s="12">
        <f t="shared" si="69"/>
        <v>11.40104594995519</v>
      </c>
      <c r="X60" s="13">
        <f t="shared" si="70"/>
        <v>11.178686933619488</v>
      </c>
      <c r="Y60" s="12">
        <f t="shared" si="71"/>
        <v>10.965823919769448</v>
      </c>
      <c r="Z60" s="12">
        <f t="shared" si="72"/>
        <v>10.549916426564437</v>
      </c>
      <c r="AB60" s="1">
        <f t="shared" si="74"/>
        <v>1.3031017980432484</v>
      </c>
      <c r="AC60" s="1">
        <f t="shared" si="75"/>
        <v>1.3162317097050615</v>
      </c>
      <c r="AD60" s="1">
        <f t="shared" si="76"/>
        <v>1.3305818490578958</v>
      </c>
      <c r="AE60" s="1">
        <f t="shared" si="77"/>
        <v>1.346303702198733</v>
      </c>
      <c r="AF60" s="1">
        <f t="shared" si="78"/>
        <v>1.3635755339853877</v>
      </c>
      <c r="AG60" s="1">
        <f t="shared" si="79"/>
        <v>1.3826087275992822</v>
      </c>
      <c r="AH60" s="1">
        <f t="shared" si="80"/>
        <v>1.4036560506553248</v>
      </c>
      <c r="AI60" s="1">
        <f t="shared" si="81"/>
        <v>1.4270225782825678</v>
      </c>
      <c r="AJ60" s="1">
        <f t="shared" si="82"/>
        <v>1.4530803423922742</v>
      </c>
      <c r="AK60" s="1">
        <f t="shared" si="34"/>
        <v>1.4822883047921247</v>
      </c>
      <c r="AL60" s="1">
        <f t="shared" si="35"/>
        <v>1.5152200968338618</v>
      </c>
      <c r="AM60" s="1">
        <f t="shared" si="36"/>
        <v>1.5526033578194443</v>
      </c>
      <c r="AN60" s="1">
        <f t="shared" si="37"/>
        <v>1.595376862530236</v>
      </c>
      <c r="AO60" s="1">
        <f t="shared" si="38"/>
        <v>1.6447757766499309</v>
      </c>
      <c r="AP60" s="1">
        <f t="shared" si="39"/>
        <v>1.7024629849535038</v>
      </c>
      <c r="AQ60" s="1">
        <f t="shared" si="40"/>
        <v>1.7707390712502882</v>
      </c>
      <c r="AR60" s="1">
        <f t="shared" si="41"/>
        <v>1.8528933332125259</v>
      </c>
      <c r="AS60" s="1">
        <f t="shared" si="42"/>
        <v>1.9538232072191588</v>
      </c>
      <c r="AT60" s="1">
        <f t="shared" si="43"/>
        <v>2.0812035960864956</v>
      </c>
      <c r="AU60" s="1">
        <f t="shared" si="44"/>
        <v>2.2478938301537537</v>
      </c>
      <c r="AV60" s="1">
        <f t="shared" si="45"/>
        <v>2.477499979797491</v>
      </c>
      <c r="AW60" s="1">
        <f t="shared" si="46"/>
        <v>2.8195226649375313</v>
      </c>
      <c r="AX60" s="1">
        <f t="shared" si="47"/>
        <v>3.4026777751004924</v>
      </c>
      <c r="AY60" s="1">
        <f t="shared" si="48"/>
        <v>95.313679804324849</v>
      </c>
    </row>
    <row r="61" spans="2:51">
      <c r="B61" s="4">
        <f t="shared" si="83"/>
        <v>122</v>
      </c>
      <c r="C61" s="12">
        <f t="shared" si="73"/>
        <v>17.525774346112883</v>
      </c>
      <c r="D61" s="12">
        <f t="shared" si="50"/>
        <v>17.269809995352716</v>
      </c>
      <c r="E61" s="12">
        <f t="shared" si="51"/>
        <v>17.012568522702054</v>
      </c>
      <c r="F61" s="12">
        <f t="shared" si="52"/>
        <v>16.754096477835773</v>
      </c>
      <c r="G61" s="12">
        <f t="shared" si="53"/>
        <v>16.494455006217166</v>
      </c>
      <c r="H61" s="12">
        <f t="shared" si="54"/>
        <v>16.233723209949773</v>
      </c>
      <c r="I61" s="12">
        <f t="shared" si="55"/>
        <v>15.972002339304822</v>
      </c>
      <c r="J61" s="12">
        <f t="shared" si="56"/>
        <v>15.709421040026115</v>
      </c>
      <c r="K61" s="12">
        <f t="shared" si="57"/>
        <v>15.446141944989435</v>
      </c>
      <c r="L61" s="12">
        <f t="shared" si="58"/>
        <v>15.182369977679343</v>
      </c>
      <c r="M61" s="12">
        <f t="shared" si="59"/>
        <v>14.918362828709277</v>
      </c>
      <c r="N61" s="12">
        <f t="shared" si="60"/>
        <v>14.654444168027013</v>
      </c>
      <c r="O61" s="12">
        <f t="shared" si="61"/>
        <v>14.391020240550958</v>
      </c>
      <c r="P61" s="12">
        <f t="shared" si="62"/>
        <v>14.128600498120349</v>
      </c>
      <c r="Q61" s="12">
        <f t="shared" si="63"/>
        <v>13.867822689728939</v>
      </c>
      <c r="R61" s="12">
        <f t="shared" si="64"/>
        <v>13.609481995015187</v>
      </c>
      <c r="S61" s="12">
        <f t="shared" si="65"/>
        <v>13.354561477496205</v>
      </c>
      <c r="T61" s="12">
        <f t="shared" si="66"/>
        <v>13.104255345196549</v>
      </c>
      <c r="U61" s="12">
        <f t="shared" si="67"/>
        <v>12.859962647919573</v>
      </c>
      <c r="V61" s="12">
        <f t="shared" si="68"/>
        <v>12.623197193591295</v>
      </c>
      <c r="W61" s="12">
        <f t="shared" si="69"/>
        <v>12.395292254069631</v>
      </c>
      <c r="X61" s="12">
        <f t="shared" si="70"/>
        <v>12.176674324088708</v>
      </c>
      <c r="Y61" s="13">
        <f t="shared" si="71"/>
        <v>11.965564773529493</v>
      </c>
      <c r="Z61" s="12">
        <f t="shared" si="72"/>
        <v>11.549916426564437</v>
      </c>
      <c r="AB61" s="1">
        <f t="shared" si="74"/>
        <v>1.3442542937258257</v>
      </c>
      <c r="AC61" s="1">
        <f t="shared" si="75"/>
        <v>1.3582693065532399</v>
      </c>
      <c r="AD61" s="1">
        <f t="shared" si="76"/>
        <v>1.3735642289687964</v>
      </c>
      <c r="AE61" s="1">
        <f t="shared" si="77"/>
        <v>1.3902975706144181</v>
      </c>
      <c r="AF61" s="1">
        <f t="shared" si="78"/>
        <v>1.4086558343513509</v>
      </c>
      <c r="AG61" s="1">
        <f t="shared" si="79"/>
        <v>1.428860139880257</v>
      </c>
      <c r="AH61" s="1">
        <f t="shared" si="80"/>
        <v>1.4511748595756466</v>
      </c>
      <c r="AI61" s="1">
        <f t="shared" si="81"/>
        <v>1.4759190292675226</v>
      </c>
      <c r="AJ61" s="1">
        <f t="shared" si="82"/>
        <v>1.5034816504244755</v>
      </c>
      <c r="AK61" s="1">
        <f t="shared" si="34"/>
        <v>1.5343425518950007</v>
      </c>
      <c r="AL61" s="1">
        <f t="shared" si="35"/>
        <v>1.5691013615486487</v>
      </c>
      <c r="AM61" s="1">
        <f t="shared" si="36"/>
        <v>1.6085185887303846</v>
      </c>
      <c r="AN61" s="1">
        <f t="shared" si="37"/>
        <v>1.653575280050037</v>
      </c>
      <c r="AO61" s="1">
        <f t="shared" si="38"/>
        <v>1.7055620412629988</v>
      </c>
      <c r="AP61" s="1">
        <f t="shared" si="39"/>
        <v>1.7662161571269017</v>
      </c>
      <c r="AQ61" s="1">
        <f t="shared" si="40"/>
        <v>1.8379408152932231</v>
      </c>
      <c r="AR61" s="1">
        <f t="shared" si="41"/>
        <v>1.9241715465930087</v>
      </c>
      <c r="AS61" s="1">
        <f t="shared" si="42"/>
        <v>2.0300228225366252</v>
      </c>
      <c r="AT61" s="1">
        <f t="shared" si="43"/>
        <v>2.1635085874516502</v>
      </c>
      <c r="AU61" s="1">
        <f t="shared" si="44"/>
        <v>2.3380544308856797</v>
      </c>
      <c r="AV61" s="1">
        <f t="shared" si="45"/>
        <v>2.578302595861893</v>
      </c>
      <c r="AW61" s="1">
        <f t="shared" si="46"/>
        <v>2.9359194999771332</v>
      </c>
      <c r="AX61" s="1">
        <f t="shared" si="47"/>
        <v>3.5452342018614575</v>
      </c>
      <c r="AY61" s="1">
        <f t="shared" si="48"/>
        <v>99.428929372582587</v>
      </c>
    </row>
    <row r="62" spans="2:51">
      <c r="B62" s="4">
        <f t="shared" si="83"/>
        <v>123</v>
      </c>
      <c r="C62" s="12">
        <f t="shared" si="73"/>
        <v>18.439584253937255</v>
      </c>
      <c r="D62" s="12">
        <f t="shared" si="50"/>
        <v>18.185869554816037</v>
      </c>
      <c r="E62" s="12">
        <f t="shared" si="51"/>
        <v>17.931030949630852</v>
      </c>
      <c r="F62" s="12">
        <f t="shared" si="52"/>
        <v>17.67512629674448</v>
      </c>
      <c r="G62" s="12">
        <f t="shared" si="53"/>
        <v>17.418228893376536</v>
      </c>
      <c r="H62" s="12">
        <f t="shared" si="54"/>
        <v>17.160430826830122</v>
      </c>
      <c r="I62" s="12">
        <f t="shared" si="55"/>
        <v>16.901847108774334</v>
      </c>
      <c r="J62" s="12">
        <f t="shared" si="56"/>
        <v>16.642620789186154</v>
      </c>
      <c r="K62" s="12">
        <f t="shared" si="57"/>
        <v>16.382929294611557</v>
      </c>
      <c r="L62" s="12">
        <f t="shared" si="58"/>
        <v>16.12299229025119</v>
      </c>
      <c r="M62" s="12">
        <f t="shared" si="59"/>
        <v>15.863081421393062</v>
      </c>
      <c r="N62" s="12">
        <f t="shared" si="60"/>
        <v>15.603532331448548</v>
      </c>
      <c r="O62" s="12">
        <f t="shared" si="61"/>
        <v>15.344759344156188</v>
      </c>
      <c r="P62" s="12">
        <f t="shared" si="62"/>
        <v>15.0872730519838</v>
      </c>
      <c r="Q62" s="12">
        <f t="shared" si="63"/>
        <v>14.831700584346095</v>
      </c>
      <c r="R62" s="12">
        <f t="shared" si="64"/>
        <v>14.578807127935235</v>
      </c>
      <c r="S62" s="12">
        <f t="shared" si="65"/>
        <v>14.329514443647426</v>
      </c>
      <c r="T62" s="12">
        <f t="shared" si="66"/>
        <v>14.084905743848722</v>
      </c>
      <c r="U62" s="12">
        <f t="shared" si="67"/>
        <v>13.84619234716935</v>
      </c>
      <c r="V62" s="12">
        <f t="shared" si="68"/>
        <v>13.614588542230237</v>
      </c>
      <c r="W62" s="12">
        <f t="shared" si="69"/>
        <v>13.390988562493234</v>
      </c>
      <c r="X62" s="12">
        <f t="shared" si="70"/>
        <v>13.175288820560127</v>
      </c>
      <c r="Y62" s="12">
        <f t="shared" si="71"/>
        <v>12.965413449604938</v>
      </c>
      <c r="Z62" s="13">
        <f t="shared" si="72"/>
        <v>12.549916426564437</v>
      </c>
      <c r="AB62" s="1">
        <f t="shared" si="74"/>
        <v>1.3850708469216304</v>
      </c>
      <c r="AC62" s="1">
        <f t="shared" si="75"/>
        <v>1.3999637355184287</v>
      </c>
      <c r="AD62" s="1">
        <f t="shared" si="76"/>
        <v>1.4161957283958968</v>
      </c>
      <c r="AE62" s="1">
        <f t="shared" si="77"/>
        <v>1.4339323014051992</v>
      </c>
      <c r="AF62" s="1">
        <f t="shared" si="78"/>
        <v>1.4533681281612547</v>
      </c>
      <c r="AG62" s="1">
        <f t="shared" si="79"/>
        <v>1.4747339854012893</v>
      </c>
      <c r="AH62" s="1">
        <f t="shared" si="80"/>
        <v>1.4983057555256278</v>
      </c>
      <c r="AI62" s="1">
        <f t="shared" si="81"/>
        <v>1.5244163210990458</v>
      </c>
      <c r="AJ62" s="1">
        <f t="shared" si="82"/>
        <v>1.5534715146189191</v>
      </c>
      <c r="AK62" s="1">
        <f t="shared" si="34"/>
        <v>1.5859718616294678</v>
      </c>
      <c r="AL62" s="1">
        <f t="shared" si="35"/>
        <v>1.6225427742992107</v>
      </c>
      <c r="AM62" s="1">
        <f t="shared" si="36"/>
        <v>1.6639773636862454</v>
      </c>
      <c r="AN62" s="1">
        <f t="shared" si="37"/>
        <v>1.7112986031488671</v>
      </c>
      <c r="AO62" s="1">
        <f t="shared" si="38"/>
        <v>1.7658520859371052</v>
      </c>
      <c r="AP62" s="1">
        <f t="shared" si="39"/>
        <v>1.8294488894376781</v>
      </c>
      <c r="AQ62" s="1">
        <f t="shared" si="40"/>
        <v>1.9045939675524814</v>
      </c>
      <c r="AR62" s="1">
        <f t="shared" si="41"/>
        <v>1.9948678905179804</v>
      </c>
      <c r="AS62" s="1">
        <f t="shared" si="42"/>
        <v>2.1056003932408482</v>
      </c>
      <c r="AT62" s="1">
        <f t="shared" si="43"/>
        <v>2.2451416938432596</v>
      </c>
      <c r="AU62" s="1">
        <f t="shared" si="44"/>
        <v>2.4274790185054869</v>
      </c>
      <c r="AV62" s="1">
        <f t="shared" si="45"/>
        <v>2.6782823242507807</v>
      </c>
      <c r="AW62" s="1">
        <f t="shared" si="46"/>
        <v>3.051366146174793</v>
      </c>
      <c r="AX62" s="1">
        <f t="shared" si="47"/>
        <v>3.686626889711401</v>
      </c>
      <c r="AY62" s="1">
        <f t="shared" si="48"/>
        <v>103.51058469216306</v>
      </c>
    </row>
    <row r="63" spans="2:51">
      <c r="B63" s="4">
        <f t="shared" si="83"/>
        <v>124</v>
      </c>
      <c r="C63" s="12">
        <f t="shared" si="73"/>
        <v>19.35961006798199</v>
      </c>
      <c r="D63" s="12">
        <f t="shared" si="50"/>
        <v>19.108148479815327</v>
      </c>
      <c r="E63" s="12">
        <f t="shared" si="51"/>
        <v>18.855708931569353</v>
      </c>
      <c r="F63" s="12">
        <f t="shared" si="52"/>
        <v>18.602359275778383</v>
      </c>
      <c r="G63" s="12">
        <f t="shared" si="53"/>
        <v>18.348183396052562</v>
      </c>
      <c r="H63" s="12">
        <f t="shared" si="54"/>
        <v>18.093284494626431</v>
      </c>
      <c r="I63" s="12">
        <f t="shared" si="55"/>
        <v>17.837789102682265</v>
      </c>
      <c r="J63" s="12">
        <f t="shared" si="56"/>
        <v>17.581851978703611</v>
      </c>
      <c r="K63" s="12">
        <f t="shared" si="57"/>
        <v>17.325662092448368</v>
      </c>
      <c r="L63" s="12">
        <f t="shared" si="58"/>
        <v>17.069449923031513</v>
      </c>
      <c r="M63" s="12">
        <f t="shared" si="59"/>
        <v>16.813496318964042</v>
      </c>
      <c r="N63" s="12">
        <f t="shared" si="60"/>
        <v>16.558143153413681</v>
      </c>
      <c r="O63" s="12">
        <f t="shared" si="61"/>
        <v>16.30380591179788</v>
      </c>
      <c r="P63" s="12">
        <f t="shared" si="62"/>
        <v>16.050988071636468</v>
      </c>
      <c r="Q63" s="12">
        <f t="shared" si="63"/>
        <v>15.800296470496207</v>
      </c>
      <c r="R63" s="12">
        <f t="shared" si="64"/>
        <v>15.552455382616884</v>
      </c>
      <c r="S63" s="12">
        <f t="shared" si="65"/>
        <v>15.308313871221046</v>
      </c>
      <c r="T63" s="12">
        <f t="shared" si="66"/>
        <v>15.068834419682517</v>
      </c>
      <c r="U63" s="12">
        <f t="shared" si="67"/>
        <v>14.835037641614562</v>
      </c>
      <c r="V63" s="12">
        <f t="shared" si="68"/>
        <v>14.607853245003724</v>
      </c>
      <c r="W63" s="12">
        <f t="shared" si="69"/>
        <v>14.387791142601401</v>
      </c>
      <c r="X63" s="12">
        <f t="shared" si="70"/>
        <v>14.174343849142744</v>
      </c>
      <c r="Y63" s="12">
        <f t="shared" si="71"/>
        <v>13.965326354130994</v>
      </c>
      <c r="Z63" s="12">
        <f t="shared" si="72"/>
        <v>13.549916426564437</v>
      </c>
      <c r="AB63" s="1">
        <f t="shared" si="74"/>
        <v>1.4255568980847273</v>
      </c>
      <c r="AC63" s="1">
        <f t="shared" si="75"/>
        <v>1.4413205540670915</v>
      </c>
      <c r="AD63" s="1">
        <f t="shared" si="76"/>
        <v>1.4584820297081429</v>
      </c>
      <c r="AE63" s="1">
        <f t="shared" si="77"/>
        <v>1.4772137106611161</v>
      </c>
      <c r="AF63" s="1">
        <f t="shared" si="78"/>
        <v>1.4977183751339274</v>
      </c>
      <c r="AG63" s="1">
        <f t="shared" si="79"/>
        <v>1.5202363787048816</v>
      </c>
      <c r="AH63" s="1">
        <f t="shared" si="80"/>
        <v>1.5450550206005056</v>
      </c>
      <c r="AI63" s="1">
        <f t="shared" si="81"/>
        <v>1.5725209179998076</v>
      </c>
      <c r="AJ63" s="1">
        <f t="shared" si="82"/>
        <v>1.6030565981438196</v>
      </c>
      <c r="AK63" s="1">
        <f t="shared" si="34"/>
        <v>1.6371831156860657</v>
      </c>
      <c r="AL63" s="1">
        <f t="shared" si="35"/>
        <v>1.6755514583119955</v>
      </c>
      <c r="AM63" s="1">
        <f t="shared" si="36"/>
        <v>1.7189870748084588</v>
      </c>
      <c r="AN63" s="1">
        <f t="shared" si="37"/>
        <v>1.7685545257906494</v>
      </c>
      <c r="AO63" s="1">
        <f t="shared" si="38"/>
        <v>1.8256539467554787</v>
      </c>
      <c r="AP63" s="1">
        <f t="shared" si="39"/>
        <v>1.8921696102010281</v>
      </c>
      <c r="AQ63" s="1">
        <f t="shared" si="40"/>
        <v>1.9707074122523485</v>
      </c>
      <c r="AR63" s="1">
        <f t="shared" si="41"/>
        <v>2.064991788130297</v>
      </c>
      <c r="AS63" s="1">
        <f t="shared" si="42"/>
        <v>2.1805659930952781</v>
      </c>
      <c r="AT63" s="1">
        <f t="shared" si="43"/>
        <v>2.3261137961694534</v>
      </c>
      <c r="AU63" s="1">
        <f t="shared" si="44"/>
        <v>2.5161795124508326</v>
      </c>
      <c r="AV63" s="1">
        <f t="shared" si="45"/>
        <v>2.7774524913005814</v>
      </c>
      <c r="AW63" s="1">
        <f t="shared" si="46"/>
        <v>3.1658779914583581</v>
      </c>
      <c r="AX63" s="1">
        <f t="shared" si="47"/>
        <v>3.8268746849360338</v>
      </c>
      <c r="AY63" s="1">
        <f t="shared" si="48"/>
        <v>107.55918980847274</v>
      </c>
    </row>
    <row r="64" spans="2:51">
      <c r="B64" s="4">
        <f t="shared" si="83"/>
        <v>125</v>
      </c>
      <c r="C64" s="12">
        <f t="shared" si="73"/>
        <v>20.285460732724118</v>
      </c>
      <c r="D64" s="12">
        <f t="shared" si="50"/>
        <v>20.036244687173109</v>
      </c>
      <c r="E64" s="12">
        <f t="shared" si="51"/>
        <v>19.786188869247994</v>
      </c>
      <c r="F64" s="12">
        <f t="shared" si="52"/>
        <v>19.535369810994098</v>
      </c>
      <c r="G64" s="12">
        <f t="shared" si="53"/>
        <v>19.283880429027022</v>
      </c>
      <c r="H64" s="12">
        <f t="shared" si="54"/>
        <v>19.031833200011377</v>
      </c>
      <c r="I64" s="12">
        <f t="shared" si="55"/>
        <v>18.779363988384674</v>
      </c>
      <c r="J64" s="12">
        <f t="shared" si="56"/>
        <v>18.526636658463332</v>
      </c>
      <c r="K64" s="12">
        <f t="shared" si="57"/>
        <v>18.273848619892235</v>
      </c>
      <c r="L64" s="12">
        <f t="shared" si="58"/>
        <v>18.021237463226853</v>
      </c>
      <c r="M64" s="12">
        <f t="shared" si="59"/>
        <v>17.769088827393404</v>
      </c>
      <c r="N64" s="12">
        <f t="shared" si="60"/>
        <v>17.517745574984559</v>
      </c>
      <c r="O64" s="12">
        <f t="shared" si="61"/>
        <v>17.267618179611333</v>
      </c>
      <c r="P64" s="12">
        <f t="shared" si="62"/>
        <v>17.019195843225177</v>
      </c>
      <c r="Q64" s="12">
        <f t="shared" si="63"/>
        <v>16.77305704754508</v>
      </c>
      <c r="R64" s="12">
        <f t="shared" si="64"/>
        <v>16.529876587744653</v>
      </c>
      <c r="S64" s="12">
        <f t="shared" si="65"/>
        <v>16.290422844122148</v>
      </c>
      <c r="T64" s="12">
        <f t="shared" si="66"/>
        <v>16.055532666357962</v>
      </c>
      <c r="U64" s="12">
        <f t="shared" si="67"/>
        <v>15.826039452410384</v>
      </c>
      <c r="V64" s="12">
        <f t="shared" si="68"/>
        <v>15.602610701140378</v>
      </c>
      <c r="W64" s="12">
        <f t="shared" si="69"/>
        <v>15.38543128754273</v>
      </c>
      <c r="X64" s="12">
        <f t="shared" si="70"/>
        <v>15.173705173020906</v>
      </c>
      <c r="Y64" s="12">
        <f t="shared" si="71"/>
        <v>14.965276928756836</v>
      </c>
      <c r="Z64" s="12">
        <f t="shared" si="72"/>
        <v>14.549916426564437</v>
      </c>
      <c r="AB64" s="1">
        <f t="shared" si="74"/>
        <v>1.4657177565710489</v>
      </c>
      <c r="AC64" s="1">
        <f t="shared" si="75"/>
        <v>1.4823451857479222</v>
      </c>
      <c r="AD64" s="1">
        <f t="shared" si="76"/>
        <v>1.5004286783469465</v>
      </c>
      <c r="AE64" s="1">
        <f t="shared" si="77"/>
        <v>1.5201474743224097</v>
      </c>
      <c r="AF64" s="1">
        <f t="shared" si="78"/>
        <v>1.5417123913773894</v>
      </c>
      <c r="AG64" s="1">
        <f t="shared" si="79"/>
        <v>1.5653732869919561</v>
      </c>
      <c r="AH64" s="1">
        <f t="shared" si="80"/>
        <v>1.591428785516434</v>
      </c>
      <c r="AI64" s="1">
        <f t="shared" si="81"/>
        <v>1.6202391284246858</v>
      </c>
      <c r="AJ64" s="1">
        <f t="shared" si="82"/>
        <v>1.652243403605625</v>
      </c>
      <c r="AK64" s="1">
        <f t="shared" si="34"/>
        <v>1.6879830299278569</v>
      </c>
      <c r="AL64" s="1">
        <f t="shared" si="35"/>
        <v>1.7281343651657028</v>
      </c>
      <c r="AM64" s="1">
        <f t="shared" si="36"/>
        <v>1.7735549360911702</v>
      </c>
      <c r="AN64" s="1">
        <f t="shared" si="37"/>
        <v>1.8253505565385517</v>
      </c>
      <c r="AO64" s="1">
        <f t="shared" si="38"/>
        <v>1.8849754661565741</v>
      </c>
      <c r="AP64" s="1">
        <f t="shared" si="39"/>
        <v>1.9543865446357942</v>
      </c>
      <c r="AQ64" s="1">
        <f t="shared" si="40"/>
        <v>2.0362898195347556</v>
      </c>
      <c r="AR64" s="1">
        <f t="shared" si="41"/>
        <v>2.1345524355041894</v>
      </c>
      <c r="AS64" s="1">
        <f t="shared" si="42"/>
        <v>2.2549294531167927</v>
      </c>
      <c r="AT64" s="1">
        <f t="shared" si="43"/>
        <v>2.406435513142096</v>
      </c>
      <c r="AU64" s="1">
        <f t="shared" si="44"/>
        <v>2.6041675449377566</v>
      </c>
      <c r="AV64" s="1">
        <f t="shared" si="45"/>
        <v>2.8758261022241922</v>
      </c>
      <c r="AW64" s="1">
        <f t="shared" si="46"/>
        <v>3.2794700529541623</v>
      </c>
      <c r="AX64" s="1">
        <f t="shared" si="47"/>
        <v>3.9659959796838185</v>
      </c>
      <c r="AY64" s="1">
        <f t="shared" si="48"/>
        <v>111.57527565710488</v>
      </c>
    </row>
    <row r="65" spans="2:51">
      <c r="B65" s="4">
        <f t="shared" si="83"/>
        <v>126</v>
      </c>
      <c r="C65" s="12">
        <f t="shared" si="73"/>
        <v>21.216763806882142</v>
      </c>
      <c r="D65" s="12">
        <f t="shared" si="50"/>
        <v>20.969775817832655</v>
      </c>
      <c r="E65" s="12">
        <f t="shared" si="51"/>
        <v>20.722078116407658</v>
      </c>
      <c r="F65" s="12">
        <f t="shared" si="52"/>
        <v>20.473754616265566</v>
      </c>
      <c r="G65" s="12">
        <f t="shared" si="53"/>
        <v>20.224905745310664</v>
      </c>
      <c r="H65" s="12">
        <f t="shared" si="54"/>
        <v>19.975651466808614</v>
      </c>
      <c r="I65" s="12">
        <f t="shared" si="55"/>
        <v>19.726134874396365</v>
      </c>
      <c r="J65" s="12">
        <f t="shared" si="56"/>
        <v>19.476526459256789</v>
      </c>
      <c r="K65" s="12">
        <f t="shared" si="57"/>
        <v>19.227029149714085</v>
      </c>
      <c r="L65" s="12">
        <f t="shared" si="58"/>
        <v>18.977884209799711</v>
      </c>
      <c r="M65" s="12">
        <f t="shared" si="59"/>
        <v>18.7293780371173</v>
      </c>
      <c r="N65" s="12">
        <f t="shared" si="60"/>
        <v>18.481849789803888</v>
      </c>
      <c r="O65" s="12">
        <f t="shared" si="61"/>
        <v>18.235699537749781</v>
      </c>
      <c r="P65" s="12">
        <f t="shared" si="62"/>
        <v>17.991396162431528</v>
      </c>
      <c r="Q65" s="12">
        <f t="shared" si="63"/>
        <v>17.749483313723729</v>
      </c>
      <c r="R65" s="12">
        <f t="shared" si="64"/>
        <v>17.510579986193335</v>
      </c>
      <c r="S65" s="12">
        <f t="shared" si="65"/>
        <v>17.27536901693648</v>
      </c>
      <c r="T65" s="12">
        <f t="shared" si="66"/>
        <v>17.044560915490536</v>
      </c>
      <c r="U65" s="12">
        <f t="shared" si="67"/>
        <v>16.818810538182078</v>
      </c>
      <c r="V65" s="12">
        <f t="shared" si="68"/>
        <v>16.598550581092667</v>
      </c>
      <c r="W65" s="12">
        <f t="shared" si="69"/>
        <v>16.383700832723207</v>
      </c>
      <c r="X65" s="12">
        <f t="shared" si="70"/>
        <v>16.173277333728493</v>
      </c>
      <c r="Y65" s="12">
        <f t="shared" si="71"/>
        <v>15.965249265083443</v>
      </c>
      <c r="Z65" s="12">
        <f t="shared" si="72"/>
        <v>15.549916426564437</v>
      </c>
      <c r="AB65" s="1">
        <f t="shared" si="74"/>
        <v>1.5055586048169334</v>
      </c>
      <c r="AC65" s="1">
        <f t="shared" si="75"/>
        <v>1.523042924460255</v>
      </c>
      <c r="AD65" s="1">
        <f t="shared" si="76"/>
        <v>1.5420410871905281</v>
      </c>
      <c r="AE65" s="1">
        <f t="shared" si="77"/>
        <v>1.5627391326465676</v>
      </c>
      <c r="AF65" s="1">
        <f t="shared" si="78"/>
        <v>1.5853558539662111</v>
      </c>
      <c r="AG65" s="1">
        <f t="shared" si="79"/>
        <v>1.610150534818126</v>
      </c>
      <c r="AH65" s="1">
        <f t="shared" si="80"/>
        <v>1.6374330344354426</v>
      </c>
      <c r="AI65" s="1">
        <f t="shared" si="81"/>
        <v>1.6675771100256083</v>
      </c>
      <c r="AJ65" s="1">
        <f t="shared" si="82"/>
        <v>1.7010382781666626</v>
      </c>
      <c r="AK65" s="1">
        <f t="shared" si="34"/>
        <v>1.7383781596759045</v>
      </c>
      <c r="AL65" s="1">
        <f t="shared" si="35"/>
        <v>1.7802982802622784</v>
      </c>
      <c r="AM65" s="1">
        <f t="shared" si="36"/>
        <v>1.8276879890787558</v>
      </c>
      <c r="AN65" s="1">
        <f t="shared" si="37"/>
        <v>1.8816940244643297</v>
      </c>
      <c r="AO65" s="1">
        <f t="shared" si="38"/>
        <v>1.9438242991061812</v>
      </c>
      <c r="AP65" s="1">
        <f t="shared" si="39"/>
        <v>2.0161077213378293</v>
      </c>
      <c r="AQ65" s="1">
        <f t="shared" si="40"/>
        <v>2.1013496522828059</v>
      </c>
      <c r="AR65" s="1">
        <f t="shared" si="41"/>
        <v>2.2035588088827023</v>
      </c>
      <c r="AS65" s="1">
        <f t="shared" si="42"/>
        <v>2.3287003693128487</v>
      </c>
      <c r="AT65" s="1">
        <f t="shared" si="43"/>
        <v>2.4861172096338646</v>
      </c>
      <c r="AU65" s="1">
        <f t="shared" si="44"/>
        <v>2.6914544701154006</v>
      </c>
      <c r="AV65" s="1">
        <f t="shared" si="45"/>
        <v>2.973415851346267</v>
      </c>
      <c r="AW65" s="1">
        <f t="shared" si="46"/>
        <v>3.3921569888057181</v>
      </c>
      <c r="AX65" s="1">
        <f t="shared" si="47"/>
        <v>4.1040087264408447</v>
      </c>
      <c r="AY65" s="1">
        <f t="shared" si="48"/>
        <v>115.55936048169332</v>
      </c>
    </row>
    <row r="66" spans="2:51">
      <c r="B66" s="4">
        <f t="shared" si="83"/>
        <v>127</v>
      </c>
      <c r="C66" s="12">
        <f t="shared" si="73"/>
        <v>22.153165218904689</v>
      </c>
      <c r="D66" s="12">
        <f t="shared" si="50"/>
        <v>21.908378953942872</v>
      </c>
      <c r="E66" s="12">
        <f t="shared" si="51"/>
        <v>21.663004650076857</v>
      </c>
      <c r="F66" s="12">
        <f t="shared" si="52"/>
        <v>21.417132336291687</v>
      </c>
      <c r="G66" s="12">
        <f t="shared" si="53"/>
        <v>21.170868478783959</v>
      </c>
      <c r="H66" s="12">
        <f t="shared" si="54"/>
        <v>20.924338811771619</v>
      </c>
      <c r="I66" s="12">
        <f t="shared" si="55"/>
        <v>20.677691658402537</v>
      </c>
      <c r="J66" s="12">
        <f t="shared" si="56"/>
        <v>20.431101806356693</v>
      </c>
      <c r="K66" s="12">
        <f t="shared" si="57"/>
        <v>20.184774990946352</v>
      </c>
      <c r="L66" s="12">
        <f t="shared" si="58"/>
        <v>19.938953005360759</v>
      </c>
      <c r="M66" s="12">
        <f t="shared" si="59"/>
        <v>19.69391938426773</v>
      </c>
      <c r="N66" s="12">
        <f t="shared" si="60"/>
        <v>19.450005459127595</v>
      </c>
      <c r="O66" s="12">
        <f t="shared" si="61"/>
        <v>19.207596299807051</v>
      </c>
      <c r="P66" s="12">
        <f t="shared" si="62"/>
        <v>18.967135527159428</v>
      </c>
      <c r="Q66" s="12">
        <f t="shared" si="63"/>
        <v>18.729127009598272</v>
      </c>
      <c r="R66" s="12">
        <f t="shared" si="64"/>
        <v>18.494129705194339</v>
      </c>
      <c r="S66" s="12">
        <f t="shared" si="65"/>
        <v>18.262738830032959</v>
      </c>
      <c r="T66" s="12">
        <f t="shared" si="66"/>
        <v>18.035541370000885</v>
      </c>
      <c r="U66" s="12">
        <f t="shared" si="67"/>
        <v>17.813026247258577</v>
      </c>
      <c r="V66" s="12">
        <f t="shared" si="68"/>
        <v>17.595421661232052</v>
      </c>
      <c r="W66" s="12">
        <f t="shared" si="69"/>
        <v>17.38243991755499</v>
      </c>
      <c r="X66" s="12">
        <f t="shared" si="70"/>
        <v>17.17299321197288</v>
      </c>
      <c r="Y66" s="12">
        <f t="shared" si="71"/>
        <v>16.965233988993518</v>
      </c>
      <c r="Z66" s="12">
        <f t="shared" si="72"/>
        <v>16.549916426564437</v>
      </c>
      <c r="AB66" s="1">
        <f t="shared" si="74"/>
        <v>1.5450845023524995</v>
      </c>
      <c r="AC66" s="1">
        <f t="shared" si="75"/>
        <v>1.5634189385537576</v>
      </c>
      <c r="AD66" s="1">
        <f t="shared" si="76"/>
        <v>1.583324540745747</v>
      </c>
      <c r="AE66" s="1">
        <f t="shared" si="77"/>
        <v>1.6049940944988024</v>
      </c>
      <c r="AF66" s="1">
        <f t="shared" si="78"/>
        <v>1.6286543053379465</v>
      </c>
      <c r="AG66" s="1">
        <f t="shared" si="79"/>
        <v>1.654573808604338</v>
      </c>
      <c r="AH66" s="1">
        <f t="shared" si="80"/>
        <v>1.6830736095996843</v>
      </c>
      <c r="AI66" s="1">
        <f t="shared" si="81"/>
        <v>1.7145408744201549</v>
      </c>
      <c r="AJ66" s="1">
        <f t="shared" si="82"/>
        <v>1.7494474184604967</v>
      </c>
      <c r="AK66" s="1">
        <f t="shared" si="34"/>
        <v>1.7883749047858348</v>
      </c>
      <c r="AL66" s="1">
        <f t="shared" si="35"/>
        <v>1.8320498280816502</v>
      </c>
      <c r="AM66" s="1">
        <f t="shared" si="36"/>
        <v>1.8813931083189248</v>
      </c>
      <c r="AN66" s="1">
        <f t="shared" si="37"/>
        <v>1.9375920848240973</v>
      </c>
      <c r="AO66" s="1">
        <f t="shared" si="38"/>
        <v>2.0022079190255715</v>
      </c>
      <c r="AP66" s="1">
        <f t="shared" si="39"/>
        <v>2.0773409784974888</v>
      </c>
      <c r="AQ66" s="1">
        <f t="shared" si="40"/>
        <v>2.1658951726745848</v>
      </c>
      <c r="AR66" s="1">
        <f t="shared" si="41"/>
        <v>2.2720196716290646</v>
      </c>
      <c r="AS66" s="1">
        <f t="shared" si="42"/>
        <v>2.4018881101128033</v>
      </c>
      <c r="AT66" s="1">
        <f t="shared" si="43"/>
        <v>2.5651690047049978</v>
      </c>
      <c r="AU66" s="1">
        <f t="shared" si="44"/>
        <v>2.7780513728588705</v>
      </c>
      <c r="AV66" s="1">
        <f t="shared" si="45"/>
        <v>3.0702341319339355</v>
      </c>
      <c r="AW66" s="1">
        <f t="shared" si="46"/>
        <v>3.503953109525253</v>
      </c>
      <c r="AX66" s="1">
        <f t="shared" si="47"/>
        <v>4.2409304519335693</v>
      </c>
      <c r="AY66" s="1">
        <f t="shared" si="48"/>
        <v>119.51195023524996</v>
      </c>
    </row>
    <row r="67" spans="2:51">
      <c r="B67" s="4">
        <f t="shared" si="83"/>
        <v>128</v>
      </c>
      <c r="C67" s="12">
        <f t="shared" si="73"/>
        <v>23.094328945003241</v>
      </c>
      <c r="D67" s="12">
        <f t="shared" si="50"/>
        <v>22.851710252650008</v>
      </c>
      <c r="E67" s="12">
        <f t="shared" si="51"/>
        <v>22.60861665124358</v>
      </c>
      <c r="F67" s="12">
        <f t="shared" si="52"/>
        <v>22.365143063207384</v>
      </c>
      <c r="G67" s="12">
        <f t="shared" si="53"/>
        <v>22.121400583190393</v>
      </c>
      <c r="H67" s="12">
        <f t="shared" si="54"/>
        <v>21.877519089065544</v>
      </c>
      <c r="I67" s="12">
        <f t="shared" si="55"/>
        <v>21.633650256052547</v>
      </c>
      <c r="J67" s="12">
        <f t="shared" si="56"/>
        <v>21.389971005917772</v>
      </c>
      <c r="K67" s="12">
        <f t="shared" si="57"/>
        <v>21.146687399012151</v>
      </c>
      <c r="L67" s="12">
        <f t="shared" si="58"/>
        <v>20.904038926798307</v>
      </c>
      <c r="M67" s="12">
        <f t="shared" si="59"/>
        <v>20.662303066353843</v>
      </c>
      <c r="N67" s="12">
        <f t="shared" si="60"/>
        <v>20.421799781142894</v>
      </c>
      <c r="O67" s="12">
        <f t="shared" si="61"/>
        <v>20.182895333605813</v>
      </c>
      <c r="P67" s="12">
        <f t="shared" si="62"/>
        <v>19.946004211063752</v>
      </c>
      <c r="Q67" s="12">
        <f t="shared" si="63"/>
        <v>19.711586982754497</v>
      </c>
      <c r="R67" s="12">
        <f t="shared" si="64"/>
        <v>19.480140223037438</v>
      </c>
      <c r="S67" s="12">
        <f t="shared" si="65"/>
        <v>19.252171854476998</v>
      </c>
      <c r="T67" s="12">
        <f t="shared" si="66"/>
        <v>19.028150995050026</v>
      </c>
      <c r="U67" s="12">
        <f t="shared" si="67"/>
        <v>18.808416002742121</v>
      </c>
      <c r="V67" s="12">
        <f t="shared" si="68"/>
        <v>18.593021969704111</v>
      </c>
      <c r="W67" s="12">
        <f t="shared" si="69"/>
        <v>18.381526808393176</v>
      </c>
      <c r="X67" s="12">
        <f t="shared" si="70"/>
        <v>18.172806127930997</v>
      </c>
      <c r="Y67" s="12">
        <f t="shared" si="71"/>
        <v>17.965225663850021</v>
      </c>
      <c r="Z67" s="12">
        <f t="shared" si="72"/>
        <v>17.549916426564437</v>
      </c>
      <c r="AB67" s="1">
        <f t="shared" si="74"/>
        <v>1.5843003896576291</v>
      </c>
      <c r="AC67" s="1">
        <f t="shared" si="75"/>
        <v>1.6034782747673459</v>
      </c>
      <c r="AD67" s="1">
        <f t="shared" si="76"/>
        <v>1.6242841991755455</v>
      </c>
      <c r="AE67" s="1">
        <f t="shared" si="77"/>
        <v>1.6469176414742688</v>
      </c>
      <c r="AF67" s="1">
        <f t="shared" si="78"/>
        <v>1.6716131575171462</v>
      </c>
      <c r="AG67" s="1">
        <f t="shared" si="79"/>
        <v>1.6986486609706228</v>
      </c>
      <c r="AH67" s="1">
        <f t="shared" si="80"/>
        <v>1.7283562157839374</v>
      </c>
      <c r="AI67" s="1">
        <f t="shared" si="81"/>
        <v>1.7611362917731439</v>
      </c>
      <c r="AJ67" s="1">
        <f t="shared" si="82"/>
        <v>1.7974768753145247</v>
      </c>
      <c r="AK67" s="1">
        <f t="shared" si="34"/>
        <v>1.8379795145253113</v>
      </c>
      <c r="AL67" s="1">
        <f t="shared" si="35"/>
        <v>1.8833954772303967</v>
      </c>
      <c r="AM67" s="1">
        <f t="shared" si="36"/>
        <v>1.9346770066019658</v>
      </c>
      <c r="AN67" s="1">
        <f t="shared" si="37"/>
        <v>1.993051724511506</v>
      </c>
      <c r="AO67" s="1">
        <f t="shared" si="38"/>
        <v>2.0601336234871619</v>
      </c>
      <c r="AP67" s="1">
        <f t="shared" si="39"/>
        <v>2.1380939698732941</v>
      </c>
      <c r="AQ67" s="1">
        <f t="shared" si="40"/>
        <v>2.2299344484799555</v>
      </c>
      <c r="AR67" s="1">
        <f t="shared" si="41"/>
        <v>2.3399435809054445</v>
      </c>
      <c r="AS67" s="1">
        <f t="shared" si="42"/>
        <v>2.4745018235078118</v>
      </c>
      <c r="AT67" s="1">
        <f t="shared" si="43"/>
        <v>2.6436007793152565</v>
      </c>
      <c r="AU67" s="1">
        <f t="shared" si="44"/>
        <v>2.8639690772172699</v>
      </c>
      <c r="AV67" s="1">
        <f t="shared" si="45"/>
        <v>3.1662930456419915</v>
      </c>
      <c r="AW67" s="1">
        <f t="shared" si="46"/>
        <v>3.6148723889000705</v>
      </c>
      <c r="AX67" s="1">
        <f t="shared" si="47"/>
        <v>4.3767782704863274</v>
      </c>
      <c r="AY67" s="1">
        <f t="shared" si="48"/>
        <v>123.43353896576291</v>
      </c>
    </row>
    <row r="68" spans="2:51">
      <c r="B68" s="4">
        <f t="shared" si="83"/>
        <v>129</v>
      </c>
      <c r="C68" s="12">
        <f t="shared" si="73"/>
        <v>24.039936620579155</v>
      </c>
      <c r="D68" s="12">
        <f t="shared" si="50"/>
        <v>23.799444508658837</v>
      </c>
      <c r="E68" s="12">
        <f t="shared" si="51"/>
        <v>23.558582009391614</v>
      </c>
      <c r="F68" s="12">
        <f t="shared" si="52"/>
        <v>23.317447771907226</v>
      </c>
      <c r="G68" s="12">
        <f t="shared" si="53"/>
        <v>23.076156184512527</v>
      </c>
      <c r="H68" s="12">
        <f t="shared" si="54"/>
        <v>22.834839742744109</v>
      </c>
      <c r="I68" s="12">
        <f t="shared" si="55"/>
        <v>22.593651732505165</v>
      </c>
      <c r="J68" s="12">
        <f t="shared" si="56"/>
        <v>22.352769229357037</v>
      </c>
      <c r="K68" s="12">
        <f t="shared" si="57"/>
        <v>22.1123963800556</v>
      </c>
      <c r="L68" s="12">
        <f t="shared" si="58"/>
        <v>21.872767868148983</v>
      </c>
      <c r="M68" s="12">
        <f t="shared" si="59"/>
        <v>21.634152351347154</v>
      </c>
      <c r="N68" s="12">
        <f t="shared" si="60"/>
        <v>21.396855460030594</v>
      </c>
      <c r="O68" s="12">
        <f t="shared" si="61"/>
        <v>21.161221606501428</v>
      </c>
      <c r="P68" s="12">
        <f t="shared" si="62"/>
        <v>20.927633279957405</v>
      </c>
      <c r="Q68" s="12">
        <f t="shared" si="63"/>
        <v>20.696505545515677</v>
      </c>
      <c r="R68" s="12">
        <f t="shared" si="64"/>
        <v>20.468271913720102</v>
      </c>
      <c r="S68" s="12">
        <f t="shared" si="65"/>
        <v>20.243355354698735</v>
      </c>
      <c r="T68" s="12">
        <f t="shared" si="66"/>
        <v>20.022114951080312</v>
      </c>
      <c r="U68" s="12">
        <f t="shared" si="67"/>
        <v>19.804755576055001</v>
      </c>
      <c r="V68" s="12">
        <f t="shared" si="68"/>
        <v>19.591190212966225</v>
      </c>
      <c r="W68" s="12">
        <f t="shared" si="69"/>
        <v>19.3808695586509</v>
      </c>
      <c r="X68" s="12">
        <f t="shared" si="70"/>
        <v>19.172683959022336</v>
      </c>
      <c r="Y68" s="12">
        <f t="shared" si="71"/>
        <v>18.965221184853604</v>
      </c>
      <c r="Z68" s="12">
        <f t="shared" si="72"/>
        <v>18.549916426564437</v>
      </c>
      <c r="AB68" s="1">
        <f t="shared" si="74"/>
        <v>1.6232110918679037</v>
      </c>
      <c r="AC68" s="1">
        <f t="shared" si="75"/>
        <v>1.6432258620148323</v>
      </c>
      <c r="AD68" s="1">
        <f t="shared" si="76"/>
        <v>1.6649251021696743</v>
      </c>
      <c r="AE68" s="1">
        <f t="shared" si="77"/>
        <v>1.6885149318598789</v>
      </c>
      <c r="AF68" s="1">
        <f t="shared" si="78"/>
        <v>1.7142376961750134</v>
      </c>
      <c r="AG68" s="1">
        <f t="shared" si="79"/>
        <v>1.7423805149012115</v>
      </c>
      <c r="AH68" s="1">
        <f t="shared" si="80"/>
        <v>1.7732864245748563</v>
      </c>
      <c r="AI68" s="1">
        <f t="shared" si="81"/>
        <v>1.8073690951999446</v>
      </c>
      <c r="AJ68" s="1">
        <f t="shared" si="82"/>
        <v>1.8451325582888041</v>
      </c>
      <c r="AK68" s="1">
        <f t="shared" si="34"/>
        <v>1.8871980922617178</v>
      </c>
      <c r="AL68" s="1">
        <f t="shared" si="35"/>
        <v>1.9343415452939594</v>
      </c>
      <c r="AM68" s="1">
        <f t="shared" si="36"/>
        <v>1.9875462399961259</v>
      </c>
      <c r="AN68" s="1">
        <f t="shared" si="37"/>
        <v>2.0480797672987374</v>
      </c>
      <c r="AO68" s="1">
        <f t="shared" si="38"/>
        <v>2.1176085396885482</v>
      </c>
      <c r="AP68" s="1">
        <f t="shared" si="39"/>
        <v>2.1983741705331461</v>
      </c>
      <c r="AQ68" s="1">
        <f t="shared" si="40"/>
        <v>2.2934753591123278</v>
      </c>
      <c r="AR68" s="1">
        <f t="shared" si="41"/>
        <v>2.4073388940918226</v>
      </c>
      <c r="AS68" s="1">
        <f t="shared" si="42"/>
        <v>2.546550443912885</v>
      </c>
      <c r="AT68" s="1">
        <f t="shared" si="43"/>
        <v>2.7214221837358057</v>
      </c>
      <c r="AU68" s="1">
        <f t="shared" si="44"/>
        <v>2.9492181545330038</v>
      </c>
      <c r="AV68" s="1">
        <f t="shared" si="45"/>
        <v>3.2616044115905498</v>
      </c>
      <c r="AW68" s="1">
        <f t="shared" si="46"/>
        <v>3.7249284744745328</v>
      </c>
      <c r="AX68" s="1">
        <f t="shared" si="47"/>
        <v>4.5115688968590844</v>
      </c>
      <c r="AY68" s="1">
        <f t="shared" si="48"/>
        <v>127.32460918679037</v>
      </c>
    </row>
    <row r="69" spans="2:51">
      <c r="B69" s="4">
        <f t="shared" si="83"/>
        <v>130</v>
      </c>
      <c r="C69" s="12">
        <f t="shared" si="73"/>
        <v>24.989687095204431</v>
      </c>
      <c r="D69" s="12">
        <f t="shared" si="50"/>
        <v>24.751274656836983</v>
      </c>
      <c r="E69" s="12">
        <f t="shared" si="51"/>
        <v>24.512587763459479</v>
      </c>
      <c r="F69" s="12">
        <f t="shared" si="52"/>
        <v>24.273727688130037</v>
      </c>
      <c r="G69" s="12">
        <f t="shared" si="53"/>
        <v>24.034810862514121</v>
      </c>
      <c r="H69" s="12">
        <f t="shared" si="54"/>
        <v>23.795970985033534</v>
      </c>
      <c r="I69" s="12">
        <f t="shared" si="55"/>
        <v>23.55736135691761</v>
      </c>
      <c r="J69" s="12">
        <f t="shared" si="56"/>
        <v>23.319157418706581</v>
      </c>
      <c r="K69" s="12">
        <f t="shared" si="57"/>
        <v>23.08155941576743</v>
      </c>
      <c r="L69" s="12">
        <f t="shared" si="58"/>
        <v>22.844795045896404</v>
      </c>
      <c r="M69" s="12">
        <f t="shared" si="59"/>
        <v>22.609121814927448</v>
      </c>
      <c r="N69" s="12">
        <f t="shared" si="60"/>
        <v>22.374828614845029</v>
      </c>
      <c r="O69" s="12">
        <f t="shared" si="61"/>
        <v>22.142235691336538</v>
      </c>
      <c r="P69" s="12">
        <f t="shared" si="62"/>
        <v>21.911691603867155</v>
      </c>
      <c r="Q69" s="12">
        <f t="shared" si="63"/>
        <v>21.683564885109675</v>
      </c>
      <c r="R69" s="12">
        <f t="shared" si="64"/>
        <v>21.458226734203592</v>
      </c>
      <c r="S69" s="12">
        <f t="shared" si="65"/>
        <v>21.236019134195786</v>
      </c>
      <c r="T69" s="12">
        <f t="shared" si="66"/>
        <v>21.017200523298058</v>
      </c>
      <c r="U69" s="12">
        <f t="shared" si="67"/>
        <v>20.80186016666579</v>
      </c>
      <c r="V69" s="12">
        <f t="shared" si="68"/>
        <v>20.589798412849177</v>
      </c>
      <c r="W69" s="12">
        <f t="shared" si="69"/>
        <v>20.380399266458582</v>
      </c>
      <c r="X69" s="12">
        <f t="shared" si="70"/>
        <v>20.172604825917389</v>
      </c>
      <c r="Y69" s="12">
        <f t="shared" si="71"/>
        <v>19.965218805225973</v>
      </c>
      <c r="Z69" s="12">
        <f t="shared" si="72"/>
        <v>19.549916426564437</v>
      </c>
      <c r="AB69" s="1">
        <f t="shared" si="74"/>
        <v>1.6618213223374552</v>
      </c>
      <c r="AC69" s="1">
        <f t="shared" si="75"/>
        <v>1.6826665150243996</v>
      </c>
      <c r="AD69" s="1">
        <f t="shared" si="76"/>
        <v>1.7052521726659673</v>
      </c>
      <c r="AE69" s="1">
        <f t="shared" si="77"/>
        <v>1.7297910044431479</v>
      </c>
      <c r="AF69" s="1">
        <f t="shared" si="78"/>
        <v>1.7565330845323066</v>
      </c>
      <c r="AG69" s="1">
        <f t="shared" si="79"/>
        <v>1.7857746677488289</v>
      </c>
      <c r="AH69" s="1">
        <f t="shared" si="80"/>
        <v>1.8178696784849941</v>
      </c>
      <c r="AI69" s="1">
        <f t="shared" si="81"/>
        <v>1.853244884999772</v>
      </c>
      <c r="AJ69" s="1">
        <f t="shared" si="82"/>
        <v>1.8924202400396344</v>
      </c>
      <c r="AK69" s="1">
        <f t="shared" si="34"/>
        <v>1.9360365999688438</v>
      </c>
      <c r="AL69" s="1">
        <f t="shared" si="35"/>
        <v>1.9848942035015056</v>
      </c>
      <c r="AM69" s="1">
        <f t="shared" si="36"/>
        <v>2.0400072126885695</v>
      </c>
      <c r="AN69" s="1">
        <f t="shared" si="37"/>
        <v>2.1026828788751279</v>
      </c>
      <c r="AO69" s="1">
        <f t="shared" si="38"/>
        <v>2.1746396297151813</v>
      </c>
      <c r="AP69" s="1">
        <f t="shared" si="39"/>
        <v>2.2581888823738674</v>
      </c>
      <c r="AQ69" s="1">
        <f t="shared" si="40"/>
        <v>2.3565256014467684</v>
      </c>
      <c r="AR69" s="1">
        <f t="shared" si="41"/>
        <v>2.4742137749570299</v>
      </c>
      <c r="AS69" s="1">
        <f t="shared" si="42"/>
        <v>2.618042698764008</v>
      </c>
      <c r="AT69" s="1">
        <f t="shared" si="43"/>
        <v>2.7986426446749086</v>
      </c>
      <c r="AU69" s="1">
        <f t="shared" si="44"/>
        <v>3.0338089312475907</v>
      </c>
      <c r="AV69" s="1">
        <f t="shared" si="45"/>
        <v>3.3561797750922109</v>
      </c>
      <c r="AW69" s="1">
        <f t="shared" si="46"/>
        <v>3.8341346976273138</v>
      </c>
      <c r="AX69" s="1">
        <f t="shared" si="47"/>
        <v>4.6453186585894981</v>
      </c>
      <c r="AY69" s="1">
        <f t="shared" si="48"/>
        <v>131.18563223374551</v>
      </c>
    </row>
  </sheetData>
  <phoneticPr fontId="2"/>
  <pageMargins left="0.75" right="0.75" top="1" bottom="1" header="0.51200000000000001" footer="0.51200000000000001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69"/>
  <sheetViews>
    <sheetView topLeftCell="A3" workbookViewId="0">
      <selection activeCell="H63" sqref="H63"/>
    </sheetView>
  </sheetViews>
  <sheetFormatPr defaultColWidth="9" defaultRowHeight="15"/>
  <cols>
    <col min="1" max="5" width="9" style="54"/>
    <col min="6" max="6" width="13.88671875" style="54" bestFit="1" customWidth="1"/>
    <col min="7" max="7" width="12.77734375" style="54" bestFit="1" customWidth="1"/>
    <col min="8" max="16384" width="9" style="54"/>
  </cols>
  <sheetData>
    <row r="2" spans="1:26">
      <c r="F2" s="53" t="s">
        <v>1</v>
      </c>
      <c r="G2" s="55">
        <v>0</v>
      </c>
    </row>
    <row r="3" spans="1:26">
      <c r="F3" s="53" t="s">
        <v>0</v>
      </c>
      <c r="G3" s="53">
        <v>100</v>
      </c>
    </row>
    <row r="4" spans="1:26">
      <c r="F4" s="53" t="s">
        <v>2</v>
      </c>
      <c r="G4" s="56">
        <v>0.1</v>
      </c>
    </row>
    <row r="5" spans="1:26">
      <c r="F5" s="53" t="s">
        <v>3</v>
      </c>
      <c r="G5" s="56">
        <v>0.2</v>
      </c>
    </row>
    <row r="6" spans="1:26">
      <c r="G6" s="54">
        <v>9.9999999999999995E-7</v>
      </c>
    </row>
    <row r="7" spans="1:26">
      <c r="G7" s="54">
        <v>1</v>
      </c>
    </row>
    <row r="8" spans="1:26">
      <c r="C8" s="53"/>
      <c r="D8" s="53" t="s">
        <v>70</v>
      </c>
      <c r="E8" s="53" t="s">
        <v>71</v>
      </c>
      <c r="G8" s="53" t="s">
        <v>4</v>
      </c>
      <c r="H8" s="53">
        <v>1</v>
      </c>
      <c r="I8" s="53">
        <f>+H8-1/8</f>
        <v>0.875</v>
      </c>
      <c r="J8" s="53">
        <f t="shared" ref="J8:O8" si="0">+I8-1/8</f>
        <v>0.75</v>
      </c>
      <c r="K8" s="53">
        <f t="shared" si="0"/>
        <v>0.625</v>
      </c>
      <c r="L8" s="53">
        <f t="shared" si="0"/>
        <v>0.5</v>
      </c>
      <c r="M8" s="53">
        <f t="shared" si="0"/>
        <v>0.375</v>
      </c>
      <c r="N8" s="53">
        <f t="shared" si="0"/>
        <v>0.25</v>
      </c>
      <c r="O8" s="53">
        <f t="shared" si="0"/>
        <v>0.125</v>
      </c>
      <c r="P8" s="53">
        <f>+O8-1/8+G6</f>
        <v>9.9999999999999995E-7</v>
      </c>
      <c r="Q8" s="54" t="s">
        <v>4</v>
      </c>
      <c r="R8" s="54" t="s">
        <v>4</v>
      </c>
    </row>
    <row r="9" spans="1:26">
      <c r="A9" s="53">
        <f>+C9</f>
        <v>70</v>
      </c>
      <c r="B9" s="53">
        <f>+E9+$F$39</f>
        <v>0</v>
      </c>
      <c r="C9" s="53">
        <f>+G9</f>
        <v>70</v>
      </c>
      <c r="D9" s="53">
        <f>+H9</f>
        <v>-12.521586576943818</v>
      </c>
      <c r="E9" s="53">
        <f>+P9</f>
        <v>-13.269676584660893</v>
      </c>
      <c r="G9" s="53">
        <v>70</v>
      </c>
      <c r="H9" s="53">
        <f t="shared" ref="H9:H38" si="1">+$G9*NORMSDIST(R9)-EXP(-$G$4*H$8)*$G$3*NORMSDIST(R9-$G$5*H$8^0.5)-$F$39-($G9-$G$39)*$G$2</f>
        <v>-12.521586576943818</v>
      </c>
      <c r="I9" s="53">
        <f t="shared" ref="I9:I38" si="2">+$G9*NORMSDIST(S9)-EXP(-$G$4*I$8)*$G$3*NORMSDIST(S9-$G$5*I$8^0.5)-$F$39-($G9-$G$39)*$G$2</f>
        <v>-12.767157726114247</v>
      </c>
      <c r="J9" s="53">
        <f t="shared" ref="J9:J38" si="3">+$G9*NORMSDIST(T9)-EXP(-$G$4*J$8)*$G$3*NORMSDIST(T9-$G$5*J$8^0.5)-$F$39-($G9-$G$39)*$G$2</f>
        <v>-12.96566398055711</v>
      </c>
      <c r="K9" s="53">
        <f t="shared" ref="K9:K38" si="4">+$G9*NORMSDIST(U9)-EXP(-$G$4*K$8)*$G$3*NORMSDIST(U9-$G$5*K$8^0.5)-$F$39-($G9-$G$39)*$G$2</f>
        <v>-13.113111578289871</v>
      </c>
      <c r="L9" s="53">
        <f t="shared" ref="L9:L38" si="5">+$G9*NORMSDIST(V9)-EXP(-$G$4*L$8)*$G$3*NORMSDIST(V9-$G$5*L$8^0.5)-$F$39-($G9-$G$39)*$G$2</f>
        <v>-13.208145540731829</v>
      </c>
      <c r="M9" s="53">
        <f t="shared" ref="M9:M38" si="6">+$G9*NORMSDIST(W9)-EXP(-$G$4*M$8)*$G$3*NORMSDIST(W9-$G$5*M$8^0.5)-$F$39-($G9-$G$39)*$G$2</f>
        <v>-13.255258862842368</v>
      </c>
      <c r="N9" s="53">
        <f t="shared" ref="N9:N38" si="7">+$G9*NORMSDIST(X9)-EXP(-$G$4*N$8)*$G$3*NORMSDIST(X9-$G$5*N$8^0.5)-$F$39-($G9-$G$39)*$G$2</f>
        <v>-13.268691031896005</v>
      </c>
      <c r="O9" s="53">
        <f t="shared" ref="O9:O38" si="8">+$G9*NORMSDIST(Y9)-EXP(-$G$4*O$8)*$G$3*NORMSDIST(Y9-$G$5*O$8^0.5)-$F$39-($G9-$G$39)*$G$2</f>
        <v>-13.269675950254834</v>
      </c>
      <c r="P9" s="53">
        <f t="shared" ref="P9:P38" si="9">+$G9*NORMSDIST(Z9)-EXP(-$G$4*P$8)*$G$3*NORMSDIST(Z9-$G$5*P$8^0.5)-$F$39-($G9-$G$39)*$G$2</f>
        <v>-13.269676584660893</v>
      </c>
      <c r="R9" s="54">
        <f t="shared" ref="R9:R40" si="10">+(LN($G9/$G$3)+($G$4+$G$5^2/2)*H$8)/($G$5*H$8^0.5)</f>
        <v>-1.1833747196936621</v>
      </c>
      <c r="S9" s="54">
        <f t="shared" ref="S9:S40" si="11">+(LN($G9/$G$3)+($G$4+$G$5^2/2)*I$8)/($G$5*I$8^0.5)</f>
        <v>-1.3452591615061082</v>
      </c>
      <c r="T9" s="54">
        <f t="shared" ref="T9:T40" si="12">+(LN($G9/$G$3)+($G$4+$G$5^2/2)*J$8)/($G$5*J$8^0.5)</f>
        <v>-1.5396485066915553</v>
      </c>
      <c r="U9" s="54">
        <f t="shared" ref="U9:U40" si="13">+(LN($G9/$G$3)+($G$4+$G$5^2/2)*K$8)/($G$5*K$8^0.5)</f>
        <v>-1.7814687652932681</v>
      </c>
      <c r="V9" s="54">
        <f t="shared" ref="V9:V40" si="14">+(LN($G9/$G$3)+($G$4+$G$5^2/2)*L$8)/($G$5*L$8^0.5)</f>
        <v>-2.0978086466721648</v>
      </c>
      <c r="W9" s="54">
        <f t="shared" ref="W9:W40" si="15">+(LN($G9/$G$3)+($G$4+$G$5^2/2)*M$8)/($G$5*M$8^0.5)</f>
        <v>-2.5448152608681576</v>
      </c>
      <c r="X9" s="54">
        <f t="shared" ref="X9:X40" si="16">+(LN($G9/$G$3)+($G$4+$G$5^2/2)*N$8)/($G$5*N$8^0.5)</f>
        <v>-3.2667494393873242</v>
      </c>
      <c r="Y9" s="54">
        <f t="shared" ref="Y9:Y40" si="17">+(LN($G9/$G$3)+($G$4+$G$5^2/2)*O$8)/($G$5*O$8^0.5)</f>
        <v>-4.8320133964122221</v>
      </c>
      <c r="Z9" s="54">
        <f t="shared" ref="Z9:Z40" si="18">+(LN($G9/$G$3)+($G$4+$G$5^2/2)*P$8)/($G$5*P$8^0.5)</f>
        <v>-1783.3741196936621</v>
      </c>
    </row>
    <row r="10" spans="1:26">
      <c r="A10" s="53">
        <f t="shared" ref="A10:A69" si="19">+C10</f>
        <v>71</v>
      </c>
      <c r="B10" s="53">
        <f t="shared" ref="B10:B69" si="20">+E10+$F$39</f>
        <v>0</v>
      </c>
      <c r="C10" s="53">
        <f t="shared" ref="C10:C69" si="21">+G10</f>
        <v>71</v>
      </c>
      <c r="D10" s="53">
        <f t="shared" ref="D10:D69" si="22">+H10</f>
        <v>-12.396017397181812</v>
      </c>
      <c r="E10" s="53">
        <f t="shared" ref="E10:E69" si="23">+P10</f>
        <v>-13.269676584660893</v>
      </c>
      <c r="G10" s="53">
        <f t="shared" ref="G10:G41" si="24">+G9+G$7</f>
        <v>71</v>
      </c>
      <c r="H10" s="53">
        <f t="shared" si="1"/>
        <v>-12.396017397181812</v>
      </c>
      <c r="I10" s="53">
        <f t="shared" si="2"/>
        <v>-12.671542282285769</v>
      </c>
      <c r="J10" s="53">
        <f t="shared" si="3"/>
        <v>-12.898621459945453</v>
      </c>
      <c r="K10" s="53">
        <f t="shared" si="4"/>
        <v>-13.071823027765099</v>
      </c>
      <c r="L10" s="53">
        <f t="shared" si="5"/>
        <v>-13.187800894070147</v>
      </c>
      <c r="M10" s="53">
        <f t="shared" si="6"/>
        <v>-13.248788235128943</v>
      </c>
      <c r="N10" s="53">
        <f t="shared" si="7"/>
        <v>-13.267986984585853</v>
      </c>
      <c r="O10" s="53">
        <f t="shared" si="8"/>
        <v>-13.269674791817796</v>
      </c>
      <c r="P10" s="53">
        <f t="shared" si="9"/>
        <v>-13.269676584660893</v>
      </c>
      <c r="R10" s="54">
        <f t="shared" si="10"/>
        <v>-1.1124515447338801</v>
      </c>
      <c r="S10" s="54">
        <f t="shared" si="11"/>
        <v>-1.2694390982256141</v>
      </c>
      <c r="T10" s="54">
        <f t="shared" si="12"/>
        <v>-1.4577534783819288</v>
      </c>
      <c r="U10" s="54">
        <f t="shared" si="13"/>
        <v>-1.6917572565878551</v>
      </c>
      <c r="V10" s="54">
        <f t="shared" si="14"/>
        <v>-1.9975081307574811</v>
      </c>
      <c r="W10" s="54">
        <f t="shared" si="15"/>
        <v>-2.4289982011417552</v>
      </c>
      <c r="X10" s="54">
        <f t="shared" si="16"/>
        <v>-3.1249030894677596</v>
      </c>
      <c r="Y10" s="54">
        <f t="shared" si="17"/>
        <v>-4.6314123645828547</v>
      </c>
      <c r="Z10" s="54">
        <f t="shared" si="18"/>
        <v>-1712.4509447338801</v>
      </c>
    </row>
    <row r="11" spans="1:26">
      <c r="A11" s="53">
        <f t="shared" si="19"/>
        <v>72</v>
      </c>
      <c r="B11" s="53">
        <f t="shared" si="20"/>
        <v>0</v>
      </c>
      <c r="C11" s="53">
        <f t="shared" si="21"/>
        <v>72</v>
      </c>
      <c r="D11" s="53">
        <f t="shared" si="22"/>
        <v>-12.255318573377144</v>
      </c>
      <c r="E11" s="53">
        <f t="shared" si="23"/>
        <v>-13.269676584660893</v>
      </c>
      <c r="G11" s="53">
        <f t="shared" si="24"/>
        <v>72</v>
      </c>
      <c r="H11" s="53">
        <f t="shared" si="1"/>
        <v>-12.255318573377144</v>
      </c>
      <c r="I11" s="53">
        <f t="shared" si="2"/>
        <v>-12.562508960562777</v>
      </c>
      <c r="J11" s="53">
        <f t="shared" si="3"/>
        <v>-12.82036532584887</v>
      </c>
      <c r="K11" s="53">
        <f t="shared" si="4"/>
        <v>-13.022032591710367</v>
      </c>
      <c r="L11" s="53">
        <f t="shared" si="5"/>
        <v>-13.162042563751708</v>
      </c>
      <c r="M11" s="53">
        <f t="shared" si="6"/>
        <v>-13.239905716073379</v>
      </c>
      <c r="N11" s="53">
        <f t="shared" si="7"/>
        <v>-13.266851604355686</v>
      </c>
      <c r="O11" s="53">
        <f t="shared" si="8"/>
        <v>-13.269671771447786</v>
      </c>
      <c r="P11" s="53">
        <f t="shared" si="9"/>
        <v>-13.269676584660893</v>
      </c>
      <c r="R11" s="54">
        <f t="shared" si="10"/>
        <v>-1.0425203348601804</v>
      </c>
      <c r="S11" s="54">
        <f t="shared" si="11"/>
        <v>-1.1946794902284807</v>
      </c>
      <c r="T11" s="54">
        <f t="shared" si="12"/>
        <v>-1.3770038726912557</v>
      </c>
      <c r="U11" s="54">
        <f t="shared" si="13"/>
        <v>-1.6033004954949965</v>
      </c>
      <c r="V11" s="54">
        <f t="shared" si="14"/>
        <v>-1.8986104653209359</v>
      </c>
      <c r="W11" s="54">
        <f t="shared" si="15"/>
        <v>-2.3148010136177257</v>
      </c>
      <c r="X11" s="54">
        <f t="shared" si="16"/>
        <v>-2.9850406697203606</v>
      </c>
      <c r="Y11" s="54">
        <f t="shared" si="17"/>
        <v>-4.4336170337097647</v>
      </c>
      <c r="Z11" s="54">
        <f t="shared" si="18"/>
        <v>-1642.5197348601805</v>
      </c>
    </row>
    <row r="12" spans="1:26">
      <c r="A12" s="53">
        <f t="shared" si="19"/>
        <v>73</v>
      </c>
      <c r="B12" s="53">
        <f t="shared" si="20"/>
        <v>0</v>
      </c>
      <c r="C12" s="53">
        <f t="shared" si="21"/>
        <v>73</v>
      </c>
      <c r="D12" s="53">
        <f t="shared" si="22"/>
        <v>-12.098533256806972</v>
      </c>
      <c r="E12" s="53">
        <f t="shared" si="23"/>
        <v>-13.269676584660893</v>
      </c>
      <c r="G12" s="53">
        <f t="shared" si="24"/>
        <v>73</v>
      </c>
      <c r="H12" s="53">
        <f t="shared" si="1"/>
        <v>-12.098533256806972</v>
      </c>
      <c r="I12" s="53">
        <f t="shared" si="2"/>
        <v>-12.438968438089626</v>
      </c>
      <c r="J12" s="53">
        <f t="shared" si="3"/>
        <v>-12.729711770415939</v>
      </c>
      <c r="K12" s="53">
        <f t="shared" si="4"/>
        <v>-12.962544769505154</v>
      </c>
      <c r="L12" s="53">
        <f t="shared" si="5"/>
        <v>-13.129813580668394</v>
      </c>
      <c r="M12" s="53">
        <f t="shared" si="6"/>
        <v>-13.227906938217785</v>
      </c>
      <c r="N12" s="53">
        <f t="shared" si="7"/>
        <v>-13.265065219606738</v>
      </c>
      <c r="O12" s="53">
        <f t="shared" si="8"/>
        <v>-13.269664283329801</v>
      </c>
      <c r="P12" s="53">
        <f t="shared" si="9"/>
        <v>-13.269676584660893</v>
      </c>
      <c r="R12" s="54">
        <f t="shared" si="10"/>
        <v>-0.97355372419850117</v>
      </c>
      <c r="S12" s="54">
        <f t="shared" si="11"/>
        <v>-1.1209510821647564</v>
      </c>
      <c r="T12" s="54">
        <f t="shared" si="12"/>
        <v>-1.2973680902300222</v>
      </c>
      <c r="U12" s="54">
        <f t="shared" si="13"/>
        <v>-1.516063866617813</v>
      </c>
      <c r="V12" s="54">
        <f t="shared" si="14"/>
        <v>-1.8010769491722842</v>
      </c>
      <c r="W12" s="54">
        <f t="shared" si="15"/>
        <v>-2.2021790100108558</v>
      </c>
      <c r="X12" s="54">
        <f t="shared" si="16"/>
        <v>-2.847107448397002</v>
      </c>
      <c r="Y12" s="54">
        <f t="shared" si="17"/>
        <v>-4.2385500014124613</v>
      </c>
      <c r="Z12" s="54">
        <f t="shared" si="18"/>
        <v>-1573.5531241985011</v>
      </c>
    </row>
    <row r="13" spans="1:26">
      <c r="A13" s="53">
        <f t="shared" si="19"/>
        <v>74</v>
      </c>
      <c r="B13" s="53">
        <f t="shared" si="20"/>
        <v>0</v>
      </c>
      <c r="C13" s="53">
        <f t="shared" si="21"/>
        <v>74</v>
      </c>
      <c r="D13" s="53">
        <f t="shared" si="22"/>
        <v>-11.924740100748677</v>
      </c>
      <c r="E13" s="53">
        <f t="shared" si="23"/>
        <v>-13.269676584660893</v>
      </c>
      <c r="G13" s="53">
        <f t="shared" si="24"/>
        <v>74</v>
      </c>
      <c r="H13" s="53">
        <f t="shared" si="1"/>
        <v>-11.924740100748677</v>
      </c>
      <c r="I13" s="53">
        <f t="shared" si="2"/>
        <v>-12.299845234790574</v>
      </c>
      <c r="J13" s="53">
        <f t="shared" si="3"/>
        <v>-12.625457938028866</v>
      </c>
      <c r="K13" s="53">
        <f t="shared" si="4"/>
        <v>-12.892100092072223</v>
      </c>
      <c r="L13" s="53">
        <f t="shared" si="5"/>
        <v>-13.08994292883169</v>
      </c>
      <c r="M13" s="53">
        <f t="shared" si="6"/>
        <v>-13.211946722546607</v>
      </c>
      <c r="N13" s="53">
        <f t="shared" si="7"/>
        <v>-13.262320253072305</v>
      </c>
      <c r="O13" s="53">
        <f t="shared" si="8"/>
        <v>-13.269646595783019</v>
      </c>
      <c r="P13" s="53">
        <f t="shared" si="9"/>
        <v>-13.269676584660893</v>
      </c>
      <c r="R13" s="54">
        <f t="shared" si="10"/>
        <v>-0.90552546391960809</v>
      </c>
      <c r="S13" s="54">
        <f t="shared" si="11"/>
        <v>-1.0482258128556419</v>
      </c>
      <c r="T13" s="54">
        <f t="shared" si="12"/>
        <v>-1.2188158214609806</v>
      </c>
      <c r="U13" s="54">
        <f t="shared" si="13"/>
        <v>-1.4300141675217874</v>
      </c>
      <c r="V13" s="54">
        <f t="shared" si="14"/>
        <v>-1.7048704608612266</v>
      </c>
      <c r="W13" s="54">
        <f t="shared" si="15"/>
        <v>-2.0910893261625008</v>
      </c>
      <c r="X13" s="54">
        <f t="shared" si="16"/>
        <v>-2.7110509278392159</v>
      </c>
      <c r="Y13" s="54">
        <f t="shared" si="17"/>
        <v>-4.0461370247903456</v>
      </c>
      <c r="Z13" s="54">
        <f t="shared" si="18"/>
        <v>-1505.5248639196079</v>
      </c>
    </row>
    <row r="14" spans="1:26">
      <c r="A14" s="53">
        <f t="shared" si="19"/>
        <v>75</v>
      </c>
      <c r="B14" s="53">
        <f t="shared" si="20"/>
        <v>0</v>
      </c>
      <c r="C14" s="53">
        <f t="shared" si="21"/>
        <v>75</v>
      </c>
      <c r="D14" s="53">
        <f t="shared" si="22"/>
        <v>-11.733062045822546</v>
      </c>
      <c r="E14" s="53">
        <f t="shared" si="23"/>
        <v>-13.269676584660893</v>
      </c>
      <c r="G14" s="53">
        <f t="shared" si="24"/>
        <v>75</v>
      </c>
      <c r="H14" s="53">
        <f t="shared" si="1"/>
        <v>-11.733062045822546</v>
      </c>
      <c r="I14" s="53">
        <f t="shared" si="2"/>
        <v>-12.144089105237084</v>
      </c>
      <c r="J14" s="53">
        <f t="shared" si="3"/>
        <v>-12.50639518082523</v>
      </c>
      <c r="K14" s="53">
        <f t="shared" si="4"/>
        <v>-12.809387658641453</v>
      </c>
      <c r="L14" s="53">
        <f t="shared" si="5"/>
        <v>-13.041151341832142</v>
      </c>
      <c r="M14" s="53">
        <f t="shared" si="6"/>
        <v>-13.19102879920376</v>
      </c>
      <c r="N14" s="53">
        <f t="shared" si="7"/>
        <v>-13.258196972036041</v>
      </c>
      <c r="O14" s="53">
        <f t="shared" si="8"/>
        <v>-13.269606714865745</v>
      </c>
      <c r="P14" s="53">
        <f t="shared" si="9"/>
        <v>-13.269676584660893</v>
      </c>
      <c r="R14" s="54">
        <f t="shared" si="10"/>
        <v>-0.83841036225890453</v>
      </c>
      <c r="S14" s="54">
        <f t="shared" si="11"/>
        <v>-0.97647675117196897</v>
      </c>
      <c r="T14" s="54">
        <f t="shared" si="12"/>
        <v>-1.141317977439988</v>
      </c>
      <c r="U14" s="54">
        <f t="shared" si="13"/>
        <v>-1.3451195328651586</v>
      </c>
      <c r="V14" s="54">
        <f t="shared" si="14"/>
        <v>-1.6099553738526107</v>
      </c>
      <c r="W14" s="54">
        <f t="shared" si="15"/>
        <v>-1.981490824093338</v>
      </c>
      <c r="X14" s="54">
        <f t="shared" si="16"/>
        <v>-2.5768207245178085</v>
      </c>
      <c r="Y14" s="54">
        <f t="shared" si="17"/>
        <v>-3.8563068507731137</v>
      </c>
      <c r="Z14" s="54">
        <f t="shared" si="18"/>
        <v>-1438.4097622589045</v>
      </c>
    </row>
    <row r="15" spans="1:26">
      <c r="A15" s="53">
        <f t="shared" si="19"/>
        <v>76</v>
      </c>
      <c r="B15" s="53">
        <f t="shared" si="20"/>
        <v>0</v>
      </c>
      <c r="C15" s="53">
        <f t="shared" si="21"/>
        <v>76</v>
      </c>
      <c r="D15" s="53">
        <f t="shared" si="22"/>
        <v>-11.522674443213534</v>
      </c>
      <c r="E15" s="53">
        <f t="shared" si="23"/>
        <v>-13.269676584660893</v>
      </c>
      <c r="G15" s="53">
        <f t="shared" si="24"/>
        <v>76</v>
      </c>
      <c r="H15" s="53">
        <f t="shared" si="1"/>
        <v>-11.522674443213534</v>
      </c>
      <c r="I15" s="53">
        <f t="shared" si="2"/>
        <v>-11.970686133055588</v>
      </c>
      <c r="J15" s="53">
        <f t="shared" si="3"/>
        <v>-12.371322793215498</v>
      </c>
      <c r="K15" s="53">
        <f t="shared" si="4"/>
        <v>-12.713059491844669</v>
      </c>
      <c r="L15" s="53">
        <f t="shared" si="5"/>
        <v>-12.982060580263369</v>
      </c>
      <c r="M15" s="53">
        <f t="shared" si="6"/>
        <v>-13.163999058224908</v>
      </c>
      <c r="N15" s="53">
        <f t="shared" si="7"/>
        <v>-13.252136721183254</v>
      </c>
      <c r="O15" s="53">
        <f t="shared" si="8"/>
        <v>-13.269520724331668</v>
      </c>
      <c r="P15" s="53">
        <f t="shared" si="9"/>
        <v>-13.269676584660893</v>
      </c>
      <c r="R15" s="54">
        <f t="shared" si="10"/>
        <v>-0.77218422850880153</v>
      </c>
      <c r="S15" s="54">
        <f t="shared" si="11"/>
        <v>-0.90567803615952558</v>
      </c>
      <c r="T15" s="54">
        <f t="shared" si="12"/>
        <v>-1.0648466251439677</v>
      </c>
      <c r="U15" s="54">
        <f t="shared" si="13"/>
        <v>-1.261349363554249</v>
      </c>
      <c r="V15" s="54">
        <f t="shared" si="14"/>
        <v>-1.5162974773196805</v>
      </c>
      <c r="W15" s="54">
        <f t="shared" si="15"/>
        <v>-1.8733440005432951</v>
      </c>
      <c r="X15" s="54">
        <f t="shared" si="16"/>
        <v>-2.4443684570176027</v>
      </c>
      <c r="Y15" s="54">
        <f t="shared" si="17"/>
        <v>-3.6689910577072533</v>
      </c>
      <c r="Z15" s="54">
        <f t="shared" si="18"/>
        <v>-1372.1836285088016</v>
      </c>
    </row>
    <row r="16" spans="1:26">
      <c r="A16" s="53">
        <f t="shared" si="19"/>
        <v>77</v>
      </c>
      <c r="B16" s="53">
        <f t="shared" si="20"/>
        <v>0</v>
      </c>
      <c r="C16" s="53">
        <f t="shared" si="21"/>
        <v>77</v>
      </c>
      <c r="D16" s="53">
        <f t="shared" si="22"/>
        <v>-11.292812391621407</v>
      </c>
      <c r="E16" s="53">
        <f t="shared" si="23"/>
        <v>-13.269676584660893</v>
      </c>
      <c r="G16" s="53">
        <f t="shared" si="24"/>
        <v>77</v>
      </c>
      <c r="H16" s="53">
        <f t="shared" si="1"/>
        <v>-11.292812391621407</v>
      </c>
      <c r="I16" s="53">
        <f t="shared" si="2"/>
        <v>-11.778669309713658</v>
      </c>
      <c r="J16" s="53">
        <f t="shared" si="3"/>
        <v>-12.219061908296466</v>
      </c>
      <c r="K16" s="53">
        <f t="shared" si="4"/>
        <v>-12.601746372435409</v>
      </c>
      <c r="L16" s="53">
        <f t="shared" si="5"/>
        <v>-12.911206136048175</v>
      </c>
      <c r="M16" s="53">
        <f t="shared" si="6"/>
        <v>-13.129543194964201</v>
      </c>
      <c r="N16" s="53">
        <f t="shared" si="7"/>
        <v>-13.243413806017479</v>
      </c>
      <c r="O16" s="53">
        <f t="shared" si="8"/>
        <v>-13.269343110425298</v>
      </c>
      <c r="P16" s="53">
        <f t="shared" si="9"/>
        <v>-13.269676584660893</v>
      </c>
      <c r="R16" s="54">
        <f t="shared" si="10"/>
        <v>-0.70682382067203753</v>
      </c>
      <c r="S16" s="54">
        <f t="shared" si="11"/>
        <v>-0.83580482107810117</v>
      </c>
      <c r="T16" s="54">
        <f t="shared" si="12"/>
        <v>-0.98937492702616892</v>
      </c>
      <c r="U16" s="54">
        <f t="shared" si="13"/>
        <v>-1.1786742605295719</v>
      </c>
      <c r="V16" s="54">
        <f t="shared" si="14"/>
        <v>-1.4238639021146922</v>
      </c>
      <c r="W16" s="54">
        <f t="shared" si="15"/>
        <v>-1.7666109014897762</v>
      </c>
      <c r="X16" s="54">
        <f t="shared" si="16"/>
        <v>-2.3136476413440752</v>
      </c>
      <c r="Y16" s="54">
        <f t="shared" si="17"/>
        <v>-3.4841239072972767</v>
      </c>
      <c r="Z16" s="54">
        <f t="shared" si="18"/>
        <v>-1306.8232206720375</v>
      </c>
    </row>
    <row r="17" spans="1:26">
      <c r="A17" s="53">
        <f t="shared" si="19"/>
        <v>78</v>
      </c>
      <c r="B17" s="53">
        <f t="shared" si="20"/>
        <v>0</v>
      </c>
      <c r="C17" s="53">
        <f t="shared" si="21"/>
        <v>78</v>
      </c>
      <c r="D17" s="53">
        <f t="shared" si="22"/>
        <v>-11.042777187507838</v>
      </c>
      <c r="E17" s="53">
        <f t="shared" si="23"/>
        <v>-13.269676584660893</v>
      </c>
      <c r="G17" s="53">
        <f t="shared" si="24"/>
        <v>78</v>
      </c>
      <c r="H17" s="53">
        <f t="shared" si="1"/>
        <v>-11.042777187507838</v>
      </c>
      <c r="I17" s="53">
        <f t="shared" si="2"/>
        <v>-11.56712840050688</v>
      </c>
      <c r="J17" s="53">
        <f t="shared" si="3"/>
        <v>-12.048469240206558</v>
      </c>
      <c r="K17" s="53">
        <f t="shared" si="4"/>
        <v>-12.474074761164436</v>
      </c>
      <c r="L17" s="53">
        <f t="shared" si="5"/>
        <v>-12.827053159931436</v>
      </c>
      <c r="M17" s="53">
        <f t="shared" si="6"/>
        <v>-13.086189468064347</v>
      </c>
      <c r="N17" s="53">
        <f t="shared" si="7"/>
        <v>-13.231107650261958</v>
      </c>
      <c r="O17" s="53">
        <f t="shared" si="8"/>
        <v>-13.268991090984992</v>
      </c>
      <c r="P17" s="53">
        <f t="shared" si="9"/>
        <v>-13.269676584660893</v>
      </c>
      <c r="R17" s="54">
        <f t="shared" si="10"/>
        <v>-0.642306796492498</v>
      </c>
      <c r="S17" s="54">
        <f t="shared" si="11"/>
        <v>-0.76683322105123064</v>
      </c>
      <c r="T17" s="54">
        <f t="shared" si="12"/>
        <v>-0.91487708447142746</v>
      </c>
      <c r="U17" s="54">
        <f t="shared" si="13"/>
        <v>-1.0970659628241715</v>
      </c>
      <c r="V17" s="54">
        <f t="shared" si="14"/>
        <v>-1.3326230515160344</v>
      </c>
      <c r="W17" s="54">
        <f t="shared" si="15"/>
        <v>-1.6612550421813252</v>
      </c>
      <c r="X17" s="54">
        <f t="shared" si="16"/>
        <v>-2.1846135929849959</v>
      </c>
      <c r="Y17" s="54">
        <f t="shared" si="17"/>
        <v>-3.3016422060999613</v>
      </c>
      <c r="Z17" s="54">
        <f t="shared" si="18"/>
        <v>-1242.306196492498</v>
      </c>
    </row>
    <row r="18" spans="1:26">
      <c r="A18" s="53">
        <f t="shared" si="19"/>
        <v>79</v>
      </c>
      <c r="B18" s="53">
        <f t="shared" si="20"/>
        <v>0</v>
      </c>
      <c r="C18" s="53">
        <f t="shared" si="21"/>
        <v>79</v>
      </c>
      <c r="D18" s="53">
        <f t="shared" si="22"/>
        <v>-10.771941812865379</v>
      </c>
      <c r="E18" s="53">
        <f t="shared" si="23"/>
        <v>-13.269676584660893</v>
      </c>
      <c r="G18" s="53">
        <f t="shared" si="24"/>
        <v>79</v>
      </c>
      <c r="H18" s="53">
        <f t="shared" si="1"/>
        <v>-10.771941812865379</v>
      </c>
      <c r="I18" s="53">
        <f t="shared" si="2"/>
        <v>-11.33521892617599</v>
      </c>
      <c r="J18" s="53">
        <f t="shared" si="3"/>
        <v>-11.858450368376245</v>
      </c>
      <c r="K18" s="53">
        <f t="shared" si="4"/>
        <v>-12.328684378328228</v>
      </c>
      <c r="L18" s="53">
        <f t="shared" si="5"/>
        <v>-12.728015265273122</v>
      </c>
      <c r="M18" s="53">
        <f t="shared" si="6"/>
        <v>-13.032317078148989</v>
      </c>
      <c r="N18" s="53">
        <f t="shared" si="7"/>
        <v>-13.214077246444294</v>
      </c>
      <c r="O18" s="53">
        <f t="shared" si="8"/>
        <v>-13.268320567396675</v>
      </c>
      <c r="P18" s="53">
        <f t="shared" si="9"/>
        <v>-13.269676584660893</v>
      </c>
      <c r="R18" s="54">
        <f t="shared" si="10"/>
        <v>-0.5786116676053491</v>
      </c>
      <c r="S18" s="54">
        <f t="shared" si="11"/>
        <v>-0.69874026405062528</v>
      </c>
      <c r="T18" s="54">
        <f t="shared" si="12"/>
        <v>-0.84132828485330091</v>
      </c>
      <c r="U18" s="54">
        <f t="shared" si="13"/>
        <v>-1.016497289567621</v>
      </c>
      <c r="V18" s="54">
        <f t="shared" si="14"/>
        <v>-1.2425445363867262</v>
      </c>
      <c r="W18" s="54">
        <f t="shared" si="15"/>
        <v>-1.5572413322651095</v>
      </c>
      <c r="X18" s="54">
        <f t="shared" si="16"/>
        <v>-2.0572233352106983</v>
      </c>
      <c r="Y18" s="54">
        <f t="shared" si="17"/>
        <v>-3.1214851758413449</v>
      </c>
      <c r="Z18" s="54">
        <f t="shared" si="18"/>
        <v>-1178.611067605349</v>
      </c>
    </row>
    <row r="19" spans="1:26">
      <c r="A19" s="53">
        <f t="shared" si="19"/>
        <v>80</v>
      </c>
      <c r="B19" s="53">
        <f t="shared" si="20"/>
        <v>0</v>
      </c>
      <c r="C19" s="53">
        <f t="shared" si="21"/>
        <v>80</v>
      </c>
      <c r="D19" s="53">
        <f t="shared" si="22"/>
        <v>-10.479755409487286</v>
      </c>
      <c r="E19" s="53">
        <f t="shared" si="23"/>
        <v>-13.269676584660893</v>
      </c>
      <c r="G19" s="53">
        <f t="shared" si="24"/>
        <v>80</v>
      </c>
      <c r="H19" s="53">
        <f t="shared" si="1"/>
        <v>-10.479755409487286</v>
      </c>
      <c r="I19" s="53">
        <f t="shared" si="2"/>
        <v>-11.082170117568726</v>
      </c>
      <c r="J19" s="53">
        <f t="shared" si="3"/>
        <v>-11.647972281160207</v>
      </c>
      <c r="K19" s="53">
        <f t="shared" si="4"/>
        <v>-12.164245992358726</v>
      </c>
      <c r="L19" s="53">
        <f t="shared" si="5"/>
        <v>-12.612475733029736</v>
      </c>
      <c r="M19" s="53">
        <f t="shared" si="6"/>
        <v>-12.966170415071051</v>
      </c>
      <c r="N19" s="53">
        <f t="shared" si="7"/>
        <v>-13.190940194493194</v>
      </c>
      <c r="O19" s="53">
        <f t="shared" si="8"/>
        <v>-13.267091183845322</v>
      </c>
      <c r="P19" s="53">
        <f t="shared" si="9"/>
        <v>-13.269676584660893</v>
      </c>
      <c r="R19" s="54">
        <f t="shared" si="10"/>
        <v>-0.51571775657104846</v>
      </c>
      <c r="S19" s="54">
        <f t="shared" si="11"/>
        <v>-0.63150384496359835</v>
      </c>
      <c r="T19" s="54">
        <f t="shared" si="12"/>
        <v>-0.76870465192121717</v>
      </c>
      <c r="U19" s="54">
        <f t="shared" si="13"/>
        <v>-0.93694208563786641</v>
      </c>
      <c r="V19" s="54">
        <f t="shared" si="14"/>
        <v>-1.1535991144113316</v>
      </c>
      <c r="W19" s="54">
        <f t="shared" si="15"/>
        <v>-1.4545360056237513</v>
      </c>
      <c r="X19" s="54">
        <f t="shared" si="16"/>
        <v>-1.931435513142097</v>
      </c>
      <c r="Y19" s="54">
        <f t="shared" si="17"/>
        <v>-2.9435943318905555</v>
      </c>
      <c r="Z19" s="54">
        <f t="shared" si="18"/>
        <v>-1115.7171565710485</v>
      </c>
    </row>
    <row r="20" spans="1:26">
      <c r="A20" s="53">
        <f t="shared" si="19"/>
        <v>81</v>
      </c>
      <c r="B20" s="53">
        <f t="shared" si="20"/>
        <v>0</v>
      </c>
      <c r="C20" s="53">
        <f t="shared" si="21"/>
        <v>81</v>
      </c>
      <c r="D20" s="53">
        <f t="shared" si="22"/>
        <v>-10.165746712818361</v>
      </c>
      <c r="E20" s="53">
        <f t="shared" si="23"/>
        <v>-13.269676584660893</v>
      </c>
      <c r="G20" s="53">
        <f t="shared" si="24"/>
        <v>81</v>
      </c>
      <c r="H20" s="53">
        <f t="shared" si="1"/>
        <v>-10.165746712818361</v>
      </c>
      <c r="I20" s="53">
        <f t="shared" si="2"/>
        <v>-10.807291731868286</v>
      </c>
      <c r="J20" s="53">
        <f t="shared" si="3"/>
        <v>-11.416074926025196</v>
      </c>
      <c r="K20" s="53">
        <f t="shared" si="4"/>
        <v>-11.979478967639619</v>
      </c>
      <c r="L20" s="53">
        <f t="shared" si="5"/>
        <v>-12.478810536630871</v>
      </c>
      <c r="M20" s="53">
        <f t="shared" si="6"/>
        <v>-12.885879127619177</v>
      </c>
      <c r="N20" s="53">
        <f t="shared" si="7"/>
        <v>-13.160058723811751</v>
      </c>
      <c r="O20" s="53">
        <f t="shared" si="8"/>
        <v>-13.26491832956151</v>
      </c>
      <c r="P20" s="53">
        <f t="shared" si="9"/>
        <v>-13.269676584660893</v>
      </c>
      <c r="R20" s="54">
        <f t="shared" si="10"/>
        <v>-0.45360515657826261</v>
      </c>
      <c r="S20" s="54">
        <f t="shared" si="11"/>
        <v>-0.56510268251367202</v>
      </c>
      <c r="T20" s="54">
        <f t="shared" si="12"/>
        <v>-0.69698319926941221</v>
      </c>
      <c r="U20" s="54">
        <f t="shared" si="13"/>
        <v>-0.85837517068900182</v>
      </c>
      <c r="V20" s="54">
        <f t="shared" si="14"/>
        <v>-1.0657586331072788</v>
      </c>
      <c r="W20" s="54">
        <f t="shared" si="15"/>
        <v>-1.353106554570469</v>
      </c>
      <c r="X20" s="54">
        <f t="shared" si="16"/>
        <v>-1.8072103131565254</v>
      </c>
      <c r="Y20" s="54">
        <f t="shared" si="17"/>
        <v>-2.76791336928245</v>
      </c>
      <c r="Z20" s="54">
        <f t="shared" si="18"/>
        <v>-1053.6045565782626</v>
      </c>
    </row>
    <row r="21" spans="1:26">
      <c r="A21" s="53">
        <f t="shared" si="19"/>
        <v>82</v>
      </c>
      <c r="B21" s="53">
        <f t="shared" si="20"/>
        <v>0</v>
      </c>
      <c r="C21" s="53">
        <f t="shared" si="21"/>
        <v>82</v>
      </c>
      <c r="D21" s="53">
        <f t="shared" si="22"/>
        <v>-9.8295264412738703</v>
      </c>
      <c r="E21" s="53">
        <f t="shared" si="23"/>
        <v>-13.269676584660893</v>
      </c>
      <c r="G21" s="53">
        <f t="shared" si="24"/>
        <v>82</v>
      </c>
      <c r="H21" s="53">
        <f t="shared" si="1"/>
        <v>-9.8295264412738703</v>
      </c>
      <c r="I21" s="53">
        <f t="shared" si="2"/>
        <v>-10.509979650933289</v>
      </c>
      <c r="J21" s="53">
        <f t="shared" si="3"/>
        <v>-11.161881549605077</v>
      </c>
      <c r="K21" s="53">
        <f t="shared" si="4"/>
        <v>-11.773168137682795</v>
      </c>
      <c r="L21" s="53">
        <f t="shared" si="5"/>
        <v>-12.325412526880214</v>
      </c>
      <c r="M21" s="53">
        <f t="shared" si="6"/>
        <v>-12.789483662496831</v>
      </c>
      <c r="N21" s="53">
        <f t="shared" si="7"/>
        <v>-13.119534979625413</v>
      </c>
      <c r="O21" s="53">
        <f t="shared" si="8"/>
        <v>-13.261210965773785</v>
      </c>
      <c r="P21" s="53">
        <f t="shared" si="9"/>
        <v>-13.269676584660893</v>
      </c>
      <c r="R21" s="54">
        <f t="shared" si="10"/>
        <v>-0.39225469361919152</v>
      </c>
      <c r="S21" s="54">
        <f t="shared" si="11"/>
        <v>-0.49951627882429789</v>
      </c>
      <c r="T21" s="54">
        <f t="shared" si="12"/>
        <v>-0.62614178666075659</v>
      </c>
      <c r="U21" s="54">
        <f t="shared" si="13"/>
        <v>-0.78077229130641856</v>
      </c>
      <c r="V21" s="54">
        <f t="shared" si="14"/>
        <v>-0.9789959763326922</v>
      </c>
      <c r="W21" s="54">
        <f t="shared" si="15"/>
        <v>-1.2529216680816397</v>
      </c>
      <c r="X21" s="54">
        <f t="shared" si="16"/>
        <v>-1.6845093872383832</v>
      </c>
      <c r="Y21" s="54">
        <f t="shared" si="17"/>
        <v>-2.594388055733277</v>
      </c>
      <c r="Z21" s="54">
        <f t="shared" si="18"/>
        <v>-992.25409361919162</v>
      </c>
    </row>
    <row r="22" spans="1:26">
      <c r="A22" s="53">
        <f t="shared" si="19"/>
        <v>83</v>
      </c>
      <c r="B22" s="53">
        <f t="shared" si="20"/>
        <v>0</v>
      </c>
      <c r="C22" s="53">
        <f t="shared" si="21"/>
        <v>83</v>
      </c>
      <c r="D22" s="53">
        <f t="shared" si="22"/>
        <v>-9.4707886578993978</v>
      </c>
      <c r="E22" s="53">
        <f t="shared" si="23"/>
        <v>-13.269676584660893</v>
      </c>
      <c r="G22" s="53">
        <f t="shared" si="24"/>
        <v>83</v>
      </c>
      <c r="H22" s="53">
        <f t="shared" si="1"/>
        <v>-9.4707886578993978</v>
      </c>
      <c r="I22" s="53">
        <f t="shared" si="2"/>
        <v>-10.189720214117806</v>
      </c>
      <c r="J22" s="53">
        <f t="shared" si="3"/>
        <v>-10.884607651699621</v>
      </c>
      <c r="K22" s="53">
        <f t="shared" si="4"/>
        <v>-11.544179601232713</v>
      </c>
      <c r="L22" s="53">
        <f t="shared" si="5"/>
        <v>-12.150716069635457</v>
      </c>
      <c r="M22" s="53">
        <f t="shared" si="6"/>
        <v>-12.674965620992774</v>
      </c>
      <c r="N22" s="53">
        <f t="shared" si="7"/>
        <v>-13.067217506264075</v>
      </c>
      <c r="O22" s="53">
        <f t="shared" si="8"/>
        <v>-13.255096027293019</v>
      </c>
      <c r="P22" s="53">
        <f t="shared" si="9"/>
        <v>-13.269676584660893</v>
      </c>
      <c r="R22" s="54">
        <f t="shared" si="10"/>
        <v>-0.33164789095746733</v>
      </c>
      <c r="S22" s="54">
        <f t="shared" si="11"/>
        <v>-0.4347248814334434</v>
      </c>
      <c r="T22" s="54">
        <f t="shared" si="12"/>
        <v>-0.55615907899781858</v>
      </c>
      <c r="U22" s="54">
        <f t="shared" si="13"/>
        <v>-0.70411007606185705</v>
      </c>
      <c r="V22" s="54">
        <f t="shared" si="14"/>
        <v>-0.89328501403641214</v>
      </c>
      <c r="W22" s="54">
        <f t="shared" si="15"/>
        <v>-1.1539511737731214</v>
      </c>
      <c r="X22" s="54">
        <f t="shared" si="16"/>
        <v>-1.5632957819149347</v>
      </c>
      <c r="Y22" s="54">
        <f t="shared" si="17"/>
        <v>-2.4229661311407167</v>
      </c>
      <c r="Z22" s="54">
        <f t="shared" si="18"/>
        <v>-931.64729095746736</v>
      </c>
    </row>
    <row r="23" spans="1:26">
      <c r="A23" s="53">
        <f t="shared" si="19"/>
        <v>84</v>
      </c>
      <c r="B23" s="53">
        <f t="shared" si="20"/>
        <v>0</v>
      </c>
      <c r="C23" s="53">
        <f t="shared" si="21"/>
        <v>84</v>
      </c>
      <c r="D23" s="53">
        <f t="shared" si="22"/>
        <v>-9.0893111400091371</v>
      </c>
      <c r="E23" s="53">
        <f t="shared" si="23"/>
        <v>-13.269676584660893</v>
      </c>
      <c r="G23" s="53">
        <f t="shared" si="24"/>
        <v>84</v>
      </c>
      <c r="H23" s="53">
        <f t="shared" si="1"/>
        <v>-9.0893111400091371</v>
      </c>
      <c r="I23" s="53">
        <f t="shared" si="2"/>
        <v>-9.846093268578656</v>
      </c>
      <c r="J23" s="53">
        <f t="shared" si="3"/>
        <v>-10.583568420839313</v>
      </c>
      <c r="K23" s="53">
        <f t="shared" si="4"/>
        <v>-11.291475083499332</v>
      </c>
      <c r="L23" s="53">
        <f t="shared" si="5"/>
        <v>-11.953221414367441</v>
      </c>
      <c r="M23" s="53">
        <f t="shared" si="6"/>
        <v>-12.54028201329645</v>
      </c>
      <c r="N23" s="53">
        <f t="shared" si="7"/>
        <v>-13.000720287205443</v>
      </c>
      <c r="O23" s="53">
        <f t="shared" si="8"/>
        <v>-13.245332803731296</v>
      </c>
      <c r="P23" s="53">
        <f t="shared" si="9"/>
        <v>-13.269676584660893</v>
      </c>
      <c r="R23" s="54">
        <f t="shared" si="10"/>
        <v>-0.27176693572388894</v>
      </c>
      <c r="S23" s="54">
        <f t="shared" si="11"/>
        <v>-0.37070944758292956</v>
      </c>
      <c r="T23" s="54">
        <f t="shared" si="12"/>
        <v>-0.48701450775094174</v>
      </c>
      <c r="U23" s="54">
        <f t="shared" si="13"/>
        <v>-0.62836599325998199</v>
      </c>
      <c r="V23" s="54">
        <f t="shared" si="14"/>
        <v>-0.80860055501722938</v>
      </c>
      <c r="W23" s="54">
        <f t="shared" si="15"/>
        <v>-1.0561659833513153</v>
      </c>
      <c r="X23" s="54">
        <f t="shared" si="16"/>
        <v>-1.4435338714477779</v>
      </c>
      <c r="Y23" s="54">
        <f t="shared" si="17"/>
        <v>-2.2535972131023514</v>
      </c>
      <c r="Z23" s="54">
        <f t="shared" si="18"/>
        <v>-871.76633572388903</v>
      </c>
    </row>
    <row r="24" spans="1:26">
      <c r="A24" s="53">
        <f t="shared" si="19"/>
        <v>85</v>
      </c>
      <c r="B24" s="53">
        <f t="shared" si="20"/>
        <v>0</v>
      </c>
      <c r="C24" s="53">
        <f t="shared" si="21"/>
        <v>85</v>
      </c>
      <c r="D24" s="53">
        <f t="shared" si="22"/>
        <v>-8.6849548086969968</v>
      </c>
      <c r="E24" s="53">
        <f t="shared" si="23"/>
        <v>-13.269676584660893</v>
      </c>
      <c r="G24" s="53">
        <f t="shared" si="24"/>
        <v>85</v>
      </c>
      <c r="H24" s="53">
        <f t="shared" si="1"/>
        <v>-8.6849548086969968</v>
      </c>
      <c r="I24" s="53">
        <f t="shared" si="2"/>
        <v>-9.4787739486954088</v>
      </c>
      <c r="J24" s="53">
        <f t="shared" si="3"/>
        <v>-10.258184563587289</v>
      </c>
      <c r="K24" s="53">
        <f t="shared" si="4"/>
        <v>-11.014124559807204</v>
      </c>
      <c r="L24" s="53">
        <f t="shared" si="5"/>
        <v>-11.73151808924791</v>
      </c>
      <c r="M24" s="53">
        <f t="shared" si="6"/>
        <v>-12.383402270607879</v>
      </c>
      <c r="N24" s="53">
        <f t="shared" si="7"/>
        <v>-12.917454940951057</v>
      </c>
      <c r="O24" s="53">
        <f t="shared" si="8"/>
        <v>-13.230223886918569</v>
      </c>
      <c r="P24" s="53">
        <f t="shared" si="9"/>
        <v>-13.269676584660893</v>
      </c>
      <c r="R24" s="54">
        <f t="shared" si="10"/>
        <v>-0.21259464748887463</v>
      </c>
      <c r="S24" s="54">
        <f t="shared" si="11"/>
        <v>-0.30745161062097015</v>
      </c>
      <c r="T24" s="54">
        <f t="shared" si="12"/>
        <v>-0.41868823466883848</v>
      </c>
      <c r="U24" s="54">
        <f t="shared" si="13"/>
        <v>-0.55351831118533001</v>
      </c>
      <c r="V24" s="54">
        <f t="shared" si="14"/>
        <v>-0.72491830247862221</v>
      </c>
      <c r="W24" s="54">
        <f t="shared" si="15"/>
        <v>-0.95953804129219722</v>
      </c>
      <c r="X24" s="54">
        <f t="shared" si="16"/>
        <v>-1.3251892949777493</v>
      </c>
      <c r="Y24" s="54">
        <f t="shared" si="17"/>
        <v>-2.0862327080251371</v>
      </c>
      <c r="Z24" s="54">
        <f t="shared" si="18"/>
        <v>-812.59404748887471</v>
      </c>
    </row>
    <row r="25" spans="1:26">
      <c r="A25" s="53">
        <f t="shared" si="19"/>
        <v>86</v>
      </c>
      <c r="B25" s="53">
        <f t="shared" si="20"/>
        <v>0</v>
      </c>
      <c r="C25" s="53">
        <f t="shared" si="21"/>
        <v>86</v>
      </c>
      <c r="D25" s="53">
        <f t="shared" si="22"/>
        <v>-8.2576622836969591</v>
      </c>
      <c r="E25" s="53">
        <f t="shared" si="23"/>
        <v>-13.269676584660893</v>
      </c>
      <c r="G25" s="53">
        <f t="shared" si="24"/>
        <v>86</v>
      </c>
      <c r="H25" s="53">
        <f t="shared" si="1"/>
        <v>-8.2576622836969591</v>
      </c>
      <c r="I25" s="53">
        <f t="shared" si="2"/>
        <v>-9.0875332221597596</v>
      </c>
      <c r="J25" s="53">
        <f t="shared" si="3"/>
        <v>-9.9079864836644198</v>
      </c>
      <c r="K25" s="53">
        <f t="shared" si="4"/>
        <v>-10.71131690148226</v>
      </c>
      <c r="L25" s="53">
        <f t="shared" si="5"/>
        <v>-11.484306665788992</v>
      </c>
      <c r="M25" s="53">
        <f t="shared" si="6"/>
        <v>-12.20234671869321</v>
      </c>
      <c r="N25" s="53">
        <f t="shared" si="7"/>
        <v>-12.814675784818364</v>
      </c>
      <c r="O25" s="53">
        <f t="shared" si="8"/>
        <v>-13.20753247967092</v>
      </c>
      <c r="P25" s="53">
        <f t="shared" si="9"/>
        <v>-13.269676584660893</v>
      </c>
      <c r="R25" s="54">
        <f t="shared" si="10"/>
        <v>-0.15411444867291824</v>
      </c>
      <c r="S25" s="54">
        <f t="shared" si="11"/>
        <v>-0.24493364836961815</v>
      </c>
      <c r="T25" s="54">
        <f t="shared" si="12"/>
        <v>-0.35116111761152796</v>
      </c>
      <c r="U25" s="54">
        <f t="shared" si="13"/>
        <v>-0.47954606067416833</v>
      </c>
      <c r="V25" s="54">
        <f t="shared" si="14"/>
        <v>-0.64221481218282173</v>
      </c>
      <c r="W25" s="54">
        <f t="shared" si="15"/>
        <v>-0.86404027652179305</v>
      </c>
      <c r="X25" s="54">
        <f t="shared" si="16"/>
        <v>-1.2082288973458366</v>
      </c>
      <c r="Y25" s="54">
        <f t="shared" si="17"/>
        <v>-1.9208257274335359</v>
      </c>
      <c r="Z25" s="54">
        <f t="shared" si="18"/>
        <v>-754.11384867291827</v>
      </c>
    </row>
    <row r="26" spans="1:26">
      <c r="A26" s="53">
        <f t="shared" si="19"/>
        <v>87</v>
      </c>
      <c r="B26" s="53">
        <f t="shared" si="20"/>
        <v>0</v>
      </c>
      <c r="C26" s="53">
        <f t="shared" si="21"/>
        <v>87</v>
      </c>
      <c r="D26" s="53">
        <f t="shared" si="22"/>
        <v>-7.8074556399079924</v>
      </c>
      <c r="E26" s="53">
        <f t="shared" si="23"/>
        <v>-13.269676584660893</v>
      </c>
      <c r="G26" s="53">
        <f t="shared" si="24"/>
        <v>87</v>
      </c>
      <c r="H26" s="53">
        <f t="shared" si="1"/>
        <v>-7.8074556399079924</v>
      </c>
      <c r="I26" s="53">
        <f t="shared" si="2"/>
        <v>-8.6722372630358677</v>
      </c>
      <c r="J26" s="53">
        <f t="shared" si="3"/>
        <v>-9.5326168088257432</v>
      </c>
      <c r="K26" s="53">
        <f t="shared" si="4"/>
        <v>-10.382368370698575</v>
      </c>
      <c r="L26" s="53">
        <f t="shared" si="5"/>
        <v>-11.210418309330603</v>
      </c>
      <c r="M26" s="53">
        <f t="shared" si="6"/>
        <v>-11.995225132806969</v>
      </c>
      <c r="N26" s="53">
        <f t="shared" si="7"/>
        <v>-12.68953654532176</v>
      </c>
      <c r="O26" s="53">
        <f t="shared" si="8"/>
        <v>-13.174418414014999</v>
      </c>
      <c r="P26" s="53">
        <f t="shared" si="9"/>
        <v>-13.269676584660893</v>
      </c>
      <c r="R26" s="54">
        <f t="shared" si="10"/>
        <v>-9.6310336667538229E-2</v>
      </c>
      <c r="S26" s="54">
        <f t="shared" si="11"/>
        <v>-0.18313845332080719</v>
      </c>
      <c r="T26" s="54">
        <f t="shared" si="12"/>
        <v>-0.28441467835838108</v>
      </c>
      <c r="U26" s="54">
        <f t="shared" si="13"/>
        <v>-0.40642899984997471</v>
      </c>
      <c r="V26" s="54">
        <f t="shared" si="14"/>
        <v>-0.5604674530238799</v>
      </c>
      <c r="W26" s="54">
        <f t="shared" si="15"/>
        <v>-0.76964655688988082</v>
      </c>
      <c r="X26" s="54">
        <f t="shared" si="16"/>
        <v>-1.0926206733350765</v>
      </c>
      <c r="Y26" s="54">
        <f t="shared" si="17"/>
        <v>-1.7573310091156524</v>
      </c>
      <c r="Z26" s="54">
        <f t="shared" si="18"/>
        <v>-696.30973666753823</v>
      </c>
    </row>
    <row r="27" spans="1:26">
      <c r="A27" s="53">
        <f t="shared" si="19"/>
        <v>88</v>
      </c>
      <c r="B27" s="53">
        <f t="shared" si="20"/>
        <v>0</v>
      </c>
      <c r="C27" s="53">
        <f t="shared" si="21"/>
        <v>88</v>
      </c>
      <c r="D27" s="53">
        <f t="shared" si="22"/>
        <v>-7.3344334500206543</v>
      </c>
      <c r="E27" s="53">
        <f t="shared" si="23"/>
        <v>-13.269676584660893</v>
      </c>
      <c r="G27" s="53">
        <f t="shared" si="24"/>
        <v>88</v>
      </c>
      <c r="H27" s="53">
        <f t="shared" si="1"/>
        <v>-7.3344334500206543</v>
      </c>
      <c r="I27" s="53">
        <f t="shared" si="2"/>
        <v>-8.2328457313227972</v>
      </c>
      <c r="J27" s="53">
        <f t="shared" si="3"/>
        <v>-9.1318313019829844</v>
      </c>
      <c r="K27" s="53">
        <f t="shared" si="4"/>
        <v>-10.02672885928277</v>
      </c>
      <c r="L27" s="53">
        <f t="shared" si="5"/>
        <v>-10.908831625746732</v>
      </c>
      <c r="M27" s="53">
        <f t="shared" si="6"/>
        <v>-11.760273986669141</v>
      </c>
      <c r="N27" s="53">
        <f t="shared" si="7"/>
        <v>-12.539156602390641</v>
      </c>
      <c r="O27" s="53">
        <f t="shared" si="8"/>
        <v>-13.127406386824333</v>
      </c>
      <c r="P27" s="53">
        <f t="shared" si="9"/>
        <v>-13.269676584660893</v>
      </c>
      <c r="R27" s="54">
        <f t="shared" si="10"/>
        <v>-3.916685754942438E-2</v>
      </c>
      <c r="S27" s="54">
        <f t="shared" si="11"/>
        <v>-0.122049504535592</v>
      </c>
      <c r="T27" s="54">
        <f t="shared" si="12"/>
        <v>-0.2184310722558315</v>
      </c>
      <c r="U27" s="54">
        <f t="shared" si="13"/>
        <v>-0.33414758087417085</v>
      </c>
      <c r="V27" s="54">
        <f t="shared" si="14"/>
        <v>-0.47965436985385951</v>
      </c>
      <c r="W27" s="54">
        <f t="shared" si="15"/>
        <v>-0.67633164624537112</v>
      </c>
      <c r="X27" s="54">
        <f t="shared" si="16"/>
        <v>-0.97833371509884881</v>
      </c>
      <c r="Y27" s="54">
        <f t="shared" si="17"/>
        <v>-1.5957048427756118</v>
      </c>
      <c r="Z27" s="54">
        <f t="shared" si="18"/>
        <v>-639.16625754942447</v>
      </c>
    </row>
    <row r="28" spans="1:26">
      <c r="A28" s="53">
        <f t="shared" si="19"/>
        <v>89</v>
      </c>
      <c r="B28" s="53">
        <f t="shared" si="20"/>
        <v>0</v>
      </c>
      <c r="C28" s="53">
        <f t="shared" si="21"/>
        <v>89</v>
      </c>
      <c r="D28" s="53">
        <f t="shared" si="22"/>
        <v>-6.83876720318829</v>
      </c>
      <c r="E28" s="53">
        <f t="shared" si="23"/>
        <v>-13.269676584660893</v>
      </c>
      <c r="G28" s="53">
        <f t="shared" si="24"/>
        <v>89</v>
      </c>
      <c r="H28" s="53">
        <f t="shared" si="1"/>
        <v>-6.83876720318829</v>
      </c>
      <c r="I28" s="53">
        <f t="shared" si="2"/>
        <v>-7.7694090540889817</v>
      </c>
      <c r="J28" s="53">
        <f t="shared" si="3"/>
        <v>-8.7054982274159087</v>
      </c>
      <c r="K28" s="53">
        <f t="shared" si="4"/>
        <v>-9.6439858333692001</v>
      </c>
      <c r="L28" s="53">
        <f t="shared" si="5"/>
        <v>-10.57868642377986</v>
      </c>
      <c r="M28" s="53">
        <f t="shared" si="6"/>
        <v>-11.495891075467998</v>
      </c>
      <c r="N28" s="53">
        <f t="shared" si="7"/>
        <v>-12.360693891471904</v>
      </c>
      <c r="O28" s="53">
        <f t="shared" si="8"/>
        <v>-13.062399073922563</v>
      </c>
      <c r="P28" s="53">
        <f t="shared" si="9"/>
        <v>-13.269676584660893</v>
      </c>
      <c r="R28" s="54">
        <f t="shared" si="10"/>
        <v>1.7330918720242505E-2</v>
      </c>
      <c r="S28" s="54">
        <f t="shared" si="11"/>
        <v>-6.1650841131106124E-2</v>
      </c>
      <c r="T28" s="54">
        <f t="shared" si="12"/>
        <v>-0.15319305958001667</v>
      </c>
      <c r="U28" s="54">
        <f t="shared" si="13"/>
        <v>-0.26268291857546733</v>
      </c>
      <c r="V28" s="54">
        <f t="shared" si="14"/>
        <v>-0.39975444840937574</v>
      </c>
      <c r="W28" s="54">
        <f t="shared" si="15"/>
        <v>-0.58407116393696601</v>
      </c>
      <c r="X28" s="54">
        <f t="shared" si="16"/>
        <v>-0.86533816255951501</v>
      </c>
      <c r="Y28" s="54">
        <f t="shared" si="17"/>
        <v>-1.4359049998866442</v>
      </c>
      <c r="Z28" s="54">
        <f t="shared" si="18"/>
        <v>-582.66848127975743</v>
      </c>
    </row>
    <row r="29" spans="1:26">
      <c r="A29" s="53">
        <f t="shared" si="19"/>
        <v>90</v>
      </c>
      <c r="B29" s="53">
        <f t="shared" si="20"/>
        <v>0</v>
      </c>
      <c r="C29" s="53">
        <f t="shared" si="21"/>
        <v>90</v>
      </c>
      <c r="D29" s="53">
        <f t="shared" si="22"/>
        <v>-6.3206971927407523</v>
      </c>
      <c r="E29" s="53">
        <f t="shared" si="23"/>
        <v>-13.269676584660893</v>
      </c>
      <c r="G29" s="53">
        <f t="shared" si="24"/>
        <v>90</v>
      </c>
      <c r="H29" s="53">
        <f t="shared" si="1"/>
        <v>-6.3206971927407523</v>
      </c>
      <c r="I29" s="53">
        <f t="shared" si="2"/>
        <v>-7.2820648150647642</v>
      </c>
      <c r="J29" s="53">
        <f t="shared" si="3"/>
        <v>-8.2535962723664724</v>
      </c>
      <c r="K29" s="53">
        <f t="shared" si="4"/>
        <v>-9.23386600890111</v>
      </c>
      <c r="L29" s="53">
        <f t="shared" si="5"/>
        <v>-10.219294130262412</v>
      </c>
      <c r="M29" s="53">
        <f t="shared" si="6"/>
        <v>-11.200666327492328</v>
      </c>
      <c r="N29" s="53">
        <f t="shared" si="7"/>
        <v>-12.151421026255797</v>
      </c>
      <c r="O29" s="53">
        <f t="shared" si="8"/>
        <v>-12.974744624358221</v>
      </c>
      <c r="P29" s="53">
        <f t="shared" si="9"/>
        <v>-13.269676584660893</v>
      </c>
      <c r="R29" s="54">
        <f t="shared" si="10"/>
        <v>7.319742171086864E-2</v>
      </c>
      <c r="S29" s="54">
        <f t="shared" si="11"/>
        <v>-1.9270372487904784E-3</v>
      </c>
      <c r="T29" s="54">
        <f t="shared" si="12"/>
        <v>-8.8683978499374594E-2</v>
      </c>
      <c r="U29" s="54">
        <f t="shared" si="13"/>
        <v>-0.19201676083187255</v>
      </c>
      <c r="V29" s="54">
        <f t="shared" si="14"/>
        <v>-0.32074728219767523</v>
      </c>
      <c r="W29" s="54">
        <f t="shared" si="15"/>
        <v>-0.49284154657649626</v>
      </c>
      <c r="X29" s="54">
        <f t="shared" si="16"/>
        <v>-0.75360515657826277</v>
      </c>
      <c r="Y29" s="54">
        <f t="shared" si="17"/>
        <v>-1.2778906674632431</v>
      </c>
      <c r="Z29" s="54">
        <f t="shared" si="18"/>
        <v>-526.8019782891314</v>
      </c>
    </row>
    <row r="30" spans="1:26">
      <c r="A30" s="53">
        <f t="shared" si="19"/>
        <v>91</v>
      </c>
      <c r="B30" s="53">
        <f t="shared" si="20"/>
        <v>0</v>
      </c>
      <c r="C30" s="53">
        <f t="shared" si="21"/>
        <v>91</v>
      </c>
      <c r="D30" s="53">
        <f t="shared" si="22"/>
        <v>-5.7805279667556491</v>
      </c>
      <c r="E30" s="53">
        <f t="shared" si="23"/>
        <v>-13.269676584660893</v>
      </c>
      <c r="G30" s="53">
        <f t="shared" si="24"/>
        <v>91</v>
      </c>
      <c r="H30" s="53">
        <f t="shared" si="1"/>
        <v>-5.7805279667556491</v>
      </c>
      <c r="I30" s="53">
        <f t="shared" si="2"/>
        <v>-6.771033367763124</v>
      </c>
      <c r="J30" s="53">
        <f t="shared" si="3"/>
        <v>-7.7762111484445384</v>
      </c>
      <c r="K30" s="53">
        <f t="shared" si="4"/>
        <v>-8.7962348402896779</v>
      </c>
      <c r="L30" s="53">
        <f t="shared" si="5"/>
        <v>-9.8301447160783013</v>
      </c>
      <c r="M30" s="53">
        <f t="shared" si="6"/>
        <v>-10.873407809574342</v>
      </c>
      <c r="N30" s="53">
        <f t="shared" si="7"/>
        <v>-11.908800897925289</v>
      </c>
      <c r="O30" s="53">
        <f t="shared" si="8"/>
        <v>-12.859362701899258</v>
      </c>
      <c r="P30" s="53">
        <f t="shared" si="9"/>
        <v>-13.269676584660893</v>
      </c>
      <c r="R30" s="54">
        <f t="shared" si="10"/>
        <v>0.12844660264379359</v>
      </c>
      <c r="S30" s="54">
        <f t="shared" si="11"/>
        <v>5.7136821594320562E-2</v>
      </c>
      <c r="T30" s="54">
        <f t="shared" si="12"/>
        <v>-2.4887719531113465E-2</v>
      </c>
      <c r="U30" s="54">
        <f t="shared" si="13"/>
        <v>-0.12213146058915683</v>
      </c>
      <c r="V30" s="54">
        <f t="shared" si="14"/>
        <v>-0.24261314121232774</v>
      </c>
      <c r="W30" s="54">
        <f t="shared" si="15"/>
        <v>-0.4026200119149152</v>
      </c>
      <c r="X30" s="54">
        <f t="shared" si="16"/>
        <v>-0.64310679471241283</v>
      </c>
      <c r="Y30" s="54">
        <f t="shared" si="17"/>
        <v>-1.1216223854925482</v>
      </c>
      <c r="Z30" s="54">
        <f t="shared" si="18"/>
        <v>-471.55279735620638</v>
      </c>
    </row>
    <row r="31" spans="1:26">
      <c r="A31" s="53">
        <f t="shared" si="19"/>
        <v>92</v>
      </c>
      <c r="B31" s="53">
        <f t="shared" si="20"/>
        <v>0</v>
      </c>
      <c r="C31" s="53">
        <f t="shared" si="21"/>
        <v>92</v>
      </c>
      <c r="D31" s="53">
        <f t="shared" si="22"/>
        <v>-5.2186234341272453</v>
      </c>
      <c r="E31" s="53">
        <f t="shared" si="23"/>
        <v>-13.269676584660893</v>
      </c>
      <c r="G31" s="53">
        <f t="shared" si="24"/>
        <v>92</v>
      </c>
      <c r="H31" s="53">
        <f t="shared" si="1"/>
        <v>-5.2186234341272453</v>
      </c>
      <c r="I31" s="53">
        <f t="shared" si="2"/>
        <v>-6.2366127919418943</v>
      </c>
      <c r="J31" s="53">
        <f t="shared" si="3"/>
        <v>-7.2735310159134059</v>
      </c>
      <c r="K31" s="53">
        <f t="shared" si="4"/>
        <v>-8.3310939545450893</v>
      </c>
      <c r="L31" s="53">
        <f t="shared" si="5"/>
        <v>-9.4109101084254192</v>
      </c>
      <c r="M31" s="53">
        <f t="shared" si="6"/>
        <v>-10.513162163623278</v>
      </c>
      <c r="N31" s="53">
        <f t="shared" si="7"/>
        <v>-11.630557980417745</v>
      </c>
      <c r="O31" s="53">
        <f t="shared" si="8"/>
        <v>-12.710926349123394</v>
      </c>
      <c r="P31" s="53">
        <f t="shared" si="9"/>
        <v>-13.269676584660893</v>
      </c>
      <c r="R31" s="54">
        <f t="shared" si="10"/>
        <v>0.18309195530474498</v>
      </c>
      <c r="S31" s="54">
        <f t="shared" si="11"/>
        <v>0.11555516086195364</v>
      </c>
      <c r="T31" s="54">
        <f t="shared" si="12"/>
        <v>3.8211298606411162E-2</v>
      </c>
      <c r="U31" s="54">
        <f t="shared" si="13"/>
        <v>-5.3009949408457144E-2</v>
      </c>
      <c r="V31" s="54">
        <f t="shared" si="14"/>
        <v>-0.16533294235854962</v>
      </c>
      <c r="W31" s="54">
        <f t="shared" si="15"/>
        <v>-0.31338452469240197</v>
      </c>
      <c r="X31" s="54">
        <f t="shared" si="16"/>
        <v>-0.53381608939051006</v>
      </c>
      <c r="Y31" s="54">
        <f t="shared" si="17"/>
        <v>-0.96706198778499197</v>
      </c>
      <c r="Z31" s="54">
        <f t="shared" si="18"/>
        <v>-416.90744469525504</v>
      </c>
    </row>
    <row r="32" spans="1:26">
      <c r="A32" s="53">
        <f t="shared" si="19"/>
        <v>93</v>
      </c>
      <c r="B32" s="53">
        <f t="shared" si="20"/>
        <v>0</v>
      </c>
      <c r="C32" s="53">
        <f t="shared" si="21"/>
        <v>93</v>
      </c>
      <c r="D32" s="53">
        <f t="shared" si="22"/>
        <v>-4.6354017158765899</v>
      </c>
      <c r="E32" s="53">
        <f t="shared" si="23"/>
        <v>-13.269676584660893</v>
      </c>
      <c r="G32" s="53">
        <f t="shared" si="24"/>
        <v>93</v>
      </c>
      <c r="H32" s="53">
        <f t="shared" si="1"/>
        <v>-4.6354017158765899</v>
      </c>
      <c r="I32" s="53">
        <f t="shared" si="2"/>
        <v>-5.6791733147982342</v>
      </c>
      <c r="J32" s="53">
        <f t="shared" si="3"/>
        <v>-6.7458408871039666</v>
      </c>
      <c r="K32" s="53">
        <f t="shared" si="4"/>
        <v>-7.8385767048288386</v>
      </c>
      <c r="L32" s="53">
        <f t="shared" si="5"/>
        <v>-8.9614441748367426</v>
      </c>
      <c r="M32" s="53">
        <f t="shared" si="6"/>
        <v>-10.119228969055079</v>
      </c>
      <c r="N32" s="53">
        <f t="shared" si="7"/>
        <v>-11.314741822624786</v>
      </c>
      <c r="O32" s="53">
        <f t="shared" si="8"/>
        <v>-12.52408951914931</v>
      </c>
      <c r="P32" s="53">
        <f t="shared" si="9"/>
        <v>-13.269676584660893</v>
      </c>
      <c r="R32" s="54">
        <f t="shared" si="10"/>
        <v>0.23714653582582318</v>
      </c>
      <c r="S32" s="54">
        <f t="shared" si="11"/>
        <v>0.17334193814642765</v>
      </c>
      <c r="T32" s="54">
        <f t="shared" si="12"/>
        <v>0.10062815183596477</v>
      </c>
      <c r="U32" s="54">
        <f t="shared" si="13"/>
        <v>1.5364287556174213E-2</v>
      </c>
      <c r="V32" s="54">
        <f t="shared" si="14"/>
        <v>-8.8888221477252324E-2</v>
      </c>
      <c r="W32" s="54">
        <f t="shared" si="15"/>
        <v>-0.22511376433451633</v>
      </c>
      <c r="X32" s="54">
        <f t="shared" si="16"/>
        <v>-0.42570692834835372</v>
      </c>
      <c r="Y32" s="54">
        <f t="shared" si="17"/>
        <v>-0.81417254602239741</v>
      </c>
      <c r="Z32" s="54">
        <f t="shared" si="18"/>
        <v>-362.85286417417683</v>
      </c>
    </row>
    <row r="33" spans="1:26">
      <c r="A33" s="53">
        <f t="shared" si="19"/>
        <v>94</v>
      </c>
      <c r="B33" s="53">
        <f t="shared" si="20"/>
        <v>0</v>
      </c>
      <c r="C33" s="53">
        <f t="shared" si="21"/>
        <v>94</v>
      </c>
      <c r="D33" s="53">
        <f t="shared" si="22"/>
        <v>-4.0313298271038178</v>
      </c>
      <c r="E33" s="53">
        <f t="shared" si="23"/>
        <v>-13.269676584660893</v>
      </c>
      <c r="G33" s="53">
        <f t="shared" si="24"/>
        <v>94</v>
      </c>
      <c r="H33" s="53">
        <f t="shared" si="1"/>
        <v>-4.0313298271038178</v>
      </c>
      <c r="I33" s="53">
        <f t="shared" si="2"/>
        <v>-5.0991513170280953</v>
      </c>
      <c r="J33" s="53">
        <f t="shared" si="3"/>
        <v>-6.1935161731480619</v>
      </c>
      <c r="K33" s="53">
        <f t="shared" si="4"/>
        <v>-7.318942050054936</v>
      </c>
      <c r="L33" s="53">
        <f t="shared" si="5"/>
        <v>-8.4817794624839848</v>
      </c>
      <c r="M33" s="53">
        <f t="shared" si="6"/>
        <v>-9.6911687924680976</v>
      </c>
      <c r="N33" s="53">
        <f t="shared" si="7"/>
        <v>-10.959779708302293</v>
      </c>
      <c r="O33" s="53">
        <f t="shared" si="8"/>
        <v>-12.29374338036644</v>
      </c>
      <c r="P33" s="53">
        <f t="shared" si="9"/>
        <v>-13.269676584660893</v>
      </c>
      <c r="R33" s="54">
        <f t="shared" si="10"/>
        <v>0.29062298140956239</v>
      </c>
      <c r="S33" s="54">
        <f t="shared" si="11"/>
        <v>0.23051066318551697</v>
      </c>
      <c r="T33" s="54">
        <f t="shared" si="12"/>
        <v>0.16237743234211718</v>
      </c>
      <c r="U33" s="54">
        <f t="shared" si="13"/>
        <v>8.3007235242041608E-2</v>
      </c>
      <c r="V33" s="54">
        <f t="shared" si="14"/>
        <v>-1.3261106865221526E-2</v>
      </c>
      <c r="W33" s="54">
        <f t="shared" si="15"/>
        <v>-0.137787094375935</v>
      </c>
      <c r="X33" s="54">
        <f t="shared" si="16"/>
        <v>-0.3187540371808753</v>
      </c>
      <c r="Y33" s="54">
        <f t="shared" si="17"/>
        <v>-0.66291831679833579</v>
      </c>
      <c r="Z33" s="54">
        <f t="shared" si="18"/>
        <v>-309.37641859043765</v>
      </c>
    </row>
    <row r="34" spans="1:26">
      <c r="A34" s="53">
        <f t="shared" si="19"/>
        <v>95</v>
      </c>
      <c r="B34" s="53">
        <f t="shared" si="20"/>
        <v>0</v>
      </c>
      <c r="C34" s="53">
        <f t="shared" si="21"/>
        <v>95</v>
      </c>
      <c r="D34" s="53">
        <f t="shared" si="22"/>
        <v>-3.406918269475419</v>
      </c>
      <c r="E34" s="53">
        <f t="shared" si="23"/>
        <v>-13.269676584660893</v>
      </c>
      <c r="G34" s="53">
        <f t="shared" si="24"/>
        <v>95</v>
      </c>
      <c r="H34" s="53">
        <f t="shared" si="1"/>
        <v>-3.406918269475419</v>
      </c>
      <c r="I34" s="53">
        <f t="shared" si="2"/>
        <v>-4.49704304016457</v>
      </c>
      <c r="J34" s="53">
        <f t="shared" si="3"/>
        <v>-5.6170155412934619</v>
      </c>
      <c r="K34" s="53">
        <f t="shared" si="4"/>
        <v>-6.7725669907259345</v>
      </c>
      <c r="L34" s="53">
        <f t="shared" si="5"/>
        <v>-7.972120959519323</v>
      </c>
      <c r="M34" s="53">
        <f t="shared" si="6"/>
        <v>-9.2288049459659049</v>
      </c>
      <c r="N34" s="53">
        <f t="shared" si="7"/>
        <v>-10.564516161214776</v>
      </c>
      <c r="O34" s="53">
        <f t="shared" si="8"/>
        <v>-12.015279637489591</v>
      </c>
      <c r="P34" s="53">
        <f t="shared" si="9"/>
        <v>-13.269676584660893</v>
      </c>
      <c r="R34" s="54">
        <f t="shared" si="10"/>
        <v>0.34353352806224713</v>
      </c>
      <c r="S34" s="54">
        <f t="shared" si="11"/>
        <v>0.28707441682016416</v>
      </c>
      <c r="T34" s="54">
        <f t="shared" si="12"/>
        <v>0.22347326904791279</v>
      </c>
      <c r="U34" s="54">
        <f t="shared" si="13"/>
        <v>0.14993437110887434</v>
      </c>
      <c r="V34" s="54">
        <f t="shared" si="14"/>
        <v>6.1565705803579611E-2</v>
      </c>
      <c r="W34" s="54">
        <f t="shared" si="15"/>
        <v>-5.1384533502066905E-2</v>
      </c>
      <c r="X34" s="54">
        <f t="shared" si="16"/>
        <v>-0.21293294387550574</v>
      </c>
      <c r="Y34" s="54">
        <f t="shared" si="17"/>
        <v>-0.5132646914607335</v>
      </c>
      <c r="Z34" s="54">
        <f t="shared" si="18"/>
        <v>-256.46587193775287</v>
      </c>
    </row>
    <row r="35" spans="1:26">
      <c r="A35" s="53">
        <f t="shared" si="19"/>
        <v>96</v>
      </c>
      <c r="B35" s="53">
        <f t="shared" si="20"/>
        <v>0</v>
      </c>
      <c r="C35" s="53">
        <f t="shared" si="21"/>
        <v>96</v>
      </c>
      <c r="D35" s="53">
        <f t="shared" si="22"/>
        <v>-2.7627156077334334</v>
      </c>
      <c r="E35" s="53">
        <f t="shared" si="23"/>
        <v>-13.269676584660893</v>
      </c>
      <c r="G35" s="53">
        <f t="shared" si="24"/>
        <v>96</v>
      </c>
      <c r="H35" s="53">
        <f t="shared" si="1"/>
        <v>-2.7627156077334334</v>
      </c>
      <c r="I35" s="53">
        <f t="shared" si="2"/>
        <v>-3.8733981058211882</v>
      </c>
      <c r="J35" s="53">
        <f t="shared" si="3"/>
        <v>-5.0168732487466556</v>
      </c>
      <c r="K35" s="53">
        <f t="shared" si="4"/>
        <v>-6.1999378058433479</v>
      </c>
      <c r="L35" s="53">
        <f t="shared" si="5"/>
        <v>-7.432837211653144</v>
      </c>
      <c r="M35" s="53">
        <f t="shared" si="6"/>
        <v>-8.7322192154834042</v>
      </c>
      <c r="N35" s="53">
        <f t="shared" si="7"/>
        <v>-10.128237800109083</v>
      </c>
      <c r="O35" s="53">
        <f t="shared" si="8"/>
        <v>-11.684837019040209</v>
      </c>
      <c r="P35" s="53">
        <f t="shared" si="9"/>
        <v>-13.269676584660893</v>
      </c>
      <c r="R35" s="54">
        <f t="shared" si="10"/>
        <v>0.39589002739872425</v>
      </c>
      <c r="S35" s="54">
        <f t="shared" si="11"/>
        <v>0.34304586895957961</v>
      </c>
      <c r="T35" s="54">
        <f t="shared" si="12"/>
        <v>0.28392934701939576</v>
      </c>
      <c r="U35" s="54">
        <f t="shared" si="13"/>
        <v>0.2161606863954191</v>
      </c>
      <c r="V35" s="54">
        <f t="shared" si="14"/>
        <v>0.13560897724360341</v>
      </c>
      <c r="W35" s="54">
        <f t="shared" si="15"/>
        <v>3.4113271893089651E-2</v>
      </c>
      <c r="X35" s="54">
        <f t="shared" si="16"/>
        <v>-0.10821994520255163</v>
      </c>
      <c r="Y35" s="54">
        <f t="shared" si="17"/>
        <v>-0.36517814858068592</v>
      </c>
      <c r="Z35" s="54">
        <f t="shared" si="18"/>
        <v>-204.10937260127582</v>
      </c>
    </row>
    <row r="36" spans="1:26">
      <c r="A36" s="53">
        <f t="shared" si="19"/>
        <v>97</v>
      </c>
      <c r="B36" s="53">
        <f t="shared" si="20"/>
        <v>0</v>
      </c>
      <c r="C36" s="53">
        <f t="shared" si="21"/>
        <v>97</v>
      </c>
      <c r="D36" s="53">
        <f t="shared" si="22"/>
        <v>-2.0993030966662758</v>
      </c>
      <c r="E36" s="53">
        <f t="shared" si="23"/>
        <v>-13.269676584660893</v>
      </c>
      <c r="G36" s="53">
        <f t="shared" si="24"/>
        <v>97</v>
      </c>
      <c r="H36" s="53">
        <f t="shared" si="1"/>
        <v>-2.0993030966662758</v>
      </c>
      <c r="I36" s="53">
        <f t="shared" si="2"/>
        <v>-3.2288129500077005</v>
      </c>
      <c r="J36" s="53">
        <f t="shared" si="3"/>
        <v>-4.3936911138494281</v>
      </c>
      <c r="K36" s="53">
        <f t="shared" si="4"/>
        <v>-5.601640342007542</v>
      </c>
      <c r="L36" s="53">
        <f t="shared" si="5"/>
        <v>-6.8644491758867545</v>
      </c>
      <c r="M36" s="53">
        <f t="shared" si="6"/>
        <v>-8.2017420293592238</v>
      </c>
      <c r="N36" s="53">
        <f t="shared" si="7"/>
        <v>-9.6506829319114615</v>
      </c>
      <c r="O36" s="53">
        <f t="shared" si="8"/>
        <v>-11.299508162802759</v>
      </c>
      <c r="P36" s="53">
        <f t="shared" si="9"/>
        <v>-13.269676584660893</v>
      </c>
      <c r="R36" s="54">
        <f t="shared" si="10"/>
        <v>0.44770396257645712</v>
      </c>
      <c r="S36" s="54">
        <f t="shared" si="11"/>
        <v>0.39843729561546276</v>
      </c>
      <c r="T36" s="54">
        <f t="shared" si="12"/>
        <v>0.34375892586467166</v>
      </c>
      <c r="U36" s="54">
        <f t="shared" si="13"/>
        <v>0.28170070627460209</v>
      </c>
      <c r="V36" s="54">
        <f t="shared" si="14"/>
        <v>0.20888494709187375</v>
      </c>
      <c r="W36" s="54">
        <f t="shared" si="15"/>
        <v>0.11872507372714923</v>
      </c>
      <c r="X36" s="54">
        <f t="shared" si="16"/>
        <v>-4.5920748470857156E-3</v>
      </c>
      <c r="Y36" s="54">
        <f t="shared" si="17"/>
        <v>-0.21862620888414522</v>
      </c>
      <c r="Z36" s="54">
        <f t="shared" si="18"/>
        <v>-152.29543742354286</v>
      </c>
    </row>
    <row r="37" spans="1:26">
      <c r="A37" s="53">
        <f t="shared" si="19"/>
        <v>98</v>
      </c>
      <c r="B37" s="53">
        <f t="shared" si="20"/>
        <v>0</v>
      </c>
      <c r="C37" s="53">
        <f t="shared" si="21"/>
        <v>98</v>
      </c>
      <c r="D37" s="53">
        <f t="shared" si="22"/>
        <v>-1.4172894175261845</v>
      </c>
      <c r="E37" s="53">
        <f t="shared" si="23"/>
        <v>-13.269676584660893</v>
      </c>
      <c r="G37" s="53">
        <f t="shared" si="24"/>
        <v>98</v>
      </c>
      <c r="H37" s="53">
        <f t="shared" si="1"/>
        <v>-1.4172894175261845</v>
      </c>
      <c r="I37" s="53">
        <f t="shared" si="2"/>
        <v>-2.5639242669498898</v>
      </c>
      <c r="J37" s="53">
        <f t="shared" si="3"/>
        <v>-3.7481302770370988</v>
      </c>
      <c r="K37" s="53">
        <f t="shared" si="4"/>
        <v>-4.978349604495925</v>
      </c>
      <c r="L37" s="53">
        <f t="shared" si="5"/>
        <v>-6.267617224311401</v>
      </c>
      <c r="M37" s="53">
        <f t="shared" si="6"/>
        <v>-7.6379377073113801</v>
      </c>
      <c r="N37" s="53">
        <f t="shared" si="7"/>
        <v>-9.132036139519073</v>
      </c>
      <c r="O37" s="53">
        <f t="shared" si="8"/>
        <v>-10.857488228336109</v>
      </c>
      <c r="P37" s="53">
        <f t="shared" si="9"/>
        <v>-13.269676584660893</v>
      </c>
      <c r="R37" s="54">
        <f t="shared" si="10"/>
        <v>0.49898646341240266</v>
      </c>
      <c r="S37" s="54">
        <f t="shared" si="11"/>
        <v>0.45326059506262167</v>
      </c>
      <c r="T37" s="54">
        <f t="shared" si="12"/>
        <v>0.40297485718937237</v>
      </c>
      <c r="U37" s="54">
        <f t="shared" si="13"/>
        <v>0.34656850897503277</v>
      </c>
      <c r="V37" s="54">
        <f t="shared" si="14"/>
        <v>0.28140935528647754</v>
      </c>
      <c r="W37" s="54">
        <f t="shared" si="15"/>
        <v>0.20246904691509482</v>
      </c>
      <c r="X37" s="54">
        <f t="shared" si="16"/>
        <v>9.7972926824805365E-2</v>
      </c>
      <c r="Y37" s="54">
        <f t="shared" si="17"/>
        <v>-7.3577392494937707E-2</v>
      </c>
      <c r="Z37" s="54">
        <f t="shared" si="18"/>
        <v>-101.01293658759732</v>
      </c>
    </row>
    <row r="38" spans="1:26">
      <c r="A38" s="53">
        <f t="shared" si="19"/>
        <v>99</v>
      </c>
      <c r="B38" s="53">
        <f t="shared" si="20"/>
        <v>0</v>
      </c>
      <c r="C38" s="53">
        <f t="shared" si="21"/>
        <v>99</v>
      </c>
      <c r="D38" s="53">
        <f t="shared" si="22"/>
        <v>-0.71730557522747773</v>
      </c>
      <c r="E38" s="53">
        <f t="shared" si="23"/>
        <v>-13.269676584660893</v>
      </c>
      <c r="G38" s="53">
        <f t="shared" si="24"/>
        <v>99</v>
      </c>
      <c r="H38" s="53">
        <f t="shared" si="1"/>
        <v>-0.71730557522747773</v>
      </c>
      <c r="I38" s="53">
        <f t="shared" si="2"/>
        <v>-1.8794025471977776</v>
      </c>
      <c r="J38" s="53">
        <f t="shared" si="3"/>
        <v>-3.0809028930790063</v>
      </c>
      <c r="K38" s="53">
        <f t="shared" si="4"/>
        <v>-4.3308188921346868</v>
      </c>
      <c r="L38" s="53">
        <f t="shared" si="5"/>
        <v>-5.6431267249515429</v>
      </c>
      <c r="M38" s="53">
        <f t="shared" si="6"/>
        <v>-7.0415855562206175</v>
      </c>
      <c r="N38" s="53">
        <f t="shared" si="7"/>
        <v>-8.572908908237288</v>
      </c>
      <c r="O38" s="53">
        <f t="shared" si="8"/>
        <v>-10.358153002550139</v>
      </c>
      <c r="P38" s="53">
        <f t="shared" si="9"/>
        <v>-13.269676584660893</v>
      </c>
      <c r="R38" s="54">
        <f t="shared" si="10"/>
        <v>0.5497483207324928</v>
      </c>
      <c r="S38" s="54">
        <f t="shared" si="11"/>
        <v>0.50752730317921591</v>
      </c>
      <c r="T38" s="54">
        <f t="shared" si="12"/>
        <v>0.46158960116601117</v>
      </c>
      <c r="U38" s="54">
        <f t="shared" si="13"/>
        <v>0.41077774393182298</v>
      </c>
      <c r="V38" s="54">
        <f t="shared" si="14"/>
        <v>0.35319746235979682</v>
      </c>
      <c r="W38" s="54">
        <f t="shared" si="15"/>
        <v>0.28536281280188402</v>
      </c>
      <c r="X38" s="54">
        <f t="shared" si="16"/>
        <v>0.1994966414649855</v>
      </c>
      <c r="Y38" s="54">
        <f t="shared" si="17"/>
        <v>6.9998821651700988E-2</v>
      </c>
      <c r="Z38" s="54">
        <f t="shared" si="18"/>
        <v>-50.251079267507251</v>
      </c>
    </row>
    <row r="39" spans="1:26">
      <c r="A39" s="53">
        <f t="shared" si="19"/>
        <v>100</v>
      </c>
      <c r="B39" s="53">
        <f t="shared" si="20"/>
        <v>7.9838461928787297E-3</v>
      </c>
      <c r="C39" s="53">
        <f t="shared" si="21"/>
        <v>100</v>
      </c>
      <c r="D39" s="53">
        <f t="shared" si="22"/>
        <v>0</v>
      </c>
      <c r="E39" s="53">
        <f t="shared" si="23"/>
        <v>-13.261692738468014</v>
      </c>
      <c r="F39" s="57">
        <f>+$G39*NORMSDIST(R39)-EXP(-$G$4*H$8)*$G$3*NORMSDIST(R39-$G$5*H$8^0.5)</f>
        <v>13.269676584660893</v>
      </c>
      <c r="G39" s="53">
        <f t="shared" si="24"/>
        <v>100</v>
      </c>
      <c r="H39" s="53">
        <v>0</v>
      </c>
      <c r="I39" s="53">
        <f t="shared" ref="I39:I69" si="25">+$G39*NORMSDIST(S39)-EXP(-$G$4*I$8)*$G$3*NORMSDIST(S39-$G$5*I$8^0.5)-$F$39-($G39-$G$39)*$G$2</f>
        <v>-1.1759457845959318</v>
      </c>
      <c r="J39" s="53">
        <f t="shared" ref="J39:J69" si="26">+$G39*NORMSDIST(T39)-EXP(-$G$4*J$8)*$G$3*NORMSDIST(T39-$G$5*J$8^0.5)-$F$39-($G39-$G$39)*$G$2</f>
        <v>-2.3927638831851397</v>
      </c>
      <c r="K39" s="53">
        <f t="shared" ref="K39:K69" si="27">+$G39*NORMSDIST(U39)-EXP(-$G$4*K$8)*$G$3*NORMSDIST(U39-$G$5*K$8^0.5)-$F$39-($G39-$G$39)*$G$2</f>
        <v>-3.6598687042235909</v>
      </c>
      <c r="L39" s="53">
        <f t="shared" ref="L39:L69" si="28">+$G39*NORMSDIST(V39)-EXP(-$G$4*L$8)*$G$3*NORMSDIST(V39-$G$5*L$8^0.5)-$F$39-($G39-$G$39)*$G$2</f>
        <v>-4.9918726252153363</v>
      </c>
      <c r="M39" s="53">
        <f t="shared" ref="M39:M69" si="29">+$G39*NORMSDIST(W39)-EXP(-$G$4*M$8)*$G$3*NORMSDIST(W39-$G$5*M$8^0.5)-$F$39-($G39-$G$39)*$G$2</f>
        <v>-6.4136576601072619</v>
      </c>
      <c r="N39" s="53">
        <f t="shared" ref="N39:N69" si="30">+$G39*NORMSDIST(X39)-EXP(-$G$4*N$8)*$G$3*NORMSDIST(X39-$G$5*N$8^0.5)-$F$39-($G39-$G$39)*$G$2</f>
        <v>-7.9743079912265316</v>
      </c>
      <c r="O39" s="53">
        <f t="shared" ref="O39:O69" si="31">+$G39*NORMSDIST(Y39)-EXP(-$G$4*O$8)*$G$3*NORMSDIST(Y39-$G$5*O$8^0.5)-$F$39-($G39-$G$39)*$G$2</f>
        <v>-9.8020619999100802</v>
      </c>
      <c r="P39" s="53">
        <f t="shared" ref="P39:P69" si="32">+$G39*NORMSDIST(Z39)-EXP(-$G$4*P$8)*$G$3*NORMSDIST(Z39-$G$5*P$8^0.5)-$F$39-($G39-$G$39)*$G$2</f>
        <v>-13.261692738468014</v>
      </c>
      <c r="R39" s="54">
        <f t="shared" si="10"/>
        <v>0.6</v>
      </c>
      <c r="S39" s="54">
        <f t="shared" si="11"/>
        <v>0.56124860801609122</v>
      </c>
      <c r="T39" s="54">
        <f t="shared" si="12"/>
        <v>0.51961524227066325</v>
      </c>
      <c r="U39" s="54">
        <f t="shared" si="13"/>
        <v>0.47434164902525688</v>
      </c>
      <c r="V39" s="54">
        <f t="shared" si="14"/>
        <v>0.42426406871192845</v>
      </c>
      <c r="W39" s="54">
        <f t="shared" si="15"/>
        <v>0.36742346141747678</v>
      </c>
      <c r="X39" s="54">
        <f t="shared" si="16"/>
        <v>0.3</v>
      </c>
      <c r="Y39" s="54">
        <f t="shared" si="17"/>
        <v>0.21213203435596423</v>
      </c>
      <c r="Z39" s="54">
        <f t="shared" si="18"/>
        <v>6.0000000000000006E-4</v>
      </c>
    </row>
    <row r="40" spans="1:26">
      <c r="A40" s="53">
        <f t="shared" si="19"/>
        <v>101</v>
      </c>
      <c r="B40" s="53">
        <f t="shared" si="20"/>
        <v>1.0000099999994916</v>
      </c>
      <c r="C40" s="53">
        <f t="shared" si="21"/>
        <v>101</v>
      </c>
      <c r="D40" s="53">
        <f t="shared" si="22"/>
        <v>0.73396611033990666</v>
      </c>
      <c r="E40" s="53">
        <f t="shared" si="23"/>
        <v>-12.269666584661401</v>
      </c>
      <c r="G40" s="53">
        <f t="shared" si="24"/>
        <v>101</v>
      </c>
      <c r="H40" s="53">
        <f t="shared" ref="H40:H69" si="33">+$G40*NORMSDIST(R40)-EXP(-$G$4*H$8)*$G$3*NORMSDIST(R40-$G$5*H$8^0.5)-$F$39-($G40-$G$39)*$G$2</f>
        <v>0.73396611033990666</v>
      </c>
      <c r="I40" s="53">
        <f t="shared" si="25"/>
        <v>-0.45427341622099959</v>
      </c>
      <c r="J40" s="53">
        <f t="shared" si="26"/>
        <v>-1.684502861268129</v>
      </c>
      <c r="K40" s="53">
        <f t="shared" si="27"/>
        <v>-2.9663756297566195</v>
      </c>
      <c r="L40" s="53">
        <f t="shared" si="28"/>
        <v>-4.3148434485541216</v>
      </c>
      <c r="M40" s="53">
        <f t="shared" si="29"/>
        <v>-5.7552942485844198</v>
      </c>
      <c r="N40" s="53">
        <f t="shared" si="30"/>
        <v>-7.3375937048127824</v>
      </c>
      <c r="O40" s="53">
        <f t="shared" si="31"/>
        <v>-9.1908899063244363</v>
      </c>
      <c r="P40" s="53">
        <f t="shared" si="32"/>
        <v>-12.269666584661401</v>
      </c>
      <c r="R40" s="54">
        <f t="shared" si="10"/>
        <v>0.64975165426584047</v>
      </c>
      <c r="S40" s="54">
        <f t="shared" si="11"/>
        <v>0.61443536364123563</v>
      </c>
      <c r="T40" s="54">
        <f t="shared" si="12"/>
        <v>0.57706350423668762</v>
      </c>
      <c r="U40" s="54">
        <f t="shared" si="13"/>
        <v>0.53727306696177213</v>
      </c>
      <c r="V40" s="54">
        <f t="shared" si="14"/>
        <v>0.4946235329251773</v>
      </c>
      <c r="W40" s="54">
        <f t="shared" si="15"/>
        <v>0.44866757262459089</v>
      </c>
      <c r="X40" s="54">
        <f t="shared" si="16"/>
        <v>0.39950330853168098</v>
      </c>
      <c r="Y40" s="54">
        <f t="shared" si="17"/>
        <v>0.35285096278246186</v>
      </c>
      <c r="Z40" s="54">
        <f t="shared" si="18"/>
        <v>49.752254265840456</v>
      </c>
    </row>
    <row r="41" spans="1:26">
      <c r="A41" s="53">
        <f t="shared" si="19"/>
        <v>102</v>
      </c>
      <c r="B41" s="53">
        <f t="shared" si="20"/>
        <v>2.0000099999994916</v>
      </c>
      <c r="C41" s="53">
        <f t="shared" si="21"/>
        <v>102</v>
      </c>
      <c r="D41" s="53">
        <f t="shared" si="22"/>
        <v>1.483923178567764</v>
      </c>
      <c r="E41" s="53">
        <f t="shared" si="23"/>
        <v>-11.269666584661401</v>
      </c>
      <c r="G41" s="53">
        <f t="shared" si="24"/>
        <v>102</v>
      </c>
      <c r="H41" s="53">
        <f t="shared" si="33"/>
        <v>1.483923178567764</v>
      </c>
      <c r="I41" s="53">
        <f t="shared" si="25"/>
        <v>0.28487945106147095</v>
      </c>
      <c r="J41" s="53">
        <f t="shared" si="26"/>
        <v>-0.95693633352853169</v>
      </c>
      <c r="K41" s="53">
        <f t="shared" si="27"/>
        <v>-2.2512614078220423</v>
      </c>
      <c r="L41" s="53">
        <f t="shared" si="28"/>
        <v>-3.6131050886699967</v>
      </c>
      <c r="M41" s="53">
        <f t="shared" si="29"/>
        <v>-5.0677775243722465</v>
      </c>
      <c r="N41" s="53">
        <f t="shared" si="30"/>
        <v>-6.6644306524180195</v>
      </c>
      <c r="O41" s="53">
        <f t="shared" si="31"/>
        <v>-8.5272965702394075</v>
      </c>
      <c r="P41" s="53">
        <f t="shared" si="32"/>
        <v>-11.269666584661401</v>
      </c>
      <c r="R41" s="54">
        <f t="shared" ref="R41:R69" si="34">+(LN($G41/$G$3)+($G$4+$G$5^2/2)*H$8)/($G$5*H$8^0.5)</f>
        <v>0.69901313648089858</v>
      </c>
      <c r="S41" s="54">
        <f t="shared" ref="S41:S69" si="35">+(LN($G41/$G$3)+($G$4+$G$5^2/2)*I$8)/($G$5*I$8^0.5)</f>
        <v>0.66709810330220864</v>
      </c>
      <c r="T41" s="54">
        <f t="shared" ref="T41:T69" si="36">+(LN($G41/$G$3)+($G$4+$G$5^2/2)*J$8)/($G$5*J$8^0.5)</f>
        <v>0.63394576427177518</v>
      </c>
      <c r="U41" s="54">
        <f t="shared" ref="U41:U69" si="37">+(LN($G41/$G$3)+($G$4+$G$5^2/2)*K$8)/($G$5*K$8^0.5)</f>
        <v>0.59958446084795636</v>
      </c>
      <c r="V41" s="54">
        <f t="shared" ref="V41:V69" si="38">+(LN($G41/$G$3)+($G$4+$G$5^2/2)*L$8)/($G$5*L$8^0.5)</f>
        <v>0.56428978917631356</v>
      </c>
      <c r="W41" s="54">
        <f t="shared" ref="W41:W69" si="39">+(LN($G41/$G$3)+($G$4+$G$5^2/2)*M$8)/($G$5*M$8^0.5)</f>
        <v>0.52911123622464484</v>
      </c>
      <c r="X41" s="54">
        <f t="shared" ref="X41:X69" si="40">+(LN($G41/$G$3)+($G$4+$G$5^2/2)*N$8)/($G$5*N$8^0.5)</f>
        <v>0.49802627296179736</v>
      </c>
      <c r="Y41" s="54">
        <f t="shared" ref="Y41:Y69" si="41">+(LN($G41/$G$3)+($G$4+$G$5^2/2)*O$8)/($G$5*O$8^0.5)</f>
        <v>0.49218347528473444</v>
      </c>
      <c r="Z41" s="54">
        <f t="shared" ref="Z41:Z69" si="42">+(LN($G41/$G$3)+($G$4+$G$5^2/2)*P$8)/($G$5*P$8^0.5)</f>
        <v>99.013736480898643</v>
      </c>
    </row>
    <row r="42" spans="1:26">
      <c r="A42" s="53">
        <f t="shared" si="19"/>
        <v>103</v>
      </c>
      <c r="B42" s="53">
        <f t="shared" si="20"/>
        <v>3.0000099999994916</v>
      </c>
      <c r="C42" s="53">
        <f t="shared" si="21"/>
        <v>103</v>
      </c>
      <c r="D42" s="53">
        <f t="shared" si="22"/>
        <v>2.2491973445878628</v>
      </c>
      <c r="E42" s="53">
        <f t="shared" si="23"/>
        <v>-10.269666584661401</v>
      </c>
      <c r="G42" s="53">
        <f t="shared" ref="G42:G69" si="43">+G41+G$7</f>
        <v>103</v>
      </c>
      <c r="H42" s="53">
        <f t="shared" si="33"/>
        <v>2.2491973445878628</v>
      </c>
      <c r="I42" s="53">
        <f t="shared" si="25"/>
        <v>1.0407674839769285</v>
      </c>
      <c r="J42" s="53">
        <f t="shared" si="26"/>
        <v>-0.21090025507613319</v>
      </c>
      <c r="K42" s="53">
        <f t="shared" si="27"/>
        <v>-1.5154823244386009</v>
      </c>
      <c r="L42" s="53">
        <f t="shared" si="28"/>
        <v>-2.8877847504623375</v>
      </c>
      <c r="M42" s="53">
        <f t="shared" si="29"/>
        <v>-4.3525047914096362</v>
      </c>
      <c r="N42" s="53">
        <f t="shared" si="30"/>
        <v>-5.9567335012111684</v>
      </c>
      <c r="O42" s="53">
        <f t="shared" si="31"/>
        <v>-7.8147507690795308</v>
      </c>
      <c r="P42" s="53">
        <f t="shared" si="32"/>
        <v>-10.269666584661401</v>
      </c>
      <c r="R42" s="54">
        <f t="shared" si="34"/>
        <v>0.74779401120772215</v>
      </c>
      <c r="S42" s="54">
        <f t="shared" si="35"/>
        <v>0.71924705194646954</v>
      </c>
      <c r="T42" s="54">
        <f t="shared" si="36"/>
        <v>0.69027306658144916</v>
      </c>
      <c r="U42" s="54">
        <f t="shared" si="37"/>
        <v>0.66128792900479882</v>
      </c>
      <c r="V42" s="54">
        <f t="shared" si="38"/>
        <v>0.63327636379941032</v>
      </c>
      <c r="W42" s="54">
        <f t="shared" si="39"/>
        <v>0.60877007108287506</v>
      </c>
      <c r="X42" s="54">
        <f t="shared" si="40"/>
        <v>0.59558802241544428</v>
      </c>
      <c r="Y42" s="54">
        <f t="shared" si="41"/>
        <v>0.63015662453092791</v>
      </c>
      <c r="Z42" s="54">
        <f t="shared" si="42"/>
        <v>147.79461120772214</v>
      </c>
    </row>
    <row r="43" spans="1:26">
      <c r="A43" s="53">
        <f t="shared" si="19"/>
        <v>104</v>
      </c>
      <c r="B43" s="53">
        <f t="shared" si="20"/>
        <v>4.0000099999994916</v>
      </c>
      <c r="C43" s="53">
        <f t="shared" si="21"/>
        <v>104</v>
      </c>
      <c r="D43" s="53">
        <f t="shared" si="22"/>
        <v>3.0291142546102563</v>
      </c>
      <c r="E43" s="53">
        <f t="shared" si="23"/>
        <v>-9.269666584661401</v>
      </c>
      <c r="G43" s="53">
        <f t="shared" si="43"/>
        <v>104</v>
      </c>
      <c r="H43" s="53">
        <f t="shared" si="33"/>
        <v>3.0291142546102563</v>
      </c>
      <c r="I43" s="53">
        <f t="shared" si="25"/>
        <v>1.812640202484495</v>
      </c>
      <c r="J43" s="53">
        <f t="shared" si="26"/>
        <v>0.55275698805605344</v>
      </c>
      <c r="K43" s="53">
        <f t="shared" si="27"/>
        <v>-0.76001908618703595</v>
      </c>
      <c r="L43" s="53">
        <f t="shared" si="28"/>
        <v>-2.1400553452987552</v>
      </c>
      <c r="M43" s="53">
        <f t="shared" si="29"/>
        <v>-3.6109616571166541</v>
      </c>
      <c r="N43" s="53">
        <f t="shared" si="30"/>
        <v>-5.2166103927705407</v>
      </c>
      <c r="O43" s="53">
        <f t="shared" si="31"/>
        <v>-7.0573257163642538</v>
      </c>
      <c r="P43" s="53">
        <f t="shared" si="32"/>
        <v>-9.269666584661401</v>
      </c>
      <c r="R43" s="54">
        <f t="shared" si="34"/>
        <v>0.79610356576640673</v>
      </c>
      <c r="S43" s="54">
        <f t="shared" si="35"/>
        <v>0.77089213813682966</v>
      </c>
      <c r="T43" s="54">
        <f t="shared" si="36"/>
        <v>0.74605613523922398</v>
      </c>
      <c r="U43" s="54">
        <f t="shared" si="37"/>
        <v>0.72239521906624415</v>
      </c>
      <c r="V43" s="54">
        <f t="shared" si="38"/>
        <v>0.70159639104850491</v>
      </c>
      <c r="W43" s="54">
        <f t="shared" si="39"/>
        <v>0.6876592433294898</v>
      </c>
      <c r="X43" s="54">
        <f t="shared" si="40"/>
        <v>0.69220713153281332</v>
      </c>
      <c r="Y43" s="54">
        <f t="shared" si="41"/>
        <v>0.76679667902911708</v>
      </c>
      <c r="Z43" s="54">
        <f t="shared" si="42"/>
        <v>196.10416576640662</v>
      </c>
    </row>
    <row r="44" spans="1:26">
      <c r="A44" s="53">
        <f t="shared" si="19"/>
        <v>105</v>
      </c>
      <c r="B44" s="53">
        <f t="shared" si="20"/>
        <v>5.0000099999994916</v>
      </c>
      <c r="C44" s="53">
        <f t="shared" si="21"/>
        <v>105</v>
      </c>
      <c r="D44" s="53">
        <f t="shared" si="22"/>
        <v>3.8230025330921436</v>
      </c>
      <c r="E44" s="53">
        <f t="shared" si="23"/>
        <v>-8.269666584661401</v>
      </c>
      <c r="G44" s="53">
        <f t="shared" si="43"/>
        <v>105</v>
      </c>
      <c r="H44" s="53">
        <f t="shared" si="33"/>
        <v>3.8230025330921436</v>
      </c>
      <c r="I44" s="53">
        <f t="shared" si="25"/>
        <v>2.5997466711916317</v>
      </c>
      <c r="J44" s="53">
        <f t="shared" si="26"/>
        <v>1.3331811180410753</v>
      </c>
      <c r="K44" s="53">
        <f t="shared" si="27"/>
        <v>1.4132714279107006E-2</v>
      </c>
      <c r="L44" s="53">
        <f t="shared" si="28"/>
        <v>-1.3711206024820726</v>
      </c>
      <c r="M44" s="53">
        <f t="shared" si="29"/>
        <v>-2.8446959924617019</v>
      </c>
      <c r="N44" s="53">
        <f t="shared" si="30"/>
        <v>-4.4463063834344112</v>
      </c>
      <c r="O44" s="53">
        <f t="shared" si="31"/>
        <v>-6.2594846701435856</v>
      </c>
      <c r="P44" s="53">
        <f t="shared" si="32"/>
        <v>-8.269666584661401</v>
      </c>
      <c r="R44" s="54">
        <f t="shared" si="34"/>
        <v>0.84395082084716022</v>
      </c>
      <c r="S44" s="54">
        <f t="shared" si="35"/>
        <v>0.82204300539676078</v>
      </c>
      <c r="T44" s="54">
        <f t="shared" si="36"/>
        <v>0.80130538644093963</v>
      </c>
      <c r="U44" s="54">
        <f t="shared" si="37"/>
        <v>0.78291774140314219</v>
      </c>
      <c r="V44" s="54">
        <f t="shared" si="38"/>
        <v>0.76926262810603152</v>
      </c>
      <c r="W44" s="54">
        <f t="shared" si="39"/>
        <v>0.76579348368991396</v>
      </c>
      <c r="X44" s="54">
        <f t="shared" si="40"/>
        <v>0.78790164169432042</v>
      </c>
      <c r="Y44" s="54">
        <f t="shared" si="41"/>
        <v>0.90212915314417041</v>
      </c>
      <c r="Z44" s="54">
        <f t="shared" si="42"/>
        <v>243.95142084716022</v>
      </c>
    </row>
    <row r="45" spans="1:26">
      <c r="A45" s="53">
        <f t="shared" si="19"/>
        <v>106</v>
      </c>
      <c r="B45" s="53">
        <f t="shared" si="20"/>
        <v>6.0000099999994916</v>
      </c>
      <c r="C45" s="53">
        <f t="shared" si="21"/>
        <v>106</v>
      </c>
      <c r="D45" s="53">
        <f t="shared" si="22"/>
        <v>4.6301969328441785</v>
      </c>
      <c r="E45" s="53">
        <f t="shared" si="23"/>
        <v>-7.269666584661401</v>
      </c>
      <c r="G45" s="53">
        <f t="shared" si="43"/>
        <v>106</v>
      </c>
      <c r="H45" s="53">
        <f t="shared" si="33"/>
        <v>4.6301969328441785</v>
      </c>
      <c r="I45" s="53">
        <f t="shared" si="25"/>
        <v>3.4013397865278492</v>
      </c>
      <c r="J45" s="53">
        <f t="shared" si="26"/>
        <v>2.1295179861958147</v>
      </c>
      <c r="K45" s="53">
        <f t="shared" si="27"/>
        <v>0.80597145064250952</v>
      </c>
      <c r="L45" s="53">
        <f t="shared" si="28"/>
        <v>-0.58220111111217676</v>
      </c>
      <c r="M45" s="53">
        <f t="shared" si="29"/>
        <v>-2.0552932287829933</v>
      </c>
      <c r="N45" s="53">
        <f t="shared" si="30"/>
        <v>-3.6481490139754769</v>
      </c>
      <c r="O45" s="53">
        <f t="shared" si="31"/>
        <v>-5.4258733516695017</v>
      </c>
      <c r="P45" s="53">
        <f t="shared" si="32"/>
        <v>-7.269666584661401</v>
      </c>
      <c r="R45" s="54">
        <f t="shared" si="34"/>
        <v>0.89134454061987911</v>
      </c>
      <c r="S45" s="54">
        <f t="shared" si="35"/>
        <v>0.87270902301798581</v>
      </c>
      <c r="T45" s="54">
        <f t="shared" si="36"/>
        <v>0.8560309401782934</v>
      </c>
      <c r="U45" s="54">
        <f t="shared" si="37"/>
        <v>0.84286658191096198</v>
      </c>
      <c r="V45" s="54">
        <f t="shared" si="38"/>
        <v>0.8362874693799206</v>
      </c>
      <c r="W45" s="54">
        <f t="shared" si="39"/>
        <v>0.84318710399365737</v>
      </c>
      <c r="X45" s="54">
        <f t="shared" si="40"/>
        <v>0.8826890812397582</v>
      </c>
      <c r="Y45" s="54">
        <f t="shared" si="41"/>
        <v>1.0361788356919484</v>
      </c>
      <c r="Z45" s="54">
        <f t="shared" si="42"/>
        <v>291.34514061987909</v>
      </c>
    </row>
    <row r="46" spans="1:26">
      <c r="A46" s="53">
        <f t="shared" si="19"/>
        <v>107</v>
      </c>
      <c r="B46" s="53">
        <f t="shared" si="20"/>
        <v>7.0000099999994916</v>
      </c>
      <c r="C46" s="53">
        <f t="shared" si="21"/>
        <v>107</v>
      </c>
      <c r="D46" s="53">
        <f t="shared" si="22"/>
        <v>5.4500411633893933</v>
      </c>
      <c r="E46" s="53">
        <f t="shared" si="23"/>
        <v>-6.269666584661401</v>
      </c>
      <c r="G46" s="53">
        <f t="shared" si="43"/>
        <v>107</v>
      </c>
      <c r="H46" s="53">
        <f t="shared" si="33"/>
        <v>5.4500411633893933</v>
      </c>
      <c r="I46" s="53">
        <f t="shared" si="25"/>
        <v>4.2166801513606273</v>
      </c>
      <c r="J46" s="53">
        <f t="shared" si="26"/>
        <v>2.9409190495302866</v>
      </c>
      <c r="K46" s="53">
        <f t="shared" si="27"/>
        <v>1.6144975668957997</v>
      </c>
      <c r="L46" s="53">
        <f t="shared" si="28"/>
        <v>0.22547854117606647</v>
      </c>
      <c r="M46" s="53">
        <f t="shared" si="29"/>
        <v>-1.2443534575813189</v>
      </c>
      <c r="N46" s="53">
        <f t="shared" si="30"/>
        <v>-2.8244977372924112</v>
      </c>
      <c r="O46" s="53">
        <f t="shared" si="31"/>
        <v>-4.5611327215146034</v>
      </c>
      <c r="P46" s="53">
        <f t="shared" si="32"/>
        <v>-6.269666584661401</v>
      </c>
      <c r="R46" s="54">
        <f t="shared" si="34"/>
        <v>0.9382932423690743</v>
      </c>
      <c r="S46" s="54">
        <f t="shared" si="35"/>
        <v>0.92289929636064949</v>
      </c>
      <c r="T46" s="54">
        <f t="shared" si="36"/>
        <v>0.91024263136429606</v>
      </c>
      <c r="U46" s="54">
        <f t="shared" si="37"/>
        <v>0.90225251419711705</v>
      </c>
      <c r="V46" s="54">
        <f t="shared" si="38"/>
        <v>0.90268296012944182</v>
      </c>
      <c r="W46" s="54">
        <f t="shared" si="39"/>
        <v>0.91985401290808433</v>
      </c>
      <c r="X46" s="54">
        <f t="shared" si="40"/>
        <v>0.97658648473814857</v>
      </c>
      <c r="Y46" s="54">
        <f t="shared" si="41"/>
        <v>1.168969817190991</v>
      </c>
      <c r="Z46" s="54">
        <f t="shared" si="42"/>
        <v>338.29384236907435</v>
      </c>
    </row>
    <row r="47" spans="1:26">
      <c r="A47" s="53">
        <f t="shared" si="19"/>
        <v>108</v>
      </c>
      <c r="B47" s="53">
        <f t="shared" si="20"/>
        <v>8.0000099999994916</v>
      </c>
      <c r="C47" s="53">
        <f t="shared" si="21"/>
        <v>108</v>
      </c>
      <c r="D47" s="53">
        <f t="shared" si="22"/>
        <v>6.2818904017573445</v>
      </c>
      <c r="E47" s="53">
        <f t="shared" si="23"/>
        <v>-5.269666584661401</v>
      </c>
      <c r="G47" s="53">
        <f t="shared" si="43"/>
        <v>108</v>
      </c>
      <c r="H47" s="53">
        <f t="shared" si="33"/>
        <v>6.2818904017573445</v>
      </c>
      <c r="I47" s="53">
        <f t="shared" si="25"/>
        <v>5.0450395355985549</v>
      </c>
      <c r="J47" s="53">
        <f t="shared" si="26"/>
        <v>3.7665462886839904</v>
      </c>
      <c r="K47" s="53">
        <f t="shared" si="27"/>
        <v>2.438720888824669</v>
      </c>
      <c r="L47" s="53">
        <f t="shared" si="28"/>
        <v>1.0507014122738454</v>
      </c>
      <c r="M47" s="53">
        <f t="shared" si="29"/>
        <v>-0.41347068485553251</v>
      </c>
      <c r="N47" s="53">
        <f t="shared" si="30"/>
        <v>-1.9776985221586543</v>
      </c>
      <c r="O47" s="53">
        <f t="shared" si="31"/>
        <v>-3.6697416387620549</v>
      </c>
      <c r="P47" s="53">
        <f t="shared" si="32"/>
        <v>-5.269666584661401</v>
      </c>
      <c r="R47" s="54">
        <f t="shared" si="34"/>
        <v>0.98480520568064189</v>
      </c>
      <c r="S47" s="54">
        <f t="shared" si="35"/>
        <v>0.97262267667438829</v>
      </c>
      <c r="T47" s="54">
        <f t="shared" si="36"/>
        <v>0.96395002044123923</v>
      </c>
      <c r="U47" s="54">
        <f t="shared" si="37"/>
        <v>0.96108601120141379</v>
      </c>
      <c r="V47" s="54">
        <f t="shared" si="38"/>
        <v>0.96846080945726054</v>
      </c>
      <c r="W47" s="54">
        <f t="shared" si="39"/>
        <v>0.99580773094034591</v>
      </c>
      <c r="X47" s="54">
        <f t="shared" si="40"/>
        <v>1.0696104113612839</v>
      </c>
      <c r="Y47" s="54">
        <f t="shared" si="41"/>
        <v>1.3005255158466285</v>
      </c>
      <c r="Z47" s="54">
        <f t="shared" si="42"/>
        <v>384.80580568064198</v>
      </c>
    </row>
    <row r="48" spans="1:26">
      <c r="A48" s="53">
        <f t="shared" si="19"/>
        <v>109</v>
      </c>
      <c r="B48" s="53">
        <f t="shared" si="20"/>
        <v>9.0000099999994916</v>
      </c>
      <c r="C48" s="53">
        <f t="shared" si="21"/>
        <v>109</v>
      </c>
      <c r="D48" s="53">
        <f t="shared" si="22"/>
        <v>7.125113493405216</v>
      </c>
      <c r="E48" s="53">
        <f t="shared" si="23"/>
        <v>-4.269666584661401</v>
      </c>
      <c r="G48" s="53">
        <f t="shared" si="43"/>
        <v>109</v>
      </c>
      <c r="H48" s="53">
        <f t="shared" si="33"/>
        <v>7.125113493405216</v>
      </c>
      <c r="I48" s="53">
        <f t="shared" si="25"/>
        <v>5.8857039273342124</v>
      </c>
      <c r="J48" s="53">
        <f t="shared" si="26"/>
        <v>4.6055765637223445</v>
      </c>
      <c r="K48" s="53">
        <f t="shared" si="27"/>
        <v>3.2776671193143372</v>
      </c>
      <c r="L48" s="53">
        <f t="shared" si="28"/>
        <v>1.8922685554228096</v>
      </c>
      <c r="M48" s="53">
        <f t="shared" si="29"/>
        <v>0.43578551978935565</v>
      </c>
      <c r="N48" s="53">
        <f t="shared" si="30"/>
        <v>-1.1100445327719299</v>
      </c>
      <c r="O48" s="53">
        <f t="shared" si="31"/>
        <v>-2.7558946881565944</v>
      </c>
      <c r="P48" s="53">
        <f t="shared" si="32"/>
        <v>-4.269666584661401</v>
      </c>
      <c r="R48" s="54">
        <f t="shared" si="34"/>
        <v>1.0308884812052621</v>
      </c>
      <c r="S48" s="54">
        <f t="shared" si="35"/>
        <v>1.0218877704667979</v>
      </c>
      <c r="T48" s="54">
        <f t="shared" si="36"/>
        <v>1.0171624034997973</v>
      </c>
      <c r="U48" s="54">
        <f t="shared" si="37"/>
        <v>1.01937725628097</v>
      </c>
      <c r="V48" s="54">
        <f t="shared" si="38"/>
        <v>1.0336324027027546</v>
      </c>
      <c r="W48" s="54">
        <f t="shared" si="39"/>
        <v>1.0710614047479512</v>
      </c>
      <c r="X48" s="54">
        <f t="shared" si="40"/>
        <v>1.1617769624105241</v>
      </c>
      <c r="Y48" s="54">
        <f t="shared" si="41"/>
        <v>1.4308687023376161</v>
      </c>
      <c r="Z48" s="54">
        <f t="shared" si="42"/>
        <v>430.88908120526207</v>
      </c>
    </row>
    <row r="49" spans="1:26">
      <c r="A49" s="53">
        <f t="shared" si="19"/>
        <v>110</v>
      </c>
      <c r="B49" s="53">
        <f t="shared" si="20"/>
        <v>10.000009999999492</v>
      </c>
      <c r="C49" s="53">
        <f t="shared" si="21"/>
        <v>110</v>
      </c>
      <c r="D49" s="53">
        <f t="shared" si="22"/>
        <v>7.9790948539034829</v>
      </c>
      <c r="E49" s="53">
        <f t="shared" si="23"/>
        <v>-3.269666584661401</v>
      </c>
      <c r="G49" s="53">
        <f t="shared" si="43"/>
        <v>110</v>
      </c>
      <c r="H49" s="53">
        <f t="shared" si="33"/>
        <v>7.9790948539034829</v>
      </c>
      <c r="I49" s="53">
        <f t="shared" si="25"/>
        <v>6.7379761842308952</v>
      </c>
      <c r="J49" s="53">
        <f t="shared" si="26"/>
        <v>5.457205413627257</v>
      </c>
      <c r="K49" s="53">
        <f t="shared" si="27"/>
        <v>4.130383511968752</v>
      </c>
      <c r="L49" s="53">
        <f t="shared" si="28"/>
        <v>2.7490080372102241</v>
      </c>
      <c r="M49" s="53">
        <f t="shared" si="29"/>
        <v>1.3018858428685789</v>
      </c>
      <c r="N49" s="53">
        <f t="shared" si="30"/>
        <v>-0.22374338486576306</v>
      </c>
      <c r="O49" s="53">
        <f t="shared" si="31"/>
        <v>-1.823416537244789</v>
      </c>
      <c r="P49" s="53">
        <f t="shared" si="32"/>
        <v>-3.269666584661401</v>
      </c>
      <c r="R49" s="54">
        <f t="shared" si="34"/>
        <v>1.0765508990216246</v>
      </c>
      <c r="S49" s="54">
        <f t="shared" si="35"/>
        <v>1.0707029484440982</v>
      </c>
      <c r="T49" s="54">
        <f t="shared" si="36"/>
        <v>1.0698888219360496</v>
      </c>
      <c r="U49" s="54">
        <f t="shared" si="37"/>
        <v>1.077136153788953</v>
      </c>
      <c r="V49" s="54">
        <f t="shared" si="38"/>
        <v>1.0982088132694012</v>
      </c>
      <c r="W49" s="54">
        <f t="shared" si="39"/>
        <v>1.1456278207958579</v>
      </c>
      <c r="X49" s="54">
        <f t="shared" si="40"/>
        <v>1.2531017980432493</v>
      </c>
      <c r="Y49" s="54">
        <f t="shared" si="41"/>
        <v>1.5600215234709098</v>
      </c>
      <c r="Z49" s="54">
        <f t="shared" si="42"/>
        <v>476.55149902162469</v>
      </c>
    </row>
    <row r="50" spans="1:26">
      <c r="A50" s="53">
        <f t="shared" si="19"/>
        <v>111</v>
      </c>
      <c r="B50" s="53">
        <f t="shared" si="20"/>
        <v>11.000009999999492</v>
      </c>
      <c r="C50" s="53">
        <f t="shared" si="21"/>
        <v>111</v>
      </c>
      <c r="D50" s="53">
        <f t="shared" si="22"/>
        <v>8.8432360844290585</v>
      </c>
      <c r="E50" s="53">
        <f t="shared" si="23"/>
        <v>-2.269666584661401</v>
      </c>
      <c r="G50" s="53">
        <f t="shared" si="43"/>
        <v>111</v>
      </c>
      <c r="H50" s="53">
        <f t="shared" si="33"/>
        <v>8.8432360844290585</v>
      </c>
      <c r="I50" s="53">
        <f t="shared" si="25"/>
        <v>7.6011782991766594</v>
      </c>
      <c r="J50" s="53">
        <f t="shared" si="26"/>
        <v>6.3206503133216003</v>
      </c>
      <c r="K50" s="53">
        <f t="shared" si="27"/>
        <v>4.9959437333574144</v>
      </c>
      <c r="L50" s="53">
        <f t="shared" si="28"/>
        <v>3.6197826210529414</v>
      </c>
      <c r="M50" s="53">
        <f t="shared" si="29"/>
        <v>2.1833544723935674</v>
      </c>
      <c r="N50" s="53">
        <f t="shared" si="30"/>
        <v>0.67910887980649903</v>
      </c>
      <c r="O50" s="53">
        <f t="shared" si="31"/>
        <v>-0.87571095805518695</v>
      </c>
      <c r="P50" s="53">
        <f t="shared" si="32"/>
        <v>-2.269666584661401</v>
      </c>
      <c r="R50" s="54">
        <f t="shared" si="34"/>
        <v>1.1218000766212144</v>
      </c>
      <c r="S50" s="54">
        <f t="shared" si="35"/>
        <v>1.1190763540472268</v>
      </c>
      <c r="T50" s="54">
        <f t="shared" si="36"/>
        <v>1.1221380716715139</v>
      </c>
      <c r="U50" s="54">
        <f t="shared" si="37"/>
        <v>1.1343723391746225</v>
      </c>
      <c r="V50" s="54">
        <f t="shared" si="38"/>
        <v>1.1622008139169697</v>
      </c>
      <c r="W50" s="54">
        <f t="shared" si="39"/>
        <v>1.2195194183955707</v>
      </c>
      <c r="X50" s="54">
        <f t="shared" si="40"/>
        <v>1.3436001532424284</v>
      </c>
      <c r="Y50" s="54">
        <f t="shared" si="41"/>
        <v>1.6880055247660468</v>
      </c>
      <c r="Z50" s="54">
        <f t="shared" si="42"/>
        <v>521.80067662121428</v>
      </c>
    </row>
    <row r="51" spans="1:26">
      <c r="A51" s="53">
        <f t="shared" si="19"/>
        <v>112</v>
      </c>
      <c r="B51" s="53">
        <f t="shared" si="20"/>
        <v>12.000009999999492</v>
      </c>
      <c r="C51" s="53">
        <f t="shared" si="21"/>
        <v>112</v>
      </c>
      <c r="D51" s="53">
        <f t="shared" si="22"/>
        <v>9.7169573160139819</v>
      </c>
      <c r="E51" s="53">
        <f t="shared" si="23"/>
        <v>-1.269666584661401</v>
      </c>
      <c r="G51" s="53">
        <f t="shared" si="43"/>
        <v>112</v>
      </c>
      <c r="H51" s="53">
        <f t="shared" si="33"/>
        <v>9.7169573160139819</v>
      </c>
      <c r="I51" s="53">
        <f t="shared" si="25"/>
        <v>8.4746532977483398</v>
      </c>
      <c r="J51" s="53">
        <f t="shared" si="26"/>
        <v>7.1951534087399764</v>
      </c>
      <c r="K51" s="53">
        <f t="shared" si="27"/>
        <v>5.873451937622967</v>
      </c>
      <c r="L51" s="53">
        <f t="shared" si="28"/>
        <v>4.5034961434663572</v>
      </c>
      <c r="M51" s="53">
        <f t="shared" si="29"/>
        <v>3.0787798061991296</v>
      </c>
      <c r="N51" s="53">
        <f t="shared" si="30"/>
        <v>1.5965472636241813</v>
      </c>
      <c r="O51" s="53">
        <f t="shared" si="31"/>
        <v>8.4259682983820028E-2</v>
      </c>
      <c r="P51" s="53">
        <f t="shared" si="32"/>
        <v>-1.269666584661401</v>
      </c>
      <c r="R51" s="54">
        <f t="shared" si="34"/>
        <v>1.1666434265350163</v>
      </c>
      <c r="S51" s="54">
        <f t="shared" si="35"/>
        <v>1.1670159116051315</v>
      </c>
      <c r="T51" s="54">
        <f t="shared" si="36"/>
        <v>1.1739187119597103</v>
      </c>
      <c r="U51" s="54">
        <f t="shared" si="37"/>
        <v>1.1910951886304344</v>
      </c>
      <c r="V51" s="54">
        <f t="shared" si="38"/>
        <v>1.2256188875473109</v>
      </c>
      <c r="W51" s="54">
        <f t="shared" si="39"/>
        <v>1.2927483021595008</v>
      </c>
      <c r="X51" s="54">
        <f t="shared" si="40"/>
        <v>1.4332868530700327</v>
      </c>
      <c r="Y51" s="54">
        <f t="shared" si="41"/>
        <v>1.8148416720267293</v>
      </c>
      <c r="Z51" s="54">
        <f t="shared" si="42"/>
        <v>566.64402653501634</v>
      </c>
    </row>
    <row r="52" spans="1:26">
      <c r="A52" s="53">
        <f t="shared" si="19"/>
        <v>113</v>
      </c>
      <c r="B52" s="53">
        <f t="shared" si="20"/>
        <v>13.000009999999492</v>
      </c>
      <c r="C52" s="53">
        <f t="shared" si="21"/>
        <v>113</v>
      </c>
      <c r="D52" s="53">
        <f t="shared" si="22"/>
        <v>10.599698298936424</v>
      </c>
      <c r="E52" s="53">
        <f t="shared" si="23"/>
        <v>-0.26966658466140103</v>
      </c>
      <c r="G52" s="53">
        <f t="shared" si="43"/>
        <v>113</v>
      </c>
      <c r="H52" s="53">
        <f t="shared" si="33"/>
        <v>10.599698298936424</v>
      </c>
      <c r="I52" s="53">
        <f t="shared" si="25"/>
        <v>9.3577667877979778</v>
      </c>
      <c r="J52" s="53">
        <f t="shared" si="26"/>
        <v>8.079983755846861</v>
      </c>
      <c r="K52" s="53">
        <f t="shared" si="27"/>
        <v>6.7620460882096793</v>
      </c>
      <c r="L52" s="53">
        <f t="shared" si="28"/>
        <v>5.3990986352943153</v>
      </c>
      <c r="M52" s="53">
        <f t="shared" si="29"/>
        <v>3.9868227271611332</v>
      </c>
      <c r="N52" s="53">
        <f t="shared" si="30"/>
        <v>2.5267511338260036</v>
      </c>
      <c r="O52" s="53">
        <f t="shared" si="31"/>
        <v>1.0539700572231183</v>
      </c>
      <c r="P52" s="53">
        <f t="shared" si="32"/>
        <v>-0.26966658466140103</v>
      </c>
      <c r="R52" s="54">
        <f t="shared" si="34"/>
        <v>1.2110881636212456</v>
      </c>
      <c r="S52" s="54">
        <f t="shared" si="35"/>
        <v>1.2145293341256787</v>
      </c>
      <c r="T52" s="54">
        <f t="shared" si="36"/>
        <v>1.2252390738013037</v>
      </c>
      <c r="U52" s="54">
        <f t="shared" si="37"/>
        <v>1.2473138283103704</v>
      </c>
      <c r="V52" s="54">
        <f t="shared" si="38"/>
        <v>1.2884732375107628</v>
      </c>
      <c r="W52" s="54">
        <f t="shared" si="39"/>
        <v>1.3653262539017763</v>
      </c>
      <c r="X52" s="54">
        <f t="shared" si="40"/>
        <v>1.5221763272424911</v>
      </c>
      <c r="Y52" s="54">
        <f t="shared" si="41"/>
        <v>1.9405503719536328</v>
      </c>
      <c r="Z52" s="54">
        <f t="shared" si="42"/>
        <v>611.08876362124556</v>
      </c>
    </row>
    <row r="53" spans="1:26">
      <c r="A53" s="53">
        <f t="shared" si="19"/>
        <v>114</v>
      </c>
      <c r="B53" s="53">
        <f t="shared" si="20"/>
        <v>14.000009999999492</v>
      </c>
      <c r="C53" s="53">
        <f t="shared" si="21"/>
        <v>114</v>
      </c>
      <c r="D53" s="53">
        <f t="shared" si="22"/>
        <v>11.490919254658969</v>
      </c>
      <c r="E53" s="53">
        <f t="shared" si="23"/>
        <v>0.73033341533859897</v>
      </c>
      <c r="G53" s="53">
        <f t="shared" si="43"/>
        <v>114</v>
      </c>
      <c r="H53" s="53">
        <f t="shared" si="33"/>
        <v>11.490919254658969</v>
      </c>
      <c r="I53" s="53">
        <f t="shared" si="25"/>
        <v>10.249908183549913</v>
      </c>
      <c r="J53" s="53">
        <f t="shared" si="26"/>
        <v>8.9744390936843885</v>
      </c>
      <c r="K53" s="53">
        <f t="shared" si="27"/>
        <v>7.660900570200873</v>
      </c>
      <c r="L53" s="53">
        <f t="shared" si="28"/>
        <v>6.3055902599109217</v>
      </c>
      <c r="M53" s="53">
        <f t="shared" si="29"/>
        <v>4.9062226017328001</v>
      </c>
      <c r="N53" s="53">
        <f t="shared" si="30"/>
        <v>3.4680519786485391</v>
      </c>
      <c r="O53" s="53">
        <f t="shared" si="31"/>
        <v>2.0313087604322888</v>
      </c>
      <c r="P53" s="53">
        <f t="shared" si="32"/>
        <v>0.73033341533859897</v>
      </c>
      <c r="R53" s="54">
        <f t="shared" si="34"/>
        <v>1.2551413120320201</v>
      </c>
      <c r="S53" s="54">
        <f t="shared" si="35"/>
        <v>1.2616241307433425</v>
      </c>
      <c r="T53" s="54">
        <f t="shared" si="36"/>
        <v>1.2761072679885259</v>
      </c>
      <c r="U53" s="54">
        <f t="shared" si="37"/>
        <v>1.3030371431421601</v>
      </c>
      <c r="V53" s="54">
        <f t="shared" si="38"/>
        <v>1.3507737974585148</v>
      </c>
      <c r="W53" s="54">
        <f t="shared" si="39"/>
        <v>1.4372647440147746</v>
      </c>
      <c r="X53" s="54">
        <f t="shared" si="40"/>
        <v>1.61028262406404</v>
      </c>
      <c r="Y53" s="54">
        <f t="shared" si="41"/>
        <v>2.0651514918491372</v>
      </c>
      <c r="Z53" s="54">
        <f t="shared" si="42"/>
        <v>655.14191203201995</v>
      </c>
    </row>
    <row r="54" spans="1:26">
      <c r="A54" s="53">
        <f t="shared" si="19"/>
        <v>115</v>
      </c>
      <c r="B54" s="53">
        <f t="shared" si="20"/>
        <v>15.000009999999492</v>
      </c>
      <c r="C54" s="53">
        <f t="shared" si="21"/>
        <v>115</v>
      </c>
      <c r="D54" s="53">
        <f t="shared" si="22"/>
        <v>12.390101508358207</v>
      </c>
      <c r="E54" s="53">
        <f t="shared" si="23"/>
        <v>1.730333415338599</v>
      </c>
      <c r="G54" s="53">
        <f t="shared" si="43"/>
        <v>115</v>
      </c>
      <c r="H54" s="53">
        <f t="shared" si="33"/>
        <v>12.390101508358207</v>
      </c>
      <c r="I54" s="53">
        <f t="shared" si="25"/>
        <v>11.150491628041898</v>
      </c>
      <c r="J54" s="53">
        <f t="shared" si="26"/>
        <v>9.8778471845941098</v>
      </c>
      <c r="K54" s="53">
        <f t="shared" si="27"/>
        <v>8.5692281433153497</v>
      </c>
      <c r="L54" s="53">
        <f t="shared" si="28"/>
        <v>7.2220241554025009</v>
      </c>
      <c r="M54" s="53">
        <f t="shared" si="29"/>
        <v>5.8358011969623149</v>
      </c>
      <c r="N54" s="53">
        <f t="shared" si="30"/>
        <v>4.4189363010150871</v>
      </c>
      <c r="O54" s="53">
        <f t="shared" si="31"/>
        <v>3.0145424410062915</v>
      </c>
      <c r="P54" s="53">
        <f t="shared" si="32"/>
        <v>1.730333415338599</v>
      </c>
      <c r="R54" s="54">
        <f t="shared" si="34"/>
        <v>1.2988097118757931</v>
      </c>
      <c r="S54" s="54">
        <f t="shared" si="35"/>
        <v>1.308307613841643</v>
      </c>
      <c r="T54" s="54">
        <f t="shared" si="36"/>
        <v>1.3265311927982912</v>
      </c>
      <c r="U54" s="54">
        <f t="shared" si="37"/>
        <v>1.3582737852546656</v>
      </c>
      <c r="V54" s="54">
        <f t="shared" si="38"/>
        <v>1.4125302407647098</v>
      </c>
      <c r="W54" s="54">
        <f t="shared" si="39"/>
        <v>1.5085749423488257</v>
      </c>
      <c r="X54" s="54">
        <f t="shared" si="40"/>
        <v>1.6976194237515863</v>
      </c>
      <c r="Y54" s="54">
        <f t="shared" si="41"/>
        <v>2.1886643784615272</v>
      </c>
      <c r="Z54" s="54">
        <f t="shared" si="42"/>
        <v>698.8103118757931</v>
      </c>
    </row>
    <row r="55" spans="1:26">
      <c r="A55" s="53">
        <f t="shared" si="19"/>
        <v>116</v>
      </c>
      <c r="B55" s="53">
        <f t="shared" si="20"/>
        <v>16.000009999999492</v>
      </c>
      <c r="C55" s="53">
        <f t="shared" si="21"/>
        <v>116</v>
      </c>
      <c r="D55" s="53">
        <f t="shared" si="22"/>
        <v>13.296747920394488</v>
      </c>
      <c r="E55" s="53">
        <f t="shared" si="23"/>
        <v>2.730333415338599</v>
      </c>
      <c r="G55" s="53">
        <f t="shared" si="43"/>
        <v>116</v>
      </c>
      <c r="H55" s="53">
        <f t="shared" si="33"/>
        <v>13.296747920394488</v>
      </c>
      <c r="I55" s="53">
        <f t="shared" si="25"/>
        <v>12.058956638623819</v>
      </c>
      <c r="J55" s="53">
        <f t="shared" si="26"/>
        <v>10.789566756809428</v>
      </c>
      <c r="K55" s="53">
        <f t="shared" si="27"/>
        <v>9.4862812901891189</v>
      </c>
      <c r="L55" s="53">
        <f t="shared" si="28"/>
        <v>8.1475082782473507</v>
      </c>
      <c r="M55" s="53">
        <f t="shared" si="29"/>
        <v>6.7744647370611162</v>
      </c>
      <c r="N55" s="53">
        <f t="shared" si="30"/>
        <v>5.3780444134645293</v>
      </c>
      <c r="O55" s="53">
        <f t="shared" si="31"/>
        <v>4.0022725247666457</v>
      </c>
      <c r="P55" s="53">
        <f t="shared" si="32"/>
        <v>2.730333415338599</v>
      </c>
      <c r="R55" s="54">
        <f t="shared" si="34"/>
        <v>1.3421000255913662</v>
      </c>
      <c r="S55" s="54">
        <f t="shared" si="35"/>
        <v>1.3545869058672528</v>
      </c>
      <c r="T55" s="54">
        <f t="shared" si="36"/>
        <v>1.37651854135227</v>
      </c>
      <c r="U55" s="54">
        <f t="shared" si="37"/>
        <v>1.4130321820404406</v>
      </c>
      <c r="V55" s="54">
        <f t="shared" si="38"/>
        <v>1.473751989540659</v>
      </c>
      <c r="W55" s="54">
        <f t="shared" si="39"/>
        <v>1.5792677286209338</v>
      </c>
      <c r="X55" s="54">
        <f t="shared" si="40"/>
        <v>1.7842000511827321</v>
      </c>
      <c r="Y55" s="54">
        <f t="shared" si="41"/>
        <v>2.3111078760134256</v>
      </c>
      <c r="Z55" s="54">
        <f t="shared" si="42"/>
        <v>742.100625591366</v>
      </c>
    </row>
    <row r="56" spans="1:26">
      <c r="A56" s="53">
        <f t="shared" si="19"/>
        <v>117</v>
      </c>
      <c r="B56" s="53">
        <f t="shared" si="20"/>
        <v>17.000009999999492</v>
      </c>
      <c r="C56" s="53">
        <f t="shared" si="21"/>
        <v>117</v>
      </c>
      <c r="D56" s="53">
        <f t="shared" si="22"/>
        <v>14.210383135085685</v>
      </c>
      <c r="E56" s="53">
        <f t="shared" si="23"/>
        <v>3.730333415338599</v>
      </c>
      <c r="G56" s="53">
        <f t="shared" si="43"/>
        <v>117</v>
      </c>
      <c r="H56" s="53">
        <f t="shared" si="33"/>
        <v>14.210383135085685</v>
      </c>
      <c r="I56" s="53">
        <f t="shared" si="25"/>
        <v>12.974768500610985</v>
      </c>
      <c r="J56" s="53">
        <f t="shared" si="26"/>
        <v>11.70898808576397</v>
      </c>
      <c r="K56" s="53">
        <f t="shared" si="27"/>
        <v>10.411353017358657</v>
      </c>
      <c r="L56" s="53">
        <f t="shared" si="28"/>
        <v>9.0812063524606188</v>
      </c>
      <c r="M56" s="53">
        <f t="shared" si="29"/>
        <v>7.721204334986048</v>
      </c>
      <c r="N56" s="53">
        <f t="shared" si="30"/>
        <v>6.3441659118996157</v>
      </c>
      <c r="O56" s="53">
        <f t="shared" si="31"/>
        <v>4.9933889722410427</v>
      </c>
      <c r="P56" s="53">
        <f t="shared" si="32"/>
        <v>3.730333415338599</v>
      </c>
      <c r="R56" s="54">
        <f t="shared" si="34"/>
        <v>1.3850187440483235</v>
      </c>
      <c r="S56" s="54">
        <f t="shared" si="35"/>
        <v>1.4004689458516373</v>
      </c>
      <c r="T56" s="54">
        <f t="shared" si="36"/>
        <v>1.4260768086610662</v>
      </c>
      <c r="U56" s="54">
        <f t="shared" si="37"/>
        <v>1.4673205438722376</v>
      </c>
      <c r="V56" s="54">
        <f t="shared" si="38"/>
        <v>1.5344482232621606</v>
      </c>
      <c r="W56" s="54">
        <f t="shared" si="39"/>
        <v>1.6493537023767444</v>
      </c>
      <c r="X56" s="54">
        <f t="shared" si="40"/>
        <v>1.8700374880966468</v>
      </c>
      <c r="Y56" s="54">
        <f t="shared" si="41"/>
        <v>2.4325003434564287</v>
      </c>
      <c r="Z56" s="54">
        <f t="shared" si="42"/>
        <v>785.01934404832343</v>
      </c>
    </row>
    <row r="57" spans="1:26">
      <c r="A57" s="53">
        <f t="shared" si="19"/>
        <v>118</v>
      </c>
      <c r="B57" s="53">
        <f t="shared" si="20"/>
        <v>18.000009999999492</v>
      </c>
      <c r="C57" s="53">
        <f t="shared" si="21"/>
        <v>118</v>
      </c>
      <c r="D57" s="53">
        <f t="shared" si="22"/>
        <v>15.130553664913727</v>
      </c>
      <c r="E57" s="53">
        <f t="shared" si="23"/>
        <v>4.730333415338599</v>
      </c>
      <c r="G57" s="53">
        <f t="shared" si="43"/>
        <v>118</v>
      </c>
      <c r="H57" s="53">
        <f t="shared" si="33"/>
        <v>15.130553664913727</v>
      </c>
      <c r="I57" s="53">
        <f t="shared" si="25"/>
        <v>13.897418434141919</v>
      </c>
      <c r="J57" s="53">
        <f t="shared" si="26"/>
        <v>12.63553325082443</v>
      </c>
      <c r="K57" s="53">
        <f t="shared" si="27"/>
        <v>11.343777167583262</v>
      </c>
      <c r="L57" s="53">
        <f t="shared" si="28"/>
        <v>10.02233803105829</v>
      </c>
      <c r="M57" s="53">
        <f t="shared" si="29"/>
        <v>8.675095038930003</v>
      </c>
      <c r="N57" s="53">
        <f t="shared" si="30"/>
        <v>7.3162325812243907</v>
      </c>
      <c r="O57" s="53">
        <f t="shared" si="31"/>
        <v>5.9870244718215062</v>
      </c>
      <c r="P57" s="53">
        <f t="shared" si="32"/>
        <v>4.730333415338599</v>
      </c>
      <c r="R57" s="54">
        <f t="shared" si="34"/>
        <v>1.4275721923878666</v>
      </c>
      <c r="S57" s="54">
        <f t="shared" si="35"/>
        <v>1.4459604956551673</v>
      </c>
      <c r="T57" s="54">
        <f t="shared" si="36"/>
        <v>1.4752132983686304</v>
      </c>
      <c r="U57" s="54">
        <f t="shared" si="37"/>
        <v>1.5211468714911442</v>
      </c>
      <c r="V57" s="54">
        <f t="shared" si="38"/>
        <v>1.5946278870296855</v>
      </c>
      <c r="W57" s="54">
        <f t="shared" si="39"/>
        <v>1.7188431925285876</v>
      </c>
      <c r="X57" s="54">
        <f t="shared" si="40"/>
        <v>1.9551443847757333</v>
      </c>
      <c r="Y57" s="54">
        <f t="shared" si="41"/>
        <v>2.5528596709914786</v>
      </c>
      <c r="Z57" s="54">
        <f t="shared" si="42"/>
        <v>827.57279238786657</v>
      </c>
    </row>
    <row r="58" spans="1:26">
      <c r="A58" s="53">
        <f t="shared" si="19"/>
        <v>119</v>
      </c>
      <c r="B58" s="53">
        <f t="shared" si="20"/>
        <v>19.000009999999492</v>
      </c>
      <c r="C58" s="53">
        <f t="shared" si="21"/>
        <v>119</v>
      </c>
      <c r="D58" s="53">
        <f t="shared" si="22"/>
        <v>16.056827827849553</v>
      </c>
      <c r="E58" s="53">
        <f t="shared" si="23"/>
        <v>5.730333415338599</v>
      </c>
      <c r="G58" s="53">
        <f t="shared" si="43"/>
        <v>119</v>
      </c>
      <c r="H58" s="53">
        <f t="shared" si="33"/>
        <v>16.056827827849553</v>
      </c>
      <c r="I58" s="53">
        <f t="shared" si="25"/>
        <v>14.826423558878666</v>
      </c>
      <c r="J58" s="53">
        <f t="shared" si="26"/>
        <v>13.568656103844681</v>
      </c>
      <c r="K58" s="53">
        <f t="shared" si="27"/>
        <v>12.282928302018682</v>
      </c>
      <c r="L58" s="53">
        <f t="shared" si="28"/>
        <v>10.970178376535578</v>
      </c>
      <c r="M58" s="53">
        <f t="shared" si="29"/>
        <v>9.6352937297655572</v>
      </c>
      <c r="N58" s="53">
        <f t="shared" si="30"/>
        <v>8.2933094325582388</v>
      </c>
      <c r="O58" s="53">
        <f t="shared" si="31"/>
        <v>6.9825114602448437</v>
      </c>
      <c r="P58" s="53">
        <f t="shared" si="32"/>
        <v>5.730333415338599</v>
      </c>
      <c r="R58" s="54">
        <f t="shared" si="34"/>
        <v>1.4697665356171898</v>
      </c>
      <c r="S58" s="54">
        <f t="shared" si="35"/>
        <v>1.4910681459477595</v>
      </c>
      <c r="T58" s="54">
        <f t="shared" si="36"/>
        <v>1.5239351292120891</v>
      </c>
      <c r="U58" s="54">
        <f t="shared" si="37"/>
        <v>1.5745189630829706</v>
      </c>
      <c r="V58" s="54">
        <f t="shared" si="38"/>
        <v>1.6542996994800199</v>
      </c>
      <c r="W58" s="54">
        <f t="shared" si="39"/>
        <v>1.7877462664910546</v>
      </c>
      <c r="X58" s="54">
        <f t="shared" si="40"/>
        <v>2.0395330712343798</v>
      </c>
      <c r="Y58" s="54">
        <f t="shared" si="41"/>
        <v>2.6722032958921473</v>
      </c>
      <c r="Z58" s="54">
        <f t="shared" si="42"/>
        <v>869.76713561718987</v>
      </c>
    </row>
    <row r="59" spans="1:26">
      <c r="A59" s="53">
        <f t="shared" si="19"/>
        <v>120</v>
      </c>
      <c r="B59" s="53">
        <f t="shared" si="20"/>
        <v>20.000009999999492</v>
      </c>
      <c r="C59" s="53">
        <f t="shared" si="21"/>
        <v>120</v>
      </c>
      <c r="D59" s="53">
        <f t="shared" si="22"/>
        <v>16.988795554867814</v>
      </c>
      <c r="E59" s="53">
        <f t="shared" si="23"/>
        <v>6.730333415338599</v>
      </c>
      <c r="G59" s="53">
        <f t="shared" si="43"/>
        <v>120</v>
      </c>
      <c r="H59" s="53">
        <f t="shared" si="33"/>
        <v>16.988795554867814</v>
      </c>
      <c r="I59" s="53">
        <f t="shared" si="25"/>
        <v>15.761326680471349</v>
      </c>
      <c r="J59" s="53">
        <f t="shared" si="26"/>
        <v>14.507841985064665</v>
      </c>
      <c r="K59" s="53">
        <f t="shared" si="27"/>
        <v>13.228221209502543</v>
      </c>
      <c r="L59" s="53">
        <f t="shared" si="28"/>
        <v>11.924056764378513</v>
      </c>
      <c r="M59" s="53">
        <f t="shared" si="29"/>
        <v>10.601036095039142</v>
      </c>
      <c r="N59" s="53">
        <f t="shared" si="30"/>
        <v>9.2745844985546668</v>
      </c>
      <c r="O59" s="53">
        <f t="shared" si="31"/>
        <v>7.9793434604716325</v>
      </c>
      <c r="P59" s="53">
        <f t="shared" si="32"/>
        <v>6.730333415338599</v>
      </c>
      <c r="R59" s="54">
        <f t="shared" si="34"/>
        <v>1.511607783969773</v>
      </c>
      <c r="S59" s="54">
        <f t="shared" si="35"/>
        <v>1.5357983219392695</v>
      </c>
      <c r="T59" s="54">
        <f t="shared" si="36"/>
        <v>1.5722492412112765</v>
      </c>
      <c r="U59" s="54">
        <f t="shared" si="37"/>
        <v>1.6274444210585428</v>
      </c>
      <c r="V59" s="54">
        <f t="shared" si="38"/>
        <v>1.7134721603668637</v>
      </c>
      <c r="W59" s="54">
        <f t="shared" si="39"/>
        <v>1.8560727389343183</v>
      </c>
      <c r="X59" s="54">
        <f t="shared" si="40"/>
        <v>2.1232155679395457</v>
      </c>
      <c r="Y59" s="54">
        <f t="shared" si="41"/>
        <v>2.7905482176658349</v>
      </c>
      <c r="Z59" s="54">
        <f t="shared" si="42"/>
        <v>911.60838396977283</v>
      </c>
    </row>
    <row r="60" spans="1:26">
      <c r="A60" s="53">
        <f t="shared" si="19"/>
        <v>121</v>
      </c>
      <c r="B60" s="53">
        <f t="shared" si="20"/>
        <v>21.000009999999492</v>
      </c>
      <c r="C60" s="53">
        <f t="shared" si="21"/>
        <v>121</v>
      </c>
      <c r="D60" s="53">
        <f t="shared" si="22"/>
        <v>17.92606808397084</v>
      </c>
      <c r="E60" s="53">
        <f t="shared" si="23"/>
        <v>7.730333415338599</v>
      </c>
      <c r="G60" s="53">
        <f t="shared" si="43"/>
        <v>121</v>
      </c>
      <c r="H60" s="53">
        <f t="shared" si="33"/>
        <v>17.92606808397084</v>
      </c>
      <c r="I60" s="53">
        <f t="shared" si="25"/>
        <v>16.701695921749099</v>
      </c>
      <c r="J60" s="53">
        <f t="shared" si="26"/>
        <v>15.452607220544216</v>
      </c>
      <c r="K60" s="53">
        <f t="shared" si="27"/>
        <v>14.179110098044283</v>
      </c>
      <c r="L60" s="53">
        <f t="shared" si="28"/>
        <v>12.883355308939137</v>
      </c>
      <c r="M60" s="53">
        <f t="shared" si="29"/>
        <v>11.571632889698044</v>
      </c>
      <c r="N60" s="53">
        <f t="shared" si="30"/>
        <v>10.259357928567802</v>
      </c>
      <c r="O60" s="53">
        <f t="shared" si="31"/>
        <v>8.9771414857847631</v>
      </c>
      <c r="P60" s="53">
        <f t="shared" si="32"/>
        <v>7.730333415338599</v>
      </c>
      <c r="R60" s="54">
        <f t="shared" si="34"/>
        <v>1.5531017980432484</v>
      </c>
      <c r="S60" s="54">
        <f t="shared" si="35"/>
        <v>1.5801572888721045</v>
      </c>
      <c r="T60" s="54">
        <f t="shared" si="36"/>
        <v>1.6201624016014351</v>
      </c>
      <c r="U60" s="54">
        <f t="shared" si="37"/>
        <v>1.6799306585526483</v>
      </c>
      <c r="V60" s="54">
        <f t="shared" si="38"/>
        <v>1.7721535578268728</v>
      </c>
      <c r="W60" s="54">
        <f t="shared" si="39"/>
        <v>1.9238321801742377</v>
      </c>
      <c r="X60" s="54">
        <f t="shared" si="40"/>
        <v>2.206203596086497</v>
      </c>
      <c r="Y60" s="54">
        <f t="shared" si="41"/>
        <v>2.9079110125858532</v>
      </c>
      <c r="Z60" s="54">
        <f t="shared" si="42"/>
        <v>953.1023980432484</v>
      </c>
    </row>
    <row r="61" spans="1:26">
      <c r="A61" s="53">
        <f t="shared" si="19"/>
        <v>122</v>
      </c>
      <c r="B61" s="53">
        <f t="shared" si="20"/>
        <v>22.000009999999492</v>
      </c>
      <c r="C61" s="53">
        <f t="shared" si="21"/>
        <v>122</v>
      </c>
      <c r="D61" s="53">
        <f t="shared" si="22"/>
        <v>18.868277556184843</v>
      </c>
      <c r="E61" s="53">
        <f t="shared" si="23"/>
        <v>8.730333415338599</v>
      </c>
      <c r="G61" s="53">
        <f t="shared" si="43"/>
        <v>122</v>
      </c>
      <c r="H61" s="53">
        <f t="shared" si="33"/>
        <v>18.868277556184843</v>
      </c>
      <c r="I61" s="53">
        <f t="shared" si="25"/>
        <v>17.647124220444617</v>
      </c>
      <c r="J61" s="53">
        <f t="shared" si="26"/>
        <v>16.40249843362735</v>
      </c>
      <c r="K61" s="53">
        <f t="shared" si="27"/>
        <v>15.13508752072844</v>
      </c>
      <c r="L61" s="53">
        <f t="shared" si="28"/>
        <v>13.847506904788581</v>
      </c>
      <c r="M61" s="53">
        <f t="shared" si="29"/>
        <v>12.546465674846424</v>
      </c>
      <c r="N61" s="53">
        <f t="shared" si="30"/>
        <v>11.247030835912518</v>
      </c>
      <c r="O61" s="53">
        <f t="shared" si="31"/>
        <v>9.9756256942854904</v>
      </c>
      <c r="P61" s="53">
        <f t="shared" si="32"/>
        <v>8.730333415338599</v>
      </c>
      <c r="R61" s="54">
        <f t="shared" si="34"/>
        <v>1.5942542937258257</v>
      </c>
      <c r="S61" s="54">
        <f t="shared" si="35"/>
        <v>1.6241511572877894</v>
      </c>
      <c r="T61" s="54">
        <f t="shared" si="36"/>
        <v>1.6676812105217569</v>
      </c>
      <c r="U61" s="54">
        <f t="shared" si="37"/>
        <v>1.7319849056555243</v>
      </c>
      <c r="V61" s="54">
        <f t="shared" si="38"/>
        <v>1.8303519753466739</v>
      </c>
      <c r="W61" s="54">
        <f t="shared" si="39"/>
        <v>1.9910339242171726</v>
      </c>
      <c r="X61" s="54">
        <f t="shared" si="40"/>
        <v>2.2885085874516515</v>
      </c>
      <c r="Y61" s="54">
        <f t="shared" si="41"/>
        <v>3.0243078476254555</v>
      </c>
      <c r="Z61" s="54">
        <f t="shared" si="42"/>
        <v>994.25489372582581</v>
      </c>
    </row>
    <row r="62" spans="1:26">
      <c r="A62" s="53">
        <f t="shared" si="19"/>
        <v>123</v>
      </c>
      <c r="B62" s="53">
        <f t="shared" si="20"/>
        <v>23.000009999999492</v>
      </c>
      <c r="C62" s="53">
        <f t="shared" si="21"/>
        <v>123</v>
      </c>
      <c r="D62" s="53">
        <f t="shared" si="22"/>
        <v>19.815076528057183</v>
      </c>
      <c r="E62" s="53">
        <f t="shared" si="23"/>
        <v>9.730333415338599</v>
      </c>
      <c r="G62" s="53">
        <f t="shared" si="43"/>
        <v>123</v>
      </c>
      <c r="H62" s="53">
        <f t="shared" si="33"/>
        <v>19.815076528057183</v>
      </c>
      <c r="I62" s="53">
        <f t="shared" si="25"/>
        <v>18.597228713964249</v>
      </c>
      <c r="J62" s="53">
        <f t="shared" si="26"/>
        <v>17.357091700966969</v>
      </c>
      <c r="K62" s="53">
        <f t="shared" si="27"/>
        <v>16.095683084820813</v>
      </c>
      <c r="L62" s="53">
        <f t="shared" si="28"/>
        <v>14.815992969347143</v>
      </c>
      <c r="M62" s="53">
        <f t="shared" si="29"/>
        <v>13.524982204798668</v>
      </c>
      <c r="N62" s="53">
        <f t="shared" si="30"/>
        <v>12.237094260786627</v>
      </c>
      <c r="O62" s="53">
        <f t="shared" si="31"/>
        <v>10.974592082670021</v>
      </c>
      <c r="P62" s="53">
        <f t="shared" si="32"/>
        <v>9.730333415338599</v>
      </c>
      <c r="R62" s="54">
        <f t="shared" si="34"/>
        <v>1.6350708469216306</v>
      </c>
      <c r="S62" s="54">
        <f t="shared" si="35"/>
        <v>1.6677858880785708</v>
      </c>
      <c r="T62" s="54">
        <f t="shared" si="36"/>
        <v>1.7148121064717379</v>
      </c>
      <c r="U62" s="54">
        <f t="shared" si="37"/>
        <v>1.7836142153899912</v>
      </c>
      <c r="V62" s="54">
        <f t="shared" si="38"/>
        <v>1.888075298445504</v>
      </c>
      <c r="W62" s="54">
        <f t="shared" si="39"/>
        <v>2.057687076476431</v>
      </c>
      <c r="X62" s="54">
        <f t="shared" si="40"/>
        <v>2.3701416938432609</v>
      </c>
      <c r="Y62" s="54">
        <f t="shared" si="41"/>
        <v>3.1397544938231152</v>
      </c>
      <c r="Z62" s="54">
        <f t="shared" si="42"/>
        <v>1035.0714469216305</v>
      </c>
    </row>
    <row r="63" spans="1:26">
      <c r="A63" s="53">
        <f t="shared" si="19"/>
        <v>124</v>
      </c>
      <c r="B63" s="53">
        <f t="shared" si="20"/>
        <v>24.000009999999492</v>
      </c>
      <c r="C63" s="53">
        <f t="shared" si="21"/>
        <v>124</v>
      </c>
      <c r="D63" s="53">
        <f t="shared" si="22"/>
        <v>20.766137414198006</v>
      </c>
      <c r="E63" s="53">
        <f t="shared" si="23"/>
        <v>10.730333415338599</v>
      </c>
      <c r="G63" s="53">
        <f t="shared" si="43"/>
        <v>124</v>
      </c>
      <c r="H63" s="53">
        <f t="shared" si="33"/>
        <v>20.766137414198006</v>
      </c>
      <c r="I63" s="53">
        <f t="shared" si="25"/>
        <v>19.551650030315962</v>
      </c>
      <c r="J63" s="53">
        <f t="shared" si="26"/>
        <v>18.315991581478848</v>
      </c>
      <c r="K63" s="53">
        <f t="shared" si="27"/>
        <v>17.060461989077091</v>
      </c>
      <c r="L63" s="53">
        <f t="shared" si="28"/>
        <v>15.788340964574637</v>
      </c>
      <c r="M63" s="53">
        <f t="shared" si="29"/>
        <v>14.506691610672881</v>
      </c>
      <c r="N63" s="53">
        <f t="shared" si="30"/>
        <v>13.229118528705989</v>
      </c>
      <c r="O63" s="53">
        <f t="shared" si="31"/>
        <v>11.973893760225884</v>
      </c>
      <c r="P63" s="53">
        <f t="shared" si="32"/>
        <v>10.730333415338599</v>
      </c>
      <c r="R63" s="54">
        <f t="shared" si="34"/>
        <v>1.6755568980847273</v>
      </c>
      <c r="S63" s="54">
        <f t="shared" si="35"/>
        <v>1.7110672973344874</v>
      </c>
      <c r="T63" s="54">
        <f t="shared" si="36"/>
        <v>1.7615613715466159</v>
      </c>
      <c r="U63" s="54">
        <f t="shared" si="37"/>
        <v>1.8348254694465893</v>
      </c>
      <c r="V63" s="54">
        <f t="shared" si="38"/>
        <v>1.9453312210872864</v>
      </c>
      <c r="W63" s="54">
        <f t="shared" si="39"/>
        <v>2.1238005211762978</v>
      </c>
      <c r="X63" s="54">
        <f t="shared" si="40"/>
        <v>2.4511137961694547</v>
      </c>
      <c r="Y63" s="54">
        <f t="shared" si="41"/>
        <v>3.2542663391066804</v>
      </c>
      <c r="Z63" s="54">
        <f t="shared" si="42"/>
        <v>1075.5574980847273</v>
      </c>
    </row>
    <row r="64" spans="1:26">
      <c r="A64" s="53">
        <f t="shared" si="19"/>
        <v>125</v>
      </c>
      <c r="B64" s="53">
        <f t="shared" si="20"/>
        <v>25.000009999999492</v>
      </c>
      <c r="C64" s="53">
        <f t="shared" si="21"/>
        <v>125</v>
      </c>
      <c r="D64" s="53">
        <f t="shared" si="22"/>
        <v>21.721151872393627</v>
      </c>
      <c r="E64" s="53">
        <f t="shared" si="23"/>
        <v>11.730333415338599</v>
      </c>
      <c r="G64" s="53">
        <f t="shared" si="43"/>
        <v>125</v>
      </c>
      <c r="H64" s="53">
        <f t="shared" si="33"/>
        <v>21.721151872393627</v>
      </c>
      <c r="I64" s="53">
        <f t="shared" si="25"/>
        <v>20.510051502849016</v>
      </c>
      <c r="J64" s="53">
        <f t="shared" si="26"/>
        <v>19.278830044313146</v>
      </c>
      <c r="K64" s="53">
        <f t="shared" si="27"/>
        <v>18.029023430234083</v>
      </c>
      <c r="L64" s="53">
        <f t="shared" si="28"/>
        <v>16.764121767115434</v>
      </c>
      <c r="M64" s="53">
        <f t="shared" si="29"/>
        <v>15.491159506683111</v>
      </c>
      <c r="N64" s="53">
        <f t="shared" si="30"/>
        <v>14.222743208401333</v>
      </c>
      <c r="O64" s="53">
        <f t="shared" si="31"/>
        <v>12.973426214347107</v>
      </c>
      <c r="P64" s="53">
        <f t="shared" si="32"/>
        <v>11.730333415338599</v>
      </c>
      <c r="R64" s="54">
        <f t="shared" si="34"/>
        <v>1.7157177565710486</v>
      </c>
      <c r="S64" s="54">
        <f t="shared" si="35"/>
        <v>1.7540010609957812</v>
      </c>
      <c r="T64" s="54">
        <f t="shared" si="36"/>
        <v>1.807935136462544</v>
      </c>
      <c r="U64" s="54">
        <f t="shared" si="37"/>
        <v>1.8856253836883805</v>
      </c>
      <c r="V64" s="54">
        <f t="shared" si="38"/>
        <v>2.0021272518351889</v>
      </c>
      <c r="W64" s="54">
        <f t="shared" si="39"/>
        <v>2.1893829284587052</v>
      </c>
      <c r="X64" s="54">
        <f t="shared" si="40"/>
        <v>2.5314355131420978</v>
      </c>
      <c r="Y64" s="54">
        <f t="shared" si="41"/>
        <v>3.367858400602485</v>
      </c>
      <c r="Z64" s="54">
        <f t="shared" si="42"/>
        <v>1115.7183565710488</v>
      </c>
    </row>
    <row r="65" spans="1:26">
      <c r="A65" s="53">
        <f t="shared" si="19"/>
        <v>126</v>
      </c>
      <c r="B65" s="53">
        <f t="shared" si="20"/>
        <v>26.000009999999492</v>
      </c>
      <c r="C65" s="53">
        <f t="shared" si="21"/>
        <v>126</v>
      </c>
      <c r="D65" s="53">
        <f t="shared" si="22"/>
        <v>22.679830142792262</v>
      </c>
      <c r="E65" s="53">
        <f t="shared" si="23"/>
        <v>12.730333415338599</v>
      </c>
      <c r="G65" s="53">
        <f t="shared" si="43"/>
        <v>126</v>
      </c>
      <c r="H65" s="53">
        <f t="shared" si="33"/>
        <v>22.679830142792262</v>
      </c>
      <c r="I65" s="53">
        <f t="shared" si="25"/>
        <v>21.472118324967219</v>
      </c>
      <c r="J65" s="53">
        <f t="shared" si="26"/>
        <v>20.245265319588064</v>
      </c>
      <c r="K65" s="53">
        <f t="shared" si="27"/>
        <v>19.000998915543313</v>
      </c>
      <c r="L65" s="53">
        <f t="shared" si="28"/>
        <v>17.742946947818901</v>
      </c>
      <c r="M65" s="53">
        <f t="shared" si="29"/>
        <v>16.478003123892854</v>
      </c>
      <c r="N65" s="53">
        <f t="shared" si="30"/>
        <v>15.217667806744892</v>
      </c>
      <c r="O65" s="53">
        <f t="shared" si="31"/>
        <v>13.973115937172985</v>
      </c>
      <c r="P65" s="53">
        <f t="shared" si="32"/>
        <v>12.730333415338599</v>
      </c>
      <c r="R65" s="54">
        <f t="shared" si="34"/>
        <v>1.7555586048169332</v>
      </c>
      <c r="S65" s="54">
        <f t="shared" si="35"/>
        <v>1.7965927193199391</v>
      </c>
      <c r="T65" s="54">
        <f t="shared" si="36"/>
        <v>1.8539393853815527</v>
      </c>
      <c r="U65" s="54">
        <f t="shared" si="37"/>
        <v>1.9360205134364281</v>
      </c>
      <c r="V65" s="54">
        <f t="shared" si="38"/>
        <v>2.0584707197609671</v>
      </c>
      <c r="W65" s="54">
        <f t="shared" si="39"/>
        <v>2.2544427612067555</v>
      </c>
      <c r="X65" s="54">
        <f t="shared" si="40"/>
        <v>2.6111172096338664</v>
      </c>
      <c r="Y65" s="54">
        <f t="shared" si="41"/>
        <v>3.4805453364540413</v>
      </c>
      <c r="Z65" s="54">
        <f t="shared" si="42"/>
        <v>1155.5592048169331</v>
      </c>
    </row>
    <row r="66" spans="1:26">
      <c r="A66" s="53">
        <f t="shared" si="19"/>
        <v>127</v>
      </c>
      <c r="B66" s="53">
        <f t="shared" si="20"/>
        <v>27.000009999999492</v>
      </c>
      <c r="C66" s="53">
        <f t="shared" si="21"/>
        <v>127</v>
      </c>
      <c r="D66" s="53">
        <f t="shared" si="22"/>
        <v>23.64190035164129</v>
      </c>
      <c r="E66" s="53">
        <f t="shared" si="23"/>
        <v>13.730333415338599</v>
      </c>
      <c r="G66" s="53">
        <f t="shared" si="43"/>
        <v>127</v>
      </c>
      <c r="H66" s="53">
        <f t="shared" si="33"/>
        <v>23.64190035164129</v>
      </c>
      <c r="I66" s="53">
        <f t="shared" si="25"/>
        <v>22.437556659486766</v>
      </c>
      <c r="J66" s="53">
        <f t="shared" si="26"/>
        <v>21.214980693277134</v>
      </c>
      <c r="K66" s="53">
        <f t="shared" si="27"/>
        <v>19.976050514082353</v>
      </c>
      <c r="L66" s="53">
        <f t="shared" si="28"/>
        <v>18.7244660132287</v>
      </c>
      <c r="M66" s="53">
        <f t="shared" si="29"/>
        <v>17.466886556045004</v>
      </c>
      <c r="N66" s="53">
        <f t="shared" si="30"/>
        <v>16.213643282190965</v>
      </c>
      <c r="O66" s="53">
        <f t="shared" si="31"/>
        <v>14.972911801330945</v>
      </c>
      <c r="P66" s="53">
        <f t="shared" si="32"/>
        <v>13.730333415338599</v>
      </c>
      <c r="R66" s="54">
        <f t="shared" si="34"/>
        <v>1.7950845023524997</v>
      </c>
      <c r="S66" s="54">
        <f t="shared" si="35"/>
        <v>1.8388476811721739</v>
      </c>
      <c r="T66" s="54">
        <f t="shared" si="36"/>
        <v>1.8995799605457944</v>
      </c>
      <c r="U66" s="54">
        <f t="shared" si="37"/>
        <v>1.9860172585463582</v>
      </c>
      <c r="V66" s="54">
        <f t="shared" si="38"/>
        <v>2.1143687801207345</v>
      </c>
      <c r="W66" s="54">
        <f t="shared" si="39"/>
        <v>2.3189882815985348</v>
      </c>
      <c r="X66" s="54">
        <f t="shared" si="40"/>
        <v>2.6901690047049991</v>
      </c>
      <c r="Y66" s="54">
        <f t="shared" si="41"/>
        <v>3.5923414571735752</v>
      </c>
      <c r="Z66" s="54">
        <f t="shared" si="42"/>
        <v>1195.0851023524995</v>
      </c>
    </row>
    <row r="67" spans="1:26">
      <c r="A67" s="53">
        <f t="shared" si="19"/>
        <v>128</v>
      </c>
      <c r="B67" s="53">
        <f t="shared" si="20"/>
        <v>28.000009999999492</v>
      </c>
      <c r="C67" s="53">
        <f t="shared" si="21"/>
        <v>128</v>
      </c>
      <c r="D67" s="53">
        <f t="shared" si="22"/>
        <v>24.607107789052399</v>
      </c>
      <c r="E67" s="53">
        <f t="shared" si="23"/>
        <v>14.730333415338599</v>
      </c>
      <c r="G67" s="53">
        <f t="shared" si="43"/>
        <v>128</v>
      </c>
      <c r="H67" s="53">
        <f t="shared" si="33"/>
        <v>24.607107789052399</v>
      </c>
      <c r="I67" s="53">
        <f t="shared" si="25"/>
        <v>23.406092715839669</v>
      </c>
      <c r="J67" s="53">
        <f t="shared" si="26"/>
        <v>22.187683265323692</v>
      </c>
      <c r="K67" s="53">
        <f t="shared" si="27"/>
        <v>20.953869075544695</v>
      </c>
      <c r="L67" s="53">
        <f t="shared" si="28"/>
        <v>19.708363653633448</v>
      </c>
      <c r="M67" s="53">
        <f t="shared" si="29"/>
        <v>18.457516183579834</v>
      </c>
      <c r="N67" s="53">
        <f t="shared" si="30"/>
        <v>17.210464412448182</v>
      </c>
      <c r="O67" s="53">
        <f t="shared" si="31"/>
        <v>15.972778627874014</v>
      </c>
      <c r="P67" s="53">
        <f t="shared" si="32"/>
        <v>14.730333415338599</v>
      </c>
      <c r="R67" s="54">
        <f t="shared" si="34"/>
        <v>1.8343003896576289</v>
      </c>
      <c r="S67" s="54">
        <f t="shared" si="35"/>
        <v>1.8807712281476403</v>
      </c>
      <c r="T67" s="54">
        <f t="shared" si="36"/>
        <v>1.9448625667300476</v>
      </c>
      <c r="U67" s="54">
        <f t="shared" si="37"/>
        <v>2.0356218682858351</v>
      </c>
      <c r="V67" s="54">
        <f t="shared" si="38"/>
        <v>2.1698284198081432</v>
      </c>
      <c r="W67" s="54">
        <f t="shared" si="39"/>
        <v>2.383027557403905</v>
      </c>
      <c r="X67" s="54">
        <f t="shared" si="40"/>
        <v>2.7686007793152583</v>
      </c>
      <c r="Y67" s="54">
        <f t="shared" si="41"/>
        <v>3.7032607365483936</v>
      </c>
      <c r="Z67" s="54">
        <f t="shared" si="42"/>
        <v>1234.3009896576289</v>
      </c>
    </row>
    <row r="68" spans="1:26">
      <c r="A68" s="53">
        <f t="shared" si="19"/>
        <v>129</v>
      </c>
      <c r="B68" s="53">
        <f t="shared" si="20"/>
        <v>29.000009999999492</v>
      </c>
      <c r="C68" s="53">
        <f t="shared" si="21"/>
        <v>129</v>
      </c>
      <c r="D68" s="53">
        <f t="shared" si="22"/>
        <v>25.575214169297148</v>
      </c>
      <c r="E68" s="53">
        <f t="shared" si="23"/>
        <v>15.730333415338599</v>
      </c>
      <c r="G68" s="53">
        <f t="shared" si="43"/>
        <v>129</v>
      </c>
      <c r="H68" s="53">
        <f t="shared" si="33"/>
        <v>25.575214169297148</v>
      </c>
      <c r="I68" s="53">
        <f t="shared" si="25"/>
        <v>24.377471806893944</v>
      </c>
      <c r="J68" s="53">
        <f t="shared" si="26"/>
        <v>23.163102687805512</v>
      </c>
      <c r="K68" s="53">
        <f t="shared" si="27"/>
        <v>21.934172441323547</v>
      </c>
      <c r="L68" s="53">
        <f t="shared" si="28"/>
        <v>20.694357034736861</v>
      </c>
      <c r="M68" s="53">
        <f t="shared" si="29"/>
        <v>19.449636325340101</v>
      </c>
      <c r="N68" s="53">
        <f t="shared" si="30"/>
        <v>18.207963016137292</v>
      </c>
      <c r="O68" s="53">
        <f t="shared" si="31"/>
        <v>16.972692463296561</v>
      </c>
      <c r="P68" s="53">
        <f t="shared" si="32"/>
        <v>15.730333415338599</v>
      </c>
      <c r="R68" s="54">
        <f t="shared" si="34"/>
        <v>1.8732110918679037</v>
      </c>
      <c r="S68" s="54">
        <f t="shared" si="35"/>
        <v>1.9223685185332506</v>
      </c>
      <c r="T68" s="54">
        <f t="shared" si="36"/>
        <v>1.9897927755209666</v>
      </c>
      <c r="U68" s="54">
        <f t="shared" si="37"/>
        <v>2.0848404460222416</v>
      </c>
      <c r="V68" s="54">
        <f t="shared" si="38"/>
        <v>2.2248564625953744</v>
      </c>
      <c r="W68" s="54">
        <f t="shared" si="39"/>
        <v>2.4465684680362774</v>
      </c>
      <c r="X68" s="54">
        <f t="shared" si="40"/>
        <v>2.8464221837358075</v>
      </c>
      <c r="Y68" s="54">
        <f t="shared" si="41"/>
        <v>3.8133168221228559</v>
      </c>
      <c r="Z68" s="54">
        <f t="shared" si="42"/>
        <v>1273.2116918679037</v>
      </c>
    </row>
    <row r="69" spans="1:26">
      <c r="A69" s="53">
        <f t="shared" si="19"/>
        <v>130</v>
      </c>
      <c r="B69" s="53">
        <f t="shared" si="20"/>
        <v>30.000009999999492</v>
      </c>
      <c r="C69" s="53">
        <f t="shared" si="21"/>
        <v>130</v>
      </c>
      <c r="D69" s="53">
        <f t="shared" si="22"/>
        <v>26.545996881201212</v>
      </c>
      <c r="E69" s="53">
        <f t="shared" si="23"/>
        <v>16.730333415338599</v>
      </c>
      <c r="G69" s="53">
        <f t="shared" si="43"/>
        <v>130</v>
      </c>
      <c r="H69" s="53">
        <f t="shared" si="33"/>
        <v>26.545996881201212</v>
      </c>
      <c r="I69" s="53">
        <f t="shared" si="25"/>
        <v>25.351457395789758</v>
      </c>
      <c r="J69" s="53">
        <f t="shared" si="26"/>
        <v>24.140989897818677</v>
      </c>
      <c r="K69" s="53">
        <f t="shared" si="27"/>
        <v>22.916703669028529</v>
      </c>
      <c r="L69" s="53">
        <f t="shared" si="28"/>
        <v>21.682193163034874</v>
      </c>
      <c r="M69" s="53">
        <f t="shared" si="29"/>
        <v>20.443025152867087</v>
      </c>
      <c r="N69" s="53">
        <f t="shared" si="30"/>
        <v>19.206002001137584</v>
      </c>
      <c r="O69" s="53">
        <f t="shared" si="31"/>
        <v>17.972637162069482</v>
      </c>
      <c r="P69" s="53">
        <f t="shared" si="32"/>
        <v>16.730333415338599</v>
      </c>
      <c r="R69" s="54">
        <f t="shared" si="34"/>
        <v>1.9118213223374552</v>
      </c>
      <c r="S69" s="54">
        <f t="shared" si="35"/>
        <v>1.9636445911165192</v>
      </c>
      <c r="T69" s="54">
        <f t="shared" si="36"/>
        <v>2.0343760294311046</v>
      </c>
      <c r="U69" s="54">
        <f t="shared" si="37"/>
        <v>2.1336789537293677</v>
      </c>
      <c r="V69" s="54">
        <f t="shared" si="38"/>
        <v>2.2794595741717649</v>
      </c>
      <c r="W69" s="54">
        <f t="shared" si="39"/>
        <v>2.5096187103707179</v>
      </c>
      <c r="X69" s="54">
        <f t="shared" si="40"/>
        <v>2.9236426446749109</v>
      </c>
      <c r="Y69" s="54">
        <f t="shared" si="41"/>
        <v>3.9225230452756374</v>
      </c>
      <c r="Z69" s="54">
        <f t="shared" si="42"/>
        <v>1311.8219223374551</v>
      </c>
    </row>
  </sheetData>
  <phoneticPr fontId="2"/>
  <pageMargins left="0.75" right="0.75" top="1" bottom="1" header="0.51200000000000001" footer="0.51200000000000001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56"/>
  <sheetViews>
    <sheetView workbookViewId="0">
      <selection activeCell="A18" sqref="A18"/>
    </sheetView>
  </sheetViews>
  <sheetFormatPr defaultColWidth="9" defaultRowHeight="13.8"/>
  <cols>
    <col min="1" max="1" width="9" style="16"/>
    <col min="2" max="2" width="8.77734375" style="16" customWidth="1"/>
    <col min="3" max="4" width="12.77734375" style="16" customWidth="1"/>
    <col min="5" max="5" width="8.77734375" style="16" customWidth="1"/>
    <col min="6" max="7" width="9" style="16"/>
    <col min="8" max="9" width="12.77734375" style="16" customWidth="1"/>
    <col min="10" max="16384" width="9" style="16"/>
  </cols>
  <sheetData>
    <row r="2" spans="2:10" ht="18">
      <c r="B2" s="64" t="s">
        <v>49</v>
      </c>
      <c r="C2" s="64"/>
      <c r="D2" s="64"/>
      <c r="E2" s="65"/>
    </row>
    <row r="3" spans="2:10" ht="18">
      <c r="B3" s="30"/>
      <c r="C3" s="30"/>
      <c r="D3" s="30"/>
      <c r="E3" s="31"/>
    </row>
    <row r="4" spans="2:10">
      <c r="B4" s="4" t="s">
        <v>44</v>
      </c>
      <c r="C4" s="17">
        <v>100</v>
      </c>
      <c r="D4" s="4" t="s">
        <v>47</v>
      </c>
      <c r="G4" s="4" t="s">
        <v>44</v>
      </c>
      <c r="H4" s="17">
        <v>101</v>
      </c>
      <c r="I4" s="4" t="s">
        <v>48</v>
      </c>
    </row>
    <row r="5" spans="2:10">
      <c r="B5" s="4" t="s">
        <v>43</v>
      </c>
      <c r="C5" s="4" t="s">
        <v>45</v>
      </c>
      <c r="D5" s="4" t="s">
        <v>46</v>
      </c>
      <c r="E5" s="4" t="s">
        <v>42</v>
      </c>
      <c r="G5" s="4" t="s">
        <v>43</v>
      </c>
      <c r="H5" s="4" t="s">
        <v>45</v>
      </c>
      <c r="I5" s="4" t="s">
        <v>46</v>
      </c>
      <c r="J5" s="4" t="s">
        <v>42</v>
      </c>
    </row>
    <row r="6" spans="2:10">
      <c r="B6" s="20">
        <v>0</v>
      </c>
      <c r="C6" s="21">
        <f>FACT($C$4)/(FACT(($C$4+B6)/2)*FACT(($C$4-B6)/2))*(0.5)^$C$4</f>
        <v>7.9589237387178796E-2</v>
      </c>
      <c r="D6" s="26">
        <f>+((2/(PI()*$C$4))^0.5)*EXP(-(B6^2)/(2*$C$4))</f>
        <v>7.9788456080286535E-2</v>
      </c>
      <c r="E6" s="29">
        <f t="shared" ref="E6:E37" si="0">+C6-D6</f>
        <v>-1.9921869310773888E-4</v>
      </c>
      <c r="G6" s="20">
        <v>1</v>
      </c>
      <c r="H6" s="21">
        <f>FACT($H$4)/(FACT(($H$4+G6)/2)*FACT(($H$4-G6)/2))*(0.5)^$H$4</f>
        <v>7.8808950746128037E-2</v>
      </c>
      <c r="I6" s="26">
        <f>+((2/(PI()*$H$4))^0.5)*EXP(-(G6^2)/(2*$H$4))</f>
        <v>7.9000420312738143E-2</v>
      </c>
      <c r="J6" s="29">
        <f t="shared" ref="J6:J56" si="1">+H6-I6</f>
        <v>-1.9146956661010572E-4</v>
      </c>
    </row>
    <row r="7" spans="2:10">
      <c r="B7" s="20">
        <f>+B6+2</f>
        <v>2</v>
      </c>
      <c r="C7" s="21">
        <f t="shared" ref="C7:C56" si="2">FACT($C$4)/(FACT(($C$4+B7)/2)*FACT(($C$4-B7)/2))*(0.5)^$C$4</f>
        <v>7.8028664105077236E-2</v>
      </c>
      <c r="D7" s="26">
        <f>+((2/(PI()*$C$4))^0.5)*EXP(-(B7^2)/(2*$C$4))</f>
        <v>7.8208538795091168E-2</v>
      </c>
      <c r="E7" s="29">
        <f t="shared" si="0"/>
        <v>-1.7987469001393142E-4</v>
      </c>
      <c r="G7" s="20">
        <f>+G6+2</f>
        <v>3</v>
      </c>
      <c r="H7" s="21">
        <f t="shared" ref="H7:H56" si="3">FACT($H$4)/(FACT(($H$4+G7)/2)*FACT(($H$4-G7)/2))*(0.5)^$H$4</f>
        <v>7.5777837255892252E-2</v>
      </c>
      <c r="I7" s="26">
        <f t="shared" ref="I7:I56" si="4">+((2/(PI()*$H$4))^0.5)*EXP(-(G7^2)/(2*$H$4))</f>
        <v>7.593283598121639E-2</v>
      </c>
      <c r="J7" s="29">
        <f t="shared" si="1"/>
        <v>-1.549987253241375E-4</v>
      </c>
    </row>
    <row r="8" spans="2:10">
      <c r="B8" s="20">
        <f t="shared" ref="B8:B56" si="5">+B7+2</f>
        <v>4</v>
      </c>
      <c r="C8" s="21">
        <f t="shared" si="2"/>
        <v>7.3527010406707408E-2</v>
      </c>
      <c r="D8" s="26">
        <f t="shared" ref="D8:D56" si="6">+((2/(PI()*$C$4))^0.5)*EXP(-(B8^2)/(2*$C$4))</f>
        <v>7.3654028060664664E-2</v>
      </c>
      <c r="E8" s="29">
        <f t="shared" si="0"/>
        <v>-1.270176539572565E-4</v>
      </c>
      <c r="G8" s="20">
        <f t="shared" ref="G8:G56" si="7">+G7+2</f>
        <v>5</v>
      </c>
      <c r="H8" s="21">
        <f t="shared" si="3"/>
        <v>7.0058755198843872E-2</v>
      </c>
      <c r="I8" s="26">
        <f t="shared" si="4"/>
        <v>7.0150384782972933E-2</v>
      </c>
      <c r="J8" s="29">
        <f t="shared" si="1"/>
        <v>-9.1629584129060415E-5</v>
      </c>
    </row>
    <row r="9" spans="2:10">
      <c r="B9" s="20">
        <f t="shared" si="5"/>
        <v>6</v>
      </c>
      <c r="C9" s="21">
        <f t="shared" si="2"/>
        <v>6.6590499990980281E-2</v>
      </c>
      <c r="D9" s="26">
        <f t="shared" si="6"/>
        <v>6.6644920578359926E-2</v>
      </c>
      <c r="E9" s="29">
        <f t="shared" si="0"/>
        <v>-5.4420587379644392E-5</v>
      </c>
      <c r="G9" s="20">
        <f t="shared" si="7"/>
        <v>7</v>
      </c>
      <c r="H9" s="21">
        <f t="shared" si="3"/>
        <v>6.2274449065638962E-2</v>
      </c>
      <c r="I9" s="26">
        <f t="shared" si="4"/>
        <v>6.2291775989521909E-2</v>
      </c>
      <c r="J9" s="29">
        <f t="shared" si="1"/>
        <v>-1.7326923882947376E-5</v>
      </c>
    </row>
    <row r="10" spans="2:10">
      <c r="B10" s="20">
        <f t="shared" si="5"/>
        <v>8</v>
      </c>
      <c r="C10" s="21">
        <f t="shared" si="2"/>
        <v>5.7958398140297678E-2</v>
      </c>
      <c r="D10" s="26">
        <f t="shared" si="6"/>
        <v>5.7938310552296549E-2</v>
      </c>
      <c r="E10" s="29">
        <f t="shared" si="0"/>
        <v>2.008758800112892E-5</v>
      </c>
      <c r="G10" s="20">
        <f t="shared" si="7"/>
        <v>9</v>
      </c>
      <c r="H10" s="21">
        <f t="shared" si="3"/>
        <v>5.321634738336424E-2</v>
      </c>
      <c r="I10" s="26">
        <f t="shared" si="4"/>
        <v>5.3165706238121342E-2</v>
      </c>
      <c r="J10" s="29">
        <f t="shared" si="1"/>
        <v>5.0641145242898145E-5</v>
      </c>
    </row>
    <row r="11" spans="2:10">
      <c r="B11" s="20">
        <f t="shared" si="5"/>
        <v>10</v>
      </c>
      <c r="C11" s="21">
        <f t="shared" si="2"/>
        <v>4.8474296626430803E-2</v>
      </c>
      <c r="D11" s="26">
        <f t="shared" si="6"/>
        <v>4.8394144903828672E-2</v>
      </c>
      <c r="E11" s="29">
        <f t="shared" si="0"/>
        <v>8.0151722602131437E-5</v>
      </c>
      <c r="G11" s="20">
        <f t="shared" si="7"/>
        <v>11</v>
      </c>
      <c r="H11" s="21">
        <f t="shared" si="3"/>
        <v>4.3713428207763458E-2</v>
      </c>
      <c r="I11" s="26">
        <f t="shared" si="4"/>
        <v>4.361467895297659E-2</v>
      </c>
      <c r="J11" s="29">
        <f t="shared" si="1"/>
        <v>9.8749254786867358E-5</v>
      </c>
    </row>
    <row r="12" spans="2:10">
      <c r="B12" s="20">
        <f t="shared" si="5"/>
        <v>12</v>
      </c>
      <c r="C12" s="21">
        <f t="shared" si="2"/>
        <v>3.8952559789096154E-2</v>
      </c>
      <c r="D12" s="26">
        <f t="shared" si="6"/>
        <v>3.8837210996642592E-2</v>
      </c>
      <c r="E12" s="29">
        <f t="shared" si="0"/>
        <v>1.1534879245356233E-4</v>
      </c>
      <c r="G12" s="20">
        <f t="shared" si="7"/>
        <v>13</v>
      </c>
      <c r="H12" s="21">
        <f t="shared" si="3"/>
        <v>3.4510601216655334E-2</v>
      </c>
      <c r="I12" s="26">
        <f t="shared" si="4"/>
        <v>3.4390143754155028E-2</v>
      </c>
      <c r="J12" s="29">
        <f t="shared" si="1"/>
        <v>1.2045746250030631E-4</v>
      </c>
    </row>
    <row r="13" spans="2:10">
      <c r="B13" s="20">
        <f t="shared" si="5"/>
        <v>14</v>
      </c>
      <c r="C13" s="21">
        <f t="shared" si="2"/>
        <v>3.006864264421456E-2</v>
      </c>
      <c r="D13" s="26">
        <f t="shared" si="6"/>
        <v>2.9945493127148972E-2</v>
      </c>
      <c r="E13" s="29">
        <f t="shared" si="0"/>
        <v>1.2314951706558774E-4</v>
      </c>
      <c r="G13" s="20">
        <f t="shared" si="7"/>
        <v>15</v>
      </c>
      <c r="H13" s="21">
        <f t="shared" si="3"/>
        <v>2.6180456095393712E-2</v>
      </c>
      <c r="I13" s="26">
        <f t="shared" si="4"/>
        <v>2.606366716272036E-2</v>
      </c>
      <c r="J13" s="29">
        <f t="shared" si="1"/>
        <v>1.1678893267335136E-4</v>
      </c>
    </row>
    <row r="14" spans="2:10">
      <c r="B14" s="20">
        <f t="shared" si="5"/>
        <v>16</v>
      </c>
      <c r="C14" s="21">
        <f t="shared" si="2"/>
        <v>2.2292269546572867E-2</v>
      </c>
      <c r="D14" s="26">
        <f t="shared" si="6"/>
        <v>2.2184166935891113E-2</v>
      </c>
      <c r="E14" s="29">
        <f t="shared" si="0"/>
        <v>1.0810261068175397E-4</v>
      </c>
      <c r="G14" s="20">
        <f t="shared" si="7"/>
        <v>17</v>
      </c>
      <c r="H14" s="21">
        <f t="shared" si="3"/>
        <v>1.9080671391558134E-2</v>
      </c>
      <c r="I14" s="26">
        <f t="shared" si="4"/>
        <v>1.8986165808314519E-2</v>
      </c>
      <c r="J14" s="29">
        <f t="shared" si="1"/>
        <v>9.4505583243614799E-5</v>
      </c>
    </row>
    <row r="15" spans="2:10">
      <c r="B15" s="20">
        <f t="shared" si="5"/>
        <v>18</v>
      </c>
      <c r="C15" s="21">
        <f t="shared" si="2"/>
        <v>1.5869073236543407E-2</v>
      </c>
      <c r="D15" s="26">
        <f t="shared" si="6"/>
        <v>1.5790031660178828E-2</v>
      </c>
      <c r="E15" s="29">
        <f t="shared" si="0"/>
        <v>7.9041576364579508E-5</v>
      </c>
      <c r="G15" s="20">
        <f t="shared" si="7"/>
        <v>19</v>
      </c>
      <c r="H15" s="21">
        <f t="shared" si="3"/>
        <v>1.3356469974090698E-2</v>
      </c>
      <c r="I15" s="26">
        <f t="shared" si="4"/>
        <v>1.3293496823993419E-2</v>
      </c>
      <c r="J15" s="29">
        <f t="shared" si="1"/>
        <v>6.2973150097279246E-5</v>
      </c>
    </row>
    <row r="16" spans="2:10">
      <c r="B16" s="20">
        <f t="shared" si="5"/>
        <v>20</v>
      </c>
      <c r="C16" s="21">
        <f t="shared" si="2"/>
        <v>1.0843866711637987E-2</v>
      </c>
      <c r="D16" s="26">
        <f t="shared" si="6"/>
        <v>1.079819330263761E-2</v>
      </c>
      <c r="E16" s="29">
        <f t="shared" si="0"/>
        <v>4.5673409000376516E-5</v>
      </c>
      <c r="G16" s="20">
        <f t="shared" si="7"/>
        <v>21</v>
      </c>
      <c r="H16" s="21">
        <f t="shared" si="3"/>
        <v>8.9772994907822701E-3</v>
      </c>
      <c r="I16" s="26">
        <f t="shared" si="4"/>
        <v>8.9462580607039439E-3</v>
      </c>
      <c r="J16" s="29">
        <f t="shared" si="1"/>
        <v>3.1041430078326132E-5</v>
      </c>
    </row>
    <row r="17" spans="2:10">
      <c r="B17" s="20">
        <f t="shared" si="5"/>
        <v>22</v>
      </c>
      <c r="C17" s="21">
        <f t="shared" si="2"/>
        <v>7.1107322699265523E-3</v>
      </c>
      <c r="D17" s="26">
        <f t="shared" si="6"/>
        <v>7.0949185692462877E-3</v>
      </c>
      <c r="E17" s="29">
        <f t="shared" si="0"/>
        <v>1.5813700680264615E-5</v>
      </c>
      <c r="G17" s="20">
        <f t="shared" si="7"/>
        <v>23</v>
      </c>
      <c r="H17" s="21">
        <f t="shared" si="3"/>
        <v>5.7918061230853336E-3</v>
      </c>
      <c r="I17" s="26">
        <f t="shared" si="4"/>
        <v>5.7868713224912167E-3</v>
      </c>
      <c r="J17" s="29">
        <f t="shared" si="1"/>
        <v>4.9348005941168838E-6</v>
      </c>
    </row>
    <row r="18" spans="2:10">
      <c r="B18" s="20">
        <f t="shared" si="5"/>
        <v>24</v>
      </c>
      <c r="C18" s="21">
        <f t="shared" si="2"/>
        <v>4.4728799762441211E-3</v>
      </c>
      <c r="D18" s="26">
        <f t="shared" si="6"/>
        <v>4.4789060589685795E-3</v>
      </c>
      <c r="E18" s="29">
        <f t="shared" si="0"/>
        <v>-6.0260827244584814E-6</v>
      </c>
      <c r="G18" s="20">
        <f t="shared" si="7"/>
        <v>25</v>
      </c>
      <c r="H18" s="21">
        <f t="shared" si="3"/>
        <v>3.5854037904813987E-3</v>
      </c>
      <c r="I18" s="26">
        <f t="shared" si="4"/>
        <v>3.5978781250235255E-3</v>
      </c>
      <c r="J18" s="29">
        <f t="shared" si="1"/>
        <v>-1.2474334542126805E-5</v>
      </c>
    </row>
    <row r="19" spans="2:10">
      <c r="B19" s="20">
        <f t="shared" si="5"/>
        <v>26</v>
      </c>
      <c r="C19" s="21">
        <f t="shared" si="2"/>
        <v>2.6979276047186767E-3</v>
      </c>
      <c r="D19" s="26">
        <f t="shared" si="6"/>
        <v>2.7165938467371238E-3</v>
      </c>
      <c r="E19" s="29">
        <f t="shared" si="0"/>
        <v>-1.8666242018447032E-5</v>
      </c>
      <c r="G19" s="20">
        <f t="shared" si="7"/>
        <v>27</v>
      </c>
      <c r="H19" s="21">
        <f t="shared" si="3"/>
        <v>2.1288335005983303E-3</v>
      </c>
      <c r="I19" s="26">
        <f t="shared" si="4"/>
        <v>2.1500536102477888E-3</v>
      </c>
      <c r="J19" s="29">
        <f t="shared" si="1"/>
        <v>-2.122010964945853E-5</v>
      </c>
    </row>
    <row r="20" spans="2:10">
      <c r="B20" s="20">
        <f t="shared" si="5"/>
        <v>28</v>
      </c>
      <c r="C20" s="21">
        <f t="shared" si="2"/>
        <v>1.5597393964779844E-3</v>
      </c>
      <c r="D20" s="26">
        <f t="shared" si="6"/>
        <v>1.5830903165959928E-3</v>
      </c>
      <c r="E20" s="29">
        <f t="shared" si="0"/>
        <v>-2.3350920118008368E-5</v>
      </c>
      <c r="G20" s="20">
        <f t="shared" si="7"/>
        <v>29</v>
      </c>
      <c r="H20" s="21">
        <f t="shared" si="3"/>
        <v>1.2117975311098182E-3</v>
      </c>
      <c r="I20" s="26">
        <f t="shared" si="4"/>
        <v>1.2349584567846587E-3</v>
      </c>
      <c r="J20" s="29">
        <f t="shared" si="1"/>
        <v>-2.3160925674840533E-5</v>
      </c>
    </row>
    <row r="21" spans="2:10">
      <c r="B21" s="20">
        <f t="shared" si="5"/>
        <v>30</v>
      </c>
      <c r="C21" s="21">
        <f t="shared" si="2"/>
        <v>8.6385566574165296E-4</v>
      </c>
      <c r="D21" s="26">
        <f t="shared" si="6"/>
        <v>8.8636968238760142E-4</v>
      </c>
      <c r="E21" s="29">
        <f t="shared" si="0"/>
        <v>-2.2514016645948463E-5</v>
      </c>
      <c r="G21" s="20">
        <f t="shared" si="7"/>
        <v>31</v>
      </c>
      <c r="H21" s="21">
        <f t="shared" si="3"/>
        <v>6.6098047151444633E-4</v>
      </c>
      <c r="I21" s="26">
        <f t="shared" si="4"/>
        <v>6.8179784866589422E-4</v>
      </c>
      <c r="J21" s="29">
        <f t="shared" si="1"/>
        <v>-2.081737715144789E-5</v>
      </c>
    </row>
    <row r="22" spans="2:10">
      <c r="B22" s="20">
        <f t="shared" si="5"/>
        <v>32</v>
      </c>
      <c r="C22" s="21">
        <f t="shared" si="2"/>
        <v>4.581052772872402E-4</v>
      </c>
      <c r="D22" s="26">
        <f t="shared" si="6"/>
        <v>4.7681764029296848E-4</v>
      </c>
      <c r="E22" s="29">
        <f t="shared" si="0"/>
        <v>-1.871236300572828E-5</v>
      </c>
      <c r="G22" s="20">
        <f t="shared" si="7"/>
        <v>33</v>
      </c>
      <c r="H22" s="21">
        <f t="shared" si="3"/>
        <v>3.4528830601500925E-4</v>
      </c>
      <c r="I22" s="26">
        <f t="shared" si="4"/>
        <v>3.6179213637216578E-4</v>
      </c>
      <c r="J22" s="29">
        <f t="shared" si="1"/>
        <v>-1.6503830357156529E-5</v>
      </c>
    </row>
    <row r="23" spans="2:10">
      <c r="B23" s="20">
        <f t="shared" si="5"/>
        <v>34</v>
      </c>
      <c r="C23" s="21">
        <f t="shared" si="2"/>
        <v>2.3247133474277841E-4</v>
      </c>
      <c r="D23" s="26">
        <f t="shared" si="6"/>
        <v>2.4644383369460369E-4</v>
      </c>
      <c r="E23" s="29">
        <f t="shared" si="0"/>
        <v>-1.3972498951825285E-5</v>
      </c>
      <c r="G23" s="20">
        <f t="shared" si="7"/>
        <v>35</v>
      </c>
      <c r="H23" s="21">
        <f t="shared" si="3"/>
        <v>1.7264415300750465E-4</v>
      </c>
      <c r="I23" s="26">
        <f t="shared" si="4"/>
        <v>1.8452823947538458E-4</v>
      </c>
      <c r="J23" s="29">
        <f t="shared" si="1"/>
        <v>-1.1884086467879931E-5</v>
      </c>
    </row>
    <row r="24" spans="2:10">
      <c r="B24" s="20">
        <f t="shared" si="5"/>
        <v>36</v>
      </c>
      <c r="C24" s="21">
        <f t="shared" si="2"/>
        <v>1.1281697127223083E-4</v>
      </c>
      <c r="D24" s="26">
        <f t="shared" si="6"/>
        <v>1.2238038602275437E-4</v>
      </c>
      <c r="E24" s="29">
        <f t="shared" si="0"/>
        <v>-9.563414750523547E-6</v>
      </c>
      <c r="G24" s="20">
        <f t="shared" si="7"/>
        <v>37</v>
      </c>
      <c r="H24" s="21">
        <f t="shared" si="3"/>
        <v>8.256894274271965E-5</v>
      </c>
      <c r="I24" s="26">
        <f t="shared" si="4"/>
        <v>9.0462122223453881E-5</v>
      </c>
      <c r="J24" s="29">
        <f t="shared" si="1"/>
        <v>-7.8931794807342304E-6</v>
      </c>
    </row>
    <row r="25" spans="2:10">
      <c r="B25" s="20">
        <f t="shared" si="5"/>
        <v>38</v>
      </c>
      <c r="C25" s="21">
        <f t="shared" si="2"/>
        <v>5.23209142132085E-5</v>
      </c>
      <c r="D25" s="26">
        <f t="shared" si="6"/>
        <v>5.8389385158292053E-5</v>
      </c>
      <c r="E25" s="29">
        <f t="shared" si="0"/>
        <v>-6.0684709450835526E-6</v>
      </c>
      <c r="G25" s="20">
        <f t="shared" si="7"/>
        <v>39</v>
      </c>
      <c r="H25" s="21">
        <f t="shared" si="3"/>
        <v>3.7745802396671823E-5</v>
      </c>
      <c r="I25" s="26">
        <f t="shared" si="4"/>
        <v>4.2625641127370133E-5</v>
      </c>
      <c r="J25" s="29">
        <f t="shared" si="1"/>
        <v>-4.8798387306983092E-6</v>
      </c>
    </row>
    <row r="26" spans="2:10">
      <c r="B26" s="20">
        <f t="shared" si="5"/>
        <v>40</v>
      </c>
      <c r="C26" s="21">
        <f t="shared" si="2"/>
        <v>2.3170690580135184E-5</v>
      </c>
      <c r="D26" s="26">
        <f t="shared" si="6"/>
        <v>2.6766045152977071E-5</v>
      </c>
      <c r="E26" s="29">
        <f t="shared" si="0"/>
        <v>-3.5953545728418875E-6</v>
      </c>
      <c r="G26" s="20">
        <f t="shared" si="7"/>
        <v>41</v>
      </c>
      <c r="H26" s="21">
        <f t="shared" si="3"/>
        <v>1.6480561609814455E-5</v>
      </c>
      <c r="I26" s="26">
        <f t="shared" si="4"/>
        <v>1.9305243996759242E-5</v>
      </c>
      <c r="J26" s="29">
        <f t="shared" si="1"/>
        <v>-2.824682386944787E-6</v>
      </c>
    </row>
    <row r="27" spans="2:10">
      <c r="B27" s="20">
        <f t="shared" si="5"/>
        <v>42</v>
      </c>
      <c r="C27" s="21">
        <f t="shared" si="2"/>
        <v>9.7904326394937421E-6</v>
      </c>
      <c r="D27" s="26">
        <f t="shared" si="6"/>
        <v>1.178861355130797E-5</v>
      </c>
      <c r="E27" s="29">
        <f t="shared" si="0"/>
        <v>-1.9981809118142279E-6</v>
      </c>
      <c r="G27" s="20">
        <f t="shared" si="7"/>
        <v>43</v>
      </c>
      <c r="H27" s="21">
        <f t="shared" si="3"/>
        <v>6.866900670756023E-6</v>
      </c>
      <c r="I27" s="26">
        <f t="shared" si="4"/>
        <v>8.403880810119417E-6</v>
      </c>
      <c r="J27" s="29">
        <f t="shared" si="1"/>
        <v>-1.536980139363394E-6</v>
      </c>
    </row>
    <row r="28" spans="2:10">
      <c r="B28" s="20">
        <f t="shared" si="5"/>
        <v>44</v>
      </c>
      <c r="C28" s="21">
        <f t="shared" si="2"/>
        <v>3.9433687020183116E-6</v>
      </c>
      <c r="D28" s="26">
        <f t="shared" si="6"/>
        <v>4.9884942580107149E-6</v>
      </c>
      <c r="E28" s="29">
        <f t="shared" si="0"/>
        <v>-1.0451255559924033E-6</v>
      </c>
      <c r="G28" s="20">
        <f t="shared" si="7"/>
        <v>45</v>
      </c>
      <c r="H28" s="21">
        <f t="shared" si="3"/>
        <v>2.7279468418071878E-6</v>
      </c>
      <c r="I28" s="26">
        <f t="shared" si="4"/>
        <v>3.5162900532322195E-6</v>
      </c>
      <c r="J28" s="29">
        <f t="shared" si="1"/>
        <v>-7.8834321142503169E-7</v>
      </c>
    </row>
    <row r="29" spans="2:10">
      <c r="B29" s="20">
        <f t="shared" si="5"/>
        <v>46</v>
      </c>
      <c r="C29" s="21">
        <f t="shared" si="2"/>
        <v>1.5125249815960645E-6</v>
      </c>
      <c r="D29" s="26">
        <f t="shared" si="6"/>
        <v>2.0281704130973483E-6</v>
      </c>
      <c r="E29" s="29">
        <f t="shared" si="0"/>
        <v>-5.1564543150128377E-7</v>
      </c>
      <c r="G29" s="20">
        <f t="shared" si="7"/>
        <v>47</v>
      </c>
      <c r="H29" s="21">
        <f t="shared" si="3"/>
        <v>1.0321961023054224E-6</v>
      </c>
      <c r="I29" s="26">
        <f t="shared" si="4"/>
        <v>1.4141312465970301E-6</v>
      </c>
      <c r="J29" s="29">
        <f t="shared" si="1"/>
        <v>-3.8193514429160772E-7</v>
      </c>
    </row>
    <row r="30" spans="2:10">
      <c r="B30" s="20">
        <f t="shared" si="5"/>
        <v>48</v>
      </c>
      <c r="C30" s="21">
        <f t="shared" si="2"/>
        <v>5.5186722301478037E-7</v>
      </c>
      <c r="D30" s="26">
        <f t="shared" si="6"/>
        <v>7.92259818206415E-7</v>
      </c>
      <c r="E30" s="29">
        <f t="shared" si="0"/>
        <v>-2.4039259519163463E-7</v>
      </c>
      <c r="G30" s="20">
        <f t="shared" si="7"/>
        <v>49</v>
      </c>
      <c r="H30" s="21">
        <f t="shared" si="3"/>
        <v>3.71590596829952E-7</v>
      </c>
      <c r="I30" s="26">
        <f t="shared" si="4"/>
        <v>5.4663188876831091E-7</v>
      </c>
      <c r="J30" s="29">
        <f t="shared" si="1"/>
        <v>-1.7504129193835891E-7</v>
      </c>
    </row>
    <row r="31" spans="2:10">
      <c r="B31" s="20">
        <f t="shared" si="5"/>
        <v>50</v>
      </c>
      <c r="C31" s="21">
        <f t="shared" si="2"/>
        <v>1.9131397064512389E-7</v>
      </c>
      <c r="D31" s="26">
        <f t="shared" si="6"/>
        <v>2.9734390294685955E-7</v>
      </c>
      <c r="E31" s="29">
        <f t="shared" si="0"/>
        <v>-1.0602993230173566E-7</v>
      </c>
      <c r="G31" s="20">
        <f t="shared" si="7"/>
        <v>51</v>
      </c>
      <c r="H31" s="21">
        <f t="shared" si="3"/>
        <v>1.2712309891550993E-7</v>
      </c>
      <c r="I31" s="26">
        <f t="shared" si="4"/>
        <v>2.0309555896897294E-7</v>
      </c>
      <c r="J31" s="29">
        <f t="shared" si="1"/>
        <v>-7.5972460053463014E-8</v>
      </c>
    </row>
    <row r="32" spans="2:10">
      <c r="B32" s="20">
        <f t="shared" si="5"/>
        <v>52</v>
      </c>
      <c r="C32" s="21">
        <f t="shared" si="2"/>
        <v>6.2932227185896005E-8</v>
      </c>
      <c r="D32" s="26">
        <f t="shared" si="6"/>
        <v>1.0722070689395247E-7</v>
      </c>
      <c r="E32" s="29">
        <f t="shared" si="0"/>
        <v>-4.4288479708056463E-8</v>
      </c>
      <c r="G32" s="20">
        <f t="shared" si="7"/>
        <v>53</v>
      </c>
      <c r="H32" s="21">
        <f t="shared" si="3"/>
        <v>4.1273733414126598E-8</v>
      </c>
      <c r="I32" s="26">
        <f t="shared" si="4"/>
        <v>7.2528068003964082E-8</v>
      </c>
      <c r="J32" s="29">
        <f t="shared" si="1"/>
        <v>-3.1254334589837485E-8</v>
      </c>
    </row>
    <row r="33" spans="2:10">
      <c r="B33" s="20">
        <f t="shared" si="5"/>
        <v>54</v>
      </c>
      <c r="C33" s="21">
        <f t="shared" si="2"/>
        <v>1.9615239642357197E-8</v>
      </c>
      <c r="D33" s="26">
        <f t="shared" si="6"/>
        <v>3.7147236891105862E-8</v>
      </c>
      <c r="E33" s="29">
        <f t="shared" si="0"/>
        <v>-1.7531997248748665E-8</v>
      </c>
      <c r="G33" s="20">
        <f t="shared" si="7"/>
        <v>55</v>
      </c>
      <c r="H33" s="21">
        <f t="shared" si="3"/>
        <v>1.2699610281269727E-8</v>
      </c>
      <c r="I33" s="26">
        <f t="shared" si="4"/>
        <v>2.4894993055153164E-8</v>
      </c>
      <c r="J33" s="29">
        <f t="shared" si="1"/>
        <v>-1.2195382773883437E-8</v>
      </c>
    </row>
    <row r="34" spans="2:10">
      <c r="B34" s="20">
        <f t="shared" si="5"/>
        <v>56</v>
      </c>
      <c r="C34" s="21">
        <f t="shared" si="2"/>
        <v>5.7839809201822536E-9</v>
      </c>
      <c r="D34" s="26">
        <f t="shared" si="6"/>
        <v>1.2365241000331692E-8</v>
      </c>
      <c r="E34" s="29">
        <f t="shared" si="0"/>
        <v>-6.5812600801494385E-9</v>
      </c>
      <c r="G34" s="20">
        <f t="shared" si="7"/>
        <v>57</v>
      </c>
      <c r="H34" s="21">
        <f t="shared" si="3"/>
        <v>3.6973548920152344E-9</v>
      </c>
      <c r="I34" s="26">
        <f t="shared" si="4"/>
        <v>8.2133083651850396E-9</v>
      </c>
      <c r="J34" s="29">
        <f t="shared" si="1"/>
        <v>-4.5159534731698052E-9</v>
      </c>
    </row>
    <row r="35" spans="2:10">
      <c r="B35" s="20">
        <f t="shared" si="5"/>
        <v>58</v>
      </c>
      <c r="C35" s="21">
        <f t="shared" si="2"/>
        <v>1.6107288638482212E-9</v>
      </c>
      <c r="D35" s="26">
        <f t="shared" si="6"/>
        <v>3.9546392812489344E-9</v>
      </c>
      <c r="E35" s="29">
        <f t="shared" si="0"/>
        <v>-2.3439104174007134E-9</v>
      </c>
      <c r="G35" s="20">
        <f t="shared" si="7"/>
        <v>59</v>
      </c>
      <c r="H35" s="21">
        <f t="shared" si="3"/>
        <v>1.01677259530419E-9</v>
      </c>
      <c r="I35" s="26">
        <f t="shared" si="4"/>
        <v>2.6045006259948105E-9</v>
      </c>
      <c r="J35" s="29">
        <f t="shared" si="1"/>
        <v>-1.5877280306906205E-9</v>
      </c>
    </row>
    <row r="36" spans="2:10">
      <c r="B36" s="20">
        <f t="shared" si="5"/>
        <v>60</v>
      </c>
      <c r="C36" s="21">
        <f t="shared" si="2"/>
        <v>4.2281632676015831E-10</v>
      </c>
      <c r="D36" s="26">
        <f t="shared" si="6"/>
        <v>1.2151765699646572E-9</v>
      </c>
      <c r="E36" s="29">
        <f t="shared" si="0"/>
        <v>-7.9236024320449891E-10</v>
      </c>
      <c r="G36" s="20">
        <f t="shared" si="7"/>
        <v>61</v>
      </c>
      <c r="H36" s="21">
        <f t="shared" si="3"/>
        <v>2.6360770989367882E-10</v>
      </c>
      <c r="I36" s="26">
        <f t="shared" si="4"/>
        <v>7.9383642459181565E-10</v>
      </c>
      <c r="J36" s="29">
        <f t="shared" si="1"/>
        <v>-5.3022871469813688E-10</v>
      </c>
    </row>
    <row r="37" spans="2:10">
      <c r="B37" s="20">
        <f t="shared" si="5"/>
        <v>62</v>
      </c>
      <c r="C37" s="21">
        <f t="shared" si="2"/>
        <v>1.0439909302719956E-10</v>
      </c>
      <c r="D37" s="26">
        <f t="shared" si="6"/>
        <v>3.5875678159281716E-10</v>
      </c>
      <c r="E37" s="29">
        <f t="shared" si="0"/>
        <v>-2.5435768856561762E-10</v>
      </c>
      <c r="G37" s="20">
        <f t="shared" si="7"/>
        <v>63</v>
      </c>
      <c r="H37" s="21">
        <f t="shared" si="3"/>
        <v>6.4294563388702131E-11</v>
      </c>
      <c r="I37" s="26">
        <f t="shared" si="4"/>
        <v>2.3256148772071162E-10</v>
      </c>
      <c r="J37" s="29">
        <f t="shared" si="1"/>
        <v>-1.682669243320095E-10</v>
      </c>
    </row>
    <row r="38" spans="2:10">
      <c r="B38" s="20">
        <f t="shared" si="5"/>
        <v>64</v>
      </c>
      <c r="C38" s="21">
        <f t="shared" si="2"/>
        <v>2.419003375020477E-11</v>
      </c>
      <c r="D38" s="26">
        <f t="shared" si="6"/>
        <v>1.0176280563290113E-10</v>
      </c>
      <c r="E38" s="29">
        <f t="shared" ref="E38:E56" si="8">+C38-D38</f>
        <v>-7.7572771882696361E-11</v>
      </c>
      <c r="G38" s="20">
        <f t="shared" si="7"/>
        <v>65</v>
      </c>
      <c r="H38" s="21">
        <f t="shared" si="3"/>
        <v>1.4718032582955911E-11</v>
      </c>
      <c r="I38" s="26">
        <f t="shared" si="4"/>
        <v>6.5485446080323871E-11</v>
      </c>
      <c r="J38" s="29">
        <f t="shared" si="1"/>
        <v>-5.0767413497367956E-11</v>
      </c>
    </row>
    <row r="39" spans="2:10">
      <c r="B39" s="20">
        <f t="shared" si="5"/>
        <v>66</v>
      </c>
      <c r="C39" s="21">
        <f t="shared" si="2"/>
        <v>5.2460314157070592E-12</v>
      </c>
      <c r="D39" s="26">
        <f t="shared" si="6"/>
        <v>2.773359988330624E-11</v>
      </c>
      <c r="E39" s="29">
        <f t="shared" si="8"/>
        <v>-2.248756846759918E-11</v>
      </c>
      <c r="G39" s="20">
        <f t="shared" si="7"/>
        <v>67</v>
      </c>
      <c r="H39" s="21">
        <f t="shared" si="3"/>
        <v>3.1538641249191245E-12</v>
      </c>
      <c r="I39" s="26">
        <f t="shared" si="4"/>
        <v>1.7723602531318525E-11</v>
      </c>
      <c r="J39" s="29">
        <f t="shared" si="1"/>
        <v>-1.4569738406399401E-11</v>
      </c>
    </row>
    <row r="40" spans="2:10">
      <c r="B40" s="20">
        <f t="shared" si="5"/>
        <v>68</v>
      </c>
      <c r="C40" s="21">
        <f t="shared" si="2"/>
        <v>1.0616968341311906E-12</v>
      </c>
      <c r="D40" s="26">
        <f t="shared" si="6"/>
        <v>7.2619230035835754E-12</v>
      </c>
      <c r="E40" s="29">
        <f t="shared" si="8"/>
        <v>-6.2002261694523847E-12</v>
      </c>
      <c r="G40" s="20">
        <f t="shared" si="7"/>
        <v>69</v>
      </c>
      <c r="H40" s="21">
        <f t="shared" si="3"/>
        <v>6.3077282498382521E-13</v>
      </c>
      <c r="I40" s="26">
        <f t="shared" si="4"/>
        <v>4.6106210879494727E-12</v>
      </c>
      <c r="J40" s="29">
        <f t="shared" si="1"/>
        <v>-3.9798482629656474E-12</v>
      </c>
    </row>
    <row r="41" spans="2:10">
      <c r="B41" s="20">
        <f t="shared" si="5"/>
        <v>70</v>
      </c>
      <c r="C41" s="21">
        <f t="shared" si="2"/>
        <v>1.9984881583645953E-13</v>
      </c>
      <c r="D41" s="26">
        <f t="shared" si="6"/>
        <v>1.8269440816729187E-12</v>
      </c>
      <c r="E41" s="29">
        <f t="shared" si="8"/>
        <v>-1.6270952658364591E-12</v>
      </c>
      <c r="G41" s="20">
        <f t="shared" si="7"/>
        <v>71</v>
      </c>
      <c r="H41" s="21">
        <f t="shared" si="3"/>
        <v>1.1735308371792088E-13</v>
      </c>
      <c r="I41" s="26">
        <f t="shared" si="4"/>
        <v>1.1528348088668091E-12</v>
      </c>
      <c r="J41" s="29">
        <f t="shared" si="1"/>
        <v>-1.0354817251488882E-12</v>
      </c>
    </row>
    <row r="42" spans="2:10">
      <c r="B42" s="20">
        <f t="shared" si="5"/>
        <v>72</v>
      </c>
      <c r="C42" s="21">
        <f t="shared" si="2"/>
        <v>3.4857351599382441E-14</v>
      </c>
      <c r="D42" s="26">
        <f t="shared" si="6"/>
        <v>4.4159799262742782E-13</v>
      </c>
      <c r="E42" s="29">
        <f t="shared" si="8"/>
        <v>-4.0674064102804538E-13</v>
      </c>
      <c r="G42" s="20">
        <f t="shared" si="7"/>
        <v>73</v>
      </c>
      <c r="H42" s="21">
        <f t="shared" si="3"/>
        <v>2.0233290296193273E-14</v>
      </c>
      <c r="I42" s="26">
        <f t="shared" si="4"/>
        <v>2.7706071365309613E-13</v>
      </c>
      <c r="J42" s="29">
        <f t="shared" si="1"/>
        <v>-2.5682742335690286E-13</v>
      </c>
    </row>
    <row r="43" spans="2:10">
      <c r="B43" s="20">
        <f t="shared" si="5"/>
        <v>74</v>
      </c>
      <c r="C43" s="21">
        <f t="shared" si="2"/>
        <v>5.6092289930040762E-15</v>
      </c>
      <c r="D43" s="26">
        <f t="shared" si="6"/>
        <v>1.0255507273593362E-13</v>
      </c>
      <c r="E43" s="29">
        <f t="shared" si="8"/>
        <v>-9.6945843742929552E-14</v>
      </c>
      <c r="G43" s="20">
        <f t="shared" si="7"/>
        <v>75</v>
      </c>
      <c r="H43" s="21">
        <f t="shared" si="3"/>
        <v>3.2189325471216567E-15</v>
      </c>
      <c r="I43" s="26">
        <f t="shared" si="4"/>
        <v>6.4000451010888886E-14</v>
      </c>
      <c r="J43" s="29">
        <f t="shared" si="1"/>
        <v>-6.0781518463767236E-14</v>
      </c>
    </row>
    <row r="44" spans="2:10">
      <c r="B44" s="20">
        <f t="shared" si="5"/>
        <v>76</v>
      </c>
      <c r="C44" s="21">
        <f t="shared" si="2"/>
        <v>8.2863610123923846E-16</v>
      </c>
      <c r="D44" s="26">
        <f t="shared" si="6"/>
        <v>2.2883129803602738E-14</v>
      </c>
      <c r="E44" s="29">
        <f t="shared" si="8"/>
        <v>-2.20544937023635E-14</v>
      </c>
      <c r="G44" s="20">
        <f t="shared" si="7"/>
        <v>77</v>
      </c>
      <c r="H44" s="21">
        <f t="shared" si="3"/>
        <v>4.7018115856833161E-16</v>
      </c>
      <c r="I44" s="26">
        <f t="shared" si="4"/>
        <v>1.4209910380959672E-14</v>
      </c>
      <c r="J44" s="29">
        <f t="shared" si="1"/>
        <v>-1.373972922239134E-14</v>
      </c>
    </row>
    <row r="45" spans="2:10">
      <c r="B45" s="20">
        <f t="shared" si="5"/>
        <v>78</v>
      </c>
      <c r="C45" s="21">
        <f t="shared" si="2"/>
        <v>1.1172621589742536E-16</v>
      </c>
      <c r="D45" s="26">
        <f t="shared" si="6"/>
        <v>4.9057105713928472E-15</v>
      </c>
      <c r="E45" s="29">
        <f t="shared" si="8"/>
        <v>-4.7939843554954219E-15</v>
      </c>
      <c r="G45" s="20">
        <f t="shared" si="7"/>
        <v>79</v>
      </c>
      <c r="H45" s="21">
        <f t="shared" si="3"/>
        <v>6.2690821142444278E-17</v>
      </c>
      <c r="I45" s="26">
        <f t="shared" si="4"/>
        <v>3.0324933832403979E-15</v>
      </c>
      <c r="J45" s="29">
        <f t="shared" si="1"/>
        <v>-2.9698025620979537E-15</v>
      </c>
    </row>
    <row r="46" spans="2:10">
      <c r="B46" s="20">
        <f t="shared" si="5"/>
        <v>80</v>
      </c>
      <c r="C46" s="21">
        <f t="shared" si="2"/>
        <v>1.3655426387463112E-17</v>
      </c>
      <c r="D46" s="26">
        <f t="shared" si="6"/>
        <v>1.0104542167073785E-15</v>
      </c>
      <c r="E46" s="29">
        <f t="shared" si="8"/>
        <v>-9.9679879031991541E-16</v>
      </c>
      <c r="G46" s="20">
        <f t="shared" si="7"/>
        <v>81</v>
      </c>
      <c r="H46" s="21">
        <f t="shared" si="3"/>
        <v>7.5780113468888612E-18</v>
      </c>
      <c r="I46" s="26">
        <f t="shared" si="4"/>
        <v>6.2202609362539467E-16</v>
      </c>
      <c r="J46" s="29">
        <f t="shared" si="1"/>
        <v>-6.1444808227850581E-16</v>
      </c>
    </row>
    <row r="47" spans="2:10">
      <c r="B47" s="20">
        <f t="shared" si="5"/>
        <v>82</v>
      </c>
      <c r="C47" s="21">
        <f t="shared" si="2"/>
        <v>1.5005963063146263E-18</v>
      </c>
      <c r="D47" s="26">
        <f t="shared" si="6"/>
        <v>1.9996757496994358E-16</v>
      </c>
      <c r="E47" s="29">
        <f t="shared" si="8"/>
        <v>-1.9846697866362895E-16</v>
      </c>
      <c r="G47" s="20">
        <f t="shared" si="7"/>
        <v>83</v>
      </c>
      <c r="H47" s="21">
        <f t="shared" si="3"/>
        <v>8.2369688553139832E-19</v>
      </c>
      <c r="I47" s="26">
        <f t="shared" si="4"/>
        <v>1.2263588331708286E-16</v>
      </c>
      <c r="J47" s="29">
        <f t="shared" si="1"/>
        <v>-1.2181218643155146E-16</v>
      </c>
    </row>
    <row r="48" spans="2:10">
      <c r="B48" s="20">
        <f t="shared" si="5"/>
        <v>84</v>
      </c>
      <c r="C48" s="21">
        <f t="shared" si="2"/>
        <v>1.4679746474817001E-19</v>
      </c>
      <c r="D48" s="26">
        <f t="shared" si="6"/>
        <v>3.8021630758159273E-17</v>
      </c>
      <c r="E48" s="29">
        <f t="shared" si="8"/>
        <v>-3.7874833293411103E-17</v>
      </c>
      <c r="G48" s="20">
        <f t="shared" si="7"/>
        <v>85</v>
      </c>
      <c r="H48" s="21">
        <f t="shared" si="3"/>
        <v>7.971260182561921E-20</v>
      </c>
      <c r="I48" s="26">
        <f t="shared" si="4"/>
        <v>2.3239497978904406E-17</v>
      </c>
      <c r="J48" s="29">
        <f t="shared" si="1"/>
        <v>-2.3159785377078787E-17</v>
      </c>
    </row>
    <row r="49" spans="2:10">
      <c r="B49" s="20">
        <f t="shared" si="5"/>
        <v>86</v>
      </c>
      <c r="C49" s="21">
        <f t="shared" si="2"/>
        <v>1.2627738903068391E-20</v>
      </c>
      <c r="D49" s="26">
        <f t="shared" si="6"/>
        <v>6.9459254971324151E-18</v>
      </c>
      <c r="E49" s="29">
        <f t="shared" si="8"/>
        <v>-6.9332977582293468E-18</v>
      </c>
      <c r="G49" s="20">
        <f t="shared" si="7"/>
        <v>87</v>
      </c>
      <c r="H49" s="21">
        <f t="shared" si="3"/>
        <v>6.7840512192016348E-21</v>
      </c>
      <c r="I49" s="26">
        <f t="shared" si="4"/>
        <v>4.2328817806731539E-18</v>
      </c>
      <c r="J49" s="29">
        <f t="shared" si="1"/>
        <v>-4.2260977294539522E-18</v>
      </c>
    </row>
    <row r="50" spans="2:10">
      <c r="B50" s="20">
        <f t="shared" si="5"/>
        <v>88</v>
      </c>
      <c r="C50" s="21">
        <f t="shared" si="2"/>
        <v>9.4036353533488022E-22</v>
      </c>
      <c r="D50" s="26">
        <f t="shared" si="6"/>
        <v>1.2191516259124923E-18</v>
      </c>
      <c r="E50" s="29">
        <f t="shared" si="8"/>
        <v>-1.2182112623771574E-18</v>
      </c>
      <c r="G50" s="20">
        <f t="shared" si="7"/>
        <v>89</v>
      </c>
      <c r="H50" s="21">
        <f t="shared" si="3"/>
        <v>4.9987745825696225E-22</v>
      </c>
      <c r="I50" s="26">
        <f t="shared" si="4"/>
        <v>7.4104700266479748E-19</v>
      </c>
      <c r="J50" s="29">
        <f t="shared" si="1"/>
        <v>-7.4054712520654052E-19</v>
      </c>
    </row>
    <row r="51" spans="2:10">
      <c r="B51" s="20">
        <f t="shared" si="5"/>
        <v>90</v>
      </c>
      <c r="C51" s="21">
        <f t="shared" si="2"/>
        <v>5.9391381179045042E-23</v>
      </c>
      <c r="D51" s="26">
        <f t="shared" si="6"/>
        <v>2.0559547143337829E-19</v>
      </c>
      <c r="E51" s="29">
        <f t="shared" si="8"/>
        <v>-2.0553608005219925E-19</v>
      </c>
      <c r="G51" s="20">
        <f t="shared" si="7"/>
        <v>91</v>
      </c>
      <c r="H51" s="21">
        <f t="shared" si="3"/>
        <v>3.1242341141060164E-23</v>
      </c>
      <c r="I51" s="26">
        <f t="shared" si="4"/>
        <v>1.2469688056540558E-19</v>
      </c>
      <c r="J51" s="29">
        <f t="shared" si="1"/>
        <v>-1.2466563822426452E-19</v>
      </c>
    </row>
    <row r="52" spans="2:10">
      <c r="B52" s="20">
        <f t="shared" si="5"/>
        <v>92</v>
      </c>
      <c r="C52" s="21">
        <f t="shared" si="2"/>
        <v>3.0933011030752646E-24</v>
      </c>
      <c r="D52" s="26">
        <f t="shared" si="6"/>
        <v>3.3311760647598336E-20</v>
      </c>
      <c r="E52" s="29">
        <f t="shared" si="8"/>
        <v>-3.3308667346495261E-20</v>
      </c>
      <c r="G52" s="20">
        <f t="shared" si="7"/>
        <v>93</v>
      </c>
      <c r="H52" s="21">
        <f t="shared" si="3"/>
        <v>1.6104299557247494E-24</v>
      </c>
      <c r="I52" s="26">
        <f t="shared" si="4"/>
        <v>2.0168130462286246E-20</v>
      </c>
      <c r="J52" s="29">
        <f t="shared" si="1"/>
        <v>-2.0166520032330522E-20</v>
      </c>
    </row>
    <row r="53" spans="2:10">
      <c r="B53" s="20">
        <f t="shared" si="5"/>
        <v>94</v>
      </c>
      <c r="C53" s="21">
        <f t="shared" si="2"/>
        <v>1.2755880837423761E-25</v>
      </c>
      <c r="D53" s="26">
        <f t="shared" si="6"/>
        <v>5.185729402200778E-21</v>
      </c>
      <c r="E53" s="29">
        <f t="shared" si="8"/>
        <v>-5.1856018433924037E-21</v>
      </c>
      <c r="G53" s="20">
        <f t="shared" si="7"/>
        <v>95</v>
      </c>
      <c r="H53" s="21">
        <f t="shared" si="3"/>
        <v>6.5731834927540809E-26</v>
      </c>
      <c r="I53" s="26">
        <f t="shared" si="4"/>
        <v>3.1352769767645748E-21</v>
      </c>
      <c r="J53" s="29">
        <f t="shared" si="1"/>
        <v>-3.1352112449296472E-21</v>
      </c>
    </row>
    <row r="54" spans="2:10">
      <c r="B54" s="20">
        <f t="shared" si="5"/>
        <v>96</v>
      </c>
      <c r="C54" s="21">
        <f t="shared" si="2"/>
        <v>3.9048614808440092E-27</v>
      </c>
      <c r="D54" s="26">
        <f t="shared" si="6"/>
        <v>7.7562238634939208E-22</v>
      </c>
      <c r="E54" s="29">
        <f t="shared" si="8"/>
        <v>-7.7561848148791123E-22</v>
      </c>
      <c r="G54" s="20">
        <f t="shared" si="7"/>
        <v>97</v>
      </c>
      <c r="H54" s="21">
        <f t="shared" si="3"/>
        <v>1.9918737856830548E-27</v>
      </c>
      <c r="I54" s="26">
        <f t="shared" si="4"/>
        <v>4.6847498198148236E-22</v>
      </c>
      <c r="J54" s="29">
        <f t="shared" si="1"/>
        <v>-4.6847299010769668E-22</v>
      </c>
    </row>
    <row r="55" spans="2:10">
      <c r="B55" s="20">
        <f t="shared" si="5"/>
        <v>98</v>
      </c>
      <c r="C55" s="21">
        <f t="shared" si="2"/>
        <v>7.8886090522101203E-29</v>
      </c>
      <c r="D55" s="26">
        <f t="shared" si="6"/>
        <v>1.1146000045441461E-22</v>
      </c>
      <c r="E55" s="29">
        <f t="shared" si="8"/>
        <v>-1.1145992156832409E-22</v>
      </c>
      <c r="G55" s="20">
        <f t="shared" si="7"/>
        <v>99</v>
      </c>
      <c r="H55" s="21">
        <f t="shared" si="3"/>
        <v>3.9837475713661091E-29</v>
      </c>
      <c r="I55" s="26">
        <f t="shared" si="4"/>
        <v>6.7281724067314509E-23</v>
      </c>
      <c r="J55" s="29">
        <f t="shared" si="1"/>
        <v>-6.7281684229838795E-23</v>
      </c>
    </row>
    <row r="56" spans="2:10">
      <c r="B56" s="20">
        <f t="shared" si="5"/>
        <v>100</v>
      </c>
      <c r="C56" s="21">
        <f t="shared" si="2"/>
        <v>7.8886090522101181E-31</v>
      </c>
      <c r="D56" s="26">
        <f t="shared" si="6"/>
        <v>1.5389197253412839E-23</v>
      </c>
      <c r="E56" s="29">
        <f t="shared" si="8"/>
        <v>-1.5389196464551933E-23</v>
      </c>
      <c r="G56" s="20">
        <f t="shared" si="7"/>
        <v>101</v>
      </c>
      <c r="H56" s="21">
        <f t="shared" si="3"/>
        <v>3.944304526105059E-31</v>
      </c>
      <c r="I56" s="26">
        <f t="shared" si="4"/>
        <v>9.2876969969099842E-24</v>
      </c>
      <c r="J56" s="29">
        <f t="shared" si="1"/>
        <v>-9.2876966024795315E-24</v>
      </c>
    </row>
  </sheetData>
  <mergeCells count="1">
    <mergeCell ref="B2:E2"/>
  </mergeCells>
  <phoneticPr fontId="2"/>
  <pageMargins left="0.75" right="0.75" top="1" bottom="1" header="0.51200000000000001" footer="0.5120000000000000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05"/>
  <sheetViews>
    <sheetView zoomScale="75" zoomScaleNormal="75" workbookViewId="0">
      <selection activeCell="I106" sqref="I106"/>
    </sheetView>
  </sheetViews>
  <sheetFormatPr defaultColWidth="9" defaultRowHeight="15"/>
  <cols>
    <col min="1" max="1" width="9" style="58"/>
    <col min="2" max="2" width="8.77734375" style="58" customWidth="1"/>
    <col min="3" max="4" width="20.44140625" style="58" customWidth="1"/>
    <col min="5" max="5" width="21.44140625" style="58" customWidth="1"/>
    <col min="6" max="6" width="10.77734375" style="58" bestFit="1" customWidth="1"/>
    <col min="7" max="16384" width="9" style="58"/>
  </cols>
  <sheetData>
    <row r="2" spans="2:6" ht="24.6">
      <c r="B2" s="66" t="s">
        <v>78</v>
      </c>
      <c r="C2" s="66"/>
      <c r="D2" s="66"/>
      <c r="E2" s="66"/>
      <c r="F2" s="66"/>
    </row>
    <row r="4" spans="2:6">
      <c r="B4" s="63" t="s">
        <v>41</v>
      </c>
      <c r="C4" s="63" t="s">
        <v>72</v>
      </c>
      <c r="D4" s="63" t="s">
        <v>73</v>
      </c>
      <c r="E4" s="63" t="s">
        <v>74</v>
      </c>
      <c r="F4" s="63" t="s">
        <v>75</v>
      </c>
    </row>
    <row r="5" spans="2:6">
      <c r="B5" s="59">
        <v>1</v>
      </c>
      <c r="C5" s="60">
        <f t="shared" ref="C5:C24" si="0">+FACT(B5)</f>
        <v>1</v>
      </c>
      <c r="D5" s="60">
        <f>+(B5^B5)*EXP(-B5)*(2*PI()*B5)^0.5</f>
        <v>0.92213700889578909</v>
      </c>
      <c r="E5" s="60">
        <f>+C5-D5</f>
        <v>7.786299110421091E-2</v>
      </c>
      <c r="F5" s="62">
        <f>+E5/C5</f>
        <v>7.786299110421091E-2</v>
      </c>
    </row>
    <row r="6" spans="2:6">
      <c r="B6" s="59">
        <f>+B5+1</f>
        <v>2</v>
      </c>
      <c r="C6" s="60">
        <f t="shared" si="0"/>
        <v>2</v>
      </c>
      <c r="D6" s="60">
        <f t="shared" ref="D6:D17" si="1">+(B6^B6)*EXP(-B6)*(2*PI()*B6)^0.5</f>
        <v>1.9190043514889832</v>
      </c>
      <c r="E6" s="60">
        <f t="shared" ref="E6:E24" si="2">+C6-D6</f>
        <v>8.0995648511016816E-2</v>
      </c>
      <c r="F6" s="62">
        <f t="shared" ref="F6:F24" si="3">+E6/C6</f>
        <v>4.0497824255508408E-2</v>
      </c>
    </row>
    <row r="7" spans="2:6">
      <c r="B7" s="59">
        <f t="shared" ref="B7:B24" si="4">+B6+1</f>
        <v>3</v>
      </c>
      <c r="C7" s="60">
        <f t="shared" si="0"/>
        <v>6</v>
      </c>
      <c r="D7" s="60">
        <f t="shared" si="1"/>
        <v>5.836209591345864</v>
      </c>
      <c r="E7" s="60">
        <f t="shared" si="2"/>
        <v>0.16379040865413597</v>
      </c>
      <c r="F7" s="62">
        <f t="shared" si="3"/>
        <v>2.7298401442355995E-2</v>
      </c>
    </row>
    <row r="8" spans="2:6">
      <c r="B8" s="59">
        <f t="shared" si="4"/>
        <v>4</v>
      </c>
      <c r="C8" s="60">
        <f t="shared" si="0"/>
        <v>24</v>
      </c>
      <c r="D8" s="60">
        <f t="shared" si="1"/>
        <v>23.50617513289329</v>
      </c>
      <c r="E8" s="60">
        <f t="shared" si="2"/>
        <v>0.49382486710671003</v>
      </c>
      <c r="F8" s="62">
        <f t="shared" si="3"/>
        <v>2.0576036129446251E-2</v>
      </c>
    </row>
    <row r="9" spans="2:6">
      <c r="B9" s="59">
        <f t="shared" si="4"/>
        <v>5</v>
      </c>
      <c r="C9" s="60">
        <f t="shared" si="0"/>
        <v>120</v>
      </c>
      <c r="D9" s="60">
        <f t="shared" si="1"/>
        <v>118.01916795759008</v>
      </c>
      <c r="E9" s="60">
        <f t="shared" si="2"/>
        <v>1.9808320424099151</v>
      </c>
      <c r="F9" s="62">
        <f t="shared" si="3"/>
        <v>1.6506933686749291E-2</v>
      </c>
    </row>
    <row r="10" spans="2:6">
      <c r="B10" s="59">
        <f t="shared" si="4"/>
        <v>6</v>
      </c>
      <c r="C10" s="60">
        <f t="shared" si="0"/>
        <v>720</v>
      </c>
      <c r="D10" s="60">
        <f t="shared" si="1"/>
        <v>710.07818464218485</v>
      </c>
      <c r="E10" s="60">
        <f t="shared" si="2"/>
        <v>9.9218153578151487</v>
      </c>
      <c r="F10" s="62">
        <f t="shared" si="3"/>
        <v>1.3780299108076596E-2</v>
      </c>
    </row>
    <row r="11" spans="2:6">
      <c r="B11" s="59">
        <f t="shared" si="4"/>
        <v>7</v>
      </c>
      <c r="C11" s="60">
        <f t="shared" si="0"/>
        <v>5040</v>
      </c>
      <c r="D11" s="60">
        <f t="shared" si="1"/>
        <v>4980.3958316124608</v>
      </c>
      <c r="E11" s="60">
        <f t="shared" si="2"/>
        <v>59.604168387539175</v>
      </c>
      <c r="F11" s="62">
        <f t="shared" si="3"/>
        <v>1.1826223886416503E-2</v>
      </c>
    </row>
    <row r="12" spans="2:6">
      <c r="B12" s="59">
        <f t="shared" si="4"/>
        <v>8</v>
      </c>
      <c r="C12" s="60">
        <f t="shared" si="0"/>
        <v>40320</v>
      </c>
      <c r="D12" s="60">
        <f t="shared" si="1"/>
        <v>39902.395452656703</v>
      </c>
      <c r="E12" s="60">
        <f t="shared" si="2"/>
        <v>417.60454734329687</v>
      </c>
      <c r="F12" s="62">
        <f t="shared" si="3"/>
        <v>1.0357255638474625E-2</v>
      </c>
    </row>
    <row r="13" spans="2:6">
      <c r="B13" s="59">
        <f t="shared" si="4"/>
        <v>9</v>
      </c>
      <c r="C13" s="60">
        <f t="shared" si="0"/>
        <v>362880</v>
      </c>
      <c r="D13" s="60">
        <f>+(B13^B13)*EXP(-B13)*(2*PI()*B13)^0.5</f>
        <v>359536.87284194824</v>
      </c>
      <c r="E13" s="60">
        <f t="shared" si="2"/>
        <v>3343.1271580517641</v>
      </c>
      <c r="F13" s="62">
        <f t="shared" si="3"/>
        <v>9.2127622300809189E-3</v>
      </c>
    </row>
    <row r="14" spans="2:6">
      <c r="B14" s="59">
        <f t="shared" si="4"/>
        <v>10</v>
      </c>
      <c r="C14" s="60">
        <f t="shared" si="0"/>
        <v>3628800</v>
      </c>
      <c r="D14" s="60">
        <f t="shared" si="1"/>
        <v>3598695.6187410364</v>
      </c>
      <c r="E14" s="60">
        <f t="shared" si="2"/>
        <v>30104.381258963607</v>
      </c>
      <c r="F14" s="62">
        <f t="shared" si="3"/>
        <v>8.2959604439383841E-3</v>
      </c>
    </row>
    <row r="15" spans="2:6" hidden="1">
      <c r="B15" s="59">
        <f t="shared" si="4"/>
        <v>11</v>
      </c>
      <c r="C15" s="60">
        <f t="shared" si="0"/>
        <v>39916800</v>
      </c>
      <c r="D15" s="60">
        <f t="shared" si="1"/>
        <v>39615625.050577484</v>
      </c>
      <c r="E15" s="60">
        <f t="shared" si="2"/>
        <v>301174.94942251593</v>
      </c>
      <c r="F15" s="62">
        <f t="shared" si="3"/>
        <v>7.5450674759127969E-3</v>
      </c>
    </row>
    <row r="16" spans="2:6" hidden="1">
      <c r="B16" s="59">
        <f t="shared" si="4"/>
        <v>12</v>
      </c>
      <c r="C16" s="60">
        <f t="shared" si="0"/>
        <v>479001600</v>
      </c>
      <c r="D16" s="60">
        <f t="shared" si="1"/>
        <v>475687486.47277588</v>
      </c>
      <c r="E16" s="60">
        <f t="shared" si="2"/>
        <v>3314113.5272241235</v>
      </c>
      <c r="F16" s="62">
        <f t="shared" si="3"/>
        <v>6.9187942738064417E-3</v>
      </c>
    </row>
    <row r="17" spans="2:6" hidden="1">
      <c r="B17" s="59">
        <f t="shared" si="4"/>
        <v>13</v>
      </c>
      <c r="C17" s="60">
        <f t="shared" si="0"/>
        <v>6227020800</v>
      </c>
      <c r="D17" s="60">
        <f t="shared" si="1"/>
        <v>6187239475.192709</v>
      </c>
      <c r="E17" s="60">
        <f t="shared" si="2"/>
        <v>39781324.807291031</v>
      </c>
      <c r="F17" s="62">
        <f t="shared" si="3"/>
        <v>6.388500389671258E-3</v>
      </c>
    </row>
    <row r="18" spans="2:6" hidden="1">
      <c r="B18" s="59">
        <f t="shared" si="4"/>
        <v>14</v>
      </c>
      <c r="C18" s="60">
        <f t="shared" si="0"/>
        <v>87178291200</v>
      </c>
      <c r="D18" s="60">
        <f t="shared" ref="D18:D24" si="5">+(B18^B18)*EXP(-B18)*(2*PI()*B18)^0.5</f>
        <v>86661001740.598785</v>
      </c>
      <c r="E18" s="60">
        <f t="shared" si="2"/>
        <v>517289459.4012146</v>
      </c>
      <c r="F18" s="62">
        <f t="shared" si="3"/>
        <v>5.9336957891784718E-3</v>
      </c>
    </row>
    <row r="19" spans="2:6" hidden="1">
      <c r="B19" s="59">
        <f t="shared" si="4"/>
        <v>15</v>
      </c>
      <c r="C19" s="60">
        <f t="shared" si="0"/>
        <v>1307674368000</v>
      </c>
      <c r="D19" s="60">
        <f t="shared" si="5"/>
        <v>1300430722199.4658</v>
      </c>
      <c r="E19" s="60">
        <f t="shared" si="2"/>
        <v>7243645800.5341797</v>
      </c>
      <c r="F19" s="62">
        <f t="shared" si="3"/>
        <v>5.5393345451993899E-3</v>
      </c>
    </row>
    <row r="20" spans="2:6" hidden="1">
      <c r="B20" s="59">
        <f t="shared" si="4"/>
        <v>16</v>
      </c>
      <c r="C20" s="60">
        <f t="shared" si="0"/>
        <v>20922789888000</v>
      </c>
      <c r="D20" s="60">
        <f t="shared" si="5"/>
        <v>20814114415223.129</v>
      </c>
      <c r="E20" s="60">
        <f t="shared" si="2"/>
        <v>108675472776.87109</v>
      </c>
      <c r="F20" s="62">
        <f t="shared" si="3"/>
        <v>5.194119587235378E-3</v>
      </c>
    </row>
    <row r="21" spans="2:6" hidden="1">
      <c r="B21" s="59">
        <f t="shared" si="4"/>
        <v>17</v>
      </c>
      <c r="C21" s="60">
        <f t="shared" si="0"/>
        <v>355687428096000</v>
      </c>
      <c r="D21" s="60">
        <f t="shared" si="5"/>
        <v>353948328666100.56</v>
      </c>
      <c r="E21" s="60">
        <f t="shared" si="2"/>
        <v>1739099429899.4375</v>
      </c>
      <c r="F21" s="62">
        <f t="shared" si="3"/>
        <v>4.8894037082189328E-3</v>
      </c>
    </row>
    <row r="22" spans="2:6" hidden="1">
      <c r="B22" s="59">
        <f t="shared" si="4"/>
        <v>18</v>
      </c>
      <c r="C22" s="60">
        <f t="shared" si="0"/>
        <v>6402373705728000</v>
      </c>
      <c r="D22" s="60">
        <f t="shared" si="5"/>
        <v>6372804626194310</v>
      </c>
      <c r="E22" s="60">
        <f t="shared" si="2"/>
        <v>29569079533690</v>
      </c>
      <c r="F22" s="62">
        <f t="shared" si="3"/>
        <v>4.6184557310729119E-3</v>
      </c>
    </row>
    <row r="23" spans="2:6" hidden="1">
      <c r="B23" s="59">
        <f t="shared" si="4"/>
        <v>19</v>
      </c>
      <c r="C23" s="60">
        <f t="shared" si="0"/>
        <v>1.21645100408832E+17</v>
      </c>
      <c r="D23" s="60">
        <f t="shared" si="5"/>
        <v>1.2111278659229397E+17</v>
      </c>
      <c r="E23" s="60">
        <f t="shared" si="2"/>
        <v>532313816538032</v>
      </c>
      <c r="F23" s="62">
        <f t="shared" si="3"/>
        <v>4.375957722497663E-3</v>
      </c>
    </row>
    <row r="24" spans="2:6" hidden="1">
      <c r="B24" s="59">
        <f t="shared" si="4"/>
        <v>20</v>
      </c>
      <c r="C24" s="60">
        <f t="shared" si="0"/>
        <v>2.43290200817664E+18</v>
      </c>
      <c r="D24" s="60">
        <f t="shared" si="5"/>
        <v>2.4227868467611336E+18</v>
      </c>
      <c r="E24" s="60">
        <f t="shared" si="2"/>
        <v>1.0115161415506432E+16</v>
      </c>
      <c r="F24" s="62">
        <f t="shared" si="3"/>
        <v>4.157652622880331E-3</v>
      </c>
    </row>
    <row r="25" spans="2:6">
      <c r="B25" s="63" t="s">
        <v>41</v>
      </c>
      <c r="C25" s="63" t="s">
        <v>76</v>
      </c>
      <c r="D25" s="63" t="s">
        <v>77</v>
      </c>
      <c r="E25" s="63" t="s">
        <v>74</v>
      </c>
      <c r="F25" s="63" t="s">
        <v>75</v>
      </c>
    </row>
    <row r="26" spans="2:6" hidden="1">
      <c r="B26" s="59">
        <f>+B24+1</f>
        <v>21</v>
      </c>
      <c r="C26" s="61">
        <f>LN(FACT(B26))</f>
        <v>45.380138898476908</v>
      </c>
      <c r="D26" s="61">
        <f>+LN((B26^B26)*EXP(-B26)*(2*PI()*B26)^0.5)</f>
        <v>45.37617094425827</v>
      </c>
      <c r="E26" s="61">
        <f>+C26-D26</f>
        <v>3.9679542186377148E-3</v>
      </c>
      <c r="F26" s="62">
        <f t="shared" ref="F26:F46" si="6">+E26/C26</f>
        <v>8.7438124143134587E-5</v>
      </c>
    </row>
    <row r="27" spans="2:6" hidden="1">
      <c r="B27" s="59">
        <f t="shared" ref="B27:B46" si="7">+B26+1</f>
        <v>22</v>
      </c>
      <c r="C27" s="61">
        <f t="shared" ref="C27:C90" si="8">LN(FACT(B27))</f>
        <v>48.471181351835227</v>
      </c>
      <c r="D27" s="61">
        <f t="shared" ref="D27:D90" si="9">+LN((B27^B27)*EXP(-B27)*(2*PI()*B27)^0.5)</f>
        <v>48.467393733766777</v>
      </c>
      <c r="E27" s="61">
        <f t="shared" ref="E27:E90" si="10">+C27-D27</f>
        <v>3.7876180684506267E-3</v>
      </c>
      <c r="F27" s="62">
        <f t="shared" si="6"/>
        <v>7.8141649590870118E-5</v>
      </c>
    </row>
    <row r="28" spans="2:6" hidden="1">
      <c r="B28" s="59">
        <f t="shared" si="7"/>
        <v>23</v>
      </c>
      <c r="C28" s="61">
        <f t="shared" si="8"/>
        <v>51.606675567764377</v>
      </c>
      <c r="D28" s="61">
        <f t="shared" si="9"/>
        <v>51.603052607539688</v>
      </c>
      <c r="E28" s="61">
        <f t="shared" si="10"/>
        <v>3.6229602246891091E-3</v>
      </c>
      <c r="F28" s="62">
        <f t="shared" si="6"/>
        <v>7.0203325147961227E-5</v>
      </c>
    </row>
    <row r="29" spans="2:6" hidden="1">
      <c r="B29" s="59">
        <f t="shared" si="7"/>
        <v>24</v>
      </c>
      <c r="C29" s="61">
        <f t="shared" si="8"/>
        <v>54.784729398112319</v>
      </c>
      <c r="D29" s="61">
        <f t="shared" si="9"/>
        <v>54.781257376729343</v>
      </c>
      <c r="E29" s="61">
        <f t="shared" si="10"/>
        <v>3.472021382975754E-3</v>
      </c>
      <c r="F29" s="62">
        <f t="shared" si="6"/>
        <v>6.3375714749727092E-5</v>
      </c>
    </row>
    <row r="30" spans="2:6" hidden="1">
      <c r="B30" s="59">
        <f t="shared" si="7"/>
        <v>25</v>
      </c>
      <c r="C30" s="61">
        <f t="shared" si="8"/>
        <v>58.003605222980518</v>
      </c>
      <c r="D30" s="61">
        <f t="shared" si="9"/>
        <v>58.000272067343793</v>
      </c>
      <c r="E30" s="61">
        <f t="shared" si="10"/>
        <v>3.3331556367244275E-3</v>
      </c>
      <c r="F30" s="62">
        <f t="shared" si="6"/>
        <v>5.746462868835368E-5</v>
      </c>
    </row>
    <row r="31" spans="2:6" hidden="1">
      <c r="B31" s="59">
        <f t="shared" si="7"/>
        <v>26</v>
      </c>
      <c r="C31" s="61">
        <f t="shared" si="8"/>
        <v>61.261701761002001</v>
      </c>
      <c r="D31" s="61">
        <f t="shared" si="9"/>
        <v>61.258496790773947</v>
      </c>
      <c r="E31" s="61">
        <f t="shared" si="10"/>
        <v>3.2049702280545489E-3</v>
      </c>
      <c r="F31" s="62">
        <f t="shared" si="6"/>
        <v>5.2316049602376052E-5</v>
      </c>
    </row>
    <row r="32" spans="2:6" hidden="1">
      <c r="B32" s="59">
        <f t="shared" si="7"/>
        <v>27</v>
      </c>
      <c r="C32" s="61">
        <f t="shared" si="8"/>
        <v>64.557538627006338</v>
      </c>
      <c r="D32" s="61">
        <f t="shared" si="9"/>
        <v>64.554452348323721</v>
      </c>
      <c r="E32" s="61">
        <f t="shared" si="10"/>
        <v>3.0862786826162392E-3</v>
      </c>
      <c r="F32" s="62">
        <f t="shared" si="6"/>
        <v>4.7806634953166525E-5</v>
      </c>
    </row>
    <row r="33" spans="2:6" hidden="1">
      <c r="B33" s="59">
        <f t="shared" si="7"/>
        <v>28</v>
      </c>
      <c r="C33" s="61">
        <f t="shared" si="8"/>
        <v>67.88974313718154</v>
      </c>
      <c r="D33" s="61">
        <f t="shared" si="9"/>
        <v>67.886767073197987</v>
      </c>
      <c r="E33" s="61">
        <f t="shared" si="10"/>
        <v>2.9760639835529901E-3</v>
      </c>
      <c r="F33" s="62">
        <f t="shared" si="6"/>
        <v>4.3836724754421305E-5</v>
      </c>
    </row>
    <row r="34" spans="2:6" hidden="1">
      <c r="B34" s="59">
        <f t="shared" si="7"/>
        <v>29</v>
      </c>
      <c r="C34" s="61">
        <f t="shared" si="8"/>
        <v>71.257038967168015</v>
      </c>
      <c r="D34" s="61">
        <f t="shared" si="9"/>
        <v>71.25416551780566</v>
      </c>
      <c r="E34" s="61">
        <f t="shared" si="10"/>
        <v>2.8734493623545632E-3</v>
      </c>
      <c r="F34" s="62">
        <f t="shared" si="6"/>
        <v>4.0325130036325496E-5</v>
      </c>
    </row>
    <row r="35" spans="2:6" hidden="1">
      <c r="B35" s="59">
        <f t="shared" si="7"/>
        <v>30</v>
      </c>
      <c r="C35" s="61">
        <f t="shared" si="8"/>
        <v>74.658236348830158</v>
      </c>
      <c r="D35" s="61">
        <f t="shared" si="9"/>
        <v>74.655458673900412</v>
      </c>
      <c r="E35" s="61">
        <f t="shared" si="10"/>
        <v>2.7776749297458991E-3</v>
      </c>
      <c r="F35" s="62">
        <f t="shared" si="6"/>
        <v>3.7205204215749244E-5</v>
      </c>
    </row>
    <row r="36" spans="2:6" hidden="1">
      <c r="B36" s="59">
        <f t="shared" si="7"/>
        <v>31</v>
      </c>
      <c r="C36" s="61">
        <f t="shared" si="8"/>
        <v>78.092223553315307</v>
      </c>
      <c r="D36" s="61">
        <f t="shared" si="9"/>
        <v>78.08953547448678</v>
      </c>
      <c r="E36" s="61">
        <f t="shared" si="10"/>
        <v>2.6880788285268409E-3</v>
      </c>
      <c r="F36" s="62">
        <f t="shared" si="6"/>
        <v>3.4421850297189058E-5</v>
      </c>
    </row>
    <row r="37" spans="2:6" hidden="1">
      <c r="B37" s="59">
        <f t="shared" si="7"/>
        <v>32</v>
      </c>
      <c r="C37" s="61">
        <f t="shared" si="8"/>
        <v>81.557959456115043</v>
      </c>
      <c r="D37" s="61">
        <f t="shared" si="9"/>
        <v>81.555355374195784</v>
      </c>
      <c r="E37" s="61">
        <f t="shared" si="10"/>
        <v>2.6040819192587605E-3</v>
      </c>
      <c r="F37" s="62">
        <f t="shared" si="6"/>
        <v>3.1929218639414013E-5</v>
      </c>
    </row>
    <row r="38" spans="2:6" hidden="1">
      <c r="B38" s="59">
        <f t="shared" si="7"/>
        <v>33</v>
      </c>
      <c r="C38" s="61">
        <f t="shared" si="8"/>
        <v>85.054467017581516</v>
      </c>
      <c r="D38" s="61">
        <f t="shared" si="9"/>
        <v>85.051941842331757</v>
      </c>
      <c r="E38" s="61">
        <f t="shared" si="10"/>
        <v>2.5251752497581492E-3</v>
      </c>
      <c r="F38" s="62">
        <f t="shared" si="6"/>
        <v>2.9688919798135624E-5</v>
      </c>
    </row>
    <row r="39" spans="2:6" hidden="1">
      <c r="B39" s="59">
        <f t="shared" si="7"/>
        <v>34</v>
      </c>
      <c r="C39" s="61">
        <f t="shared" si="8"/>
        <v>88.580827542197682</v>
      </c>
      <c r="D39" s="61">
        <f t="shared" si="9"/>
        <v>88.578376632462238</v>
      </c>
      <c r="E39" s="61">
        <f t="shared" si="10"/>
        <v>2.4509097354439291E-3</v>
      </c>
      <c r="F39" s="62">
        <f t="shared" si="6"/>
        <v>2.7668625406286448E-5</v>
      </c>
    </row>
    <row r="40" spans="2:6" hidden="1">
      <c r="B40" s="59">
        <f t="shared" si="7"/>
        <v>35</v>
      </c>
      <c r="C40" s="61">
        <f t="shared" si="8"/>
        <v>92.136175603687093</v>
      </c>
      <c r="D40" s="61">
        <f t="shared" si="9"/>
        <v>92.133794716078853</v>
      </c>
      <c r="E40" s="61">
        <f t="shared" si="10"/>
        <v>2.3808876082398456E-3</v>
      </c>
      <c r="F40" s="62">
        <f t="shared" si="6"/>
        <v>2.5840964123374876E-5</v>
      </c>
    </row>
    <row r="41" spans="2:6" hidden="1">
      <c r="B41" s="59">
        <f t="shared" si="7"/>
        <v>36</v>
      </c>
      <c r="C41" s="61">
        <f t="shared" si="8"/>
        <v>95.719694542143202</v>
      </c>
      <c r="D41" s="61">
        <f t="shared" si="9"/>
        <v>95.717379786852689</v>
      </c>
      <c r="E41" s="61">
        <f t="shared" si="10"/>
        <v>2.3147552905129487E-3</v>
      </c>
      <c r="F41" s="62">
        <f t="shared" si="6"/>
        <v>2.418264393325884E-5</v>
      </c>
    </row>
    <row r="42" spans="2:6" hidden="1">
      <c r="B42" s="59">
        <f t="shared" si="7"/>
        <v>37</v>
      </c>
      <c r="C42" s="61">
        <f t="shared" si="8"/>
        <v>99.330612454787428</v>
      </c>
      <c r="D42" s="61">
        <f t="shared" si="9"/>
        <v>99.328360257363087</v>
      </c>
      <c r="E42" s="61">
        <f t="shared" si="10"/>
        <v>2.252197424340352E-3</v>
      </c>
      <c r="F42" s="62">
        <f t="shared" si="6"/>
        <v>2.267374949857971E-5</v>
      </c>
    </row>
    <row r="43" spans="2:6" hidden="1">
      <c r="B43" s="59">
        <f t="shared" si="7"/>
        <v>38</v>
      </c>
      <c r="C43" s="61">
        <f t="shared" si="8"/>
        <v>102.96819861451381</v>
      </c>
      <c r="D43" s="61">
        <f t="shared" si="9"/>
        <v>102.96600568267053</v>
      </c>
      <c r="E43" s="61">
        <f t="shared" si="10"/>
        <v>2.1929318432825085E-3</v>
      </c>
      <c r="F43" s="62">
        <f t="shared" si="6"/>
        <v>2.1297175951307797E-5</v>
      </c>
    </row>
    <row r="44" spans="2:6" hidden="1">
      <c r="B44" s="59">
        <f t="shared" si="7"/>
        <v>39</v>
      </c>
      <c r="C44" s="61">
        <f t="shared" si="8"/>
        <v>106.63176026064346</v>
      </c>
      <c r="D44" s="61">
        <f t="shared" si="9"/>
        <v>106.62962355532571</v>
      </c>
      <c r="E44" s="61">
        <f t="shared" si="10"/>
        <v>2.136705317752785E-3</v>
      </c>
      <c r="F44" s="62">
        <f t="shared" si="6"/>
        <v>2.0038169796034194E-5</v>
      </c>
    </row>
    <row r="45" spans="2:6" hidden="1">
      <c r="B45" s="59">
        <f t="shared" si="7"/>
        <v>40</v>
      </c>
      <c r="C45" s="61">
        <f t="shared" si="8"/>
        <v>110.32063971475739</v>
      </c>
      <c r="D45" s="61">
        <f t="shared" si="9"/>
        <v>110.31855642481909</v>
      </c>
      <c r="E45" s="61">
        <f t="shared" si="10"/>
        <v>2.0832899382980941E-3</v>
      </c>
      <c r="F45" s="62">
        <f t="shared" si="6"/>
        <v>1.888395447746317E-5</v>
      </c>
    </row>
    <row r="46" spans="2:6" hidden="1">
      <c r="B46" s="59">
        <f t="shared" si="7"/>
        <v>41</v>
      </c>
      <c r="C46" s="61">
        <f t="shared" si="8"/>
        <v>114.03421178146171</v>
      </c>
      <c r="D46" s="61">
        <f t="shared" si="9"/>
        <v>114.03217930143344</v>
      </c>
      <c r="E46" s="61">
        <f t="shared" si="10"/>
        <v>2.0324800282622846E-3</v>
      </c>
      <c r="F46" s="62">
        <f t="shared" si="6"/>
        <v>1.7823423308764437E-5</v>
      </c>
    </row>
    <row r="47" spans="2:6" hidden="1">
      <c r="B47" s="59">
        <f t="shared" ref="B47:B104" si="11">+B46+1</f>
        <v>42</v>
      </c>
      <c r="C47" s="61">
        <f t="shared" si="8"/>
        <v>117.77188139974507</v>
      </c>
      <c r="D47" s="61">
        <f t="shared" si="9"/>
        <v>117.76989731024783</v>
      </c>
      <c r="E47" s="61">
        <f t="shared" si="10"/>
        <v>1.9840894972418255E-3</v>
      </c>
      <c r="F47" s="62">
        <f t="shared" ref="F47:F105" si="12">+E47/C47</f>
        <v>1.6846886316669815E-5</v>
      </c>
    </row>
    <row r="48" spans="2:6" hidden="1">
      <c r="B48" s="59">
        <f t="shared" si="11"/>
        <v>43</v>
      </c>
      <c r="C48" s="61">
        <f t="shared" si="8"/>
        <v>121.53308151543864</v>
      </c>
      <c r="D48" s="61">
        <f t="shared" si="9"/>
        <v>121.53114356587464</v>
      </c>
      <c r="E48" s="61">
        <f t="shared" si="10"/>
        <v>1.9379495639952893E-3</v>
      </c>
      <c r="F48" s="62">
        <f t="shared" si="12"/>
        <v>1.5945860500123228E-5</v>
      </c>
    </row>
    <row r="49" spans="2:6" hidden="1">
      <c r="B49" s="59">
        <f t="shared" si="11"/>
        <v>44</v>
      </c>
      <c r="C49" s="61">
        <f t="shared" si="8"/>
        <v>125.3172711493569</v>
      </c>
      <c r="D49" s="61">
        <f t="shared" si="9"/>
        <v>125.31537724256729</v>
      </c>
      <c r="E49" s="61">
        <f t="shared" si="10"/>
        <v>1.8939067896042161E-3</v>
      </c>
      <c r="F49" s="62">
        <f t="shared" si="12"/>
        <v>1.5112895231711525E-5</v>
      </c>
    </row>
    <row r="50" spans="2:6" hidden="1">
      <c r="B50" s="59">
        <f t="shared" si="11"/>
        <v>45</v>
      </c>
      <c r="C50" s="61">
        <f t="shared" si="8"/>
        <v>129.12393363912722</v>
      </c>
      <c r="D50" s="61">
        <f t="shared" si="9"/>
        <v>129.12208181775424</v>
      </c>
      <c r="E50" s="61">
        <f t="shared" si="10"/>
        <v>1.8518213729805666E-3</v>
      </c>
      <c r="F50" s="62">
        <f t="shared" si="12"/>
        <v>1.4341426262276031E-5</v>
      </c>
    </row>
    <row r="51" spans="2:6" hidden="1">
      <c r="B51" s="59">
        <f t="shared" si="11"/>
        <v>46</v>
      </c>
      <c r="C51" s="61">
        <f t="shared" si="8"/>
        <v>132.95257503561632</v>
      </c>
      <c r="D51" s="61">
        <f t="shared" si="9"/>
        <v>132.95076346994759</v>
      </c>
      <c r="E51" s="61">
        <f t="shared" si="10"/>
        <v>1.8115656687314186E-3</v>
      </c>
      <c r="F51" s="62">
        <f t="shared" si="12"/>
        <v>1.362565311913758E-5</v>
      </c>
    </row>
    <row r="52" spans="2:6" hidden="1">
      <c r="B52" s="59">
        <f t="shared" si="11"/>
        <v>47</v>
      </c>
      <c r="C52" s="61">
        <f t="shared" si="8"/>
        <v>136.80272263732638</v>
      </c>
      <c r="D52" s="61">
        <f t="shared" si="9"/>
        <v>136.80094961443245</v>
      </c>
      <c r="E52" s="61">
        <f t="shared" si="10"/>
        <v>1.7730228939285553E-3</v>
      </c>
      <c r="F52" s="62">
        <f t="shared" si="12"/>
        <v>1.2960435726333923E-5</v>
      </c>
    </row>
    <row r="53" spans="2:6" hidden="1">
      <c r="B53" s="59">
        <f t="shared" si="11"/>
        <v>48</v>
      </c>
      <c r="C53" s="61">
        <f t="shared" si="8"/>
        <v>140.67392364823425</v>
      </c>
      <c r="D53" s="61">
        <f t="shared" si="9"/>
        <v>140.67218756223738</v>
      </c>
      <c r="E53" s="61">
        <f t="shared" si="10"/>
        <v>1.7360859968675868E-3</v>
      </c>
      <c r="F53" s="62">
        <f t="shared" si="12"/>
        <v>1.234120689779579E-5</v>
      </c>
    </row>
    <row r="54" spans="2:6" hidden="1">
      <c r="B54" s="59">
        <f t="shared" si="11"/>
        <v>49</v>
      </c>
      <c r="C54" s="61">
        <f t="shared" si="8"/>
        <v>144.5657439463449</v>
      </c>
      <c r="D54" s="61">
        <f t="shared" si="9"/>
        <v>144.56404328968068</v>
      </c>
      <c r="E54" s="61">
        <f t="shared" si="10"/>
        <v>1.7006566642123744E-3</v>
      </c>
      <c r="F54" s="62">
        <f t="shared" si="12"/>
        <v>1.1763897987088611E-5</v>
      </c>
    </row>
    <row r="55" spans="2:6" hidden="1">
      <c r="B55" s="59">
        <f t="shared" si="11"/>
        <v>50</v>
      </c>
      <c r="C55" s="61">
        <f t="shared" si="8"/>
        <v>148.47776695177302</v>
      </c>
      <c r="D55" s="61">
        <f t="shared" si="9"/>
        <v>148.47610030732605</v>
      </c>
      <c r="E55" s="61">
        <f t="shared" si="10"/>
        <v>1.6666444469706221E-3</v>
      </c>
      <c r="F55" s="62">
        <f t="shared" si="12"/>
        <v>1.1224875489351642E-5</v>
      </c>
    </row>
    <row r="56" spans="2:6" hidden="1">
      <c r="B56" s="59">
        <f t="shared" si="11"/>
        <v>51</v>
      </c>
      <c r="C56" s="61">
        <f t="shared" si="8"/>
        <v>152.40959258449735</v>
      </c>
      <c r="D56" s="61">
        <f t="shared" si="9"/>
        <v>152.40795861850745</v>
      </c>
      <c r="E56" s="61">
        <f t="shared" si="10"/>
        <v>1.633965989896069E-3</v>
      </c>
      <c r="F56" s="62">
        <f t="shared" si="12"/>
        <v>1.0720886803697625E-5</v>
      </c>
    </row>
    <row r="57" spans="2:6" hidden="1">
      <c r="B57" s="59">
        <f t="shared" si="11"/>
        <v>52</v>
      </c>
      <c r="C57" s="61">
        <f t="shared" si="8"/>
        <v>156.3608363030788</v>
      </c>
      <c r="D57" s="61">
        <f t="shared" si="9"/>
        <v>156.3592337587296</v>
      </c>
      <c r="E57" s="61">
        <f t="shared" si="10"/>
        <v>1.6025443491969327E-3</v>
      </c>
      <c r="F57" s="62">
        <f t="shared" si="12"/>
        <v>1.0249013673031743E-5</v>
      </c>
    </row>
    <row r="58" spans="2:6" hidden="1">
      <c r="B58" s="59">
        <f t="shared" si="11"/>
        <v>53</v>
      </c>
      <c r="C58" s="61">
        <f t="shared" si="8"/>
        <v>160.3311282166309</v>
      </c>
      <c r="D58" s="61">
        <f t="shared" si="9"/>
        <v>160.32955590824318</v>
      </c>
      <c r="E58" s="61">
        <f t="shared" si="10"/>
        <v>1.5723083877219324E-3</v>
      </c>
      <c r="F58" s="62">
        <f t="shared" si="12"/>
        <v>9.8066320945332132E-6</v>
      </c>
    </row>
    <row r="59" spans="2:6" hidden="1">
      <c r="B59" s="59">
        <f t="shared" si="11"/>
        <v>54</v>
      </c>
      <c r="C59" s="61">
        <f t="shared" si="8"/>
        <v>164.32011226319517</v>
      </c>
      <c r="D59" s="61">
        <f t="shared" si="9"/>
        <v>164.31856907095764</v>
      </c>
      <c r="E59" s="61">
        <f t="shared" si="10"/>
        <v>1.5431922375341856E-3</v>
      </c>
      <c r="F59" s="62">
        <f t="shared" si="12"/>
        <v>9.39137769734736E-6</v>
      </c>
    </row>
    <row r="60" spans="2:6" hidden="1">
      <c r="B60" s="59">
        <f t="shared" si="11"/>
        <v>55</v>
      </c>
      <c r="C60" s="61">
        <f t="shared" si="8"/>
        <v>168.32744544842765</v>
      </c>
      <c r="D60" s="61">
        <f t="shared" si="9"/>
        <v>168.32593031360682</v>
      </c>
      <c r="E60" s="61">
        <f t="shared" si="10"/>
        <v>1.5151348208348736E-3</v>
      </c>
      <c r="F60" s="62">
        <f t="shared" si="12"/>
        <v>9.00111575268385E-6</v>
      </c>
    </row>
    <row r="61" spans="2:6" hidden="1">
      <c r="B61" s="59">
        <f t="shared" si="11"/>
        <v>56</v>
      </c>
      <c r="C61" s="61">
        <f t="shared" si="8"/>
        <v>172.35279713916279</v>
      </c>
      <c r="D61" s="61">
        <f t="shared" si="9"/>
        <v>172.3513090597406</v>
      </c>
      <c r="E61" s="61">
        <f t="shared" si="10"/>
        <v>1.4880794221880933E-3</v>
      </c>
      <c r="F61" s="62">
        <f t="shared" si="12"/>
        <v>8.6339151257671418E-6</v>
      </c>
    </row>
    <row r="62" spans="2:6" hidden="1">
      <c r="B62" s="59">
        <f t="shared" si="11"/>
        <v>57</v>
      </c>
      <c r="C62" s="61">
        <f t="shared" si="8"/>
        <v>176.39584840699735</v>
      </c>
      <c r="D62" s="61">
        <f t="shared" si="9"/>
        <v>176.3943864336913</v>
      </c>
      <c r="E62" s="61">
        <f t="shared" si="10"/>
        <v>1.4619733060499129E-3</v>
      </c>
      <c r="F62" s="62">
        <f t="shared" si="12"/>
        <v>8.288025592737923E-6</v>
      </c>
    </row>
    <row r="63" spans="2:6" hidden="1">
      <c r="B63" s="59">
        <f t="shared" si="11"/>
        <v>58</v>
      </c>
      <c r="C63" s="61">
        <f t="shared" si="8"/>
        <v>180.45629141754378</v>
      </c>
      <c r="D63" s="61">
        <f t="shared" si="9"/>
        <v>180.4548546501702</v>
      </c>
      <c r="E63" s="61">
        <f t="shared" si="10"/>
        <v>1.436767373576231E-3</v>
      </c>
      <c r="F63" s="62">
        <f t="shared" si="12"/>
        <v>7.9618580338205374E-6</v>
      </c>
    </row>
    <row r="64" spans="2:6" hidden="1">
      <c r="B64" s="59">
        <f t="shared" si="11"/>
        <v>59</v>
      </c>
      <c r="C64" s="61">
        <f t="shared" si="8"/>
        <v>184.53382886144948</v>
      </c>
      <c r="D64" s="61">
        <f t="shared" si="9"/>
        <v>184.53241644559498</v>
      </c>
      <c r="E64" s="61">
        <f t="shared" si="10"/>
        <v>1.4124158545030241E-3</v>
      </c>
      <c r="F64" s="62">
        <f t="shared" si="12"/>
        <v>7.6539670976181023E-6</v>
      </c>
    </row>
    <row r="65" spans="2:6" hidden="1">
      <c r="B65" s="59">
        <f t="shared" si="11"/>
        <v>60</v>
      </c>
      <c r="C65" s="61">
        <f t="shared" si="8"/>
        <v>188.6281734236716</v>
      </c>
      <c r="D65" s="61">
        <f t="shared" si="9"/>
        <v>188.62678454764176</v>
      </c>
      <c r="E65" s="61">
        <f t="shared" si="10"/>
        <v>1.3888760298357283E-3</v>
      </c>
      <c r="F65" s="62">
        <f t="shared" si="12"/>
        <v>7.3630359910034181E-6</v>
      </c>
    </row>
    <row r="66" spans="2:6" hidden="1">
      <c r="B66" s="59">
        <f t="shared" si="11"/>
        <v>61</v>
      </c>
      <c r="C66" s="61">
        <f t="shared" si="8"/>
        <v>192.7390472878449</v>
      </c>
      <c r="D66" s="61">
        <f t="shared" si="9"/>
        <v>192.7376811798633</v>
      </c>
      <c r="E66" s="61">
        <f t="shared" si="10"/>
        <v>1.3661079815960875E-3</v>
      </c>
      <c r="F66" s="62">
        <f t="shared" si="12"/>
        <v>7.0878631020515645E-6</v>
      </c>
    </row>
    <row r="67" spans="2:6" hidden="1">
      <c r="B67" s="59">
        <f t="shared" si="11"/>
        <v>62</v>
      </c>
      <c r="C67" s="61">
        <f t="shared" si="8"/>
        <v>196.86618167289001</v>
      </c>
      <c r="D67" s="61">
        <f t="shared" si="9"/>
        <v>196.86483759852288</v>
      </c>
      <c r="E67" s="61">
        <f t="shared" si="10"/>
        <v>1.3440743671253585E-3</v>
      </c>
      <c r="F67" s="62">
        <f t="shared" si="12"/>
        <v>6.8273502117222599E-6</v>
      </c>
    </row>
    <row r="68" spans="2:6" hidden="1">
      <c r="B68" s="59">
        <f t="shared" si="11"/>
        <v>63</v>
      </c>
      <c r="C68" s="61">
        <f t="shared" si="8"/>
        <v>201.00931639928152</v>
      </c>
      <c r="D68" s="61">
        <f t="shared" si="9"/>
        <v>201.00799365906701</v>
      </c>
      <c r="E68" s="61">
        <f t="shared" si="10"/>
        <v>1.3227402145048472E-3</v>
      </c>
      <c r="F68" s="62">
        <f t="shared" si="12"/>
        <v>6.5804920796674837E-6</v>
      </c>
    </row>
    <row r="69" spans="2:6" hidden="1">
      <c r="B69" s="59">
        <f t="shared" si="11"/>
        <v>64</v>
      </c>
      <c r="C69" s="61">
        <f t="shared" si="8"/>
        <v>205.1681994826412</v>
      </c>
      <c r="D69" s="61">
        <f t="shared" si="9"/>
        <v>205.1668974099035</v>
      </c>
      <c r="E69" s="61">
        <f t="shared" si="10"/>
        <v>1.3020727377011099E-3</v>
      </c>
      <c r="F69" s="62">
        <f t="shared" si="12"/>
        <v>6.3463672293486942E-6</v>
      </c>
    </row>
    <row r="70" spans="2:6" hidden="1">
      <c r="B70" s="59">
        <f t="shared" si="11"/>
        <v>65</v>
      </c>
      <c r="C70" s="61">
        <f t="shared" si="8"/>
        <v>209.34258675253685</v>
      </c>
      <c r="D70" s="61">
        <f t="shared" si="9"/>
        <v>209.34130471136891</v>
      </c>
      <c r="E70" s="61">
        <f t="shared" si="10"/>
        <v>1.2820411679399513E-3</v>
      </c>
      <c r="F70" s="62">
        <f t="shared" si="12"/>
        <v>6.1241297713371996E-6</v>
      </c>
    </row>
    <row r="71" spans="2:6" hidden="1">
      <c r="B71" s="59">
        <f t="shared" si="11"/>
        <v>66</v>
      </c>
      <c r="C71" s="61">
        <f t="shared" si="8"/>
        <v>213.53224149456327</v>
      </c>
      <c r="D71" s="61">
        <f t="shared" si="9"/>
        <v>213.53097887796199</v>
      </c>
      <c r="E71" s="61">
        <f t="shared" si="10"/>
        <v>1.2626166012807971E-3</v>
      </c>
      <c r="F71" s="62">
        <f t="shared" si="12"/>
        <v>5.9130021417067575E-6</v>
      </c>
    </row>
    <row r="72" spans="2:6" hidden="1">
      <c r="B72" s="59">
        <f t="shared" si="11"/>
        <v>67</v>
      </c>
      <c r="C72" s="61">
        <f t="shared" si="8"/>
        <v>217.73693411395422</v>
      </c>
      <c r="D72" s="61">
        <f t="shared" si="9"/>
        <v>217.73569034209487</v>
      </c>
      <c r="E72" s="61">
        <f t="shared" si="10"/>
        <v>1.2437718593503178E-3</v>
      </c>
      <c r="F72" s="62">
        <f t="shared" si="12"/>
        <v>5.7122686346790416E-6</v>
      </c>
    </row>
    <row r="73" spans="2:6" hidden="1">
      <c r="B73" s="59">
        <f t="shared" si="11"/>
        <v>68</v>
      </c>
      <c r="C73" s="61">
        <f t="shared" si="8"/>
        <v>221.95644181913033</v>
      </c>
      <c r="D73" s="61">
        <f t="shared" si="9"/>
        <v>221.95521633776798</v>
      </c>
      <c r="E73" s="61">
        <f t="shared" si="10"/>
        <v>1.2254813623542304E-3</v>
      </c>
      <c r="F73" s="62">
        <f t="shared" si="12"/>
        <v>5.5212696343044674E-6</v>
      </c>
    </row>
    <row r="74" spans="2:6" hidden="1">
      <c r="B74" s="59">
        <f t="shared" si="11"/>
        <v>69</v>
      </c>
      <c r="C74" s="61">
        <f t="shared" si="8"/>
        <v>226.1905483237276</v>
      </c>
      <c r="D74" s="61">
        <f t="shared" si="9"/>
        <v>226.1893406027142</v>
      </c>
      <c r="E74" s="61">
        <f t="shared" si="10"/>
        <v>1.207721013400942E-3</v>
      </c>
      <c r="F74" s="62">
        <f t="shared" si="12"/>
        <v>5.3393964617497282E-6</v>
      </c>
    </row>
    <row r="75" spans="2:6" hidden="1">
      <c r="B75" s="59">
        <f t="shared" si="11"/>
        <v>70</v>
      </c>
      <c r="C75" s="61">
        <f t="shared" si="8"/>
        <v>230.43904356577696</v>
      </c>
      <c r="D75" s="61">
        <f t="shared" si="9"/>
        <v>230.4378530976845</v>
      </c>
      <c r="E75" s="61">
        <f t="shared" si="10"/>
        <v>1.1904680924601507E-3</v>
      </c>
      <c r="F75" s="62">
        <f t="shared" si="12"/>
        <v>5.1660867622041718E-6</v>
      </c>
    </row>
    <row r="76" spans="2:6" hidden="1">
      <c r="B76" s="59">
        <f t="shared" si="11"/>
        <v>71</v>
      </c>
      <c r="C76" s="61">
        <f t="shared" si="8"/>
        <v>234.70172344281826</v>
      </c>
      <c r="D76" s="61">
        <f t="shared" si="9"/>
        <v>234.70054974165873</v>
      </c>
      <c r="E76" s="61">
        <f t="shared" si="10"/>
        <v>1.1737011595300828E-3</v>
      </c>
      <c r="F76" s="62">
        <f t="shared" si="12"/>
        <v>5.0008203702689825E-6</v>
      </c>
    </row>
    <row r="77" spans="2:6" hidden="1">
      <c r="B77" s="59">
        <f t="shared" si="11"/>
        <v>72</v>
      </c>
      <c r="C77" s="61">
        <f t="shared" si="8"/>
        <v>238.97838956183432</v>
      </c>
      <c r="D77" s="61">
        <f t="shared" si="9"/>
        <v>238.97723216186867</v>
      </c>
      <c r="E77" s="61">
        <f t="shared" si="10"/>
        <v>1.1573999656491196E-3</v>
      </c>
      <c r="F77" s="62">
        <f t="shared" si="12"/>
        <v>4.8431155962311346E-6</v>
      </c>
    </row>
    <row r="78" spans="2:6" hidden="1">
      <c r="B78" s="59">
        <f t="shared" si="11"/>
        <v>73</v>
      </c>
      <c r="C78" s="61">
        <f t="shared" si="8"/>
        <v>243.26884900298271</v>
      </c>
      <c r="D78" s="61">
        <f t="shared" si="9"/>
        <v>243.26770745761141</v>
      </c>
      <c r="E78" s="61">
        <f t="shared" si="10"/>
        <v>1.1415453712970702E-3</v>
      </c>
      <c r="F78" s="62">
        <f t="shared" si="12"/>
        <v>4.6925258863829043E-6</v>
      </c>
    </row>
    <row r="79" spans="2:6" hidden="1">
      <c r="B79" s="59">
        <f t="shared" si="11"/>
        <v>74</v>
      </c>
      <c r="C79" s="61">
        <f t="shared" si="8"/>
        <v>247.57291409618688</v>
      </c>
      <c r="D79" s="61">
        <f t="shared" si="9"/>
        <v>247.57178797691532</v>
      </c>
      <c r="E79" s="61">
        <f t="shared" si="10"/>
        <v>1.1261192715608104E-3</v>
      </c>
      <c r="F79" s="62">
        <f t="shared" si="12"/>
        <v>4.5486368154284083E-6</v>
      </c>
    </row>
    <row r="80" spans="2:6" hidden="1">
      <c r="B80" s="59">
        <f t="shared" si="11"/>
        <v>75</v>
      </c>
      <c r="C80" s="61">
        <f t="shared" si="8"/>
        <v>251.89040220972319</v>
      </c>
      <c r="D80" s="61">
        <f t="shared" si="9"/>
        <v>251.88929110519612</v>
      </c>
      <c r="E80" s="61">
        <f t="shared" si="10"/>
        <v>1.1111045270695286E-3</v>
      </c>
      <c r="F80" s="62">
        <f t="shared" si="12"/>
        <v>4.4110633724917642E-6</v>
      </c>
    </row>
    <row r="81" spans="2:6" hidden="1">
      <c r="B81" s="59">
        <f t="shared" si="11"/>
        <v>76</v>
      </c>
      <c r="C81" s="61">
        <f t="shared" si="8"/>
        <v>256.22113555000954</v>
      </c>
      <c r="D81" s="61">
        <f t="shared" si="9"/>
        <v>256.22003906510901</v>
      </c>
      <c r="E81" s="61">
        <f t="shared" si="10"/>
        <v>1.0964849005290489E-3</v>
      </c>
      <c r="F81" s="62">
        <f t="shared" si="12"/>
        <v>4.2794475099617055E-6</v>
      </c>
    </row>
    <row r="82" spans="2:6" hidden="1">
      <c r="B82" s="59">
        <f t="shared" si="11"/>
        <v>77</v>
      </c>
      <c r="C82" s="61">
        <f t="shared" si="8"/>
        <v>260.56494097186322</v>
      </c>
      <c r="D82" s="61">
        <f t="shared" si="9"/>
        <v>260.56385872686519</v>
      </c>
      <c r="E82" s="61">
        <f t="shared" si="10"/>
        <v>1.0822449980310012E-3</v>
      </c>
      <c r="F82" s="62">
        <f t="shared" si="12"/>
        <v>4.1534559253996727E-6</v>
      </c>
    </row>
    <row r="83" spans="2:6" hidden="1">
      <c r="B83" s="59">
        <f t="shared" si="11"/>
        <v>78</v>
      </c>
      <c r="C83" s="61">
        <f t="shared" si="8"/>
        <v>264.92164979855278</v>
      </c>
      <c r="D83" s="61">
        <f t="shared" si="9"/>
        <v>264.92058142833764</v>
      </c>
      <c r="E83" s="61">
        <f t="shared" si="10"/>
        <v>1.0683702151368379E-3</v>
      </c>
      <c r="F83" s="62">
        <f t="shared" si="12"/>
        <v>4.0327780532441569E-6</v>
      </c>
    </row>
    <row r="84" spans="2:6" hidden="1">
      <c r="B84" s="59">
        <f t="shared" si="11"/>
        <v>79</v>
      </c>
      <c r="C84" s="61">
        <f t="shared" si="8"/>
        <v>269.29109765101981</v>
      </c>
      <c r="D84" s="61">
        <f t="shared" si="9"/>
        <v>269.29004280433287</v>
      </c>
      <c r="E84" s="61">
        <f t="shared" si="10"/>
        <v>1.0548466869408912E-3</v>
      </c>
      <c r="F84" s="62">
        <f t="shared" si="12"/>
        <v>3.9171242426583663E-6</v>
      </c>
    </row>
    <row r="85" spans="2:6" hidden="1">
      <c r="B85" s="59">
        <f t="shared" si="11"/>
        <v>80</v>
      </c>
      <c r="C85" s="61">
        <f t="shared" si="8"/>
        <v>273.67312428569369</v>
      </c>
      <c r="D85" s="61">
        <f t="shared" si="9"/>
        <v>273.67208262445212</v>
      </c>
      <c r="E85" s="61">
        <f t="shared" si="10"/>
        <v>1.0416612415724558E-3</v>
      </c>
      <c r="F85" s="62">
        <f t="shared" si="12"/>
        <v>3.8062241014395027E-6</v>
      </c>
    </row>
    <row r="86" spans="2:6" hidden="1">
      <c r="B86" s="59">
        <f t="shared" si="11"/>
        <v>81</v>
      </c>
      <c r="C86" s="61">
        <f t="shared" si="8"/>
        <v>278.06757344036612</v>
      </c>
      <c r="D86" s="61">
        <f t="shared" si="9"/>
        <v>278.06654463900844</v>
      </c>
      <c r="E86" s="61">
        <f t="shared" si="10"/>
        <v>1.0288013576769117E-3</v>
      </c>
      <c r="F86" s="62">
        <f t="shared" si="12"/>
        <v>3.6998249919908285E-6</v>
      </c>
    </row>
    <row r="87" spans="2:6" hidden="1">
      <c r="B87" s="59">
        <f t="shared" si="11"/>
        <v>82</v>
      </c>
      <c r="C87" s="61">
        <f t="shared" si="8"/>
        <v>282.4742926876304</v>
      </c>
      <c r="D87" s="61">
        <f t="shared" si="9"/>
        <v>282.47327643250554</v>
      </c>
      <c r="E87" s="61">
        <f t="shared" si="10"/>
        <v>1.0162551248527052E-3</v>
      </c>
      <c r="F87" s="62">
        <f t="shared" si="12"/>
        <v>3.5976906612755531E-6</v>
      </c>
    </row>
    <row r="88" spans="2:6" hidden="1">
      <c r="B88" s="59">
        <f t="shared" si="11"/>
        <v>83</v>
      </c>
      <c r="C88" s="61">
        <f t="shared" si="8"/>
        <v>286.89313329542699</v>
      </c>
      <c r="D88" s="61">
        <f t="shared" si="9"/>
        <v>286.89212928422057</v>
      </c>
      <c r="E88" s="61">
        <f t="shared" si="10"/>
        <v>1.0040112064189088E-3</v>
      </c>
      <c r="F88" s="62">
        <f t="shared" si="12"/>
        <v>3.4995999900249706E-6</v>
      </c>
    </row>
    <row r="89" spans="2:6" hidden="1">
      <c r="B89" s="59">
        <f t="shared" si="11"/>
        <v>84</v>
      </c>
      <c r="C89" s="61">
        <f t="shared" si="8"/>
        <v>291.32395009427029</v>
      </c>
      <c r="D89" s="61">
        <f t="shared" si="9"/>
        <v>291.32295803546469</v>
      </c>
      <c r="E89" s="61">
        <f t="shared" si="10"/>
        <v>9.9205880559338766E-4</v>
      </c>
      <c r="F89" s="62">
        <f t="shared" si="12"/>
        <v>3.4053458538934567E-6</v>
      </c>
    </row>
    <row r="90" spans="2:6" hidden="1">
      <c r="B90" s="59">
        <f t="shared" si="11"/>
        <v>85</v>
      </c>
      <c r="C90" s="61">
        <f t="shared" si="8"/>
        <v>295.7666013507606</v>
      </c>
      <c r="D90" s="61">
        <f t="shared" si="9"/>
        <v>295.76562096312671</v>
      </c>
      <c r="E90" s="61">
        <f t="shared" si="10"/>
        <v>9.803876338878581E-4</v>
      </c>
      <c r="F90" s="62">
        <f t="shared" si="12"/>
        <v>3.3147340822474407E-6</v>
      </c>
    </row>
    <row r="91" spans="2:6" hidden="1">
      <c r="B91" s="59">
        <f t="shared" si="11"/>
        <v>86</v>
      </c>
      <c r="C91" s="61">
        <f t="shared" ref="C91:C105" si="13">LN(FACT(B91))</f>
        <v>300.22094864701415</v>
      </c>
      <c r="D91" s="61">
        <f>+LN((B91^B91)*EXP(-B91)*(2*PI()*B91)^0.5)</f>
        <v>300.21997965913312</v>
      </c>
      <c r="E91" s="61">
        <f>+C91-D91</f>
        <v>9.6898788103771949E-4</v>
      </c>
      <c r="F91" s="62">
        <f t="shared" si="12"/>
        <v>3.2275825035014807E-6</v>
      </c>
    </row>
    <row r="92" spans="2:6" hidden="1">
      <c r="B92" s="59">
        <f t="shared" si="11"/>
        <v>87</v>
      </c>
      <c r="C92" s="61">
        <f t="shared" si="13"/>
        <v>304.68685676566872</v>
      </c>
      <c r="D92" s="61">
        <f>+LN((B92^B92)*EXP(-B92)*(2*PI()*B92)^0.5)</f>
        <v>304.68589891548072</v>
      </c>
      <c r="E92" s="61">
        <f>+C92-D92</f>
        <v>9.5785018800143007E-4</v>
      </c>
      <c r="F92" s="62">
        <f t="shared" si="12"/>
        <v>3.1437200743388219E-6</v>
      </c>
    </row>
    <row r="93" spans="2:6" hidden="1">
      <c r="B93" s="59">
        <f t="shared" si="11"/>
        <v>88</v>
      </c>
      <c r="C93" s="61">
        <f t="shared" si="13"/>
        <v>309.1641935801469</v>
      </c>
      <c r="D93" s="61">
        <f t="shared" ref="D93:D105" si="14">+LN((B93^B93)*EXP(-B93)*(2*PI()*B93)^0.5)</f>
        <v>309.16324661452592</v>
      </c>
      <c r="E93" s="61">
        <f t="shared" ref="E93:E105" si="15">+C93-D93</f>
        <v>9.4696562098306458E-4</v>
      </c>
      <c r="F93" s="62">
        <f t="shared" si="12"/>
        <v>3.0629860787471036E-6</v>
      </c>
    </row>
    <row r="94" spans="2:6" hidden="1">
      <c r="B94" s="59">
        <f t="shared" si="11"/>
        <v>89</v>
      </c>
      <c r="C94" s="61">
        <f t="shared" si="13"/>
        <v>313.65282994987905</v>
      </c>
      <c r="D94" s="61">
        <f t="shared" si="14"/>
        <v>313.65189362423121</v>
      </c>
      <c r="E94" s="61">
        <f t="shared" si="15"/>
        <v>9.3632564784229544E-4</v>
      </c>
      <c r="F94" s="62">
        <f t="shared" si="12"/>
        <v>2.985229395162537E-6</v>
      </c>
    </row>
    <row r="95" spans="2:6">
      <c r="B95" s="59">
        <f t="shared" si="11"/>
        <v>90</v>
      </c>
      <c r="C95" s="61">
        <f t="shared" si="13"/>
        <v>318.1526396202093</v>
      </c>
      <c r="D95" s="61">
        <f t="shared" si="14"/>
        <v>318.15171369809366</v>
      </c>
      <c r="E95" s="61">
        <f t="shared" si="15"/>
        <v>9.2592211564124227E-4</v>
      </c>
      <c r="F95" s="62">
        <f t="shared" si="12"/>
        <v>2.9103078218887326E-6</v>
      </c>
    </row>
    <row r="96" spans="2:6">
      <c r="B96" s="59">
        <f t="shared" si="11"/>
        <v>91</v>
      </c>
      <c r="C96" s="61">
        <f t="shared" si="13"/>
        <v>322.66349912672615</v>
      </c>
      <c r="D96" s="61">
        <f t="shared" si="14"/>
        <v>322.66258337949643</v>
      </c>
      <c r="E96" s="61">
        <f t="shared" si="15"/>
        <v>9.1574722972609379E-4</v>
      </c>
      <c r="F96" s="62">
        <f t="shared" si="12"/>
        <v>2.8380874570706677E-6</v>
      </c>
    </row>
    <row r="97" spans="2:6">
      <c r="B97" s="59">
        <f t="shared" si="11"/>
        <v>92</v>
      </c>
      <c r="C97" s="61">
        <f t="shared" si="13"/>
        <v>327.1852877037752</v>
      </c>
      <c r="D97" s="61">
        <f t="shared" si="14"/>
        <v>327.18438191024092</v>
      </c>
      <c r="E97" s="61">
        <f t="shared" si="15"/>
        <v>9.0579353428665854E-4</v>
      </c>
      <c r="F97" s="62">
        <f t="shared" si="12"/>
        <v>2.7684421284453957E-6</v>
      </c>
    </row>
    <row r="98" spans="2:6">
      <c r="B98" s="59">
        <f t="shared" si="11"/>
        <v>93</v>
      </c>
      <c r="C98" s="61">
        <f t="shared" si="13"/>
        <v>331.71788719692847</v>
      </c>
      <c r="D98" s="61">
        <f t="shared" si="14"/>
        <v>331.71699114303408</v>
      </c>
      <c r="E98" s="61">
        <f t="shared" si="15"/>
        <v>8.9605389439384453E-4</v>
      </c>
      <c r="F98" s="62">
        <f t="shared" si="12"/>
        <v>2.7012528687121743E-6</v>
      </c>
    </row>
    <row r="99" spans="2:6">
      <c r="B99" s="59">
        <f t="shared" si="11"/>
        <v>94</v>
      </c>
      <c r="C99" s="61">
        <f t="shared" si="13"/>
        <v>336.26118197919845</v>
      </c>
      <c r="D99" s="61">
        <f t="shared" si="14"/>
        <v>336.26029545772002</v>
      </c>
      <c r="E99" s="61">
        <f t="shared" si="15"/>
        <v>8.8652147843504281E-4</v>
      </c>
      <c r="F99" s="62">
        <f t="shared" si="12"/>
        <v>2.6364074295375674E-6</v>
      </c>
    </row>
    <row r="100" spans="2:6">
      <c r="B100" s="59">
        <f t="shared" si="11"/>
        <v>95</v>
      </c>
      <c r="C100" s="61">
        <f t="shared" si="13"/>
        <v>340.81505887079902</v>
      </c>
      <c r="D100" s="61">
        <f t="shared" si="14"/>
        <v>340.81418168105631</v>
      </c>
      <c r="E100" s="61">
        <f t="shared" si="15"/>
        <v>8.7718974270956096E-4</v>
      </c>
      <c r="F100" s="62">
        <f t="shared" si="12"/>
        <v>2.5737998362393326E-6</v>
      </c>
    </row>
    <row r="101" spans="2:6">
      <c r="B101" s="59">
        <f t="shared" si="11"/>
        <v>96</v>
      </c>
      <c r="C101" s="61">
        <f t="shared" si="13"/>
        <v>345.37940706226686</v>
      </c>
      <c r="D101" s="61">
        <f t="shared" si="14"/>
        <v>345.3785390098509</v>
      </c>
      <c r="E101" s="61">
        <f t="shared" si="15"/>
        <v>8.6805241596721316E-4</v>
      </c>
      <c r="F101" s="62">
        <f t="shared" si="12"/>
        <v>2.5133299734072335E-6</v>
      </c>
    </row>
    <row r="102" spans="2:6">
      <c r="B102" s="59">
        <f t="shared" si="11"/>
        <v>97</v>
      </c>
      <c r="C102" s="61">
        <f t="shared" si="13"/>
        <v>349.95411804077025</v>
      </c>
      <c r="D102" s="61">
        <f t="shared" si="14"/>
        <v>349.95325893728449</v>
      </c>
      <c r="E102" s="61">
        <f t="shared" si="15"/>
        <v>8.5910348576589968E-4</v>
      </c>
      <c r="F102" s="62">
        <f t="shared" si="12"/>
        <v>2.4549032043846751E-6</v>
      </c>
    </row>
    <row r="103" spans="2:6">
      <c r="B103" s="59">
        <f t="shared" si="11"/>
        <v>98</v>
      </c>
      <c r="C103" s="61">
        <f t="shared" si="13"/>
        <v>354.53908551944079</v>
      </c>
      <c r="D103" s="61">
        <f t="shared" si="14"/>
        <v>354.53823518225602</v>
      </c>
      <c r="E103" s="61">
        <f t="shared" si="15"/>
        <v>8.5033718477234288E-4</v>
      </c>
      <c r="F103" s="62">
        <f t="shared" si="12"/>
        <v>2.3984300166129793E-6</v>
      </c>
    </row>
    <row r="104" spans="2:6">
      <c r="B104" s="59">
        <f t="shared" si="11"/>
        <v>99</v>
      </c>
      <c r="C104" s="61">
        <f t="shared" si="13"/>
        <v>359.1342053695754</v>
      </c>
      <c r="D104" s="61">
        <f t="shared" si="14"/>
        <v>359.13336362159635</v>
      </c>
      <c r="E104" s="61">
        <f t="shared" si="15"/>
        <v>8.41747979052343E-4</v>
      </c>
      <c r="F104" s="62">
        <f t="shared" si="12"/>
        <v>2.3438256965418338E-6</v>
      </c>
    </row>
    <row r="105" spans="2:6">
      <c r="B105" s="59">
        <v>100</v>
      </c>
      <c r="C105" s="61">
        <f t="shared" si="13"/>
        <v>363.73937555556347</v>
      </c>
      <c r="D105" s="61">
        <f t="shared" si="14"/>
        <v>363.73854222500785</v>
      </c>
      <c r="E105" s="61">
        <f t="shared" si="15"/>
        <v>8.3333055562206937E-4</v>
      </c>
      <c r="F105" s="62">
        <f t="shared" si="12"/>
        <v>2.2910100242770468E-6</v>
      </c>
    </row>
  </sheetData>
  <mergeCells count="1">
    <mergeCell ref="B2:F2"/>
  </mergeCells>
  <phoneticPr fontId="2"/>
  <pageMargins left="0.75" right="0.75" top="1" bottom="1" header="0.51200000000000001" footer="0.5120000000000000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S11"/>
  <sheetViews>
    <sheetView workbookViewId="0">
      <selection activeCell="D2" sqref="D2:G2"/>
    </sheetView>
  </sheetViews>
  <sheetFormatPr defaultColWidth="9" defaultRowHeight="16.2"/>
  <cols>
    <col min="1" max="1" width="9" style="35"/>
    <col min="2" max="2" width="10.6640625" style="35" customWidth="1"/>
    <col min="3" max="3" width="2.44140625" style="35" bestFit="1" customWidth="1"/>
    <col min="4" max="5" width="9.77734375" style="35" customWidth="1"/>
    <col min="6" max="6" width="2.33203125" style="35" bestFit="1" customWidth="1"/>
    <col min="7" max="7" width="13.77734375" style="35" bestFit="1" customWidth="1"/>
    <col min="8" max="8" width="2.44140625" style="35" bestFit="1" customWidth="1"/>
    <col min="9" max="10" width="10.6640625" style="35" customWidth="1"/>
    <col min="11" max="11" width="2.33203125" style="35" bestFit="1" customWidth="1"/>
    <col min="12" max="12" width="12.6640625" style="35" customWidth="1"/>
    <col min="13" max="16384" width="9" style="35"/>
  </cols>
  <sheetData>
    <row r="2" spans="2:19" ht="22.8">
      <c r="D2" s="69" t="s">
        <v>52</v>
      </c>
      <c r="E2" s="69"/>
      <c r="F2" s="69"/>
      <c r="G2" s="69"/>
    </row>
    <row r="3" spans="2:19">
      <c r="L3" s="35" t="s">
        <v>4</v>
      </c>
    </row>
    <row r="5" spans="2:19">
      <c r="B5" s="37" t="s">
        <v>50</v>
      </c>
      <c r="D5" s="67" t="s">
        <v>56</v>
      </c>
      <c r="E5" s="68"/>
      <c r="G5" s="37" t="s">
        <v>51</v>
      </c>
      <c r="I5" s="67" t="s">
        <v>59</v>
      </c>
      <c r="J5" s="68"/>
      <c r="L5" s="37" t="s">
        <v>55</v>
      </c>
    </row>
    <row r="6" spans="2:19">
      <c r="B6" s="34" t="s">
        <v>57</v>
      </c>
      <c r="D6" s="40">
        <v>170</v>
      </c>
      <c r="E6" s="41">
        <v>1.1000000000000001</v>
      </c>
      <c r="G6" s="42">
        <f>+I6*L6+J6*L7</f>
        <v>0.5</v>
      </c>
      <c r="H6" s="35" t="s">
        <v>13</v>
      </c>
      <c r="I6" s="34">
        <f t="array" ref="I6:J7">MINVERSE(D6:E7)</f>
        <v>0.01</v>
      </c>
      <c r="J6" s="34">
        <v>-0.01</v>
      </c>
      <c r="K6" s="35" t="s">
        <v>14</v>
      </c>
      <c r="L6" s="34">
        <f>IF(D6-L10&gt;0,D6-L10,0)</f>
        <v>50</v>
      </c>
    </row>
    <row r="7" spans="2:19">
      <c r="B7" s="34" t="s">
        <v>58</v>
      </c>
      <c r="D7" s="40">
        <v>70</v>
      </c>
      <c r="E7" s="41">
        <v>1.1000000000000001</v>
      </c>
      <c r="G7" s="42">
        <f>+I7*L6+J7*L7</f>
        <v>-31.818181818181813</v>
      </c>
      <c r="I7" s="34">
        <v>-0.63636363636363624</v>
      </c>
      <c r="J7" s="34">
        <v>1.5454545454545452</v>
      </c>
      <c r="L7" s="34">
        <f>IF(D7-L10&gt;0,D7-L10,0)</f>
        <v>0</v>
      </c>
    </row>
    <row r="9" spans="2:19">
      <c r="G9" s="39"/>
      <c r="H9" s="35" t="s">
        <v>12</v>
      </c>
      <c r="I9" s="37" t="s">
        <v>53</v>
      </c>
      <c r="L9" s="37" t="s">
        <v>60</v>
      </c>
    </row>
    <row r="10" spans="2:19">
      <c r="G10" s="38"/>
      <c r="H10" s="35" t="s">
        <v>12</v>
      </c>
      <c r="I10" s="37" t="s">
        <v>54</v>
      </c>
      <c r="L10" s="40">
        <v>120</v>
      </c>
    </row>
    <row r="11" spans="2:19">
      <c r="S11" s="36"/>
    </row>
  </sheetData>
  <mergeCells count="3">
    <mergeCell ref="D5:E5"/>
    <mergeCell ref="I5:J5"/>
    <mergeCell ref="D2:G2"/>
  </mergeCells>
  <phoneticPr fontId="2"/>
  <pageMargins left="0.75" right="0.75" top="1" bottom="1" header="0.51200000000000001" footer="0.5120000000000000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2"/>
  <sheetViews>
    <sheetView tabSelected="1" workbookViewId="0">
      <selection activeCell="H7" sqref="H7"/>
    </sheetView>
  </sheetViews>
  <sheetFormatPr defaultColWidth="9" defaultRowHeight="15"/>
  <cols>
    <col min="1" max="1" width="9" style="43"/>
    <col min="2" max="2" width="17.88671875" style="43" bestFit="1" customWidth="1"/>
    <col min="3" max="3" width="11.44140625" style="43" bestFit="1" customWidth="1"/>
    <col min="4" max="4" width="2.44140625" style="43" bestFit="1" customWidth="1"/>
    <col min="5" max="5" width="12.77734375" style="43" bestFit="1" customWidth="1"/>
    <col min="6" max="6" width="11.33203125" style="43" bestFit="1" customWidth="1"/>
    <col min="7" max="7" width="2.33203125" style="43" bestFit="1" customWidth="1"/>
    <col min="8" max="8" width="15.6640625" style="43" customWidth="1"/>
    <col min="9" max="9" width="2.44140625" style="43" bestFit="1" customWidth="1"/>
    <col min="10" max="11" width="9.109375" style="43" bestFit="1" customWidth="1"/>
    <col min="12" max="12" width="2.33203125" style="43" bestFit="1" customWidth="1"/>
    <col min="13" max="13" width="18.44140625" style="43" bestFit="1" customWidth="1"/>
    <col min="14" max="16384" width="9" style="43"/>
  </cols>
  <sheetData>
    <row r="2" spans="2:13" ht="22.8">
      <c r="B2" s="69" t="s">
        <v>67</v>
      </c>
      <c r="C2" s="69"/>
      <c r="D2" s="69"/>
      <c r="E2" s="69"/>
    </row>
    <row r="3" spans="2:13">
      <c r="I3" s="48"/>
      <c r="J3" s="48"/>
    </row>
    <row r="4" spans="2:13">
      <c r="C4" s="49" t="s">
        <v>66</v>
      </c>
      <c r="E4" s="49" t="s">
        <v>57</v>
      </c>
      <c r="F4" s="49" t="s">
        <v>58</v>
      </c>
      <c r="I4" s="48"/>
      <c r="J4" s="48"/>
    </row>
    <row r="5" spans="2:13">
      <c r="C5" s="51">
        <v>0.1</v>
      </c>
      <c r="D5" s="47" t="s">
        <v>4</v>
      </c>
      <c r="E5" s="51">
        <v>1.7</v>
      </c>
      <c r="F5" s="51">
        <v>0.7</v>
      </c>
    </row>
    <row r="6" spans="2:13">
      <c r="B6" s="49" t="s">
        <v>62</v>
      </c>
      <c r="C6" s="49" t="s">
        <v>6</v>
      </c>
      <c r="E6" s="70" t="s">
        <v>7</v>
      </c>
      <c r="F6" s="70"/>
      <c r="H6" s="49" t="s">
        <v>67</v>
      </c>
      <c r="J6" s="71" t="s">
        <v>69</v>
      </c>
      <c r="K6" s="72"/>
      <c r="M6" s="49" t="s">
        <v>68</v>
      </c>
    </row>
    <row r="7" spans="2:13">
      <c r="B7" s="44" t="s">
        <v>65</v>
      </c>
      <c r="C7" s="50">
        <v>100</v>
      </c>
      <c r="D7" s="43" t="s">
        <v>4</v>
      </c>
      <c r="E7" s="44">
        <f>+C7*E5</f>
        <v>170</v>
      </c>
      <c r="F7" s="45">
        <f>+C7*F5</f>
        <v>70</v>
      </c>
      <c r="H7" s="52">
        <f>+J7*M7+K7*M8</f>
        <v>0.36363636363636365</v>
      </c>
      <c r="I7" s="43" t="s">
        <v>9</v>
      </c>
      <c r="J7" s="44">
        <f t="array" ref="J7:K8">MINVERSE(E7:F8)</f>
        <v>0.01</v>
      </c>
      <c r="K7" s="44">
        <v>-0.63636363636363635</v>
      </c>
      <c r="L7" s="43" t="s">
        <v>8</v>
      </c>
      <c r="M7" s="44">
        <f>+C7</f>
        <v>100</v>
      </c>
    </row>
    <row r="8" spans="2:13">
      <c r="B8" s="44" t="s">
        <v>61</v>
      </c>
      <c r="C8" s="50">
        <v>1</v>
      </c>
      <c r="E8" s="44">
        <f>+$C$8*(1+$C$5)</f>
        <v>1.1000000000000001</v>
      </c>
      <c r="F8" s="44">
        <f>+$C$8*(1+$C$5)</f>
        <v>1.1000000000000001</v>
      </c>
      <c r="H8" s="52">
        <f>+J8*M7+K8*M8</f>
        <v>0.54545454545454541</v>
      </c>
      <c r="J8" s="44">
        <v>-0.01</v>
      </c>
      <c r="K8" s="44">
        <v>1.5454545454545454</v>
      </c>
      <c r="M8" s="44">
        <f>+C8</f>
        <v>1</v>
      </c>
    </row>
    <row r="9" spans="2:13">
      <c r="C9" s="46"/>
      <c r="E9" s="46"/>
      <c r="F9" s="46"/>
      <c r="H9" s="46" t="s">
        <v>10</v>
      </c>
      <c r="J9" s="46"/>
      <c r="K9" s="46"/>
      <c r="M9" s="46"/>
    </row>
    <row r="10" spans="2:13" ht="16.2">
      <c r="B10" s="49" t="s">
        <v>63</v>
      </c>
      <c r="C10" s="49" t="s">
        <v>6</v>
      </c>
      <c r="E10" s="70" t="s">
        <v>7</v>
      </c>
      <c r="F10" s="70"/>
      <c r="H10" s="49" t="s">
        <v>67</v>
      </c>
      <c r="K10" s="39"/>
      <c r="L10" s="35" t="s">
        <v>11</v>
      </c>
      <c r="M10" s="37" t="s">
        <v>53</v>
      </c>
    </row>
    <row r="11" spans="2:13" ht="16.2">
      <c r="B11" s="44" t="s">
        <v>64</v>
      </c>
      <c r="C11" s="52">
        <f>+E11*H11+F11*H12</f>
        <v>18.181818181818183</v>
      </c>
      <c r="D11" s="43" t="s">
        <v>9</v>
      </c>
      <c r="E11" s="44">
        <v>50</v>
      </c>
      <c r="F11" s="44">
        <v>0</v>
      </c>
      <c r="G11" s="43" t="s">
        <v>8</v>
      </c>
      <c r="H11" s="52">
        <f>+H7</f>
        <v>0.36363636363636365</v>
      </c>
      <c r="K11" s="38"/>
      <c r="L11" s="35" t="s">
        <v>11</v>
      </c>
      <c r="M11" s="37" t="s">
        <v>54</v>
      </c>
    </row>
    <row r="12" spans="2:13">
      <c r="H12" s="52">
        <f>+H8</f>
        <v>0.54545454545454541</v>
      </c>
    </row>
  </sheetData>
  <mergeCells count="4">
    <mergeCell ref="E6:F6"/>
    <mergeCell ref="J6:K6"/>
    <mergeCell ref="E10:F10"/>
    <mergeCell ref="B2:E2"/>
  </mergeCells>
  <phoneticPr fontId="2"/>
  <pageMargins left="0.75" right="0.75" top="1" bottom="1" header="0.51200000000000001" footer="0.5120000000000000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5"/>
  <sheetViews>
    <sheetView topLeftCell="E10" workbookViewId="0">
      <selection activeCell="J14" sqref="J14"/>
    </sheetView>
  </sheetViews>
  <sheetFormatPr defaultColWidth="9" defaultRowHeight="13.8"/>
  <cols>
    <col min="1" max="1" width="10.6640625" style="16" bestFit="1" customWidth="1"/>
    <col min="2" max="6" width="9" style="16"/>
    <col min="7" max="7" width="16" style="16" bestFit="1" customWidth="1"/>
    <col min="8" max="8" width="17.44140625" style="16" bestFit="1" customWidth="1"/>
    <col min="9" max="9" width="11.77734375" style="16" bestFit="1" customWidth="1"/>
    <col min="10" max="10" width="10.88671875" style="16" bestFit="1" customWidth="1"/>
    <col min="11" max="16384" width="9" style="16"/>
  </cols>
  <sheetData>
    <row r="2" spans="2:11" ht="18">
      <c r="F2" s="64" t="s">
        <v>23</v>
      </c>
      <c r="G2" s="64"/>
      <c r="H2" s="64"/>
      <c r="I2" s="65"/>
    </row>
    <row r="4" spans="2:11">
      <c r="B4" s="4" t="s">
        <v>28</v>
      </c>
      <c r="C4" s="19">
        <v>1.01</v>
      </c>
      <c r="E4" s="73" t="s">
        <v>24</v>
      </c>
      <c r="F4" s="74"/>
      <c r="G4" s="73" t="s">
        <v>25</v>
      </c>
      <c r="H4" s="74"/>
      <c r="J4" s="4" t="s">
        <v>39</v>
      </c>
      <c r="K4" s="17">
        <f>SUM(K6:K25)</f>
        <v>6.0234035877871541</v>
      </c>
    </row>
    <row r="5" spans="2:11">
      <c r="B5" s="4" t="s">
        <v>29</v>
      </c>
      <c r="C5" s="19">
        <v>1.0009999999999999</v>
      </c>
      <c r="E5" s="4" t="s">
        <v>19</v>
      </c>
      <c r="F5" s="4" t="s">
        <v>15</v>
      </c>
      <c r="G5" s="4" t="s">
        <v>17</v>
      </c>
      <c r="H5" s="4" t="s">
        <v>18</v>
      </c>
      <c r="I5" s="4" t="s">
        <v>26</v>
      </c>
      <c r="J5" s="4" t="s">
        <v>27</v>
      </c>
      <c r="K5" s="4" t="s">
        <v>22</v>
      </c>
    </row>
    <row r="6" spans="2:11">
      <c r="B6" s="4" t="s">
        <v>30</v>
      </c>
      <c r="C6" s="19">
        <v>0.99</v>
      </c>
      <c r="E6" s="20">
        <v>20</v>
      </c>
      <c r="F6" s="20">
        <f>+$C$8-E6</f>
        <v>0</v>
      </c>
      <c r="G6" s="25">
        <f t="shared" ref="G6:G25" si="0">IF(E6&gt;$C$17,BINOMDIST(E6,$C$8,$B$20,FALSE),0)</f>
        <v>6.415843915294885E-6</v>
      </c>
      <c r="H6" s="25">
        <f>IF(E6&gt;$C$17,BINOMDIST(E6,$C$8,$B$21,FALSE),0)</f>
        <v>7.6736098747198236E-6</v>
      </c>
      <c r="I6" s="22">
        <f>+$C$12*($C$4^E6)*($C$6^F6)</f>
        <v>122.01900399479671</v>
      </c>
      <c r="J6" s="22">
        <f>+$C$13*$C$5^(-$C$8)</f>
        <v>98.020846881267516</v>
      </c>
      <c r="K6" s="32">
        <f>I6*H6-G6*J6</f>
        <v>3.0743977992271783E-4</v>
      </c>
    </row>
    <row r="7" spans="2:11">
      <c r="B7" s="75" t="s">
        <v>40</v>
      </c>
      <c r="C7" s="75"/>
      <c r="E7" s="20">
        <f>+E6-1</f>
        <v>19</v>
      </c>
      <c r="F7" s="20">
        <f>+$C$8-E7</f>
        <v>1</v>
      </c>
      <c r="G7" s="25">
        <f t="shared" si="0"/>
        <v>1.0498653679573696E-4</v>
      </c>
      <c r="H7" s="25">
        <f t="shared" ref="H7:H25" si="1">IF(E7&gt;$C$17,BINOMDIST(E7,$C$8,$B$21,FALSE),0)</f>
        <v>1.230816633370933E-4</v>
      </c>
      <c r="I7" s="22">
        <f t="shared" ref="I7:I25" si="2">+$C$12*($C$4^E7)*($C$6^F7)</f>
        <v>119.60278609390963</v>
      </c>
      <c r="J7" s="22">
        <f t="shared" ref="J7:J25" si="3">+$C$13*$C$5^(-$C$8)</f>
        <v>98.020846881267516</v>
      </c>
      <c r="K7" s="32">
        <f t="shared" ref="K7:K25" si="4">I7*H7-G7*J7</f>
        <v>4.4300406043394792E-3</v>
      </c>
    </row>
    <row r="8" spans="2:11">
      <c r="B8" s="4" t="s">
        <v>31</v>
      </c>
      <c r="C8" s="18">
        <v>20</v>
      </c>
      <c r="E8" s="20">
        <f t="shared" ref="E8:E25" si="5">+E7-1</f>
        <v>18</v>
      </c>
      <c r="F8" s="20">
        <f t="shared" ref="F8:F25" si="6">+$C$8-E8</f>
        <v>2</v>
      </c>
      <c r="G8" s="25">
        <f t="shared" si="0"/>
        <v>8.16031717821428E-4</v>
      </c>
      <c r="H8" s="25">
        <f t="shared" si="1"/>
        <v>9.3773603898906317E-4</v>
      </c>
      <c r="I8" s="22">
        <f t="shared" si="2"/>
        <v>117.23441409205006</v>
      </c>
      <c r="J8" s="22">
        <f t="shared" si="3"/>
        <v>98.020846881267516</v>
      </c>
      <c r="K8" s="32">
        <f t="shared" si="4"/>
        <v>2.9946815041050748E-2</v>
      </c>
    </row>
    <row r="9" spans="2:11">
      <c r="B9" s="15" t="s">
        <v>32</v>
      </c>
      <c r="C9" s="18">
        <v>10</v>
      </c>
      <c r="E9" s="20">
        <f t="shared" si="5"/>
        <v>17</v>
      </c>
      <c r="F9" s="20">
        <f t="shared" si="6"/>
        <v>3</v>
      </c>
      <c r="G9" s="25">
        <f t="shared" si="0"/>
        <v>4.0059738874870972E-3</v>
      </c>
      <c r="H9" s="25">
        <f t="shared" si="1"/>
        <v>4.5122744054326173E-3</v>
      </c>
      <c r="I9" s="22">
        <f t="shared" si="2"/>
        <v>114.91294054567281</v>
      </c>
      <c r="J9" s="22">
        <f t="shared" si="3"/>
        <v>98.020846881267516</v>
      </c>
      <c r="K9" s="32">
        <f t="shared" si="4"/>
        <v>0.12584976744151072</v>
      </c>
    </row>
    <row r="10" spans="2:11">
      <c r="B10" s="4" t="s">
        <v>33</v>
      </c>
      <c r="C10" s="18">
        <f>+C8-C9</f>
        <v>10</v>
      </c>
      <c r="E10" s="20">
        <f t="shared" si="5"/>
        <v>16</v>
      </c>
      <c r="F10" s="20">
        <f t="shared" si="6"/>
        <v>4</v>
      </c>
      <c r="G10" s="25">
        <f t="shared" si="0"/>
        <v>1.3929863745125894E-2</v>
      </c>
      <c r="H10" s="25">
        <f t="shared" si="1"/>
        <v>1.537970756505164E-2</v>
      </c>
      <c r="I10" s="22">
        <f t="shared" si="2"/>
        <v>112.63743677249117</v>
      </c>
      <c r="J10" s="22">
        <f t="shared" si="3"/>
        <v>98.020846881267516</v>
      </c>
      <c r="K10" s="32">
        <f t="shared" si="4"/>
        <v>0.36691379720000339</v>
      </c>
    </row>
    <row r="11" spans="2:11">
      <c r="E11" s="20">
        <f t="shared" si="5"/>
        <v>15</v>
      </c>
      <c r="F11" s="20">
        <f t="shared" si="6"/>
        <v>5</v>
      </c>
      <c r="G11" s="25">
        <f t="shared" si="0"/>
        <v>3.6470915987239512E-2</v>
      </c>
      <c r="H11" s="25">
        <f t="shared" si="1"/>
        <v>3.9469506939222507E-2</v>
      </c>
      <c r="I11" s="22">
        <f t="shared" si="2"/>
        <v>110.40699247996655</v>
      </c>
      <c r="J11" s="22">
        <f t="shared" si="3"/>
        <v>98.020846881267516</v>
      </c>
      <c r="K11" s="32">
        <f t="shared" si="4"/>
        <v>0.78279948422195078</v>
      </c>
    </row>
    <row r="12" spans="2:11">
      <c r="B12" s="4" t="s">
        <v>16</v>
      </c>
      <c r="C12" s="18">
        <v>100</v>
      </c>
      <c r="E12" s="20">
        <f t="shared" si="5"/>
        <v>14</v>
      </c>
      <c r="F12" s="20">
        <f t="shared" si="6"/>
        <v>6</v>
      </c>
      <c r="G12" s="25">
        <f t="shared" si="0"/>
        <v>7.4599600882991571E-2</v>
      </c>
      <c r="H12" s="25">
        <f t="shared" si="1"/>
        <v>7.9134407477155763E-2</v>
      </c>
      <c r="I12" s="22">
        <f t="shared" si="2"/>
        <v>108.22071540115537</v>
      </c>
      <c r="J12" s="22">
        <f t="shared" si="3"/>
        <v>98.020846881267516</v>
      </c>
      <c r="K12" s="32">
        <f t="shared" si="4"/>
        <v>1.251666134468949</v>
      </c>
    </row>
    <row r="13" spans="2:11">
      <c r="B13" s="4" t="s">
        <v>34</v>
      </c>
      <c r="C13" s="18">
        <v>100</v>
      </c>
      <c r="E13" s="20">
        <f t="shared" si="5"/>
        <v>13</v>
      </c>
      <c r="F13" s="20">
        <f t="shared" si="6"/>
        <v>7</v>
      </c>
      <c r="G13" s="25">
        <f t="shared" si="0"/>
        <v>0.12207207417217078</v>
      </c>
      <c r="H13" s="25">
        <f t="shared" si="1"/>
        <v>0.12692845555742094</v>
      </c>
      <c r="I13" s="22">
        <f t="shared" si="2"/>
        <v>106.07773093776613</v>
      </c>
      <c r="J13" s="22">
        <f t="shared" si="3"/>
        <v>98.020846881267516</v>
      </c>
      <c r="K13" s="32">
        <f t="shared" si="4"/>
        <v>1.4986744660572224</v>
      </c>
    </row>
    <row r="14" spans="2:11">
      <c r="E14" s="20">
        <f t="shared" si="5"/>
        <v>12</v>
      </c>
      <c r="F14" s="20">
        <f t="shared" si="6"/>
        <v>8</v>
      </c>
      <c r="G14" s="25">
        <f t="shared" si="0"/>
        <v>0.16230037134254885</v>
      </c>
      <c r="H14" s="25">
        <f t="shared" si="1"/>
        <v>0.16541542537372195</v>
      </c>
      <c r="I14" s="22">
        <f t="shared" si="2"/>
        <v>103.97718181028561</v>
      </c>
      <c r="J14" s="22">
        <f t="shared" si="3"/>
        <v>98.020846881267516</v>
      </c>
      <c r="K14" s="32">
        <f t="shared" si="4"/>
        <v>1.2906099101683797</v>
      </c>
    </row>
    <row r="15" spans="2:11">
      <c r="B15" s="4" t="s">
        <v>35</v>
      </c>
      <c r="C15" s="27">
        <f>+C12*(C4^C9)*(C6^C10)</f>
        <v>99.900044988002108</v>
      </c>
      <c r="E15" s="20">
        <f t="shared" si="5"/>
        <v>11</v>
      </c>
      <c r="F15" s="20">
        <f t="shared" si="6"/>
        <v>9</v>
      </c>
      <c r="G15" s="25">
        <f t="shared" si="0"/>
        <v>0.17705495055551171</v>
      </c>
      <c r="H15" s="25">
        <f t="shared" si="1"/>
        <v>0.176879860795667</v>
      </c>
      <c r="I15" s="22">
        <f t="shared" si="2"/>
        <v>101.91822771503243</v>
      </c>
      <c r="J15" s="22">
        <f t="shared" si="3"/>
        <v>98.020846881267516</v>
      </c>
      <c r="K15" s="32">
        <f t="shared" si="4"/>
        <v>0.67220573280382467</v>
      </c>
    </row>
    <row r="16" spans="2:11">
      <c r="C16" s="28"/>
      <c r="E16" s="20">
        <f t="shared" si="5"/>
        <v>10</v>
      </c>
      <c r="F16" s="20">
        <f t="shared" si="6"/>
        <v>10</v>
      </c>
      <c r="G16" s="25">
        <f t="shared" si="0"/>
        <v>0</v>
      </c>
      <c r="H16" s="25">
        <f t="shared" si="1"/>
        <v>0</v>
      </c>
      <c r="I16" s="22">
        <f t="shared" si="2"/>
        <v>99.900044988002108</v>
      </c>
      <c r="J16" s="22">
        <f t="shared" si="3"/>
        <v>98.020846881267516</v>
      </c>
      <c r="K16" s="33">
        <f t="shared" si="4"/>
        <v>0</v>
      </c>
    </row>
    <row r="17" spans="1:11">
      <c r="B17" s="4" t="s">
        <v>36</v>
      </c>
      <c r="C17" s="27">
        <f>+(LN(C13)-LN(C12)-C8*LN(C6))/(LN(C4)-LN(C6))</f>
        <v>10.050000833372225</v>
      </c>
      <c r="E17" s="20">
        <f t="shared" si="5"/>
        <v>9</v>
      </c>
      <c r="F17" s="20">
        <f t="shared" si="6"/>
        <v>11</v>
      </c>
      <c r="G17" s="25">
        <f t="shared" si="0"/>
        <v>0</v>
      </c>
      <c r="H17" s="25">
        <f t="shared" si="1"/>
        <v>0</v>
      </c>
      <c r="I17" s="22">
        <f t="shared" si="2"/>
        <v>97.921826275368389</v>
      </c>
      <c r="J17" s="22">
        <f t="shared" si="3"/>
        <v>98.020846881267516</v>
      </c>
      <c r="K17" s="33">
        <f t="shared" si="4"/>
        <v>0</v>
      </c>
    </row>
    <row r="18" spans="1:11">
      <c r="E18" s="20">
        <f t="shared" si="5"/>
        <v>8</v>
      </c>
      <c r="F18" s="20">
        <f t="shared" si="6"/>
        <v>12</v>
      </c>
      <c r="G18" s="25">
        <f t="shared" si="0"/>
        <v>0</v>
      </c>
      <c r="H18" s="25">
        <f t="shared" si="1"/>
        <v>0</v>
      </c>
      <c r="I18" s="22">
        <f t="shared" si="2"/>
        <v>95.982780210509603</v>
      </c>
      <c r="J18" s="22">
        <f t="shared" si="3"/>
        <v>98.020846881267516</v>
      </c>
      <c r="K18" s="33">
        <f t="shared" si="4"/>
        <v>0</v>
      </c>
    </row>
    <row r="19" spans="1:11">
      <c r="A19" s="4"/>
      <c r="B19" s="4" t="s">
        <v>20</v>
      </c>
      <c r="C19" s="4" t="s">
        <v>21</v>
      </c>
      <c r="E19" s="20">
        <f t="shared" si="5"/>
        <v>7</v>
      </c>
      <c r="F19" s="20">
        <f t="shared" si="6"/>
        <v>13</v>
      </c>
      <c r="G19" s="25">
        <f t="shared" si="0"/>
        <v>0</v>
      </c>
      <c r="H19" s="25">
        <f t="shared" si="1"/>
        <v>0</v>
      </c>
      <c r="I19" s="22">
        <f t="shared" si="2"/>
        <v>94.082131097430178</v>
      </c>
      <c r="J19" s="22">
        <f t="shared" si="3"/>
        <v>98.020846881267516</v>
      </c>
      <c r="K19" s="33">
        <f t="shared" si="4"/>
        <v>0</v>
      </c>
    </row>
    <row r="20" spans="1:11">
      <c r="A20" s="4" t="s">
        <v>37</v>
      </c>
      <c r="B20" s="23">
        <f>+(C5-C6)/(C4-C6)</f>
        <v>0.54999999999999449</v>
      </c>
      <c r="C20" s="24">
        <f>1-B20</f>
        <v>0.45000000000000551</v>
      </c>
      <c r="E20" s="20">
        <f t="shared" si="5"/>
        <v>6</v>
      </c>
      <c r="F20" s="20">
        <f t="shared" si="6"/>
        <v>14</v>
      </c>
      <c r="G20" s="25">
        <f t="shared" si="0"/>
        <v>0</v>
      </c>
      <c r="H20" s="25">
        <f t="shared" si="1"/>
        <v>0</v>
      </c>
      <c r="I20" s="22">
        <f t="shared" si="2"/>
        <v>92.219118600451395</v>
      </c>
      <c r="J20" s="22">
        <f t="shared" si="3"/>
        <v>98.020846881267516</v>
      </c>
      <c r="K20" s="33">
        <f t="shared" si="4"/>
        <v>0</v>
      </c>
    </row>
    <row r="21" spans="1:11">
      <c r="A21" s="4" t="s">
        <v>38</v>
      </c>
      <c r="B21" s="23">
        <f>+B20*C4/C5</f>
        <v>0.55494505494504942</v>
      </c>
      <c r="C21" s="24">
        <f>1-B21</f>
        <v>0.44505494505495058</v>
      </c>
      <c r="E21" s="20">
        <f t="shared" si="5"/>
        <v>5</v>
      </c>
      <c r="F21" s="20">
        <f t="shared" si="6"/>
        <v>15</v>
      </c>
      <c r="G21" s="25">
        <f t="shared" si="0"/>
        <v>0</v>
      </c>
      <c r="H21" s="25">
        <f t="shared" si="1"/>
        <v>0</v>
      </c>
      <c r="I21" s="22">
        <f t="shared" si="2"/>
        <v>90.3929974400464</v>
      </c>
      <c r="J21" s="22">
        <f t="shared" si="3"/>
        <v>98.020846881267516</v>
      </c>
      <c r="K21" s="33">
        <f t="shared" si="4"/>
        <v>0</v>
      </c>
    </row>
    <row r="22" spans="1:11">
      <c r="E22" s="20">
        <f t="shared" si="5"/>
        <v>4</v>
      </c>
      <c r="F22" s="20">
        <f t="shared" si="6"/>
        <v>16</v>
      </c>
      <c r="G22" s="25">
        <f t="shared" si="0"/>
        <v>0</v>
      </c>
      <c r="H22" s="25">
        <f t="shared" si="1"/>
        <v>0</v>
      </c>
      <c r="I22" s="22">
        <f t="shared" si="2"/>
        <v>88.603037094698948</v>
      </c>
      <c r="J22" s="22">
        <f t="shared" si="3"/>
        <v>98.020846881267516</v>
      </c>
      <c r="K22" s="33">
        <f t="shared" si="4"/>
        <v>0</v>
      </c>
    </row>
    <row r="23" spans="1:11">
      <c r="E23" s="20">
        <f t="shared" si="5"/>
        <v>3</v>
      </c>
      <c r="F23" s="20">
        <f t="shared" si="6"/>
        <v>17</v>
      </c>
      <c r="G23" s="25">
        <f t="shared" si="0"/>
        <v>0</v>
      </c>
      <c r="H23" s="25">
        <f t="shared" si="1"/>
        <v>0</v>
      </c>
      <c r="I23" s="22">
        <f t="shared" si="2"/>
        <v>86.848521508665286</v>
      </c>
      <c r="J23" s="22">
        <f t="shared" si="3"/>
        <v>98.020846881267516</v>
      </c>
      <c r="K23" s="33">
        <f t="shared" si="4"/>
        <v>0</v>
      </c>
    </row>
    <row r="24" spans="1:11">
      <c r="E24" s="20">
        <f t="shared" si="5"/>
        <v>2</v>
      </c>
      <c r="F24" s="20">
        <f t="shared" si="6"/>
        <v>18</v>
      </c>
      <c r="G24" s="25">
        <f t="shared" si="0"/>
        <v>0</v>
      </c>
      <c r="H24" s="25">
        <f t="shared" si="1"/>
        <v>0</v>
      </c>
      <c r="I24" s="22">
        <f t="shared" si="2"/>
        <v>85.128748805523415</v>
      </c>
      <c r="J24" s="22">
        <f t="shared" si="3"/>
        <v>98.020846881267516</v>
      </c>
      <c r="K24" s="33">
        <f t="shared" si="4"/>
        <v>0</v>
      </c>
    </row>
    <row r="25" spans="1:11">
      <c r="E25" s="20">
        <f t="shared" si="5"/>
        <v>1</v>
      </c>
      <c r="F25" s="20">
        <f t="shared" si="6"/>
        <v>19</v>
      </c>
      <c r="G25" s="25">
        <f t="shared" si="0"/>
        <v>0</v>
      </c>
      <c r="H25" s="25">
        <f t="shared" si="1"/>
        <v>0</v>
      </c>
      <c r="I25" s="22">
        <f t="shared" si="2"/>
        <v>83.443031007394225</v>
      </c>
      <c r="J25" s="22">
        <f t="shared" si="3"/>
        <v>98.020846881267516</v>
      </c>
      <c r="K25" s="33">
        <f t="shared" si="4"/>
        <v>0</v>
      </c>
    </row>
  </sheetData>
  <mergeCells count="4">
    <mergeCell ref="G4:H4"/>
    <mergeCell ref="E4:F4"/>
    <mergeCell ref="F2:I2"/>
    <mergeCell ref="B7:C7"/>
  </mergeCells>
  <phoneticPr fontId="2"/>
  <pageMargins left="0.75" right="0.75" top="1" bottom="1" header="0.51200000000000001" footer="0.5120000000000000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8</vt:i4>
      </vt:variant>
    </vt:vector>
  </HeadingPairs>
  <TitlesOfParts>
    <vt:vector size="8" baseType="lpstr">
      <vt:lpstr>Short Call</vt:lpstr>
      <vt:lpstr>Long Call</vt:lpstr>
      <vt:lpstr>PayOff</vt:lpstr>
      <vt:lpstr>Random Flight</vt:lpstr>
      <vt:lpstr>Stirling's Formula</vt:lpstr>
      <vt:lpstr>Hedge Portfolio</vt:lpstr>
      <vt:lpstr>State Vector</vt:lpstr>
      <vt:lpstr>CRR Model</vt:lpstr>
    </vt:vector>
  </TitlesOfParts>
  <Company>TELERATE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TFujisaki</dc:creator>
  <cp:lastModifiedBy>TATSUYA FUJISAKI</cp:lastModifiedBy>
  <dcterms:created xsi:type="dcterms:W3CDTF">2004-09-29T00:30:54Z</dcterms:created>
  <dcterms:modified xsi:type="dcterms:W3CDTF">2019-08-27T01:40:27Z</dcterms:modified>
</cp:coreProperties>
</file>