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3\"/>
    </mc:Choice>
  </mc:AlternateContent>
  <bookViews>
    <workbookView xWindow="1272" yWindow="420" windowWidth="13500" windowHeight="6696" firstSheet="1" activeTab="5"/>
  </bookViews>
  <sheets>
    <sheet name="アメリカンコール " sheetId="50161" r:id="rId1"/>
    <sheet name="アメリカンコール 配当付き" sheetId="50160" r:id="rId2"/>
    <sheet name="アメリカンプット" sheetId="50159" r:id="rId3"/>
    <sheet name="バリア・オプション" sheetId="50157" r:id="rId4"/>
    <sheet name="CRR Model Barrier" sheetId="50166" r:id="rId5"/>
    <sheet name="CRR Model" sheetId="50165" r:id="rId6"/>
  </sheets>
  <externalReferences>
    <externalReference r:id="rId7"/>
    <externalReference r:id="rId8"/>
    <externalReference r:id="rId9"/>
  </externalReferences>
  <definedNames>
    <definedName name="beta0">'[1]CADF''s'!$D$21</definedName>
    <definedName name="beta1">'[1]CADF''s'!$D$22</definedName>
    <definedName name="beta2">'[1]CADF''s'!$D$23</definedName>
    <definedName name="df_curve" localSheetId="0">OFFSET(#REF!,0,0,COUNT(#REF!),2)</definedName>
    <definedName name="df_curve" localSheetId="1">OFFSET(#REF!,0,0,COUNT(#REF!),2)</definedName>
    <definedName name="df_curve" localSheetId="2">OFFSET(#REF!,0,0,COUNT(#REF!),2)</definedName>
    <definedName name="df_curve" localSheetId="3">OFFSET(#REF!,0,0,COUNT(#REF!),2)</definedName>
    <definedName name="df_curve">OFFSET('[2]Zero Curve'!$A$86,0,0,COUNT('[2]Zero Curve'!$A$86:$A$2998),2)</definedName>
    <definedName name="DS0_S0">OFFSET([1]Sheet1!$B$4,1,-1,MAX(2,COUNTA(OFFSET([1]Sheet1!$B$4,1,0,65532,1))+1),1)</definedName>
    <definedName name="DS0_S1">OFFSET([1]Sheet1!$B$4,1,0,MAX(2,COUNTA(OFFSET([1]Sheet1!$B$4,1,0,65532,1))+1),1)</definedName>
    <definedName name="DS1_S0">OFFSET([1]Sheet2!$B$4,1,-1,MAX(2,COUNTA(OFFSET([1]Sheet2!$B$4,1,0,65532,1))+1),1)</definedName>
    <definedName name="DS1_S1">OFFSET([1]Sheet2!$B$4,1,0,MAX(2,COUNTA(OFFSET([1]Sheet2!$B$4,1,0,65532,1))+1),1)</definedName>
    <definedName name="futures_table">#REF!</definedName>
    <definedName name="holidays" localSheetId="0">OFFSET(#REF!,0,0,COUNT(#REF!),1)</definedName>
    <definedName name="holidays" localSheetId="1">OFFSET(#REF!,0,0,COUNT(#REF!),1)</definedName>
    <definedName name="holidays" localSheetId="2">OFFSET(#REF!,0,0,COUNT(#REF!),1)</definedName>
    <definedName name="holidays" localSheetId="3">OFFSET(#REF!,0,0,COUNT(#REF!),1)</definedName>
    <definedName name="holidays">OFFSET([2]Holidays!$A$6,0,0,COUNT([2]Holidays!$A$6:$A$170),1)</definedName>
    <definedName name="holidays2">OFFSET(#REF!,0,0,COUNT(#REF!),1)</definedName>
    <definedName name="parswap_table">#REF!</definedName>
    <definedName name="rate_table">#REF!</definedName>
    <definedName name="solver_adj" localSheetId="3" hidden="1">バリア・オプション!$C$5:$H$5</definedName>
    <definedName name="solver_cvg" localSheetId="3" hidden="1">0.01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バリア・オプション!#REF!</definedName>
    <definedName name="solver_lin" localSheetId="3" hidden="1">2</definedName>
    <definedName name="solver_neg" localSheetId="3" hidden="1">2</definedName>
    <definedName name="solver_num" localSheetId="3" hidden="1">1</definedName>
    <definedName name="solver_nwt" localSheetId="3" hidden="1">2</definedName>
    <definedName name="solver_opt" localSheetId="3" hidden="1">バリア・オプション!#REF!</definedName>
    <definedName name="solver_pre" localSheetId="3" hidden="1">0.000001</definedName>
    <definedName name="solver_rel1" localSheetId="3" hidden="1">2</definedName>
    <definedName name="solver_rhs1" localSheetId="3" hidden="1">0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3</definedName>
    <definedName name="solver_val" localSheetId="3" hidden="1">0</definedName>
    <definedName name="sw_10_list">'[3]FC switches'!$A$12:$A$13</definedName>
    <definedName name="sw_152_list">'[3]FC switches'!$A$5:$A$10</definedName>
    <definedName name="sw_154_list">'[3]FC switches'!$A$24:$A$30</definedName>
    <definedName name="sw_17_list">'[3]FC switches'!$A$21:$A$22</definedName>
    <definedName name="sw_2_list">'[3]FC switches'!$A$38:$A$42</definedName>
    <definedName name="sw_285_list">'[2]FC switches'!$B$51:$B$60</definedName>
    <definedName name="tau">'[1]CADF''s'!$D$24</definedName>
    <definedName name="value_date" localSheetId="0">#REF!</definedName>
    <definedName name="value_date" localSheetId="1">#REF!</definedName>
    <definedName name="value_date" localSheetId="2">#REF!</definedName>
    <definedName name="value_date" localSheetId="3">#REF!</definedName>
    <definedName name="value_date">'[2]Zero Curve'!$B$2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11" i="50157" l="1"/>
  <c r="C6" i="50165"/>
  <c r="C23" i="50165"/>
  <c r="C5" i="50165" s="1"/>
  <c r="B20" i="50165" s="1"/>
  <c r="C12" i="50166"/>
  <c r="C24" i="50166"/>
  <c r="C6" i="50166" s="1"/>
  <c r="C23" i="50166"/>
  <c r="C5" i="50166" s="1"/>
  <c r="E7" i="50166"/>
  <c r="E8" i="50166"/>
  <c r="D5" i="50157"/>
  <c r="D23" i="50157"/>
  <c r="C5" i="50157"/>
  <c r="C13" i="50157" s="1"/>
  <c r="C11" i="50157"/>
  <c r="F6" i="50165"/>
  <c r="E7" i="50165"/>
  <c r="D21" i="50157"/>
  <c r="E20" i="50157" s="1"/>
  <c r="F19" i="50157" s="1"/>
  <c r="G18" i="50157" s="1"/>
  <c r="H17" i="50157" s="1"/>
  <c r="I16" i="50157" s="1"/>
  <c r="J15" i="50157" s="1"/>
  <c r="K14" i="50157" s="1"/>
  <c r="L13" i="50157" s="1"/>
  <c r="M12" i="50157" s="1"/>
  <c r="N11" i="50157" s="1"/>
  <c r="O10" i="50157" s="1"/>
  <c r="D6" i="50157"/>
  <c r="E6" i="50157" s="1"/>
  <c r="F6" i="50157" s="1"/>
  <c r="G6" i="50157" s="1"/>
  <c r="H6" i="50157" s="1"/>
  <c r="I6" i="50157" s="1"/>
  <c r="J6" i="50157" s="1"/>
  <c r="K6" i="50157" s="1"/>
  <c r="L6" i="50157" s="1"/>
  <c r="M6" i="50157" s="1"/>
  <c r="N6" i="50157" s="1"/>
  <c r="O6" i="50157" s="1"/>
  <c r="D7" i="50157"/>
  <c r="E7" i="50157" s="1"/>
  <c r="F7" i="50157" s="1"/>
  <c r="G7" i="50157" s="1"/>
  <c r="H7" i="50157" s="1"/>
  <c r="I7" i="50157" s="1"/>
  <c r="J7" i="50157" s="1"/>
  <c r="K7" i="50157" s="1"/>
  <c r="L7" i="50157" s="1"/>
  <c r="M7" i="50157" s="1"/>
  <c r="N7" i="50157" s="1"/>
  <c r="O7" i="50157" s="1"/>
  <c r="E5" i="50157"/>
  <c r="F5" i="50157" s="1"/>
  <c r="E5" i="50159"/>
  <c r="F5" i="50159"/>
  <c r="D5" i="50159"/>
  <c r="C5" i="50159"/>
  <c r="F8" i="50159"/>
  <c r="P5" i="50159"/>
  <c r="P21" i="50159" s="1"/>
  <c r="O5" i="50159"/>
  <c r="P17" i="50159" s="1"/>
  <c r="Q5" i="50159"/>
  <c r="O20" i="50159"/>
  <c r="C20" i="50159"/>
  <c r="D17" i="50159"/>
  <c r="D18" i="50159" s="1"/>
  <c r="D21" i="50159"/>
  <c r="D22" i="50159" s="1"/>
  <c r="E23" i="50159"/>
  <c r="E19" i="50159"/>
  <c r="E20" i="50159" s="1"/>
  <c r="E15" i="50159"/>
  <c r="F21" i="50159"/>
  <c r="G23" i="50159" s="1"/>
  <c r="F17" i="50159"/>
  <c r="F18" i="50159" s="1"/>
  <c r="O5" i="50160"/>
  <c r="P17" i="50160" s="1"/>
  <c r="D5" i="50160"/>
  <c r="D21" i="50160" s="1"/>
  <c r="E23" i="50160" s="1"/>
  <c r="F25" i="50160" s="1"/>
  <c r="G27" i="50160" s="1"/>
  <c r="C5" i="50160"/>
  <c r="D17" i="50160"/>
  <c r="C5" i="50161"/>
  <c r="D17" i="50161" s="1"/>
  <c r="E15" i="50161" s="1"/>
  <c r="D18" i="50161"/>
  <c r="D5" i="50161"/>
  <c r="E5" i="50161"/>
  <c r="F5" i="50161" s="1"/>
  <c r="O5" i="50161"/>
  <c r="P5" i="50161"/>
  <c r="P21" i="50161" s="1"/>
  <c r="Q23" i="50161" s="1"/>
  <c r="Q5" i="50161"/>
  <c r="R5" i="50161"/>
  <c r="D7" i="50161"/>
  <c r="E7" i="50161" s="1"/>
  <c r="F7" i="50161" s="1"/>
  <c r="G7" i="50161" s="1"/>
  <c r="H7" i="50161" s="1"/>
  <c r="P7" i="50161"/>
  <c r="Q7" i="50161" s="1"/>
  <c r="R7" i="50161" s="1"/>
  <c r="S7" i="50161" s="1"/>
  <c r="T7" i="50161" s="1"/>
  <c r="P17" i="50161"/>
  <c r="D21" i="50161"/>
  <c r="D22" i="50161" s="1"/>
  <c r="Q19" i="50161"/>
  <c r="C20" i="50161"/>
  <c r="O20" i="50161"/>
  <c r="P22" i="50161"/>
  <c r="E23" i="50161"/>
  <c r="E32" i="50161"/>
  <c r="F32" i="50161" s="1"/>
  <c r="Q32" i="50161"/>
  <c r="R32" i="50161" s="1"/>
  <c r="S32" i="50161" s="1"/>
  <c r="T32" i="50161" s="1"/>
  <c r="P43" i="50161"/>
  <c r="Q41" i="50161" s="1"/>
  <c r="R39" i="50161" s="1"/>
  <c r="S37" i="50161" s="1"/>
  <c r="P47" i="50161"/>
  <c r="E5" i="50160"/>
  <c r="F5" i="50160" s="1"/>
  <c r="P5" i="50160"/>
  <c r="Q5" i="50160"/>
  <c r="D7" i="50160"/>
  <c r="E7" i="50160"/>
  <c r="F7" i="50160" s="1"/>
  <c r="G7" i="50160" s="1"/>
  <c r="H7" i="50160" s="1"/>
  <c r="P7" i="50160"/>
  <c r="Q7" i="50160" s="1"/>
  <c r="R7" i="50160"/>
  <c r="S7" i="50160" s="1"/>
  <c r="T7" i="50160" s="1"/>
  <c r="C20" i="50160"/>
  <c r="O20" i="50160"/>
  <c r="P21" i="50160"/>
  <c r="P22" i="50160" s="1"/>
  <c r="E32" i="50160"/>
  <c r="F32" i="50160"/>
  <c r="Q32" i="50160"/>
  <c r="R32" i="50160"/>
  <c r="S32" i="50160" s="1"/>
  <c r="T32" i="50160" s="1"/>
  <c r="P43" i="50160"/>
  <c r="Q41" i="50160"/>
  <c r="R39" i="50160" s="1"/>
  <c r="S37" i="50160" s="1"/>
  <c r="P47" i="50160"/>
  <c r="Q45" i="50160"/>
  <c r="E45" i="50160"/>
  <c r="Q49" i="50160"/>
  <c r="R51" i="50160" s="1"/>
  <c r="S53" i="50160" s="1"/>
  <c r="Q32" i="50159"/>
  <c r="R32" i="50159"/>
  <c r="S32" i="50159" s="1"/>
  <c r="T32" i="50159" s="1"/>
  <c r="P47" i="50159"/>
  <c r="Q49" i="50159"/>
  <c r="R51" i="50159" s="1"/>
  <c r="S53" i="50159"/>
  <c r="Q45" i="50159"/>
  <c r="R47" i="50159"/>
  <c r="S49" i="50159" s="1"/>
  <c r="S45" i="50159"/>
  <c r="R43" i="50159"/>
  <c r="S41" i="50159"/>
  <c r="P43" i="50159"/>
  <c r="Q41" i="50159"/>
  <c r="R39" i="50159" s="1"/>
  <c r="S37" i="50159" s="1"/>
  <c r="E32" i="50159"/>
  <c r="F32" i="50159"/>
  <c r="P7" i="50159"/>
  <c r="Q7" i="50159" s="1"/>
  <c r="R7" i="50159" s="1"/>
  <c r="S7" i="50159" s="1"/>
  <c r="T7" i="50159" s="1"/>
  <c r="D7" i="50159"/>
  <c r="E7" i="50159" s="1"/>
  <c r="F7" i="50159" s="1"/>
  <c r="G7" i="50159" s="1"/>
  <c r="H7" i="50159" s="1"/>
  <c r="F39" i="50159"/>
  <c r="F43" i="50159"/>
  <c r="F47" i="50159"/>
  <c r="C4" i="50165"/>
  <c r="H6" i="50165" s="1"/>
  <c r="I6" i="50165" s="1"/>
  <c r="C20" i="50165"/>
  <c r="C4" i="50166"/>
  <c r="H6" i="50166" s="1"/>
  <c r="E24" i="50161"/>
  <c r="F25" i="50161"/>
  <c r="R5" i="50160"/>
  <c r="F22" i="50159"/>
  <c r="G19" i="50159"/>
  <c r="E9" i="50166"/>
  <c r="E8" i="50165"/>
  <c r="F8" i="50165" s="1"/>
  <c r="F7" i="50165"/>
  <c r="H17" i="50159"/>
  <c r="H18" i="50159" s="1"/>
  <c r="J43" i="50159" s="1"/>
  <c r="G20" i="50159"/>
  <c r="E10" i="50166"/>
  <c r="H10" i="50166" s="1"/>
  <c r="R25" i="50161"/>
  <c r="Q24" i="50161"/>
  <c r="F21" i="50160"/>
  <c r="E24" i="50160"/>
  <c r="Q23" i="50160"/>
  <c r="Q24" i="50160" s="1"/>
  <c r="E9" i="50165"/>
  <c r="H8" i="50165"/>
  <c r="I8" i="50165" s="1"/>
  <c r="R26" i="50161"/>
  <c r="S27" i="50161"/>
  <c r="S28" i="50161" s="1"/>
  <c r="G23" i="50160"/>
  <c r="R25" i="50160"/>
  <c r="R26" i="50160"/>
  <c r="R28" i="50160" s="1"/>
  <c r="F26" i="50160"/>
  <c r="E11" i="50166"/>
  <c r="T29" i="50161"/>
  <c r="E12" i="50166"/>
  <c r="H11" i="50166"/>
  <c r="H29" i="50160"/>
  <c r="H25" i="50160"/>
  <c r="H26" i="50160" s="1"/>
  <c r="J51" i="50160" s="1"/>
  <c r="S27" i="50160"/>
  <c r="S28" i="50160"/>
  <c r="G28" i="50160"/>
  <c r="H21" i="50160"/>
  <c r="S23" i="50160"/>
  <c r="S24" i="50160" s="1"/>
  <c r="R27" i="50160" s="1"/>
  <c r="G24" i="50160"/>
  <c r="T25" i="50160"/>
  <c r="T30" i="50161"/>
  <c r="T55" i="50161"/>
  <c r="T29" i="50160"/>
  <c r="T55" i="50160" s="1"/>
  <c r="H30" i="50160"/>
  <c r="J55" i="50160"/>
  <c r="E13" i="50166"/>
  <c r="H13" i="50166" s="1"/>
  <c r="H12" i="50166"/>
  <c r="T21" i="50160"/>
  <c r="H22" i="50160"/>
  <c r="J47" i="50160"/>
  <c r="E14" i="50166"/>
  <c r="E15" i="50166" s="1"/>
  <c r="H15" i="50166" s="1"/>
  <c r="T56" i="50161"/>
  <c r="C10" i="50157"/>
  <c r="C12" i="50157" s="1"/>
  <c r="C14" i="50157" s="1"/>
  <c r="T30" i="50160"/>
  <c r="T56" i="50160" s="1"/>
  <c r="C14" i="50166"/>
  <c r="E16" i="50166"/>
  <c r="H16" i="50166" s="1"/>
  <c r="H14" i="50166" l="1"/>
  <c r="T22" i="50160"/>
  <c r="T47" i="50160"/>
  <c r="F22" i="50160"/>
  <c r="G19" i="50160"/>
  <c r="R21" i="50160"/>
  <c r="R22" i="50160" s="1"/>
  <c r="D47" i="50161"/>
  <c r="E49" i="50161"/>
  <c r="D43" i="50161"/>
  <c r="F47" i="50161"/>
  <c r="E41" i="50161"/>
  <c r="E15" i="50160"/>
  <c r="D18" i="50160"/>
  <c r="T26" i="50160"/>
  <c r="T51" i="50160"/>
  <c r="E17" i="50166"/>
  <c r="F26" i="50161"/>
  <c r="G27" i="50161"/>
  <c r="C13" i="50166"/>
  <c r="E10" i="50165"/>
  <c r="F9" i="50165"/>
  <c r="H9" i="50165" s="1"/>
  <c r="I9" i="50165" s="1"/>
  <c r="R43" i="50160"/>
  <c r="S41" i="50160" s="1"/>
  <c r="R47" i="50160"/>
  <c r="E16" i="50159"/>
  <c r="F13" i="50159"/>
  <c r="P18" i="50159"/>
  <c r="Q15" i="50159"/>
  <c r="Q45" i="50161"/>
  <c r="Q49" i="50161"/>
  <c r="R51" i="50161" s="1"/>
  <c r="S53" i="50161" s="1"/>
  <c r="R21" i="50161"/>
  <c r="Q20" i="50161"/>
  <c r="R17" i="50161"/>
  <c r="P18" i="50160"/>
  <c r="Q15" i="50160"/>
  <c r="Q16" i="50160" s="1"/>
  <c r="G15" i="50159"/>
  <c r="E22" i="50157"/>
  <c r="E24" i="50157"/>
  <c r="F25" i="50157" s="1"/>
  <c r="G26" i="50157" s="1"/>
  <c r="H27" i="50157" s="1"/>
  <c r="I28" i="50157" s="1"/>
  <c r="J29" i="50157" s="1"/>
  <c r="K30" i="50157" s="1"/>
  <c r="L31" i="50157" s="1"/>
  <c r="M32" i="50157" s="1"/>
  <c r="N33" i="50157" s="1"/>
  <c r="O34" i="50157" s="1"/>
  <c r="B20" i="50166"/>
  <c r="C20" i="50166" s="1"/>
  <c r="H7" i="50165"/>
  <c r="I7" i="50165" s="1"/>
  <c r="C14" i="50165"/>
  <c r="F51" i="50159"/>
  <c r="G32" i="50159"/>
  <c r="F51" i="50160"/>
  <c r="F39" i="50160"/>
  <c r="F47" i="50160"/>
  <c r="G32" i="50160"/>
  <c r="F43" i="50160"/>
  <c r="P18" i="50161"/>
  <c r="Q15" i="50161"/>
  <c r="E19" i="50160"/>
  <c r="D22" i="50160"/>
  <c r="F25" i="50159"/>
  <c r="E24" i="50159"/>
  <c r="P22" i="50159"/>
  <c r="Q23" i="50159"/>
  <c r="Q19" i="50159"/>
  <c r="D43" i="50159"/>
  <c r="D47" i="50159"/>
  <c r="E41" i="50159"/>
  <c r="E45" i="50159"/>
  <c r="E49" i="50159"/>
  <c r="H7" i="50166"/>
  <c r="I7" i="50166" s="1"/>
  <c r="H9" i="50166"/>
  <c r="I9" i="50166" s="1"/>
  <c r="H8" i="50166"/>
  <c r="I8" i="50166" s="1"/>
  <c r="D43" i="50160"/>
  <c r="E49" i="50160"/>
  <c r="E41" i="50160"/>
  <c r="D47" i="50160"/>
  <c r="F51" i="50161"/>
  <c r="F39" i="50161"/>
  <c r="G32" i="50161"/>
  <c r="F43" i="50161"/>
  <c r="E16" i="50161"/>
  <c r="F13" i="50161"/>
  <c r="G24" i="50159"/>
  <c r="H21" i="50159"/>
  <c r="H22" i="50159" s="1"/>
  <c r="J47" i="50159" s="1"/>
  <c r="H25" i="50159"/>
  <c r="H26" i="50159" s="1"/>
  <c r="J51" i="50159" s="1"/>
  <c r="R5" i="50159"/>
  <c r="E19" i="50161"/>
  <c r="E45" i="50161"/>
  <c r="R22" i="50161" l="1"/>
  <c r="S19" i="50161"/>
  <c r="S23" i="50161"/>
  <c r="E16" i="50160"/>
  <c r="F13" i="50160"/>
  <c r="R13" i="50161"/>
  <c r="Q16" i="50161"/>
  <c r="F14" i="50159"/>
  <c r="G11" i="50159"/>
  <c r="E11" i="50165"/>
  <c r="H10" i="50165"/>
  <c r="I10" i="50165" s="1"/>
  <c r="G10" i="50165"/>
  <c r="J10" i="50165" s="1"/>
  <c r="F10" i="50165"/>
  <c r="F14" i="50161"/>
  <c r="G11" i="50161"/>
  <c r="F17" i="50160"/>
  <c r="E20" i="50160"/>
  <c r="Q19" i="50160"/>
  <c r="Q20" i="50160" s="1"/>
  <c r="G37" i="50159"/>
  <c r="H32" i="50159"/>
  <c r="G41" i="50159"/>
  <c r="G45" i="50159"/>
  <c r="G49" i="50159"/>
  <c r="G53" i="50159"/>
  <c r="H17" i="50166"/>
  <c r="I17" i="50166" s="1"/>
  <c r="R17" i="50159"/>
  <c r="R21" i="50159"/>
  <c r="Q20" i="50159"/>
  <c r="G27" i="50159"/>
  <c r="F26" i="50159"/>
  <c r="G7" i="50165"/>
  <c r="J7" i="50165" s="1"/>
  <c r="G6" i="50165"/>
  <c r="J6" i="50165" s="1"/>
  <c r="G8" i="50165"/>
  <c r="J8" i="50165" s="1"/>
  <c r="F21" i="50157"/>
  <c r="G20" i="50157" s="1"/>
  <c r="H19" i="50157" s="1"/>
  <c r="I18" i="50157" s="1"/>
  <c r="J17" i="50157" s="1"/>
  <c r="K16" i="50157" s="1"/>
  <c r="L15" i="50157" s="1"/>
  <c r="M14" i="50157" s="1"/>
  <c r="N13" i="50157" s="1"/>
  <c r="O12" i="50157" s="1"/>
  <c r="F23" i="50157"/>
  <c r="S15" i="50161"/>
  <c r="R18" i="50161"/>
  <c r="R47" i="50161"/>
  <c r="R43" i="50161"/>
  <c r="S41" i="50161" s="1"/>
  <c r="I10" i="50166"/>
  <c r="I12" i="50166"/>
  <c r="I11" i="50166"/>
  <c r="I13" i="50166"/>
  <c r="S29" i="50160"/>
  <c r="S30" i="50160" s="1"/>
  <c r="T52" i="50160"/>
  <c r="S54" i="50160" s="1"/>
  <c r="Q25" i="50160"/>
  <c r="Q26" i="50160" s="1"/>
  <c r="S25" i="50160"/>
  <c r="S26" i="50160" s="1"/>
  <c r="T48" i="50160"/>
  <c r="S50" i="50160" s="1"/>
  <c r="R52" i="50160" s="1"/>
  <c r="I15" i="50166"/>
  <c r="G49" i="50160"/>
  <c r="G37" i="50160"/>
  <c r="G45" i="50160"/>
  <c r="G41" i="50160"/>
  <c r="G53" i="50160"/>
  <c r="H32" i="50160"/>
  <c r="P19" i="50160"/>
  <c r="P20" i="50160" s="1"/>
  <c r="S49" i="50160"/>
  <c r="S45" i="50160"/>
  <c r="E20" i="50161"/>
  <c r="F21" i="50161"/>
  <c r="F17" i="50161"/>
  <c r="G37" i="50161"/>
  <c r="H32" i="50161"/>
  <c r="G45" i="50161"/>
  <c r="G41" i="50161"/>
  <c r="G49" i="50161"/>
  <c r="G53" i="50161"/>
  <c r="Q24" i="50159"/>
  <c r="R25" i="50159"/>
  <c r="G16" i="50159"/>
  <c r="H13" i="50159"/>
  <c r="H14" i="50159" s="1"/>
  <c r="J39" i="50159" s="1"/>
  <c r="P23" i="50161"/>
  <c r="P24" i="50161" s="1"/>
  <c r="Q16" i="50159"/>
  <c r="R13" i="50159"/>
  <c r="I6" i="50166"/>
  <c r="G9" i="50165"/>
  <c r="J9" i="50165" s="1"/>
  <c r="G28" i="50161"/>
  <c r="H29" i="50161"/>
  <c r="H30" i="50161" s="1"/>
  <c r="J55" i="50161" s="1"/>
  <c r="H17" i="50160"/>
  <c r="S19" i="50160"/>
  <c r="S20" i="50160" s="1"/>
  <c r="G20" i="50160"/>
  <c r="I14" i="50166"/>
  <c r="I16" i="50166"/>
  <c r="S11" i="50159" l="1"/>
  <c r="R14" i="50159"/>
  <c r="H39" i="50161"/>
  <c r="H51" i="50161"/>
  <c r="H47" i="50161"/>
  <c r="H35" i="50161"/>
  <c r="H55" i="50161"/>
  <c r="L55" i="50161" s="1"/>
  <c r="H43" i="50161"/>
  <c r="G11" i="50160"/>
  <c r="F14" i="50160"/>
  <c r="R13" i="50160"/>
  <c r="R14" i="50160" s="1"/>
  <c r="H51" i="50160"/>
  <c r="L51" i="50160" s="1"/>
  <c r="H39" i="50160"/>
  <c r="H47" i="50160"/>
  <c r="L47" i="50160" s="1"/>
  <c r="H35" i="50160"/>
  <c r="H55" i="50160"/>
  <c r="L55" i="50160" s="1"/>
  <c r="H43" i="50160"/>
  <c r="Q21" i="50161"/>
  <c r="Q22" i="50161" s="1"/>
  <c r="R18" i="50159"/>
  <c r="S15" i="50159"/>
  <c r="H9" i="50161"/>
  <c r="H10" i="50161" s="1"/>
  <c r="J35" i="50161" s="1"/>
  <c r="G12" i="50161"/>
  <c r="Q25" i="50161"/>
  <c r="Q26" i="50161" s="1"/>
  <c r="S45" i="50161"/>
  <c r="S49" i="50161"/>
  <c r="G15" i="50160"/>
  <c r="F18" i="50160"/>
  <c r="R17" i="50160"/>
  <c r="R18" i="50160" s="1"/>
  <c r="S20" i="50161"/>
  <c r="T17" i="50161"/>
  <c r="S27" i="50159"/>
  <c r="R26" i="50159"/>
  <c r="F18" i="50161"/>
  <c r="G15" i="50161"/>
  <c r="S16" i="50161"/>
  <c r="T13" i="50161"/>
  <c r="G28" i="50159"/>
  <c r="H29" i="50159"/>
  <c r="H30" i="50159" s="1"/>
  <c r="J55" i="50159" s="1"/>
  <c r="P23" i="50160"/>
  <c r="P24" i="50160" s="1"/>
  <c r="G11" i="50165"/>
  <c r="E12" i="50165"/>
  <c r="F11" i="50165"/>
  <c r="H11" i="50165"/>
  <c r="I11" i="50165" s="1"/>
  <c r="P19" i="50161"/>
  <c r="S23" i="50159"/>
  <c r="R22" i="50159"/>
  <c r="S19" i="50159"/>
  <c r="H51" i="50159"/>
  <c r="L51" i="50159" s="1"/>
  <c r="H47" i="50159"/>
  <c r="L47" i="50159" s="1"/>
  <c r="H43" i="50159"/>
  <c r="L43" i="50159" s="1"/>
  <c r="H35" i="50159"/>
  <c r="H55" i="50159"/>
  <c r="L55" i="50159" s="1"/>
  <c r="H39" i="50159"/>
  <c r="L39" i="50159" s="1"/>
  <c r="R23" i="50160"/>
  <c r="R24" i="50160" s="1"/>
  <c r="T17" i="50160"/>
  <c r="H18" i="50160"/>
  <c r="J43" i="50160" s="1"/>
  <c r="F22" i="50161"/>
  <c r="G23" i="50161"/>
  <c r="G19" i="50161"/>
  <c r="O21" i="50160"/>
  <c r="O22" i="50160" s="1"/>
  <c r="G24" i="50157"/>
  <c r="G22" i="50157"/>
  <c r="H21" i="50157" s="1"/>
  <c r="I20" i="50157" s="1"/>
  <c r="J19" i="50157" s="1"/>
  <c r="K18" i="50157" s="1"/>
  <c r="L17" i="50157" s="1"/>
  <c r="M16" i="50157" s="1"/>
  <c r="N15" i="50157" s="1"/>
  <c r="O14" i="50157" s="1"/>
  <c r="G12" i="50159"/>
  <c r="H9" i="50159"/>
  <c r="H10" i="50159" s="1"/>
  <c r="J35" i="50159" s="1"/>
  <c r="R14" i="50161"/>
  <c r="S11" i="50161"/>
  <c r="T21" i="50161"/>
  <c r="T25" i="50161"/>
  <c r="S24" i="50161"/>
  <c r="P19" i="50159"/>
  <c r="P23" i="50159"/>
  <c r="P24" i="50159" s="1"/>
  <c r="T22" i="50161" l="1"/>
  <c r="T47" i="50161"/>
  <c r="Q25" i="50159"/>
  <c r="Q26" i="50159" s="1"/>
  <c r="R23" i="50161"/>
  <c r="R24" i="50161" s="1"/>
  <c r="T9" i="50161"/>
  <c r="S12" i="50161"/>
  <c r="S24" i="50159"/>
  <c r="T25" i="50159"/>
  <c r="T21" i="50159"/>
  <c r="T39" i="50161"/>
  <c r="T14" i="50161"/>
  <c r="Q21" i="50160"/>
  <c r="Q22" i="50160" s="1"/>
  <c r="Q17" i="50160"/>
  <c r="Q18" i="50160" s="1"/>
  <c r="L39" i="50161"/>
  <c r="H17" i="50161"/>
  <c r="H18" i="50161" s="1"/>
  <c r="J43" i="50161" s="1"/>
  <c r="L43" i="50161" s="1"/>
  <c r="G20" i="50161"/>
  <c r="R27" i="50161"/>
  <c r="R28" i="50161" s="1"/>
  <c r="Q17" i="50161"/>
  <c r="Q18" i="50161" s="1"/>
  <c r="F12" i="50165"/>
  <c r="H12" i="50165" s="1"/>
  <c r="I12" i="50165" s="1"/>
  <c r="G12" i="50165"/>
  <c r="E13" i="50165"/>
  <c r="R19" i="50161"/>
  <c r="R20" i="50161" s="1"/>
  <c r="S28" i="50159"/>
  <c r="T29" i="50159"/>
  <c r="S16" i="50159"/>
  <c r="T13" i="50159"/>
  <c r="L43" i="50160"/>
  <c r="L35" i="50161"/>
  <c r="Q17" i="50159"/>
  <c r="Q18" i="50159" s="1"/>
  <c r="O21" i="50159"/>
  <c r="O22" i="50159" s="1"/>
  <c r="P20" i="50159"/>
  <c r="H21" i="50161"/>
  <c r="H22" i="50161" s="1"/>
  <c r="J47" i="50161" s="1"/>
  <c r="L47" i="50161" s="1"/>
  <c r="H25" i="50161"/>
  <c r="H26" i="50161" s="1"/>
  <c r="J51" i="50161" s="1"/>
  <c r="L51" i="50161" s="1"/>
  <c r="G24" i="50161"/>
  <c r="T18" i="50160"/>
  <c r="T43" i="50160"/>
  <c r="T26" i="50161"/>
  <c r="T51" i="50161"/>
  <c r="H25" i="50157"/>
  <c r="I26" i="50157" s="1"/>
  <c r="H23" i="50157"/>
  <c r="L35" i="50159"/>
  <c r="L57" i="50159" s="1"/>
  <c r="H57" i="50159" s="1"/>
  <c r="G57" i="50159" s="1"/>
  <c r="F57" i="50159" s="1"/>
  <c r="E57" i="50159" s="1"/>
  <c r="D57" i="50159" s="1"/>
  <c r="C57" i="50159" s="1"/>
  <c r="S20" i="50159"/>
  <c r="T17" i="50159"/>
  <c r="O21" i="50161"/>
  <c r="O22" i="50161" s="1"/>
  <c r="P20" i="50161"/>
  <c r="J11" i="50165"/>
  <c r="H13" i="50161"/>
  <c r="H14" i="50161" s="1"/>
  <c r="J39" i="50161" s="1"/>
  <c r="G16" i="50161"/>
  <c r="T18" i="50161"/>
  <c r="T43" i="50161"/>
  <c r="H13" i="50160"/>
  <c r="S15" i="50160"/>
  <c r="S16" i="50160" s="1"/>
  <c r="G16" i="50160"/>
  <c r="Q21" i="50159"/>
  <c r="Q22" i="50159" s="1"/>
  <c r="H9" i="50160"/>
  <c r="G12" i="50160"/>
  <c r="S11" i="50160"/>
  <c r="S12" i="50160" s="1"/>
  <c r="S12" i="50159"/>
  <c r="T9" i="50159"/>
  <c r="T10" i="50159" l="1"/>
  <c r="T35" i="50159"/>
  <c r="S21" i="50161"/>
  <c r="S22" i="50161" s="1"/>
  <c r="T44" i="50161"/>
  <c r="T52" i="50161"/>
  <c r="S54" i="50161" s="1"/>
  <c r="S29" i="50161"/>
  <c r="S30" i="50161" s="1"/>
  <c r="T30" i="50159"/>
  <c r="T56" i="50159" s="1"/>
  <c r="T55" i="50159"/>
  <c r="F13" i="50165"/>
  <c r="H13" i="50165" s="1"/>
  <c r="I13" i="50165" s="1"/>
  <c r="G13" i="50165"/>
  <c r="E14" i="50165"/>
  <c r="T51" i="50159"/>
  <c r="T26" i="50159"/>
  <c r="R19" i="50159"/>
  <c r="R20" i="50159" s="1"/>
  <c r="T10" i="50161"/>
  <c r="T35" i="50161"/>
  <c r="R19" i="50160"/>
  <c r="R20" i="50160" s="1"/>
  <c r="I24" i="50157"/>
  <c r="I22" i="50157"/>
  <c r="J21" i="50157" s="1"/>
  <c r="K20" i="50157" s="1"/>
  <c r="T40" i="50161"/>
  <c r="S42" i="50161" s="1"/>
  <c r="S17" i="50161"/>
  <c r="S18" i="50161" s="1"/>
  <c r="R27" i="50159"/>
  <c r="R28" i="50159" s="1"/>
  <c r="R15" i="50160"/>
  <c r="R16" i="50160" s="1"/>
  <c r="R23" i="50159"/>
  <c r="R24" i="50159" s="1"/>
  <c r="L57" i="50161"/>
  <c r="H57" i="50161" s="1"/>
  <c r="G57" i="50161" s="1"/>
  <c r="F57" i="50161" s="1"/>
  <c r="E57" i="50161" s="1"/>
  <c r="D57" i="50161" s="1"/>
  <c r="C57" i="50161" s="1"/>
  <c r="T22" i="50159"/>
  <c r="T47" i="50159"/>
  <c r="R15" i="50159"/>
  <c r="R16" i="50159" s="1"/>
  <c r="H10" i="50160"/>
  <c r="J35" i="50160" s="1"/>
  <c r="L35" i="50160" s="1"/>
  <c r="T9" i="50160"/>
  <c r="H14" i="50160"/>
  <c r="J39" i="50160" s="1"/>
  <c r="L39" i="50160" s="1"/>
  <c r="T13" i="50160"/>
  <c r="T18" i="50159"/>
  <c r="T43" i="50159"/>
  <c r="I5" i="50157"/>
  <c r="D10" i="50157" s="1"/>
  <c r="D12" i="50157" s="1"/>
  <c r="D14" i="50157" s="1"/>
  <c r="C16" i="50166" s="1"/>
  <c r="C17" i="50166" s="1"/>
  <c r="J27" i="50157"/>
  <c r="K28" i="50157" s="1"/>
  <c r="L29" i="50157" s="1"/>
  <c r="M30" i="50157" s="1"/>
  <c r="N31" i="50157" s="1"/>
  <c r="O32" i="50157" s="1"/>
  <c r="T44" i="50160"/>
  <c r="S46" i="50160" s="1"/>
  <c r="R48" i="50160" s="1"/>
  <c r="Q50" i="50160" s="1"/>
  <c r="S21" i="50160"/>
  <c r="S22" i="50160" s="1"/>
  <c r="T14" i="50159"/>
  <c r="T39" i="50159"/>
  <c r="J12" i="50165"/>
  <c r="R15" i="50161"/>
  <c r="R16" i="50161" s="1"/>
  <c r="S25" i="50161"/>
  <c r="S26" i="50161" s="1"/>
  <c r="T48" i="50161"/>
  <c r="S50" i="50161" s="1"/>
  <c r="R52" i="50161" s="1"/>
  <c r="F9" i="50166" l="1"/>
  <c r="G9" i="50166" s="1"/>
  <c r="J9" i="50166" s="1"/>
  <c r="F12" i="50166"/>
  <c r="G12" i="50166" s="1"/>
  <c r="J12" i="50166" s="1"/>
  <c r="F7" i="50166"/>
  <c r="G7" i="50166" s="1"/>
  <c r="J7" i="50166" s="1"/>
  <c r="F10" i="50166"/>
  <c r="G10" i="50166" s="1"/>
  <c r="J10" i="50166" s="1"/>
  <c r="F6" i="50166"/>
  <c r="G6" i="50166" s="1"/>
  <c r="J6" i="50166" s="1"/>
  <c r="F11" i="50166"/>
  <c r="G11" i="50166" s="1"/>
  <c r="J11" i="50166" s="1"/>
  <c r="F8" i="50166"/>
  <c r="G8" i="50166" s="1"/>
  <c r="J8" i="50166" s="1"/>
  <c r="F14" i="50166"/>
  <c r="G14" i="50166" s="1"/>
  <c r="J14" i="50166" s="1"/>
  <c r="F13" i="50166"/>
  <c r="G13" i="50166" s="1"/>
  <c r="J13" i="50166" s="1"/>
  <c r="F16" i="50166"/>
  <c r="G16" i="50166" s="1"/>
  <c r="J16" i="50166" s="1"/>
  <c r="F15" i="50166"/>
  <c r="G15" i="50166" s="1"/>
  <c r="J15" i="50166" s="1"/>
  <c r="F17" i="50166"/>
  <c r="G17" i="50166" s="1"/>
  <c r="J17" i="50166" s="1"/>
  <c r="J13" i="50165"/>
  <c r="T10" i="50160"/>
  <c r="T35" i="50160"/>
  <c r="L19" i="50157"/>
  <c r="L21" i="50157"/>
  <c r="M22" i="50157" s="1"/>
  <c r="N23" i="50157" s="1"/>
  <c r="O24" i="50157" s="1"/>
  <c r="T52" i="50159"/>
  <c r="S54" i="50159" s="1"/>
  <c r="S29" i="50159"/>
  <c r="S30" i="50159" s="1"/>
  <c r="T40" i="50159"/>
  <c r="S17" i="50159"/>
  <c r="S18" i="50159" s="1"/>
  <c r="T44" i="50159"/>
  <c r="S46" i="50159" s="1"/>
  <c r="S21" i="50159"/>
  <c r="S22" i="50159" s="1"/>
  <c r="L57" i="50160"/>
  <c r="H57" i="50160" s="1"/>
  <c r="G57" i="50160" s="1"/>
  <c r="F57" i="50160" s="1"/>
  <c r="E57" i="50160" s="1"/>
  <c r="D57" i="50160" s="1"/>
  <c r="C57" i="50160" s="1"/>
  <c r="T48" i="50159"/>
  <c r="S25" i="50159"/>
  <c r="S26" i="50159" s="1"/>
  <c r="C15" i="50166"/>
  <c r="J23" i="50157"/>
  <c r="K22" i="50157" s="1"/>
  <c r="J25" i="50157"/>
  <c r="S13" i="50161"/>
  <c r="S14" i="50161" s="1"/>
  <c r="T36" i="50161"/>
  <c r="S38" i="50161" s="1"/>
  <c r="R40" i="50161" s="1"/>
  <c r="Q42" i="50161" s="1"/>
  <c r="P44" i="50161" s="1"/>
  <c r="O46" i="50161" s="1"/>
  <c r="T36" i="50159"/>
  <c r="S38" i="50159" s="1"/>
  <c r="S13" i="50159"/>
  <c r="S14" i="50159" s="1"/>
  <c r="T39" i="50160"/>
  <c r="T14" i="50160"/>
  <c r="R44" i="50161"/>
  <c r="Q46" i="50161" s="1"/>
  <c r="P48" i="50161" s="1"/>
  <c r="E15" i="50165"/>
  <c r="F14" i="50165"/>
  <c r="H14" i="50165"/>
  <c r="I14" i="50165" s="1"/>
  <c r="G14" i="50165"/>
  <c r="S46" i="50161"/>
  <c r="R48" i="50161" s="1"/>
  <c r="Q50" i="50161" s="1"/>
  <c r="T36" i="50160" l="1"/>
  <c r="S13" i="50160"/>
  <c r="S14" i="50160" s="1"/>
  <c r="E16" i="50165"/>
  <c r="F15" i="50165"/>
  <c r="G15" i="50165"/>
  <c r="H15" i="50165"/>
  <c r="I15" i="50165" s="1"/>
  <c r="K26" i="50157"/>
  <c r="K24" i="50157"/>
  <c r="L23" i="50157" s="1"/>
  <c r="S50" i="50159"/>
  <c r="R52" i="50159" s="1"/>
  <c r="J4" i="50166"/>
  <c r="T40" i="50160"/>
  <c r="S42" i="50160" s="1"/>
  <c r="R44" i="50160" s="1"/>
  <c r="Q46" i="50160" s="1"/>
  <c r="P48" i="50160" s="1"/>
  <c r="S17" i="50160"/>
  <c r="S18" i="50160" s="1"/>
  <c r="J14" i="50165"/>
  <c r="S42" i="50159"/>
  <c r="R44" i="50159" s="1"/>
  <c r="M18" i="50157"/>
  <c r="M20" i="50157"/>
  <c r="N21" i="50157" s="1"/>
  <c r="O22" i="50157" s="1"/>
  <c r="L27" i="50157" l="1"/>
  <c r="L25" i="50157"/>
  <c r="M24" i="50157" s="1"/>
  <c r="J15" i="50165"/>
  <c r="S38" i="50160"/>
  <c r="R40" i="50160" s="1"/>
  <c r="Q42" i="50160" s="1"/>
  <c r="P44" i="50160" s="1"/>
  <c r="O46" i="50160" s="1"/>
  <c r="E17" i="50165"/>
  <c r="F16" i="50165"/>
  <c r="H16" i="50165" s="1"/>
  <c r="I16" i="50165" s="1"/>
  <c r="G16" i="50165"/>
  <c r="R40" i="50159"/>
  <c r="Q42" i="50159" s="1"/>
  <c r="N17" i="50157"/>
  <c r="N19" i="50157"/>
  <c r="O20" i="50157" s="1"/>
  <c r="R48" i="50159"/>
  <c r="Q50" i="50159" s="1"/>
  <c r="O18" i="50157" l="1"/>
  <c r="O16" i="50157"/>
  <c r="F17" i="50165"/>
  <c r="H17" i="50165" s="1"/>
  <c r="I17" i="50165" s="1"/>
  <c r="G17" i="50165"/>
  <c r="J16" i="50165"/>
  <c r="Q46" i="50159"/>
  <c r="P48" i="50159" s="1"/>
  <c r="M28" i="50157"/>
  <c r="M26" i="50157"/>
  <c r="N25" i="50157" s="1"/>
  <c r="P44" i="50159" l="1"/>
  <c r="O46" i="50159" s="1"/>
  <c r="N27" i="50157"/>
  <c r="O26" i="50157" s="1"/>
  <c r="N29" i="50157"/>
  <c r="J17" i="50165"/>
  <c r="J4" i="50165" s="1"/>
  <c r="O30" i="50157" l="1"/>
  <c r="O28" i="50157"/>
</calcChain>
</file>

<file path=xl/sharedStrings.xml><?xml version="1.0" encoding="utf-8"?>
<sst xmlns="http://schemas.openxmlformats.org/spreadsheetml/2006/main" count="238" uniqueCount="82">
  <si>
    <t>　</t>
    <phoneticPr fontId="2"/>
  </si>
  <si>
    <t>無リスク金利</t>
    <rPh sb="0" eb="1">
      <t>ム</t>
    </rPh>
    <rPh sb="4" eb="6">
      <t>キンリ</t>
    </rPh>
    <phoneticPr fontId="2"/>
  </si>
  <si>
    <t>U</t>
    <phoneticPr fontId="2"/>
  </si>
  <si>
    <t>D</t>
    <phoneticPr fontId="2"/>
  </si>
  <si>
    <t>R</t>
    <phoneticPr fontId="2"/>
  </si>
  <si>
    <t>上昇確率</t>
    <rPh sb="0" eb="2">
      <t>ジョウショウ</t>
    </rPh>
    <rPh sb="2" eb="4">
      <t>カクリツ</t>
    </rPh>
    <phoneticPr fontId="2"/>
  </si>
  <si>
    <t>ボラティリティー</t>
    <phoneticPr fontId="2"/>
  </si>
  <si>
    <t>行使価格</t>
    <rPh sb="0" eb="2">
      <t>コウシ</t>
    </rPh>
    <rPh sb="2" eb="4">
      <t>カカク</t>
    </rPh>
    <phoneticPr fontId="2"/>
  </si>
  <si>
    <t>１M</t>
    <phoneticPr fontId="2"/>
  </si>
  <si>
    <t>2M</t>
    <phoneticPr fontId="2"/>
  </si>
  <si>
    <t>3M</t>
    <phoneticPr fontId="2"/>
  </si>
  <si>
    <t>4M</t>
    <phoneticPr fontId="2"/>
  </si>
  <si>
    <t>５M</t>
    <phoneticPr fontId="2"/>
  </si>
  <si>
    <r>
      <t>１</t>
    </r>
    <r>
      <rPr>
        <sz val="10"/>
        <color indexed="13"/>
        <rFont val="Times New Roman"/>
        <family val="1"/>
      </rPr>
      <t>M</t>
    </r>
    <phoneticPr fontId="2"/>
  </si>
  <si>
    <r>
      <t>５</t>
    </r>
    <r>
      <rPr>
        <sz val="10"/>
        <color indexed="13"/>
        <rFont val="Times New Roman"/>
        <family val="1"/>
      </rPr>
      <t>M</t>
    </r>
    <phoneticPr fontId="2"/>
  </si>
  <si>
    <t xml:space="preserve"> </t>
    <phoneticPr fontId="2"/>
  </si>
  <si>
    <t>X</t>
    <phoneticPr fontId="2"/>
  </si>
  <si>
    <t>=</t>
    <phoneticPr fontId="2"/>
  </si>
  <si>
    <t>二項モデルによるアメリカン・コール評価</t>
    <rPh sb="0" eb="1">
      <t>ニ</t>
    </rPh>
    <rPh sb="1" eb="2">
      <t>コウ</t>
    </rPh>
    <rPh sb="17" eb="19">
      <t>ヒョウカ</t>
    </rPh>
    <phoneticPr fontId="2"/>
  </si>
  <si>
    <t>二項モデルによるヨーロピアン・コール評価</t>
    <rPh sb="0" eb="1">
      <t>ニ</t>
    </rPh>
    <rPh sb="1" eb="2">
      <t>コウ</t>
    </rPh>
    <rPh sb="18" eb="20">
      <t>ヒョウカ</t>
    </rPh>
    <phoneticPr fontId="2"/>
  </si>
  <si>
    <t>　</t>
    <phoneticPr fontId="2"/>
  </si>
  <si>
    <t>価格過程</t>
    <rPh sb="0" eb="2">
      <t>カカク</t>
    </rPh>
    <rPh sb="2" eb="4">
      <t>カテイ</t>
    </rPh>
    <phoneticPr fontId="2"/>
  </si>
  <si>
    <t>本源的価値過程</t>
    <rPh sb="0" eb="3">
      <t>ホンゲンテキ</t>
    </rPh>
    <rPh sb="3" eb="5">
      <t>カチ</t>
    </rPh>
    <rPh sb="5" eb="7">
      <t>カテイ</t>
    </rPh>
    <phoneticPr fontId="2"/>
  </si>
  <si>
    <t>1期後の期待値</t>
    <rPh sb="1" eb="2">
      <t>キ</t>
    </rPh>
    <rPh sb="2" eb="3">
      <t>ゴ</t>
    </rPh>
    <rPh sb="4" eb="7">
      <t>キタイチ</t>
    </rPh>
    <phoneticPr fontId="2"/>
  </si>
  <si>
    <t>バックワードインダクション</t>
    <phoneticPr fontId="2"/>
  </si>
  <si>
    <t>　</t>
    <phoneticPr fontId="2"/>
  </si>
  <si>
    <t>　</t>
    <phoneticPr fontId="2"/>
  </si>
  <si>
    <t>X</t>
    <phoneticPr fontId="2"/>
  </si>
  <si>
    <t>=</t>
    <phoneticPr fontId="2"/>
  </si>
  <si>
    <t>配当率</t>
    <rPh sb="0" eb="2">
      <t>ハイトウ</t>
    </rPh>
    <rPh sb="2" eb="3">
      <t>リツ</t>
    </rPh>
    <phoneticPr fontId="2"/>
  </si>
  <si>
    <t>二項モデルによるヨーロピアン・プット評価</t>
    <rPh sb="0" eb="1">
      <t>ニ</t>
    </rPh>
    <rPh sb="1" eb="2">
      <t>コウ</t>
    </rPh>
    <rPh sb="18" eb="20">
      <t>ヒョウカ</t>
    </rPh>
    <phoneticPr fontId="2"/>
  </si>
  <si>
    <t>二項モデルによるアメリカン・プット評価</t>
    <rPh sb="0" eb="1">
      <t>ニ</t>
    </rPh>
    <rPh sb="1" eb="2">
      <t>コウ</t>
    </rPh>
    <rPh sb="17" eb="19">
      <t>ヒョウカ</t>
    </rPh>
    <phoneticPr fontId="2"/>
  </si>
  <si>
    <t xml:space="preserve"> </t>
    <phoneticPr fontId="2"/>
  </si>
  <si>
    <t>オプション価値過程</t>
    <rPh sb="5" eb="7">
      <t>カチ</t>
    </rPh>
    <rPh sb="7" eb="9">
      <t>カテイ</t>
    </rPh>
    <phoneticPr fontId="2"/>
  </si>
  <si>
    <t>二項モデルによるヨーロピアン・バリア評価</t>
    <rPh sb="0" eb="1">
      <t>ニ</t>
    </rPh>
    <rPh sb="1" eb="2">
      <t>コウ</t>
    </rPh>
    <rPh sb="18" eb="20">
      <t>ヒョウカ</t>
    </rPh>
    <phoneticPr fontId="2"/>
  </si>
  <si>
    <t>バリア</t>
    <phoneticPr fontId="2"/>
  </si>
  <si>
    <t>a</t>
    <phoneticPr fontId="2"/>
  </si>
  <si>
    <t xml:space="preserve"> </t>
    <phoneticPr fontId="2"/>
  </si>
  <si>
    <t>b</t>
    <phoneticPr fontId="2"/>
  </si>
  <si>
    <t>X(N)</t>
    <phoneticPr fontId="2"/>
  </si>
  <si>
    <t>Cox Ross Rubinstein Model</t>
    <phoneticPr fontId="2"/>
  </si>
  <si>
    <t>U</t>
    <phoneticPr fontId="2"/>
  </si>
  <si>
    <t>States</t>
    <phoneticPr fontId="2"/>
  </si>
  <si>
    <t>Binomial Distribution</t>
    <phoneticPr fontId="2"/>
  </si>
  <si>
    <t>Premium</t>
    <phoneticPr fontId="2"/>
  </si>
  <si>
    <t>R</t>
    <phoneticPr fontId="2"/>
  </si>
  <si>
    <t>Probability 1</t>
    <phoneticPr fontId="2"/>
  </si>
  <si>
    <t>V(0)</t>
    <phoneticPr fontId="2"/>
  </si>
  <si>
    <t>D</t>
    <phoneticPr fontId="2"/>
  </si>
  <si>
    <t>U&gt;R&gt;D</t>
    <phoneticPr fontId="2"/>
  </si>
  <si>
    <t>N</t>
    <phoneticPr fontId="2"/>
  </si>
  <si>
    <t>X(0)</t>
    <phoneticPr fontId="2"/>
  </si>
  <si>
    <t>K</t>
    <phoneticPr fontId="2"/>
  </si>
  <si>
    <t>Up</t>
    <phoneticPr fontId="2"/>
  </si>
  <si>
    <t>Down</t>
    <phoneticPr fontId="2"/>
  </si>
  <si>
    <t>j</t>
    <phoneticPr fontId="2"/>
  </si>
  <si>
    <t>N-j</t>
    <phoneticPr fontId="2"/>
  </si>
  <si>
    <t>X(N)-K</t>
    <phoneticPr fontId="2"/>
  </si>
  <si>
    <t>U</t>
    <phoneticPr fontId="2"/>
  </si>
  <si>
    <t>States</t>
    <phoneticPr fontId="2"/>
  </si>
  <si>
    <t>Binomial Distribution</t>
    <phoneticPr fontId="2"/>
  </si>
  <si>
    <t>Premium</t>
    <phoneticPr fontId="2"/>
  </si>
  <si>
    <t>R</t>
    <phoneticPr fontId="2"/>
  </si>
  <si>
    <t>j</t>
    <phoneticPr fontId="2"/>
  </si>
  <si>
    <t>Probability 1</t>
    <phoneticPr fontId="2"/>
  </si>
  <si>
    <t>X(N)</t>
    <phoneticPr fontId="2"/>
  </si>
  <si>
    <t>X(N)-K</t>
    <phoneticPr fontId="2"/>
  </si>
  <si>
    <t>V(0)</t>
    <phoneticPr fontId="2"/>
  </si>
  <si>
    <t>D</t>
    <phoneticPr fontId="2"/>
  </si>
  <si>
    <t>U&gt;R&gt;D</t>
    <phoneticPr fontId="2"/>
  </si>
  <si>
    <t>N</t>
    <phoneticPr fontId="2"/>
  </si>
  <si>
    <t>X(0)</t>
    <phoneticPr fontId="2"/>
  </si>
  <si>
    <t>K</t>
    <phoneticPr fontId="2"/>
  </si>
  <si>
    <t>a</t>
    <phoneticPr fontId="2"/>
  </si>
  <si>
    <t>Up</t>
    <phoneticPr fontId="2"/>
  </si>
  <si>
    <t>Down</t>
    <phoneticPr fontId="2"/>
  </si>
  <si>
    <t xml:space="preserve"> </t>
    <phoneticPr fontId="2"/>
  </si>
  <si>
    <t>ボラティリティー</t>
    <phoneticPr fontId="2"/>
  </si>
  <si>
    <t>B</t>
    <phoneticPr fontId="2"/>
  </si>
  <si>
    <t>2b</t>
    <phoneticPr fontId="2"/>
  </si>
  <si>
    <t>N-2b+j</t>
    <phoneticPr fontId="2"/>
  </si>
  <si>
    <t>Down &amp; In Call Option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</si>
</sst>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0.0000%"/>
    <numFmt numFmtId="177" formatCode="0.000"/>
    <numFmt numFmtId="178" formatCode="0.00000"/>
    <numFmt numFmtId="179" formatCode="0.00000_ "/>
    <numFmt numFmtId="180" formatCode="0.0%"/>
    <numFmt numFmtId="181" formatCode="0.000%"/>
    <numFmt numFmtId="182" formatCode="0.00_ "/>
    <numFmt numFmtId="183" formatCode="0.000_ "/>
    <numFmt numFmtId="184" formatCode="0.0000_ "/>
    <numFmt numFmtId="185" formatCode="#.00"/>
    <numFmt numFmtId="186" formatCode="\$#"/>
  </numFmts>
  <fonts count="3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Times New Roman"/>
      <family val="1"/>
    </font>
    <font>
      <sz val="11"/>
      <color indexed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4"/>
      <color indexed="13"/>
      <name val="ＭＳ Ｐゴシック"/>
      <family val="3"/>
      <charset val="128"/>
    </font>
    <font>
      <sz val="12"/>
      <color indexed="8"/>
      <name val="Courier"/>
      <family val="3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0"/>
      <name val="MS Sans Serif"/>
      <family val="2"/>
    </font>
    <font>
      <sz val="10"/>
      <name val="Times New Roman"/>
      <family val="1"/>
    </font>
    <font>
      <sz val="9"/>
      <color indexed="13"/>
      <name val="ＭＳ Ｐゴシック"/>
      <family val="3"/>
      <charset val="128"/>
    </font>
    <font>
      <sz val="10"/>
      <color indexed="13"/>
      <name val="Times New Roman"/>
      <family val="1"/>
    </font>
    <font>
      <sz val="10"/>
      <color indexed="13"/>
      <name val="ＭＳ Ｐゴシック"/>
      <family val="3"/>
      <charset val="128"/>
    </font>
    <font>
      <sz val="8"/>
      <color indexed="13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indexed="13"/>
      <name val="ＭＳ Ｐ明朝"/>
      <family val="1"/>
      <charset val="128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indexed="13"/>
      <name val="ＭＳ Ｐ明朝"/>
      <family val="1"/>
      <charset val="128"/>
    </font>
    <font>
      <sz val="11"/>
      <name val="Times New Roman"/>
      <family val="1"/>
    </font>
    <font>
      <sz val="14"/>
      <color indexed="13"/>
      <name val="Times New Roman"/>
      <family val="1"/>
    </font>
    <font>
      <sz val="11"/>
      <color indexed="13"/>
      <name val="ＭＳ Ｐゴシック"/>
      <family val="3"/>
      <charset val="128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3" fontId="8" fillId="0" borderId="0">
      <protection locked="0"/>
    </xf>
    <xf numFmtId="186" fontId="8" fillId="0" borderId="0">
      <protection locked="0"/>
    </xf>
    <xf numFmtId="0" fontId="8" fillId="0" borderId="0">
      <protection locked="0"/>
    </xf>
    <xf numFmtId="0" fontId="5" fillId="0" borderId="0" applyNumberFormat="0" applyFill="0" applyBorder="0" applyAlignment="0" applyProtection="0"/>
    <xf numFmtId="0" fontId="9" fillId="0" borderId="0" applyProtection="0"/>
    <xf numFmtId="0" fontId="10" fillId="0" borderId="0" applyProtection="0"/>
    <xf numFmtId="0" fontId="11" fillId="0" borderId="0" applyProtection="0"/>
    <xf numFmtId="0" fontId="5" fillId="0" borderId="0" applyProtection="0"/>
    <xf numFmtId="0" fontId="12" fillId="0" borderId="0" applyProtection="0"/>
    <xf numFmtId="0" fontId="13" fillId="0" borderId="0" applyProtection="0"/>
    <xf numFmtId="0" fontId="14" fillId="0" borderId="0" applyProtection="0"/>
    <xf numFmtId="185" fontId="8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7" fillId="0" borderId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1">
      <protection locked="0"/>
    </xf>
    <xf numFmtId="9" fontId="1" fillId="0" borderId="0" applyFont="0" applyFill="0" applyBorder="0" applyAlignment="0" applyProtection="0"/>
    <xf numFmtId="0" fontId="6" fillId="0" borderId="0" applyFill="0"/>
    <xf numFmtId="0" fontId="1" fillId="0" borderId="0"/>
  </cellStyleXfs>
  <cellXfs count="103">
    <xf numFmtId="0" fontId="0" fillId="0" borderId="0" xfId="0"/>
    <xf numFmtId="0" fontId="0" fillId="2" borderId="0" xfId="0" applyFill="1"/>
    <xf numFmtId="0" fontId="3" fillId="2" borderId="0" xfId="22" applyFont="1" applyFill="1" applyAlignment="1">
      <alignment horizontal="center"/>
    </xf>
    <xf numFmtId="0" fontId="4" fillId="2" borderId="0" xfId="22" applyFont="1" applyFill="1" applyAlignment="1">
      <alignment horizontal="center"/>
    </xf>
    <xf numFmtId="0" fontId="18" fillId="2" borderId="0" xfId="21" applyFont="1" applyFill="1"/>
    <xf numFmtId="0" fontId="19" fillId="3" borderId="2" xfId="21" applyFont="1" applyFill="1" applyBorder="1" applyAlignment="1">
      <alignment horizontal="center"/>
    </xf>
    <xf numFmtId="0" fontId="20" fillId="3" borderId="2" xfId="21" applyFont="1" applyFill="1" applyBorder="1" applyAlignment="1">
      <alignment horizontal="center"/>
    </xf>
    <xf numFmtId="0" fontId="21" fillId="3" borderId="2" xfId="21" applyFont="1" applyFill="1" applyBorder="1"/>
    <xf numFmtId="0" fontId="22" fillId="3" borderId="2" xfId="21" applyFont="1" applyFill="1" applyBorder="1"/>
    <xf numFmtId="0" fontId="21" fillId="3" borderId="2" xfId="21" applyFont="1" applyFill="1" applyBorder="1" applyAlignment="1">
      <alignment horizontal="center"/>
    </xf>
    <xf numFmtId="180" fontId="18" fillId="2" borderId="2" xfId="20" applyNumberFormat="1" applyFont="1" applyFill="1" applyBorder="1" applyAlignment="1">
      <alignment horizontal="center"/>
    </xf>
    <xf numFmtId="184" fontId="18" fillId="2" borderId="2" xfId="21" applyNumberFormat="1" applyFont="1" applyFill="1" applyBorder="1" applyAlignment="1">
      <alignment horizontal="center"/>
    </xf>
    <xf numFmtId="10" fontId="18" fillId="2" borderId="2" xfId="20" applyNumberFormat="1" applyFont="1" applyFill="1" applyBorder="1" applyAlignment="1">
      <alignment horizontal="center"/>
    </xf>
    <xf numFmtId="0" fontId="18" fillId="2" borderId="2" xfId="21" applyFont="1" applyFill="1" applyBorder="1" applyAlignment="1">
      <alignment horizontal="center"/>
    </xf>
    <xf numFmtId="179" fontId="23" fillId="2" borderId="0" xfId="21" applyNumberFormat="1" applyFont="1" applyFill="1"/>
    <xf numFmtId="0" fontId="24" fillId="3" borderId="2" xfId="21" applyFont="1" applyFill="1" applyBorder="1" applyAlignment="1">
      <alignment horizontal="center"/>
    </xf>
    <xf numFmtId="0" fontId="6" fillId="2" borderId="0" xfId="21" applyFill="1"/>
    <xf numFmtId="184" fontId="18" fillId="2" borderId="0" xfId="21" applyNumberFormat="1" applyFont="1" applyFill="1" applyBorder="1" applyAlignment="1">
      <alignment horizontal="center"/>
    </xf>
    <xf numFmtId="182" fontId="18" fillId="2" borderId="0" xfId="21" applyNumberFormat="1" applyFont="1" applyFill="1"/>
    <xf numFmtId="182" fontId="18" fillId="2" borderId="0" xfId="21" applyNumberFormat="1" applyFont="1" applyFill="1" applyBorder="1" applyAlignment="1">
      <alignment horizontal="center"/>
    </xf>
    <xf numFmtId="182" fontId="18" fillId="4" borderId="2" xfId="21" applyNumberFormat="1" applyFont="1" applyFill="1" applyBorder="1" applyAlignment="1">
      <alignment horizontal="center"/>
    </xf>
    <xf numFmtId="0" fontId="20" fillId="3" borderId="2" xfId="21" applyNumberFormat="1" applyFont="1" applyFill="1" applyBorder="1" applyAlignment="1">
      <alignment horizontal="center"/>
    </xf>
    <xf numFmtId="0" fontId="18" fillId="2" borderId="0" xfId="21" applyNumberFormat="1" applyFont="1" applyFill="1" applyBorder="1" applyAlignment="1">
      <alignment horizontal="center"/>
    </xf>
    <xf numFmtId="0" fontId="18" fillId="2" borderId="2" xfId="21" applyNumberFormat="1" applyFont="1" applyFill="1" applyBorder="1" applyAlignment="1">
      <alignment horizontal="center"/>
    </xf>
    <xf numFmtId="0" fontId="18" fillId="2" borderId="0" xfId="21" applyNumberFormat="1" applyFont="1" applyFill="1"/>
    <xf numFmtId="181" fontId="18" fillId="5" borderId="2" xfId="20" applyNumberFormat="1" applyFont="1" applyFill="1" applyBorder="1" applyAlignment="1">
      <alignment horizontal="center"/>
    </xf>
    <xf numFmtId="181" fontId="18" fillId="2" borderId="0" xfId="20" applyNumberFormat="1" applyFont="1" applyFill="1" applyBorder="1" applyAlignment="1">
      <alignment horizontal="center"/>
    </xf>
    <xf numFmtId="182" fontId="18" fillId="6" borderId="2" xfId="21" applyNumberFormat="1" applyFont="1" applyFill="1" applyBorder="1" applyAlignment="1">
      <alignment horizontal="center"/>
    </xf>
    <xf numFmtId="0" fontId="6" fillId="2" borderId="0" xfId="21" applyNumberFormat="1" applyFill="1"/>
    <xf numFmtId="0" fontId="6" fillId="2" borderId="0" xfId="21" applyNumberFormat="1" applyFill="1" applyBorder="1"/>
    <xf numFmtId="181" fontId="18" fillId="2" borderId="2" xfId="20" applyNumberFormat="1" applyFont="1" applyFill="1" applyBorder="1" applyAlignment="1">
      <alignment horizontal="center"/>
    </xf>
    <xf numFmtId="0" fontId="18" fillId="2" borderId="0" xfId="21" applyNumberFormat="1" applyFont="1" applyFill="1" applyBorder="1"/>
    <xf numFmtId="0" fontId="18" fillId="2" borderId="2" xfId="21" applyNumberFormat="1" applyFont="1" applyFill="1" applyBorder="1"/>
    <xf numFmtId="183" fontId="18" fillId="7" borderId="2" xfId="21" applyNumberFormat="1" applyFont="1" applyFill="1" applyBorder="1" applyAlignment="1">
      <alignment horizontal="center"/>
    </xf>
    <xf numFmtId="183" fontId="18" fillId="2" borderId="2" xfId="21" applyNumberFormat="1" applyFont="1" applyFill="1" applyBorder="1" applyAlignment="1">
      <alignment horizontal="center"/>
    </xf>
    <xf numFmtId="184" fontId="18" fillId="7" borderId="2" xfId="21" applyNumberFormat="1" applyFont="1" applyFill="1" applyBorder="1" applyAlignment="1">
      <alignment horizontal="center"/>
    </xf>
    <xf numFmtId="183" fontId="18" fillId="4" borderId="2" xfId="21" applyNumberFormat="1" applyFont="1" applyFill="1" applyBorder="1" applyAlignment="1">
      <alignment horizontal="center"/>
    </xf>
    <xf numFmtId="183" fontId="18" fillId="2" borderId="0" xfId="21" applyNumberFormat="1" applyFont="1" applyFill="1"/>
    <xf numFmtId="183" fontId="6" fillId="2" borderId="0" xfId="21" applyNumberFormat="1" applyFill="1"/>
    <xf numFmtId="183" fontId="23" fillId="7" borderId="2" xfId="21" applyNumberFormat="1" applyFont="1" applyFill="1" applyBorder="1" applyAlignment="1">
      <alignment horizontal="center"/>
    </xf>
    <xf numFmtId="183" fontId="23" fillId="4" borderId="2" xfId="21" applyNumberFormat="1" applyFont="1" applyFill="1" applyBorder="1" applyAlignment="1">
      <alignment horizontal="center"/>
    </xf>
    <xf numFmtId="0" fontId="23" fillId="2" borderId="0" xfId="21" applyFont="1" applyFill="1"/>
    <xf numFmtId="182" fontId="23" fillId="7" borderId="2" xfId="21" applyNumberFormat="1" applyFont="1" applyFill="1" applyBorder="1" applyAlignment="1">
      <alignment horizontal="center"/>
    </xf>
    <xf numFmtId="182" fontId="23" fillId="4" borderId="2" xfId="21" applyNumberFormat="1" applyFont="1" applyFill="1" applyBorder="1" applyAlignment="1">
      <alignment horizontal="center"/>
    </xf>
    <xf numFmtId="182" fontId="23" fillId="5" borderId="2" xfId="21" applyNumberFormat="1" applyFont="1" applyFill="1" applyBorder="1" applyAlignment="1">
      <alignment horizontal="center"/>
    </xf>
    <xf numFmtId="182" fontId="26" fillId="8" borderId="3" xfId="21" applyNumberFormat="1" applyFont="1" applyFill="1" applyBorder="1"/>
    <xf numFmtId="183" fontId="18" fillId="5" borderId="4" xfId="21" applyNumberFormat="1" applyFont="1" applyFill="1" applyBorder="1" applyAlignment="1">
      <alignment horizontal="center"/>
    </xf>
    <xf numFmtId="183" fontId="18" fillId="7" borderId="5" xfId="21" applyNumberFormat="1" applyFont="1" applyFill="1" applyBorder="1" applyAlignment="1">
      <alignment horizontal="center"/>
    </xf>
    <xf numFmtId="183" fontId="18" fillId="4" borderId="4" xfId="21" applyNumberFormat="1" applyFont="1" applyFill="1" applyBorder="1" applyAlignment="1">
      <alignment horizontal="center"/>
    </xf>
    <xf numFmtId="183" fontId="26" fillId="8" borderId="3" xfId="21" applyNumberFormat="1" applyFont="1" applyFill="1" applyBorder="1"/>
    <xf numFmtId="183" fontId="18" fillId="5" borderId="6" xfId="21" applyNumberFormat="1" applyFont="1" applyFill="1" applyBorder="1" applyAlignment="1">
      <alignment horizontal="center"/>
    </xf>
    <xf numFmtId="183" fontId="26" fillId="8" borderId="7" xfId="21" applyNumberFormat="1" applyFont="1" applyFill="1" applyBorder="1"/>
    <xf numFmtId="183" fontId="18" fillId="5" borderId="8" xfId="21" applyNumberFormat="1" applyFont="1" applyFill="1" applyBorder="1" applyAlignment="1">
      <alignment horizontal="center"/>
    </xf>
    <xf numFmtId="183" fontId="26" fillId="8" borderId="9" xfId="21" applyNumberFormat="1" applyFont="1" applyFill="1" applyBorder="1"/>
    <xf numFmtId="183" fontId="18" fillId="7" borderId="10" xfId="21" applyNumberFormat="1" applyFont="1" applyFill="1" applyBorder="1" applyAlignment="1">
      <alignment horizontal="center"/>
    </xf>
    <xf numFmtId="183" fontId="18" fillId="4" borderId="11" xfId="21" applyNumberFormat="1" applyFont="1" applyFill="1" applyBorder="1" applyAlignment="1">
      <alignment horizontal="center"/>
    </xf>
    <xf numFmtId="183" fontId="18" fillId="5" borderId="11" xfId="21" applyNumberFormat="1" applyFont="1" applyFill="1" applyBorder="1" applyAlignment="1">
      <alignment horizontal="center"/>
    </xf>
    <xf numFmtId="183" fontId="26" fillId="8" borderId="0" xfId="21" applyNumberFormat="1" applyFont="1" applyFill="1"/>
    <xf numFmtId="183" fontId="18" fillId="7" borderId="12" xfId="21" applyNumberFormat="1" applyFont="1" applyFill="1" applyBorder="1" applyAlignment="1">
      <alignment horizontal="center"/>
    </xf>
    <xf numFmtId="183" fontId="18" fillId="4" borderId="8" xfId="21" applyNumberFormat="1" applyFont="1" applyFill="1" applyBorder="1" applyAlignment="1">
      <alignment horizontal="center"/>
    </xf>
    <xf numFmtId="183" fontId="18" fillId="5" borderId="13" xfId="21" applyNumberFormat="1" applyFont="1" applyFill="1" applyBorder="1" applyAlignment="1">
      <alignment horizontal="center"/>
    </xf>
    <xf numFmtId="183" fontId="26" fillId="8" borderId="14" xfId="21" applyNumberFormat="1" applyFont="1" applyFill="1" applyBorder="1"/>
    <xf numFmtId="183" fontId="18" fillId="7" borderId="4" xfId="21" applyNumberFormat="1" applyFont="1" applyFill="1" applyBorder="1" applyAlignment="1">
      <alignment horizontal="center"/>
    </xf>
    <xf numFmtId="183" fontId="18" fillId="4" borderId="13" xfId="21" applyNumberFormat="1" applyFont="1" applyFill="1" applyBorder="1" applyAlignment="1">
      <alignment horizontal="center"/>
    </xf>
    <xf numFmtId="0" fontId="27" fillId="2" borderId="0" xfId="21" applyFont="1" applyFill="1"/>
    <xf numFmtId="183" fontId="25" fillId="9" borderId="2" xfId="21" applyNumberFormat="1" applyFont="1" applyFill="1" applyBorder="1" applyAlignment="1">
      <alignment horizontal="center"/>
    </xf>
    <xf numFmtId="183" fontId="23" fillId="9" borderId="2" xfId="21" applyNumberFormat="1" applyFont="1" applyFill="1" applyBorder="1" applyAlignment="1">
      <alignment horizontal="center"/>
    </xf>
    <xf numFmtId="183" fontId="25" fillId="10" borderId="2" xfId="21" applyNumberFormat="1" applyFont="1" applyFill="1" applyBorder="1" applyAlignment="1">
      <alignment horizontal="center"/>
    </xf>
    <xf numFmtId="0" fontId="29" fillId="10" borderId="2" xfId="21" applyFont="1" applyFill="1" applyBorder="1" applyAlignment="1">
      <alignment horizontal="center"/>
    </xf>
    <xf numFmtId="183" fontId="18" fillId="10" borderId="2" xfId="21" applyNumberFormat="1" applyFont="1" applyFill="1" applyBorder="1" applyAlignment="1">
      <alignment horizontal="center"/>
    </xf>
    <xf numFmtId="181" fontId="18" fillId="2" borderId="0" xfId="21" applyNumberFormat="1" applyFont="1" applyFill="1"/>
    <xf numFmtId="0" fontId="18" fillId="2" borderId="0" xfId="21" applyFont="1" applyFill="1" applyAlignment="1">
      <alignment horizontal="right"/>
    </xf>
    <xf numFmtId="184" fontId="25" fillId="8" borderId="2" xfId="21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31" fillId="7" borderId="2" xfId="0" applyFont="1" applyFill="1" applyBorder="1" applyAlignment="1">
      <alignment horizontal="center"/>
    </xf>
    <xf numFmtId="176" fontId="31" fillId="4" borderId="2" xfId="20" applyNumberFormat="1" applyFont="1" applyFill="1" applyBorder="1" applyAlignment="1">
      <alignment horizontal="center"/>
    </xf>
    <xf numFmtId="178" fontId="31" fillId="2" borderId="2" xfId="0" applyNumberFormat="1" applyFont="1" applyFill="1" applyBorder="1" applyAlignment="1">
      <alignment horizontal="center"/>
    </xf>
    <xf numFmtId="178" fontId="31" fillId="4" borderId="2" xfId="0" applyNumberFormat="1" applyFont="1" applyFill="1" applyBorder="1" applyAlignment="1">
      <alignment horizontal="center"/>
    </xf>
    <xf numFmtId="0" fontId="31" fillId="11" borderId="2" xfId="0" applyFont="1" applyFill="1" applyBorder="1" applyAlignment="1">
      <alignment horizontal="center"/>
    </xf>
    <xf numFmtId="2" fontId="31" fillId="4" borderId="2" xfId="0" applyNumberFormat="1" applyFont="1" applyFill="1" applyBorder="1" applyAlignment="1">
      <alignment horizontal="center"/>
    </xf>
    <xf numFmtId="2" fontId="31" fillId="2" borderId="0" xfId="0" applyNumberFormat="1" applyFont="1" applyFill="1" applyAlignment="1">
      <alignment horizontal="center"/>
    </xf>
    <xf numFmtId="10" fontId="31" fillId="4" borderId="2" xfId="20" applyNumberFormat="1" applyFont="1" applyFill="1" applyBorder="1" applyAlignment="1">
      <alignment horizontal="center"/>
    </xf>
    <xf numFmtId="10" fontId="31" fillId="4" borderId="2" xfId="0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/>
    </xf>
    <xf numFmtId="177" fontId="31" fillId="2" borderId="2" xfId="0" applyNumberFormat="1" applyFont="1" applyFill="1" applyBorder="1" applyAlignment="1">
      <alignment horizontal="center"/>
    </xf>
    <xf numFmtId="184" fontId="31" fillId="4" borderId="2" xfId="0" applyNumberFormat="1" applyFont="1" applyFill="1" applyBorder="1" applyAlignment="1">
      <alignment horizontal="center"/>
    </xf>
    <xf numFmtId="183" fontId="31" fillId="11" borderId="2" xfId="0" applyNumberFormat="1" applyFont="1" applyFill="1" applyBorder="1" applyAlignment="1">
      <alignment horizontal="center"/>
    </xf>
    <xf numFmtId="0" fontId="31" fillId="2" borderId="2" xfId="0" applyFont="1" applyFill="1" applyBorder="1" applyAlignment="1">
      <alignment horizontal="center"/>
    </xf>
    <xf numFmtId="183" fontId="18" fillId="14" borderId="2" xfId="21" applyNumberFormat="1" applyFont="1" applyFill="1" applyBorder="1" applyAlignment="1">
      <alignment horizontal="center"/>
    </xf>
    <xf numFmtId="183" fontId="18" fillId="15" borderId="2" xfId="21" applyNumberFormat="1" applyFont="1" applyFill="1" applyBorder="1" applyAlignment="1">
      <alignment horizontal="center"/>
    </xf>
    <xf numFmtId="0" fontId="7" fillId="12" borderId="16" xfId="21" applyFont="1" applyFill="1" applyBorder="1" applyAlignment="1">
      <alignment horizontal="center" vertical="center"/>
    </xf>
    <xf numFmtId="0" fontId="6" fillId="12" borderId="0" xfId="21" applyFill="1" applyBorder="1" applyAlignment="1">
      <alignment horizontal="center" vertical="center"/>
    </xf>
    <xf numFmtId="0" fontId="6" fillId="0" borderId="0" xfId="21" applyAlignment="1">
      <alignment vertical="center"/>
    </xf>
    <xf numFmtId="0" fontId="28" fillId="5" borderId="15" xfId="21" applyFont="1" applyFill="1" applyBorder="1" applyAlignment="1">
      <alignment horizontal="center" vertical="center"/>
    </xf>
    <xf numFmtId="0" fontId="28" fillId="5" borderId="11" xfId="21" applyFont="1" applyFill="1" applyBorder="1" applyAlignment="1">
      <alignment horizontal="center" vertical="center"/>
    </xf>
    <xf numFmtId="0" fontId="28" fillId="5" borderId="17" xfId="2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center"/>
    </xf>
    <xf numFmtId="0" fontId="3" fillId="13" borderId="2" xfId="0" applyFont="1" applyFill="1" applyBorder="1" applyAlignment="1">
      <alignment horizontal="center" vertical="center"/>
    </xf>
  </cellXfs>
  <cellStyles count="23">
    <cellStyle name="Comma0" xfId="1"/>
    <cellStyle name="Currency0" xfId="2"/>
    <cellStyle name="Date" xfId="3"/>
    <cellStyle name="EY House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 1" xfId="13"/>
    <cellStyle name="Heading 2" xfId="14"/>
    <cellStyle name="Normal_aaFlleg_fsi" xfId="15"/>
    <cellStyle name="Percent [0%]" xfId="16"/>
    <cellStyle name="Percent [0.00%]" xfId="17"/>
    <cellStyle name="Percent_Complex swaps" xfId="18"/>
    <cellStyle name="Total" xfId="19"/>
    <cellStyle name="パーセント" xfId="20" builtinId="5"/>
    <cellStyle name="標準" xfId="0" builtinId="0"/>
    <cellStyle name="標準_2項モデル" xfId="21"/>
    <cellStyle name="標準_CMSPricing(Ver.01)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Fujisaki\My%20Documents\&#12521;&#12531;&#12480;&#12512;&#12489;&#12483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&#36942;&#21435;&#12398;&#35611;&#24231;&#12475;&#12511;&#12490;&#12540;/2009&#24180;&#24230;&#12487;&#12522;&#12496;&#12486;&#12451;&#12502;&#35611;&#24231;&#65288;&#26032;&#26085;&#37444;&#12477;&#12522;&#12517;&#12540;&#12471;&#12519;&#12531;&#65289;/&#31532;&#20845;&#35611;&#32681;/VegaMethodVe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&#36942;&#21435;&#12398;&#35611;&#24231;&#12475;&#12511;&#12490;&#12540;/2009&#24180;&#24230;&#12487;&#12522;&#12496;&#12486;&#12451;&#12502;&#35611;&#24231;&#65288;&#26032;&#26085;&#37444;&#12477;&#12522;&#12517;&#12540;&#12471;&#12519;&#12531;&#65289;/&#31532;&#20845;&#35611;&#32681;/2009&#24180;&#20225;&#30011;/&#36942;&#21435;&#12398;&#35611;&#32681;/&#20181;&#32068;&#20661;&#35611;&#32681;&#65288;Excel&#65289;/&#31532;2&#22238;/&#12486;&#12461;&#12473;&#12488;/Excel/OptionPara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ランダムドット"/>
      <sheetName val="CADF's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T57"/>
  <sheetViews>
    <sheetView workbookViewId="0">
      <selection activeCell="B29" sqref="B29"/>
    </sheetView>
  </sheetViews>
  <sheetFormatPr defaultColWidth="8" defaultRowHeight="13.2"/>
  <cols>
    <col min="1" max="1" width="8" style="4" customWidth="1"/>
    <col min="2" max="8" width="9.33203125" style="4" customWidth="1"/>
    <col min="9" max="9" width="2.6640625" style="4" customWidth="1"/>
    <col min="10" max="10" width="9.33203125" style="4" customWidth="1"/>
    <col min="11" max="11" width="2.33203125" style="4" customWidth="1"/>
    <col min="12" max="20" width="9.33203125" style="4" customWidth="1"/>
    <col min="21" max="16384" width="8" style="4"/>
  </cols>
  <sheetData>
    <row r="2" spans="2:20" ht="16.2">
      <c r="B2" s="92" t="s">
        <v>19</v>
      </c>
      <c r="C2" s="93"/>
      <c r="D2" s="94"/>
      <c r="E2" s="94"/>
      <c r="F2" s="94"/>
      <c r="G2" s="94"/>
      <c r="H2" s="94"/>
      <c r="N2" s="92" t="s">
        <v>18</v>
      </c>
      <c r="O2" s="93"/>
      <c r="P2" s="94"/>
      <c r="Q2" s="94"/>
      <c r="R2" s="94"/>
      <c r="S2" s="94"/>
      <c r="T2" s="94"/>
    </row>
    <row r="4" spans="2:20"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N4" s="5" t="s">
        <v>1</v>
      </c>
      <c r="O4" s="6" t="s">
        <v>2</v>
      </c>
      <c r="P4" s="6" t="s">
        <v>3</v>
      </c>
      <c r="Q4" s="6" t="s">
        <v>4</v>
      </c>
      <c r="R4" s="7" t="s">
        <v>5</v>
      </c>
      <c r="S4" s="8" t="s">
        <v>6</v>
      </c>
      <c r="T4" s="9" t="s">
        <v>7</v>
      </c>
    </row>
    <row r="5" spans="2:20">
      <c r="B5" s="10">
        <v>0.1</v>
      </c>
      <c r="C5" s="11">
        <f>+EXP(G5*(1/12)^0.5)</f>
        <v>1.0594342369612506</v>
      </c>
      <c r="D5" s="11">
        <f>+EXP(-G5*(1/12)^0.5)</f>
        <v>0.94390002240089532</v>
      </c>
      <c r="E5" s="11">
        <f>+EXP(B5/12)</f>
        <v>1.008368152207447</v>
      </c>
      <c r="F5" s="12">
        <f>+(E5-D5)/(C5-D5)</f>
        <v>0.55800032961554802</v>
      </c>
      <c r="G5" s="12">
        <v>0.2</v>
      </c>
      <c r="H5" s="13">
        <v>50</v>
      </c>
      <c r="J5" s="14" t="s">
        <v>0</v>
      </c>
      <c r="N5" s="10">
        <v>0.1</v>
      </c>
      <c r="O5" s="11">
        <f>+EXP(S5*(1/12)^0.5)</f>
        <v>1.0594342369612506</v>
      </c>
      <c r="P5" s="11">
        <f>+EXP(-S5*(1/12)^0.5)</f>
        <v>0.94390002240089532</v>
      </c>
      <c r="Q5" s="11">
        <f>+EXP(N5/12)</f>
        <v>1.008368152207447</v>
      </c>
      <c r="R5" s="12">
        <f>+(Q5-P5)/(O5-P5)</f>
        <v>0.55800032961554802</v>
      </c>
      <c r="S5" s="12">
        <v>0.2</v>
      </c>
      <c r="T5" s="13">
        <v>50</v>
      </c>
    </row>
    <row r="6" spans="2:20">
      <c r="C6" s="15">
        <v>0</v>
      </c>
      <c r="D6" s="15" t="s">
        <v>8</v>
      </c>
      <c r="E6" s="15" t="s">
        <v>9</v>
      </c>
      <c r="F6" s="6" t="s">
        <v>10</v>
      </c>
      <c r="G6" s="6" t="s">
        <v>11</v>
      </c>
      <c r="H6" s="15" t="s">
        <v>12</v>
      </c>
      <c r="J6" s="16"/>
      <c r="K6" s="16"/>
      <c r="L6" s="16"/>
      <c r="M6" s="16"/>
      <c r="O6" s="6">
        <v>0</v>
      </c>
      <c r="P6" s="15" t="s">
        <v>13</v>
      </c>
      <c r="Q6" s="6" t="s">
        <v>9</v>
      </c>
      <c r="R6" s="6" t="s">
        <v>10</v>
      </c>
      <c r="S6" s="6" t="s">
        <v>11</v>
      </c>
      <c r="T6" s="15" t="s">
        <v>14</v>
      </c>
    </row>
    <row r="7" spans="2:20"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7"/>
      <c r="J7" s="16"/>
      <c r="K7" s="16"/>
      <c r="L7" s="16"/>
      <c r="M7" s="16"/>
      <c r="O7" s="11">
        <v>0</v>
      </c>
      <c r="P7" s="11">
        <f>+O7+1/12</f>
        <v>8.3333333333333329E-2</v>
      </c>
      <c r="Q7" s="11">
        <f>+P7+1/12</f>
        <v>0.16666666666666666</v>
      </c>
      <c r="R7" s="11">
        <f>+Q7+1/12</f>
        <v>0.25</v>
      </c>
      <c r="S7" s="11">
        <f>+R7+1/12</f>
        <v>0.33333333333333331</v>
      </c>
      <c r="T7" s="11">
        <f>+S7+1/12</f>
        <v>0.41666666666666663</v>
      </c>
    </row>
    <row r="8" spans="2:20" ht="13.8" thickBot="1">
      <c r="J8" s="16"/>
      <c r="K8" s="16"/>
      <c r="L8" s="16"/>
      <c r="M8" s="16"/>
    </row>
    <row r="9" spans="2:20">
      <c r="D9" s="4" t="s">
        <v>15</v>
      </c>
      <c r="E9" s="18"/>
      <c r="F9" s="18"/>
      <c r="G9" s="37"/>
      <c r="H9" s="33">
        <f>+G11*$C$5</f>
        <v>66.732903692833574</v>
      </c>
      <c r="I9" s="19"/>
      <c r="J9" s="16"/>
      <c r="K9" s="16"/>
      <c r="L9" s="16"/>
      <c r="M9" s="16"/>
      <c r="Q9" s="18"/>
      <c r="R9" s="18"/>
      <c r="S9" s="18"/>
      <c r="T9" s="47">
        <f>+S11*$O$5</f>
        <v>66.732903692833574</v>
      </c>
    </row>
    <row r="10" spans="2:20" ht="13.8" thickBot="1">
      <c r="B10" s="39" t="s">
        <v>0</v>
      </c>
      <c r="C10" s="41" t="s">
        <v>21</v>
      </c>
      <c r="E10" s="18"/>
      <c r="F10" s="18"/>
      <c r="G10" s="37"/>
      <c r="H10" s="36">
        <f>+MAX(H9-$H$5,0)</f>
        <v>16.732903692833574</v>
      </c>
      <c r="I10" s="19"/>
      <c r="J10" s="16"/>
      <c r="K10" s="16"/>
      <c r="L10" s="16"/>
      <c r="M10" s="16"/>
      <c r="N10" s="42" t="s">
        <v>0</v>
      </c>
      <c r="O10" s="64" t="s">
        <v>21</v>
      </c>
      <c r="Q10" s="18"/>
      <c r="R10" s="18"/>
      <c r="S10" s="18"/>
      <c r="T10" s="63">
        <f>+MAX(T9-$T$5,0)</f>
        <v>16.732903692833574</v>
      </c>
    </row>
    <row r="11" spans="2:20">
      <c r="B11" s="40" t="s">
        <v>0</v>
      </c>
      <c r="C11" s="41" t="s">
        <v>22</v>
      </c>
      <c r="E11" s="18"/>
      <c r="F11" s="18"/>
      <c r="G11" s="33">
        <f>+F13*$C$5</f>
        <v>62.989189290542413</v>
      </c>
      <c r="H11" s="38"/>
      <c r="I11" s="16"/>
      <c r="J11" s="16"/>
      <c r="K11" s="16"/>
      <c r="L11" s="16"/>
      <c r="M11" s="16"/>
      <c r="N11" s="43" t="s">
        <v>26</v>
      </c>
      <c r="O11" s="64" t="s">
        <v>22</v>
      </c>
      <c r="Q11" s="18"/>
      <c r="R11" s="18"/>
      <c r="S11" s="47">
        <f>+R13*$O$5</f>
        <v>62.989189290542413</v>
      </c>
      <c r="T11" s="38"/>
    </row>
    <row r="12" spans="2:20" ht="13.8" thickBot="1">
      <c r="E12" s="18"/>
      <c r="F12" s="18"/>
      <c r="G12" s="36">
        <f>+MAX(G11-$H$5,0)</f>
        <v>12.989189290542413</v>
      </c>
      <c r="H12" s="37"/>
      <c r="I12" s="18"/>
      <c r="J12" s="16"/>
      <c r="K12" s="16"/>
      <c r="L12" s="16"/>
      <c r="M12" s="16"/>
      <c r="N12" s="44" t="s">
        <v>26</v>
      </c>
      <c r="O12" s="64" t="s">
        <v>23</v>
      </c>
      <c r="Q12" s="18"/>
      <c r="R12" s="18"/>
      <c r="S12" s="48">
        <f>+MAX(S11-$T$5,0)</f>
        <v>12.989189290542413</v>
      </c>
      <c r="T12" s="37"/>
    </row>
    <row r="13" spans="2:20">
      <c r="E13" s="37"/>
      <c r="F13" s="33">
        <f>+E15*$C$5</f>
        <v>59.455497182357227</v>
      </c>
      <c r="G13" s="37"/>
      <c r="H13" s="33">
        <f>+G15*$C$5</f>
        <v>59.45549718235722</v>
      </c>
      <c r="I13" s="19"/>
      <c r="J13" s="16"/>
      <c r="K13" s="16"/>
      <c r="L13" s="16"/>
      <c r="M13" s="16"/>
      <c r="Q13" s="18"/>
      <c r="R13" s="47">
        <f>+Q15*$O$5</f>
        <v>59.455497182357227</v>
      </c>
      <c r="S13" s="46">
        <f>($R$5*T10+(1-$R$5)*T14)*EXP(-0.1*(1/12))</f>
        <v>13.404124658598615</v>
      </c>
      <c r="T13" s="47">
        <f>+S15*$O$5</f>
        <v>59.45549718235722</v>
      </c>
    </row>
    <row r="14" spans="2:20" ht="13.8" thickBot="1">
      <c r="E14" s="37"/>
      <c r="F14" s="36">
        <f>+MAX(F13-$H$5,0)</f>
        <v>9.4554971823572274</v>
      </c>
      <c r="G14" s="37"/>
      <c r="H14" s="36">
        <f>+MAX(H13-H$5,0)</f>
        <v>9.4554971823572203</v>
      </c>
      <c r="I14" s="19"/>
      <c r="J14" s="16"/>
      <c r="K14" s="16"/>
      <c r="L14" s="16"/>
      <c r="M14" s="16"/>
      <c r="Q14" s="18"/>
      <c r="R14" s="48">
        <f>+MAX(R13-$T$5,0)</f>
        <v>9.4554971823572274</v>
      </c>
      <c r="S14" s="49" t="b">
        <f>+IF(S12&gt;S13,TRUE,FALSE)</f>
        <v>0</v>
      </c>
      <c r="T14" s="63">
        <f>+MAX(T13-$T$5,0)</f>
        <v>9.4554971823572203</v>
      </c>
    </row>
    <row r="15" spans="2:20">
      <c r="E15" s="33">
        <f>+D17*$C$5</f>
        <v>56.120045122283365</v>
      </c>
      <c r="F15" s="37"/>
      <c r="G15" s="33">
        <f>+F17*$C$5</f>
        <v>56.120045122283358</v>
      </c>
      <c r="H15" s="37"/>
      <c r="I15" s="18"/>
      <c r="J15" s="16"/>
      <c r="K15" s="16"/>
      <c r="L15" s="16"/>
      <c r="M15" s="16"/>
      <c r="Q15" s="47">
        <f>+P17*$O$5</f>
        <v>56.120045122283365</v>
      </c>
      <c r="R15" s="52">
        <f>($R$5*S12+(1-$R$5)*S16)*EXP(-0.1*(1/12))</f>
        <v>9.8704325504134314</v>
      </c>
      <c r="S15" s="47">
        <f>+R17*$O$5</f>
        <v>56.120045122283358</v>
      </c>
      <c r="T15" s="37"/>
    </row>
    <row r="16" spans="2:20" ht="13.8" thickBot="1">
      <c r="E16" s="36">
        <f>+MAX(E15-$H$5,0)</f>
        <v>6.1200451222833649</v>
      </c>
      <c r="F16" s="37"/>
      <c r="G16" s="36">
        <f>+MAX(G15-$H$5,0)</f>
        <v>6.1200451222833578</v>
      </c>
      <c r="H16" s="37"/>
      <c r="J16" s="16"/>
      <c r="K16" s="16"/>
      <c r="L16" s="16"/>
      <c r="M16" s="16"/>
      <c r="Q16" s="48">
        <f>+MAX(Q15-$T$5,0)</f>
        <v>6.1200451222833649</v>
      </c>
      <c r="R16" s="53" t="b">
        <f>+IF(R14&gt;R15,TRUE,FALSE)</f>
        <v>0</v>
      </c>
      <c r="S16" s="48">
        <f>+MAX(S15-$T$5,0)</f>
        <v>6.1200451222833578</v>
      </c>
      <c r="T16" s="37"/>
    </row>
    <row r="17" spans="3:20" ht="13.8" thickBot="1">
      <c r="D17" s="33">
        <f>+C19*$C$5</f>
        <v>52.971711848062533</v>
      </c>
      <c r="E17" s="37"/>
      <c r="F17" s="33">
        <f>+E19*$C$5</f>
        <v>52.971711848062526</v>
      </c>
      <c r="G17" s="37"/>
      <c r="H17" s="33">
        <f>+G19*$C$5</f>
        <v>52.971711848062519</v>
      </c>
      <c r="I17" s="19"/>
      <c r="J17" s="16"/>
      <c r="K17" s="16"/>
      <c r="L17" s="16"/>
      <c r="M17" s="16"/>
      <c r="P17" s="47">
        <f>+O19*$O$5</f>
        <v>52.971711848062533</v>
      </c>
      <c r="Q17" s="50">
        <f>($R$5*R14+(1-$R$5)*R18)*EXP(-0.1*(1/12))</f>
        <v>6.5349804903395672</v>
      </c>
      <c r="R17" s="47">
        <f>+Q19*$O$5</f>
        <v>52.971711848062526</v>
      </c>
      <c r="S17" s="60">
        <f>($R$5*T14+(1-$R$5)*T18)*EXP(-0.1*(1/12))</f>
        <v>6.534980490339561</v>
      </c>
      <c r="T17" s="47">
        <f>+S19*$O$5</f>
        <v>52.971711848062519</v>
      </c>
    </row>
    <row r="18" spans="3:20" ht="13.8" thickBot="1">
      <c r="D18" s="36">
        <f>+MAX(D17-$H$5,0)</f>
        <v>2.9717118480625331</v>
      </c>
      <c r="E18" s="37"/>
      <c r="F18" s="36">
        <f>+MAX(F17-$H$5,0)</f>
        <v>2.971711848062526</v>
      </c>
      <c r="G18" s="37"/>
      <c r="H18" s="36">
        <f>+MAX(H17-H$5,0)</f>
        <v>2.9717118480625189</v>
      </c>
      <c r="I18" s="19"/>
      <c r="J18" s="16"/>
      <c r="K18" s="16"/>
      <c r="L18" s="16"/>
      <c r="M18" s="16"/>
      <c r="P18" s="48">
        <f>+MAX(P17-$T$5,0)</f>
        <v>2.9717118480625331</v>
      </c>
      <c r="Q18" s="51" t="b">
        <f>+IF(Q16&gt;Q17,TRUE,FALSE)</f>
        <v>0</v>
      </c>
      <c r="R18" s="48">
        <f>+MAX(R17-$T$5,0)</f>
        <v>2.971711848062526</v>
      </c>
      <c r="S18" s="61" t="b">
        <f>+IF(S16&gt;S17,TRUE,FALSE)</f>
        <v>0</v>
      </c>
      <c r="T18" s="63">
        <f>+MAX(T17-$T$5,0)</f>
        <v>2.9717118480625189</v>
      </c>
    </row>
    <row r="19" spans="3:20">
      <c r="C19" s="33">
        <v>50</v>
      </c>
      <c r="D19" s="37"/>
      <c r="E19" s="33">
        <f>+D21*$C$5</f>
        <v>49.999999999999993</v>
      </c>
      <c r="F19" s="37"/>
      <c r="G19" s="33">
        <f>+F21*$C$5</f>
        <v>49.999999999999986</v>
      </c>
      <c r="H19" s="37"/>
      <c r="J19" s="16"/>
      <c r="K19" s="16"/>
      <c r="L19" s="16"/>
      <c r="M19" s="16"/>
      <c r="O19" s="47">
        <v>50</v>
      </c>
      <c r="P19" s="46">
        <f>($R$5*Q16+(1-$R$5)*Q20)*EXP(-0.1*(1/12))</f>
        <v>3.3866472161187362</v>
      </c>
      <c r="Q19" s="47">
        <f>+P21*$O$5</f>
        <v>49.999999999999993</v>
      </c>
      <c r="R19" s="52">
        <f>($R$5*S16+(1-$R$5)*S20)*EXP(-0.1*(1/12))</f>
        <v>3.3866472161187327</v>
      </c>
      <c r="S19" s="62">
        <f>+R21*$O$5</f>
        <v>49.999999999999986</v>
      </c>
      <c r="T19" s="37"/>
    </row>
    <row r="20" spans="3:20" ht="13.8" thickBot="1">
      <c r="C20" s="36">
        <f>+MAX(C19-$H$5,0)</f>
        <v>0</v>
      </c>
      <c r="D20" s="37"/>
      <c r="E20" s="36">
        <f>+MAX(E19-$H$5,0)</f>
        <v>0</v>
      </c>
      <c r="F20" s="37"/>
      <c r="G20" s="36">
        <f>+MAX(G19-$H$5,0)</f>
        <v>0</v>
      </c>
      <c r="H20" s="37"/>
      <c r="J20" s="16"/>
      <c r="K20" s="16"/>
      <c r="L20" s="16"/>
      <c r="M20" s="16"/>
      <c r="O20" s="48">
        <f>+MAX(O19-$T$5,0)</f>
        <v>0</v>
      </c>
      <c r="P20" s="49" t="b">
        <f>+IF(P18&gt;P19,TRUE,FALSE)</f>
        <v>0</v>
      </c>
      <c r="Q20" s="48">
        <f>+MAX(Q19-$T$5,0)</f>
        <v>0</v>
      </c>
      <c r="R20" s="53" t="b">
        <f>+IF(R18&gt;R19,TRUE,FALSE)</f>
        <v>0</v>
      </c>
      <c r="S20" s="48">
        <f>+MAX(S19-$T$5,0)</f>
        <v>0</v>
      </c>
      <c r="T20" s="37"/>
    </row>
    <row r="21" spans="3:20">
      <c r="D21" s="33">
        <f>+C19*$D$5</f>
        <v>47.195001120044765</v>
      </c>
      <c r="E21" s="37"/>
      <c r="F21" s="33">
        <f>+E19*$D$5</f>
        <v>47.195001120044758</v>
      </c>
      <c r="G21" s="37"/>
      <c r="H21" s="33">
        <f>+G23*$C$5</f>
        <v>47.195001120044758</v>
      </c>
      <c r="I21" s="19"/>
      <c r="J21" s="16"/>
      <c r="K21" s="16"/>
      <c r="L21" s="16"/>
      <c r="M21" s="16"/>
      <c r="O21" s="46">
        <f>($R$5*P19+(1-$R$5)*P23)*EXP(-0.1*(1/12))</f>
        <v>1.8740677784685362</v>
      </c>
      <c r="P21" s="47">
        <f>+O19*$P$5</f>
        <v>47.195001120044765</v>
      </c>
      <c r="Q21" s="46">
        <f>($R$5*R18+(1-$R$5)*R22)*EXP(-0.1*(1/12))</f>
        <v>1.6444551398328788</v>
      </c>
      <c r="R21" s="54">
        <f>+Q19*$P$5</f>
        <v>47.195001120044758</v>
      </c>
      <c r="S21" s="46">
        <f>($R$5*T18+(1-$R$5)*T22)*EXP(-0.1*(1/12))</f>
        <v>1.6444551398328748</v>
      </c>
      <c r="T21" s="47">
        <f>+S23*$O$5</f>
        <v>47.195001120044758</v>
      </c>
    </row>
    <row r="22" spans="3:20" ht="13.8" thickBot="1">
      <c r="D22" s="36">
        <f>+MAX(D21-$H$5,0)</f>
        <v>0</v>
      </c>
      <c r="E22" s="37"/>
      <c r="F22" s="36">
        <f>+MAX(F21-$H$5,0)</f>
        <v>0</v>
      </c>
      <c r="G22" s="37"/>
      <c r="H22" s="36">
        <f>+MAX(H21-H$5,0)</f>
        <v>0</v>
      </c>
      <c r="I22" s="19"/>
      <c r="J22" s="16"/>
      <c r="K22" s="16"/>
      <c r="L22" s="16"/>
      <c r="M22" s="16"/>
      <c r="O22" s="45" t="b">
        <f>+IF(O20&gt;O21,TRUE,FALSE)</f>
        <v>0</v>
      </c>
      <c r="P22" s="48">
        <f>+MAX(P21-$T$5,0)</f>
        <v>0</v>
      </c>
      <c r="Q22" s="49" t="b">
        <f>+IF(Q20&gt;Q21,TRUE,FALSE)</f>
        <v>0</v>
      </c>
      <c r="R22" s="55">
        <f>+MAX(R21-$T$5,0)</f>
        <v>0</v>
      </c>
      <c r="S22" s="49" t="b">
        <f>+IF(S20&gt;S21,TRUE,FALSE)</f>
        <v>0</v>
      </c>
      <c r="T22" s="63">
        <f>+MAX(T21-$T$5,0)</f>
        <v>0</v>
      </c>
    </row>
    <row r="23" spans="3:20">
      <c r="E23" s="33">
        <f>+D21*$D$5</f>
        <v>44.547362614420535</v>
      </c>
      <c r="F23" s="37"/>
      <c r="G23" s="33">
        <f>+F21*$D$5</f>
        <v>44.547362614420528</v>
      </c>
      <c r="H23" s="37"/>
      <c r="J23" s="16"/>
      <c r="K23" s="16"/>
      <c r="L23" s="16"/>
      <c r="M23" s="16"/>
      <c r="P23" s="46">
        <f>($R$5*Q20+(1-$R$5)*Q24)*EXP(-0.1*(1/12))</f>
        <v>0</v>
      </c>
      <c r="Q23" s="47">
        <f>+P21*$P$5</f>
        <v>44.547362614420535</v>
      </c>
      <c r="R23" s="56">
        <f>($R$5*S20+(1-$R$5)*S24)*EXP(-0.1*(1/12))</f>
        <v>0</v>
      </c>
      <c r="S23" s="47">
        <f>+R21*$P$5</f>
        <v>44.547362614420528</v>
      </c>
      <c r="T23" s="37"/>
    </row>
    <row r="24" spans="3:20" ht="13.8" thickBot="1">
      <c r="E24" s="36">
        <f>+MAX(E23-$H$5,0)</f>
        <v>0</v>
      </c>
      <c r="F24" s="37"/>
      <c r="G24" s="36">
        <f>+MAX(G23-$H$5,0)</f>
        <v>0</v>
      </c>
      <c r="H24" s="37"/>
      <c r="P24" s="45" t="b">
        <f>+IF(P22&gt;P23,TRUE,FALSE)</f>
        <v>0</v>
      </c>
      <c r="Q24" s="48">
        <f>+MAX(Q23-$T$5,0)</f>
        <v>0</v>
      </c>
      <c r="R24" s="57" t="b">
        <f>+IF(R22&gt;R23,TRUE,FALSE)</f>
        <v>0</v>
      </c>
      <c r="S24" s="48">
        <f>+MAX(S23-$T$5,0)</f>
        <v>0</v>
      </c>
      <c r="T24" s="37"/>
    </row>
    <row r="25" spans="3:20">
      <c r="E25" s="37"/>
      <c r="F25" s="33">
        <f>+E23*$D$5</f>
        <v>42.048256569652352</v>
      </c>
      <c r="G25" s="37"/>
      <c r="H25" s="33">
        <f>+G23*$D$5</f>
        <v>42.048256569652345</v>
      </c>
      <c r="I25" s="19"/>
      <c r="Q25" s="46">
        <f>($R$5*R22+(1-$R$5)*R26)*EXP(-0.1*(1/12))</f>
        <v>0</v>
      </c>
      <c r="R25" s="58">
        <f>+Q23*$P$5</f>
        <v>42.048256569652352</v>
      </c>
      <c r="S25" s="46">
        <f>($R$5*T22+(1-$R$5)*T26)*EXP(-0.1*(1/12))</f>
        <v>0</v>
      </c>
      <c r="T25" s="47">
        <f>+S23*$P$5</f>
        <v>42.048256569652345</v>
      </c>
    </row>
    <row r="26" spans="3:20" ht="13.8" thickBot="1">
      <c r="E26" s="37"/>
      <c r="F26" s="36">
        <f>+MAX(F25-$H$5,0)</f>
        <v>0</v>
      </c>
      <c r="G26" s="37"/>
      <c r="H26" s="36">
        <f>+MAX(H25-H$5,0)</f>
        <v>0</v>
      </c>
      <c r="I26" s="19"/>
      <c r="Q26" s="45" t="b">
        <f>+IF(Q24&gt;Q25,TRUE,FALSE)</f>
        <v>0</v>
      </c>
      <c r="R26" s="59">
        <f>+MAX(R25-$T$5,0)</f>
        <v>0</v>
      </c>
      <c r="S26" s="49" t="b">
        <f>+IF(S24&gt;S25,TRUE,FALSE)</f>
        <v>0</v>
      </c>
      <c r="T26" s="63">
        <f>+MAX(T25-$T$5,0)</f>
        <v>0</v>
      </c>
    </row>
    <row r="27" spans="3:20">
      <c r="G27" s="33">
        <f>+F25*$D$5</f>
        <v>39.689350318013446</v>
      </c>
      <c r="H27" s="37"/>
      <c r="R27" s="46">
        <f>($R$5*S24+(1-$R$5)*S28)*EXP(-0.1*(1/12))</f>
        <v>0</v>
      </c>
      <c r="S27" s="47">
        <f>+R25*$P$5</f>
        <v>39.689350318013446</v>
      </c>
      <c r="T27" s="37"/>
    </row>
    <row r="28" spans="3:20" ht="13.8" thickBot="1">
      <c r="G28" s="36">
        <f>+MAX(G27-$H$5,0)</f>
        <v>0</v>
      </c>
      <c r="H28" s="37"/>
      <c r="R28" s="45" t="b">
        <f>+IF(R26&gt;R27,TRUE,FALSE)</f>
        <v>0</v>
      </c>
      <c r="S28" s="48">
        <f>+MAX(S27-$T$5,0)</f>
        <v>0</v>
      </c>
      <c r="T28" s="37"/>
    </row>
    <row r="29" spans="3:20">
      <c r="G29" s="37"/>
      <c r="H29" s="33">
        <f>+G27*$D$5</f>
        <v>37.462778654249874</v>
      </c>
      <c r="I29" s="19"/>
      <c r="S29" s="46">
        <f>($R$5*T26+(1-$R$5)*T30)*EXP(-0.1*(1/12))</f>
        <v>0</v>
      </c>
      <c r="T29" s="47">
        <f>+S27*$P$5</f>
        <v>37.462778654249874</v>
      </c>
    </row>
    <row r="30" spans="3:20" ht="13.8" thickBot="1">
      <c r="G30" s="37"/>
      <c r="H30" s="36">
        <f>+MAX(H29-H$5,0)</f>
        <v>0</v>
      </c>
      <c r="I30" s="19"/>
      <c r="S30" s="45" t="b">
        <f>+IF(S28&gt;S29,TRUE,FALSE)</f>
        <v>0</v>
      </c>
      <c r="T30" s="63">
        <f>+MAX(T29-$T$5,0)</f>
        <v>0</v>
      </c>
    </row>
    <row r="32" spans="3:20">
      <c r="C32" s="21">
        <v>0</v>
      </c>
      <c r="D32" s="21">
        <v>1</v>
      </c>
      <c r="E32" s="21">
        <f>+D32+1</f>
        <v>2</v>
      </c>
      <c r="F32" s="21">
        <f>+E32+1</f>
        <v>3</v>
      </c>
      <c r="G32" s="21">
        <f>+F32+1</f>
        <v>4</v>
      </c>
      <c r="H32" s="21">
        <f>+G32+1</f>
        <v>5</v>
      </c>
      <c r="I32" s="22"/>
      <c r="O32" s="21">
        <v>0</v>
      </c>
      <c r="P32" s="21">
        <v>1</v>
      </c>
      <c r="Q32" s="21">
        <f>+P32+1</f>
        <v>2</v>
      </c>
      <c r="R32" s="21">
        <f>+Q32+1</f>
        <v>3</v>
      </c>
      <c r="S32" s="21">
        <f>+R32+1</f>
        <v>4</v>
      </c>
      <c r="T32" s="21">
        <f>+S32+1</f>
        <v>5</v>
      </c>
    </row>
    <row r="33" spans="3:20">
      <c r="O33" s="95" t="s">
        <v>24</v>
      </c>
      <c r="P33" s="96"/>
      <c r="Q33" s="96"/>
      <c r="R33" s="96"/>
      <c r="S33" s="96"/>
      <c r="T33" s="97"/>
    </row>
    <row r="34" spans="3:20">
      <c r="E34" s="18"/>
      <c r="F34" s="18"/>
      <c r="G34" s="18"/>
      <c r="H34" s="23">
        <v>1</v>
      </c>
      <c r="I34" s="22"/>
    </row>
    <row r="35" spans="3:20">
      <c r="C35" s="24"/>
      <c r="D35" s="24"/>
      <c r="E35" s="24"/>
      <c r="F35" s="24"/>
      <c r="G35" s="24"/>
      <c r="H35" s="25">
        <f>+BINOMDIST(5,H$32,$F$5,FALSE)</f>
        <v>5.4096887374040198E-2</v>
      </c>
      <c r="I35" s="26" t="s">
        <v>16</v>
      </c>
      <c r="J35" s="20">
        <f>+H10</f>
        <v>16.732903692833574</v>
      </c>
      <c r="K35" s="19" t="s">
        <v>17</v>
      </c>
      <c r="L35" s="27">
        <f>+H35*J35</f>
        <v>0.90519800651187921</v>
      </c>
      <c r="M35" s="19"/>
      <c r="P35" s="4" t="s">
        <v>15</v>
      </c>
      <c r="Q35" s="18"/>
      <c r="R35" s="18"/>
      <c r="S35" s="37"/>
      <c r="T35" s="33">
        <f>+T9</f>
        <v>66.732903692833574</v>
      </c>
    </row>
    <row r="36" spans="3:20">
      <c r="C36" s="24"/>
      <c r="D36" s="24"/>
      <c r="E36" s="24"/>
      <c r="F36" s="24"/>
      <c r="G36" s="23">
        <v>1</v>
      </c>
      <c r="H36" s="28"/>
      <c r="I36" s="29"/>
      <c r="N36" s="39" t="s">
        <v>0</v>
      </c>
      <c r="O36" s="41" t="s">
        <v>21</v>
      </c>
      <c r="Q36" s="18"/>
      <c r="R36" s="18"/>
      <c r="S36" s="37"/>
      <c r="T36" s="36">
        <f>+T10</f>
        <v>16.732903692833574</v>
      </c>
    </row>
    <row r="37" spans="3:20">
      <c r="C37" s="24"/>
      <c r="D37" s="24"/>
      <c r="E37" s="24"/>
      <c r="F37" s="24"/>
      <c r="G37" s="30">
        <f>+BINOMDIST(4,G$32,$F$5,FALSE)</f>
        <v>9.6947769567290343E-2</v>
      </c>
      <c r="H37" s="24"/>
      <c r="I37" s="31"/>
      <c r="N37" s="66" t="s">
        <v>0</v>
      </c>
      <c r="O37" s="41" t="s">
        <v>33</v>
      </c>
      <c r="Q37" s="18"/>
      <c r="R37" s="18"/>
      <c r="S37" s="33">
        <f>+R39*$C$5</f>
        <v>62.989189290542413</v>
      </c>
      <c r="T37" s="38"/>
    </row>
    <row r="38" spans="3:20">
      <c r="C38" s="24"/>
      <c r="D38" s="24"/>
      <c r="E38" s="24"/>
      <c r="F38" s="23">
        <v>1</v>
      </c>
      <c r="G38" s="24"/>
      <c r="H38" s="23">
        <v>5</v>
      </c>
      <c r="I38" s="22"/>
      <c r="Q38" s="18"/>
      <c r="R38" s="18"/>
      <c r="S38" s="65">
        <f>MAX(S12,($R$5*T36+(1-$R$5)*T40)*EXP(-0.1*(1/12)))</f>
        <v>13.404124658598615</v>
      </c>
      <c r="T38" s="37"/>
    </row>
    <row r="39" spans="3:20">
      <c r="C39" s="24"/>
      <c r="D39" s="24"/>
      <c r="E39" s="24"/>
      <c r="F39" s="30">
        <f>+BINOMDIST(3,F$32,$F$5,FALSE)</f>
        <v>0.17374141989142836</v>
      </c>
      <c r="G39" s="24"/>
      <c r="H39" s="25">
        <f>+BINOMDIST(4,H$32,$F$5,FALSE)</f>
        <v>0.2142544109662507</v>
      </c>
      <c r="I39" s="26" t="s">
        <v>27</v>
      </c>
      <c r="J39" s="20">
        <f>+H14</f>
        <v>9.4554971823572203</v>
      </c>
      <c r="K39" s="19" t="s">
        <v>28</v>
      </c>
      <c r="L39" s="27">
        <f>+H39*J39</f>
        <v>2.0258819791989895</v>
      </c>
      <c r="M39" s="19"/>
      <c r="Q39" s="37"/>
      <c r="R39" s="33">
        <f>+Q41*$C$5</f>
        <v>59.455497182357227</v>
      </c>
      <c r="S39" s="37"/>
      <c r="T39" s="33">
        <f>+T13</f>
        <v>59.45549718235722</v>
      </c>
    </row>
    <row r="40" spans="3:20">
      <c r="C40" s="24"/>
      <c r="D40" s="24"/>
      <c r="E40" s="23">
        <v>1</v>
      </c>
      <c r="F40" s="24"/>
      <c r="G40" s="23">
        <v>4</v>
      </c>
      <c r="H40" s="24"/>
      <c r="I40" s="31"/>
      <c r="Q40" s="37"/>
      <c r="R40" s="65">
        <f>MAX(R14,($R$5*S38+(1-$R$5)*S42)*EXP(-0.1*(1/12)))</f>
        <v>10.281924491276355</v>
      </c>
      <c r="S40" s="37"/>
      <c r="T40" s="36">
        <f>+T14</f>
        <v>9.4554971823572203</v>
      </c>
    </row>
    <row r="41" spans="3:20">
      <c r="C41" s="24"/>
      <c r="D41" s="24"/>
      <c r="E41" s="30">
        <f>+BINOMDIST(2,E$32,$F$5,FALSE)</f>
        <v>0.31136436785106025</v>
      </c>
      <c r="F41" s="24"/>
      <c r="G41" s="30">
        <f>+BINOMDIST(3,G$32,$F$5,FALSE)</f>
        <v>0.30717460129655194</v>
      </c>
      <c r="H41" s="24"/>
      <c r="I41" s="31"/>
      <c r="Q41" s="33">
        <f>+P43*$C$5</f>
        <v>56.120045122283365</v>
      </c>
      <c r="R41" s="37"/>
      <c r="S41" s="33">
        <f>+R43*$C$5</f>
        <v>56.120045122283358</v>
      </c>
      <c r="T41" s="37"/>
    </row>
    <row r="42" spans="3:20">
      <c r="C42" s="24"/>
      <c r="D42" s="23">
        <v>1</v>
      </c>
      <c r="E42" s="24"/>
      <c r="F42" s="23">
        <v>3</v>
      </c>
      <c r="G42" s="24"/>
      <c r="H42" s="23">
        <v>10</v>
      </c>
      <c r="I42" s="22"/>
      <c r="Q42" s="65">
        <f>MAX(Q16,($R$5*R40+(1-$R$5)*R44)*EXP(-0.1*(1/12)))</f>
        <v>7.5907828479592361</v>
      </c>
      <c r="R42" s="37"/>
      <c r="S42" s="65">
        <f>MAX(S16,($R$5*T40+(1-$R$5)*T44)*EXP(-0.1*(1/12)))</f>
        <v>6.534980490339561</v>
      </c>
      <c r="T42" s="37"/>
    </row>
    <row r="43" spans="3:20">
      <c r="C43" s="24"/>
      <c r="D43" s="30">
        <f>+BINOMDIST(1,D$32,$F$5,FALSE)</f>
        <v>0.55800032961554802</v>
      </c>
      <c r="E43" s="24"/>
      <c r="F43" s="30">
        <f>+BINOMDIST(2,F$32,$F$5,FALSE)</f>
        <v>0.41286884387889566</v>
      </c>
      <c r="G43" s="24"/>
      <c r="H43" s="25">
        <f>+BINOMDIST(3,H$32,$F$5,FALSE)</f>
        <v>0.33942768130887857</v>
      </c>
      <c r="I43" s="26" t="s">
        <v>27</v>
      </c>
      <c r="J43" s="20">
        <f>+H18</f>
        <v>2.9717118480625189</v>
      </c>
      <c r="K43" s="19" t="s">
        <v>28</v>
      </c>
      <c r="L43" s="27">
        <f>+H43*J43</f>
        <v>1.0086812621059833</v>
      </c>
      <c r="M43" s="19"/>
      <c r="P43" s="33">
        <f>+O45*$C$5</f>
        <v>52.971711848062533</v>
      </c>
      <c r="Q43" s="37"/>
      <c r="R43" s="33">
        <f>+Q45*$C$5</f>
        <v>52.971711848062526</v>
      </c>
      <c r="S43" s="37"/>
      <c r="T43" s="33">
        <f>+T17</f>
        <v>52.971711848062519</v>
      </c>
    </row>
    <row r="44" spans="3:20">
      <c r="C44" s="23">
        <v>1</v>
      </c>
      <c r="D44" s="24"/>
      <c r="E44" s="23">
        <v>2</v>
      </c>
      <c r="F44" s="24"/>
      <c r="G44" s="23">
        <v>6</v>
      </c>
      <c r="H44" s="24"/>
      <c r="I44" s="31"/>
      <c r="P44" s="65">
        <f>MAX(P18,($R$5*Q42+(1-$R$5)*Q46)*EXP(-0.1*(1/12)))</f>
        <v>5.4273485405523019</v>
      </c>
      <c r="Q44" s="37"/>
      <c r="R44" s="65">
        <f>MAX(R18,($R$5*S42+(1-$R$5)*S46)*EXP(-0.1*(1/12)))</f>
        <v>4.3370765804482545</v>
      </c>
      <c r="S44" s="37"/>
      <c r="T44" s="36">
        <f>+T18</f>
        <v>2.9717118480625189</v>
      </c>
    </row>
    <row r="45" spans="3:20">
      <c r="C45" s="32"/>
      <c r="D45" s="24"/>
      <c r="E45" s="30">
        <f>+BINOMDIST(1,E$32,$F$5,FALSE)</f>
        <v>0.49327192352897559</v>
      </c>
      <c r="F45" s="24"/>
      <c r="G45" s="30">
        <f>+BINOMDIST(2,G$32,$F$5,FALSE)</f>
        <v>0.3649757858129633</v>
      </c>
      <c r="H45" s="24"/>
      <c r="I45" s="31"/>
      <c r="O45" s="33">
        <v>50</v>
      </c>
      <c r="P45" s="37"/>
      <c r="Q45" s="33">
        <f>+P47*$C$5</f>
        <v>49.999999999999993</v>
      </c>
      <c r="R45" s="37"/>
      <c r="S45" s="33">
        <f>+R47*$C$5</f>
        <v>49.999999999999986</v>
      </c>
      <c r="T45" s="37"/>
    </row>
    <row r="46" spans="3:20">
      <c r="C46" s="24"/>
      <c r="D46" s="23">
        <v>1</v>
      </c>
      <c r="E46" s="24"/>
      <c r="F46" s="23">
        <v>3</v>
      </c>
      <c r="G46" s="24"/>
      <c r="H46" s="23">
        <v>10</v>
      </c>
      <c r="I46" s="22"/>
      <c r="N46" s="41" t="s">
        <v>26</v>
      </c>
      <c r="O46" s="67">
        <f>MAX(O20,($R$5*P44+(1-$R$5)*P48)*EXP(-0.1*(1/12)))</f>
        <v>3.7789774524330677</v>
      </c>
      <c r="P46" s="37"/>
      <c r="Q46" s="65">
        <f>MAX(Q20,($R$5*R44+(1-$R$5)*R48)*EXP(-0.1*(1/12)))</f>
        <v>2.798884639314708</v>
      </c>
      <c r="R46" s="37"/>
      <c r="S46" s="65">
        <f>MAX(S20,($R$5*T44+(1-$R$5)*T48)*EXP(-0.1*(1/12)))</f>
        <v>1.6444551398328748</v>
      </c>
      <c r="T46" s="37"/>
    </row>
    <row r="47" spans="3:20">
      <c r="C47" s="24"/>
      <c r="D47" s="30">
        <f>+BINOMDIST(0,D$32,$F$5,FALSE)</f>
        <v>0.44199967038445198</v>
      </c>
      <c r="E47" s="24"/>
      <c r="F47" s="30">
        <f>+BINOMDIST(1,F$32,$F$5,FALSE)</f>
        <v>0.32703904141456774</v>
      </c>
      <c r="G47" s="24"/>
      <c r="H47" s="25">
        <f>+BINOMDIST(2,H$32,$F$5,FALSE)</f>
        <v>0.26886529504606016</v>
      </c>
      <c r="I47" s="26" t="s">
        <v>27</v>
      </c>
      <c r="J47" s="20">
        <f>+H22</f>
        <v>0</v>
      </c>
      <c r="K47" s="19" t="s">
        <v>28</v>
      </c>
      <c r="L47" s="27">
        <f>+H47*J47</f>
        <v>0</v>
      </c>
      <c r="M47" s="19"/>
      <c r="P47" s="33">
        <f>+O45*$D$5</f>
        <v>47.195001120044765</v>
      </c>
      <c r="Q47" s="37"/>
      <c r="R47" s="33">
        <f>+Q45*$D$5</f>
        <v>47.195001120044758</v>
      </c>
      <c r="S47" s="37"/>
      <c r="T47" s="33">
        <f>+T21</f>
        <v>47.195001120044758</v>
      </c>
    </row>
    <row r="48" spans="3:20">
      <c r="C48" s="24"/>
      <c r="D48" s="24"/>
      <c r="E48" s="23">
        <v>1</v>
      </c>
      <c r="F48" s="24"/>
      <c r="G48" s="23">
        <v>4</v>
      </c>
      <c r="H48" s="24"/>
      <c r="I48" s="29"/>
      <c r="P48" s="65">
        <f>MAX(P22,($R$5*Q46+(1-$R$5)*Q50)*EXP(-0.1*(1/12)))</f>
        <v>1.7695448408289194</v>
      </c>
      <c r="Q48" s="37"/>
      <c r="R48" s="65">
        <f>MAX(R22,($R$5*S46+(1-$R$5)*S50)*EXP(-0.1*(1/12)))</f>
        <v>0.90999156216503674</v>
      </c>
      <c r="S48" s="37"/>
      <c r="T48" s="36">
        <f>+T22</f>
        <v>0</v>
      </c>
    </row>
    <row r="49" spans="3:20">
      <c r="C49" s="24"/>
      <c r="D49" s="24"/>
      <c r="E49" s="30">
        <f>+BINOMDIST(0,E$32,$F$5,FALSE)</f>
        <v>0.19536370861996422</v>
      </c>
      <c r="F49" s="24"/>
      <c r="G49" s="30">
        <f>+BINOMDIST(1,G$32,$F$5,FALSE)</f>
        <v>0.19273486467744805</v>
      </c>
      <c r="H49" s="24"/>
      <c r="I49" s="31"/>
      <c r="Q49" s="33">
        <f>+P47*$D$5</f>
        <v>44.547362614420535</v>
      </c>
      <c r="R49" s="37"/>
      <c r="S49" s="33">
        <f>+R47*$D$5</f>
        <v>44.547362614420528</v>
      </c>
      <c r="T49" s="37"/>
    </row>
    <row r="50" spans="3:20">
      <c r="C50" s="24"/>
      <c r="D50" s="24"/>
      <c r="E50" s="24"/>
      <c r="F50" s="23">
        <v>1</v>
      </c>
      <c r="G50" s="24"/>
      <c r="H50" s="23">
        <v>5</v>
      </c>
      <c r="I50" s="22"/>
      <c r="Q50" s="65">
        <f>MAX(Q24,($R$5*R48+(1-$R$5)*R52)*EXP(-0.1*(1/12)))</f>
        <v>0.5035617105953536</v>
      </c>
      <c r="R50" s="37"/>
      <c r="S50" s="65">
        <f>MAX(S24,($R$5*T48+(1-$R$5)*T52)*EXP(-0.1*(1/12)))</f>
        <v>0</v>
      </c>
      <c r="T50" s="37"/>
    </row>
    <row r="51" spans="3:20">
      <c r="C51" s="24"/>
      <c r="D51" s="24"/>
      <c r="E51" s="24"/>
      <c r="F51" s="30">
        <f>+BINOMDIST(0,F$32,$F$5,FALSE)</f>
        <v>8.6350694815108292E-2</v>
      </c>
      <c r="G51" s="24"/>
      <c r="H51" s="25">
        <f>+BINOMDIST(1,H$32,$F$5,FALSE)</f>
        <v>0.10648593332378001</v>
      </c>
      <c r="I51" s="26" t="s">
        <v>27</v>
      </c>
      <c r="J51" s="20">
        <f>+H26</f>
        <v>0</v>
      </c>
      <c r="K51" s="19" t="s">
        <v>28</v>
      </c>
      <c r="L51" s="27">
        <f>+H51*J51</f>
        <v>0</v>
      </c>
      <c r="M51" s="19"/>
      <c r="Q51" s="37"/>
      <c r="R51" s="33">
        <f>+Q49*$D$5</f>
        <v>42.048256569652352</v>
      </c>
      <c r="S51" s="37"/>
      <c r="T51" s="33">
        <f>+T25</f>
        <v>42.048256569652345</v>
      </c>
    </row>
    <row r="52" spans="3:20">
      <c r="G52" s="23">
        <v>1</v>
      </c>
      <c r="I52" s="31"/>
      <c r="Q52" s="37"/>
      <c r="R52" s="65">
        <f>MAX(R26,($R$5*S50+(1-$R$5)*S54)*EXP(-0.1*(1/12)))</f>
        <v>0</v>
      </c>
      <c r="S52" s="37"/>
      <c r="T52" s="36">
        <f>+T26</f>
        <v>0</v>
      </c>
    </row>
    <row r="53" spans="3:20">
      <c r="G53" s="30">
        <f>+BINOMDIST(0,G$32,$F$5,FALSE)</f>
        <v>3.816697864574628E-2</v>
      </c>
      <c r="I53" s="31"/>
      <c r="S53" s="33">
        <f>+R51*$D$5</f>
        <v>39.689350318013446</v>
      </c>
      <c r="T53" s="37"/>
    </row>
    <row r="54" spans="3:20">
      <c r="H54" s="23">
        <v>1</v>
      </c>
      <c r="I54" s="22"/>
      <c r="S54" s="65">
        <f>MAX(S28,($R$5*T52+(1-$R$5)*T56)*EXP(-0.1*(1/12)))</f>
        <v>0</v>
      </c>
      <c r="T54" s="37"/>
    </row>
    <row r="55" spans="3:20">
      <c r="H55" s="25">
        <f>+BINOMDIST(0,H$32,$F$5,FALSE)</f>
        <v>1.6869791980990267E-2</v>
      </c>
      <c r="I55" s="26" t="s">
        <v>27</v>
      </c>
      <c r="J55" s="20">
        <f>+H30</f>
        <v>0</v>
      </c>
      <c r="K55" s="19" t="s">
        <v>28</v>
      </c>
      <c r="L55" s="27">
        <f>+H55*J55</f>
        <v>0</v>
      </c>
      <c r="M55" s="19"/>
      <c r="S55" s="37"/>
      <c r="T55" s="33">
        <f>+T29</f>
        <v>37.462778654249874</v>
      </c>
    </row>
    <row r="56" spans="3:20">
      <c r="S56" s="37"/>
      <c r="T56" s="36">
        <f>+T30</f>
        <v>0</v>
      </c>
    </row>
    <row r="57" spans="3:20">
      <c r="C57" s="33">
        <f>+D57*EXP(-$B$5/12)</f>
        <v>3.7789774524330682</v>
      </c>
      <c r="D57" s="34">
        <f>+E57*EXP(-$B$5/12)</f>
        <v>3.8106005109435381</v>
      </c>
      <c r="E57" s="34">
        <f>+F57*EXP(-$B$5/12)</f>
        <v>3.8424881960208888</v>
      </c>
      <c r="F57" s="34">
        <f>+G57*EXP(-$B$5/12)</f>
        <v>3.8746427221005098</v>
      </c>
      <c r="G57" s="34">
        <f>+H57*EXP(-$B$5/12)</f>
        <v>3.9070663221485233</v>
      </c>
      <c r="H57" s="34">
        <f>+L57</f>
        <v>3.9397612478168522</v>
      </c>
      <c r="L57" s="35">
        <f>SUM(L35:L55)</f>
        <v>3.9397612478168522</v>
      </c>
    </row>
  </sheetData>
  <mergeCells count="3">
    <mergeCell ref="B2:H2"/>
    <mergeCell ref="N2:T2"/>
    <mergeCell ref="O33:T33"/>
  </mergeCells>
  <phoneticPr fontId="2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T57"/>
  <sheetViews>
    <sheetView workbookViewId="0">
      <selection activeCell="L12" sqref="L12"/>
    </sheetView>
  </sheetViews>
  <sheetFormatPr defaultColWidth="8" defaultRowHeight="13.2"/>
  <cols>
    <col min="1" max="1" width="8" style="4" customWidth="1"/>
    <col min="2" max="8" width="9.33203125" style="4" customWidth="1"/>
    <col min="9" max="9" width="2.6640625" style="4" customWidth="1"/>
    <col min="10" max="10" width="9.33203125" style="4" customWidth="1"/>
    <col min="11" max="11" width="2.33203125" style="4" customWidth="1"/>
    <col min="12" max="20" width="9.33203125" style="4" customWidth="1"/>
    <col min="21" max="16384" width="8" style="4"/>
  </cols>
  <sheetData>
    <row r="2" spans="2:20" ht="16.2">
      <c r="B2" s="92" t="s">
        <v>19</v>
      </c>
      <c r="C2" s="93"/>
      <c r="D2" s="94"/>
      <c r="E2" s="94"/>
      <c r="F2" s="94"/>
      <c r="G2" s="94"/>
      <c r="H2" s="94"/>
      <c r="N2" s="92" t="s">
        <v>18</v>
      </c>
      <c r="O2" s="93"/>
      <c r="P2" s="94"/>
      <c r="Q2" s="94"/>
      <c r="R2" s="94"/>
      <c r="S2" s="94"/>
      <c r="T2" s="94"/>
    </row>
    <row r="4" spans="2:20"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N4" s="5" t="s">
        <v>1</v>
      </c>
      <c r="O4" s="6" t="s">
        <v>2</v>
      </c>
      <c r="P4" s="6" t="s">
        <v>3</v>
      </c>
      <c r="Q4" s="6" t="s">
        <v>4</v>
      </c>
      <c r="R4" s="7" t="s">
        <v>5</v>
      </c>
      <c r="S4" s="8" t="s">
        <v>6</v>
      </c>
      <c r="T4" s="9" t="s">
        <v>7</v>
      </c>
    </row>
    <row r="5" spans="2:20">
      <c r="B5" s="10">
        <v>0.1</v>
      </c>
      <c r="C5" s="11">
        <f>+EXP(G5*(1/12)^0.5)</f>
        <v>1.0594342369612506</v>
      </c>
      <c r="D5" s="11">
        <f>+EXP(-G5*(1/12)^0.5)</f>
        <v>0.94390002240089532</v>
      </c>
      <c r="E5" s="11">
        <f>+EXP(B5/12)</f>
        <v>1.008368152207447</v>
      </c>
      <c r="F5" s="12">
        <f>+(E5-D5)/(C5-D5)</f>
        <v>0.55800032961554802</v>
      </c>
      <c r="G5" s="12">
        <v>0.2</v>
      </c>
      <c r="H5" s="13">
        <v>50</v>
      </c>
      <c r="J5" s="14" t="s">
        <v>0</v>
      </c>
      <c r="N5" s="10">
        <v>0.1</v>
      </c>
      <c r="O5" s="11">
        <f>+EXP(S5*(1/12)^0.5)</f>
        <v>1.0594342369612506</v>
      </c>
      <c r="P5" s="11">
        <f>+EXP(-S5*(1/12)^0.5)</f>
        <v>0.94390002240089532</v>
      </c>
      <c r="Q5" s="11">
        <f>+EXP(N5/12)</f>
        <v>1.008368152207447</v>
      </c>
      <c r="R5" s="12">
        <f>+(Q5-P5)/(O5-P5)</f>
        <v>0.55800032961554802</v>
      </c>
      <c r="S5" s="12">
        <v>0.2</v>
      </c>
      <c r="T5" s="13">
        <v>50</v>
      </c>
    </row>
    <row r="6" spans="2:20">
      <c r="B6" s="68" t="s">
        <v>29</v>
      </c>
      <c r="C6" s="15">
        <v>0</v>
      </c>
      <c r="D6" s="15" t="s">
        <v>8</v>
      </c>
      <c r="E6" s="15" t="s">
        <v>9</v>
      </c>
      <c r="F6" s="6" t="s">
        <v>10</v>
      </c>
      <c r="G6" s="6" t="s">
        <v>11</v>
      </c>
      <c r="H6" s="15" t="s">
        <v>12</v>
      </c>
      <c r="J6" s="16"/>
      <c r="K6" s="16"/>
      <c r="L6" s="16"/>
      <c r="M6" s="16"/>
      <c r="O6" s="6">
        <v>0</v>
      </c>
      <c r="P6" s="15" t="s">
        <v>13</v>
      </c>
      <c r="Q6" s="6" t="s">
        <v>9</v>
      </c>
      <c r="R6" s="6" t="s">
        <v>10</v>
      </c>
      <c r="S6" s="6" t="s">
        <v>11</v>
      </c>
      <c r="T6" s="15" t="s">
        <v>14</v>
      </c>
    </row>
    <row r="7" spans="2:20">
      <c r="B7" s="30">
        <v>0.01</v>
      </c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7"/>
      <c r="J7" s="16"/>
      <c r="K7" s="16"/>
      <c r="L7" s="16"/>
      <c r="M7" s="16"/>
      <c r="O7" s="11">
        <v>0</v>
      </c>
      <c r="P7" s="11">
        <f>+O7+1/12</f>
        <v>8.3333333333333329E-2</v>
      </c>
      <c r="Q7" s="11">
        <f>+P7+1/12</f>
        <v>0.16666666666666666</v>
      </c>
      <c r="R7" s="11">
        <f>+Q7+1/12</f>
        <v>0.25</v>
      </c>
      <c r="S7" s="11">
        <f>+R7+1/12</f>
        <v>0.33333333333333331</v>
      </c>
      <c r="T7" s="11">
        <f>+S7+1/12</f>
        <v>0.41666666666666663</v>
      </c>
    </row>
    <row r="8" spans="2:20" ht="13.8" thickBot="1">
      <c r="J8" s="16"/>
      <c r="K8" s="16"/>
      <c r="L8" s="16"/>
      <c r="M8" s="16"/>
    </row>
    <row r="9" spans="2:20">
      <c r="D9" s="4" t="s">
        <v>15</v>
      </c>
      <c r="E9" s="18"/>
      <c r="F9" s="18"/>
      <c r="G9" s="37"/>
      <c r="H9" s="69">
        <f>+G11*(1-$B$7)*$C$5</f>
        <v>64.103361023050212</v>
      </c>
      <c r="I9" s="19"/>
      <c r="J9" s="16"/>
      <c r="K9" s="16"/>
      <c r="L9" s="16"/>
      <c r="M9" s="16"/>
      <c r="Q9" s="18"/>
      <c r="R9" s="18"/>
      <c r="S9" s="18"/>
      <c r="T9" s="47">
        <f>+H9</f>
        <v>64.103361023050212</v>
      </c>
    </row>
    <row r="10" spans="2:20" ht="13.8" thickBot="1">
      <c r="B10" s="39" t="s">
        <v>0</v>
      </c>
      <c r="C10" s="41" t="s">
        <v>21</v>
      </c>
      <c r="E10" s="18"/>
      <c r="F10" s="18"/>
      <c r="G10" s="37"/>
      <c r="H10" s="36">
        <f>+MAX(H9-$H$5,0)</f>
        <v>14.103361023050212</v>
      </c>
      <c r="I10" s="19"/>
      <c r="J10" s="16"/>
      <c r="K10" s="16"/>
      <c r="L10" s="16"/>
      <c r="M10" s="16"/>
      <c r="N10" s="42" t="s">
        <v>0</v>
      </c>
      <c r="O10" s="64" t="s">
        <v>21</v>
      </c>
      <c r="Q10" s="18"/>
      <c r="R10" s="18"/>
      <c r="S10" s="18"/>
      <c r="T10" s="63">
        <f>+MAX(T9-$T$5,0)</f>
        <v>14.103361023050212</v>
      </c>
    </row>
    <row r="11" spans="2:20">
      <c r="B11" s="40" t="s">
        <v>0</v>
      </c>
      <c r="C11" s="41" t="s">
        <v>22</v>
      </c>
      <c r="E11" s="18"/>
      <c r="F11" s="18"/>
      <c r="G11" s="69">
        <f>+F13*(1-$B$7)*$C$5</f>
        <v>61.118347379424023</v>
      </c>
      <c r="H11" s="38"/>
      <c r="I11" s="16"/>
      <c r="J11" s="16"/>
      <c r="K11" s="16"/>
      <c r="L11" s="16"/>
      <c r="M11" s="16"/>
      <c r="N11" s="43" t="s">
        <v>26</v>
      </c>
      <c r="O11" s="64" t="s">
        <v>22</v>
      </c>
      <c r="Q11" s="18"/>
      <c r="R11" s="18"/>
      <c r="S11" s="47">
        <f>+G11</f>
        <v>61.118347379424023</v>
      </c>
      <c r="T11" s="38"/>
    </row>
    <row r="12" spans="2:20" ht="13.8" thickBot="1">
      <c r="E12" s="18"/>
      <c r="F12" s="18"/>
      <c r="G12" s="36">
        <f>+MAX(G11-$H$5,0)</f>
        <v>11.118347379424023</v>
      </c>
      <c r="H12" s="37"/>
      <c r="I12" s="18"/>
      <c r="J12" s="16"/>
      <c r="K12" s="16"/>
      <c r="L12" s="16"/>
      <c r="M12" s="16"/>
      <c r="N12" s="44" t="s">
        <v>26</v>
      </c>
      <c r="O12" s="64" t="s">
        <v>23</v>
      </c>
      <c r="Q12" s="18"/>
      <c r="R12" s="18"/>
      <c r="S12" s="48">
        <f>+MAX(S11-$T$5,0)</f>
        <v>11.118347379424023</v>
      </c>
      <c r="T12" s="37"/>
    </row>
    <row r="13" spans="2:20">
      <c r="E13" s="37"/>
      <c r="F13" s="69">
        <f>+E15*(1-$B$7)*$C$5</f>
        <v>58.272332788428322</v>
      </c>
      <c r="G13" s="37"/>
      <c r="H13" s="69">
        <f>+G15*(1-$B$7)*$C$5</f>
        <v>57.112713365938589</v>
      </c>
      <c r="I13" s="19"/>
      <c r="J13" s="16"/>
      <c r="K13" s="16"/>
      <c r="L13" s="16"/>
      <c r="M13" s="16"/>
      <c r="Q13" s="18"/>
      <c r="R13" s="47">
        <f>+F13</f>
        <v>58.272332788428322</v>
      </c>
      <c r="S13" s="46">
        <f>($R$5*T10+(1-$R$5)*T14)*EXP(-0.1*(1/12))</f>
        <v>10.922099273685982</v>
      </c>
      <c r="T13" s="47">
        <f>+H13</f>
        <v>57.112713365938589</v>
      </c>
    </row>
    <row r="14" spans="2:20" ht="13.8" thickBot="1">
      <c r="E14" s="37"/>
      <c r="F14" s="36">
        <f>+MAX(F13-$H$5,0)</f>
        <v>8.2723327884283222</v>
      </c>
      <c r="G14" s="37"/>
      <c r="H14" s="36">
        <f>+MAX(H13-H$5,0)</f>
        <v>7.112713365938589</v>
      </c>
      <c r="I14" s="19"/>
      <c r="J14" s="16"/>
      <c r="K14" s="16"/>
      <c r="L14" s="16"/>
      <c r="M14" s="16"/>
      <c r="Q14" s="18"/>
      <c r="R14" s="48">
        <f>+MAX(R13-$T$5,0)</f>
        <v>8.2723327884283222</v>
      </c>
      <c r="S14" s="49" t="b">
        <f>+IF(S12&gt;S13,TRUE,FALSE)</f>
        <v>1</v>
      </c>
      <c r="T14" s="63">
        <f>+MAX(T13-$T$5,0)</f>
        <v>7.112713365938589</v>
      </c>
    </row>
    <row r="15" spans="2:20">
      <c r="E15" s="69">
        <f>+D17*(1-$B$7)*$C$5</f>
        <v>55.558844671060534</v>
      </c>
      <c r="F15" s="37"/>
      <c r="G15" s="69">
        <f>+F17*(1-$B$7)*$C$5</f>
        <v>54.453223662106417</v>
      </c>
      <c r="H15" s="37"/>
      <c r="I15" s="18"/>
      <c r="J15" s="16"/>
      <c r="K15" s="16"/>
      <c r="L15" s="16"/>
      <c r="M15" s="16"/>
      <c r="Q15" s="47">
        <f>+P17*$O$5</f>
        <v>56.120045122283365</v>
      </c>
      <c r="R15" s="52">
        <f>($R$5*S12+(1-$R$5)*S16)*EXP(-0.1*(1/12))</f>
        <v>8.1045448286002433</v>
      </c>
      <c r="S15" s="47">
        <f>+G15</f>
        <v>54.453223662106417</v>
      </c>
      <c r="T15" s="37"/>
    </row>
    <row r="16" spans="2:20" ht="13.8" thickBot="1">
      <c r="E16" s="36">
        <f>+MAX(E15-$H$5,0)</f>
        <v>5.5588446710605339</v>
      </c>
      <c r="F16" s="37"/>
      <c r="G16" s="36">
        <f>+MAX(G15-$H$5,0)</f>
        <v>4.4532236621064172</v>
      </c>
      <c r="H16" s="37"/>
      <c r="J16" s="16"/>
      <c r="K16" s="16"/>
      <c r="L16" s="16"/>
      <c r="M16" s="16"/>
      <c r="Q16" s="48">
        <f>+MAX(Q15-$T$5,0)</f>
        <v>6.1200451222833649</v>
      </c>
      <c r="R16" s="53" t="b">
        <f>+IF(R14&gt;R15,TRUE,FALSE)</f>
        <v>1</v>
      </c>
      <c r="S16" s="48">
        <f>+MAX(S15-$T$5,0)</f>
        <v>4.4532236621064172</v>
      </c>
      <c r="T16" s="37"/>
    </row>
    <row r="17" spans="3:20" ht="13.8" thickBot="1">
      <c r="D17" s="33">
        <f>+C19*$C$5</f>
        <v>52.971711848062533</v>
      </c>
      <c r="E17" s="37"/>
      <c r="F17" s="69">
        <f>+E19*(1-$B$7)*$C$5</f>
        <v>51.917574782286081</v>
      </c>
      <c r="G17" s="37"/>
      <c r="H17" s="69">
        <f>+G19*(1-$B$7)*$C$5</f>
        <v>50.884415044118583</v>
      </c>
      <c r="I17" s="19"/>
      <c r="J17" s="16"/>
      <c r="K17" s="16"/>
      <c r="L17" s="16"/>
      <c r="M17" s="16"/>
      <c r="P17" s="47">
        <f>+O19*$O$5</f>
        <v>52.971711848062533</v>
      </c>
      <c r="Q17" s="50">
        <f>($R$5*R14+(1-$R$5)*R18)*EXP(-0.1*(1/12))</f>
        <v>5.4181915924061306</v>
      </c>
      <c r="R17" s="47">
        <f>+F17</f>
        <v>51.917574782286081</v>
      </c>
      <c r="S17" s="60">
        <f>($R$5*T14+(1-$R$5)*T18)*EXP(-0.1*(1/12))</f>
        <v>4.3236267935415595</v>
      </c>
      <c r="T17" s="47">
        <f>+H17</f>
        <v>50.884415044118583</v>
      </c>
    </row>
    <row r="18" spans="3:20" ht="13.8" thickBot="1">
      <c r="D18" s="36">
        <f>+MAX(D17-$H$5,0)</f>
        <v>2.9717118480625331</v>
      </c>
      <c r="E18" s="37"/>
      <c r="F18" s="36">
        <f>+MAX(F17-$H$5,0)</f>
        <v>1.9175747822860814</v>
      </c>
      <c r="G18" s="37"/>
      <c r="H18" s="36">
        <f>+MAX(H17-H$5,0)</f>
        <v>0.88441504411858318</v>
      </c>
      <c r="I18" s="19"/>
      <c r="J18" s="16"/>
      <c r="K18" s="16"/>
      <c r="L18" s="16"/>
      <c r="M18" s="16"/>
      <c r="P18" s="48">
        <f>+MAX(P17-$T$5,0)</f>
        <v>2.9717118480625331</v>
      </c>
      <c r="Q18" s="51" t="b">
        <f>+IF(Q16&gt;Q17,TRUE,FALSE)</f>
        <v>1</v>
      </c>
      <c r="R18" s="48">
        <f>+MAX(R17-$T$5,0)</f>
        <v>1.9175747822860814</v>
      </c>
      <c r="S18" s="61" t="b">
        <f>+IF(S16&gt;S17,TRUE,FALSE)</f>
        <v>1</v>
      </c>
      <c r="T18" s="63">
        <f>+MAX(T17-$T$5,0)</f>
        <v>0.88441504411858318</v>
      </c>
    </row>
    <row r="19" spans="3:20">
      <c r="C19" s="33">
        <v>50</v>
      </c>
      <c r="D19" s="37"/>
      <c r="E19" s="69">
        <f>+D21*(1-$B$7)*$C$5</f>
        <v>49.499999999999993</v>
      </c>
      <c r="F19" s="37"/>
      <c r="G19" s="69">
        <f>+F21*(1-$B$7)*$C$5</f>
        <v>48.514949999999992</v>
      </c>
      <c r="H19" s="37"/>
      <c r="J19" s="16"/>
      <c r="K19" s="16"/>
      <c r="L19" s="16"/>
      <c r="M19" s="16"/>
      <c r="O19" s="47">
        <v>50</v>
      </c>
      <c r="P19" s="46">
        <f>($R$5*Q16+(1-$R$5)*Q20)*EXP(-0.1*(1/12))</f>
        <v>3.3866472161187362</v>
      </c>
      <c r="Q19" s="47">
        <f>+E19</f>
        <v>49.499999999999993</v>
      </c>
      <c r="R19" s="52">
        <f>($R$5*S16+(1-$R$5)*S20)*EXP(-0.1*(1/12))</f>
        <v>2.4642788111339828</v>
      </c>
      <c r="S19" s="47">
        <f>+G19</f>
        <v>48.514949999999992</v>
      </c>
      <c r="T19" s="37"/>
    </row>
    <row r="20" spans="3:20" ht="13.8" thickBot="1">
      <c r="C20" s="36">
        <f>+MAX(C19-$H$5,0)</f>
        <v>0</v>
      </c>
      <c r="D20" s="37"/>
      <c r="E20" s="36">
        <f>+MAX(E19-$H$5,0)</f>
        <v>0</v>
      </c>
      <c r="F20" s="37"/>
      <c r="G20" s="36">
        <f>+MAX(G19-$H$5,0)</f>
        <v>0</v>
      </c>
      <c r="H20" s="37"/>
      <c r="J20" s="16"/>
      <c r="K20" s="16"/>
      <c r="L20" s="16"/>
      <c r="M20" s="16"/>
      <c r="O20" s="48">
        <f>+MAX(O19-$T$5,0)</f>
        <v>0</v>
      </c>
      <c r="P20" s="49" t="b">
        <f>+IF(P18&gt;P19,TRUE,FALSE)</f>
        <v>0</v>
      </c>
      <c r="Q20" s="48">
        <f>+MAX(Q19-$T$5,0)</f>
        <v>0</v>
      </c>
      <c r="R20" s="53" t="b">
        <f>+IF(R18&gt;R19,TRUE,FALSE)</f>
        <v>0</v>
      </c>
      <c r="S20" s="48">
        <f>+MAX(S19-$T$5,0)</f>
        <v>0</v>
      </c>
      <c r="T20" s="37"/>
    </row>
    <row r="21" spans="3:20">
      <c r="D21" s="33">
        <f>+C19*$D$5</f>
        <v>47.195001120044765</v>
      </c>
      <c r="E21" s="37"/>
      <c r="F21" s="69">
        <f>+E23*(1-$B$7)*$C$5</f>
        <v>46.255820597755871</v>
      </c>
      <c r="G21" s="37"/>
      <c r="H21" s="69">
        <f>+G23*(1-$B$7)*$C$5</f>
        <v>45.335329767860514</v>
      </c>
      <c r="I21" s="19"/>
      <c r="J21" s="16"/>
      <c r="K21" s="16"/>
      <c r="L21" s="16"/>
      <c r="M21" s="16"/>
      <c r="O21" s="46">
        <f>($R$5*P19+(1-$R$5)*P23)*EXP(-0.1*(1/12))</f>
        <v>1.8740677784685362</v>
      </c>
      <c r="P21" s="47">
        <f>+O19*$P$5</f>
        <v>47.195001120044765</v>
      </c>
      <c r="Q21" s="46">
        <f>($R$5*R18+(1-$R$5)*R22)*EXP(-0.1*(1/12))</f>
        <v>1.06112768261841</v>
      </c>
      <c r="R21" s="47">
        <f>+F21</f>
        <v>46.255820597755871</v>
      </c>
      <c r="S21" s="46">
        <f>($R$5*T18+(1-$R$5)*T22)*EXP(-0.1*(1/12))</f>
        <v>0.48940844180250603</v>
      </c>
      <c r="T21" s="47">
        <f>+H21</f>
        <v>45.335329767860514</v>
      </c>
    </row>
    <row r="22" spans="3:20" ht="13.8" thickBot="1">
      <c r="D22" s="36">
        <f>+MAX(D21-$H$5,0)</f>
        <v>0</v>
      </c>
      <c r="E22" s="37"/>
      <c r="F22" s="36">
        <f>+MAX(F21-$H$5,0)</f>
        <v>0</v>
      </c>
      <c r="G22" s="37"/>
      <c r="H22" s="36">
        <f>+MAX(H21-H$5,0)</f>
        <v>0</v>
      </c>
      <c r="I22" s="19"/>
      <c r="J22" s="16"/>
      <c r="K22" s="16"/>
      <c r="L22" s="16"/>
      <c r="M22" s="16"/>
      <c r="O22" s="45" t="b">
        <f>+IF(O20&gt;O21,TRUE,FALSE)</f>
        <v>0</v>
      </c>
      <c r="P22" s="48">
        <f>+MAX(P21-$T$5,0)</f>
        <v>0</v>
      </c>
      <c r="Q22" s="49" t="b">
        <f>+IF(Q20&gt;Q21,TRUE,FALSE)</f>
        <v>0</v>
      </c>
      <c r="R22" s="55">
        <f>+MAX(R21-$T$5,0)</f>
        <v>0</v>
      </c>
      <c r="S22" s="49" t="b">
        <f>+IF(S20&gt;S21,TRUE,FALSE)</f>
        <v>0</v>
      </c>
      <c r="T22" s="63">
        <f>+MAX(T21-$T$5,0)</f>
        <v>0</v>
      </c>
    </row>
    <row r="23" spans="3:20">
      <c r="E23" s="69">
        <f>+D21*(1-$B$7)*$D$5</f>
        <v>44.101888988276329</v>
      </c>
      <c r="F23" s="37"/>
      <c r="G23" s="69">
        <f>+F25*(1-$B$7)*$C$5</f>
        <v>43.22426139740962</v>
      </c>
      <c r="H23" s="37"/>
      <c r="J23" s="16"/>
      <c r="K23" s="16"/>
      <c r="L23" s="16"/>
      <c r="M23" s="16"/>
      <c r="P23" s="46">
        <f>($R$5*Q20+(1-$R$5)*Q24)*EXP(-0.1*(1/12))</f>
        <v>0</v>
      </c>
      <c r="Q23" s="47">
        <f>+E23</f>
        <v>44.101888988276329</v>
      </c>
      <c r="R23" s="56">
        <f>($R$5*S20+(1-$R$5)*S24)*EXP(-0.1*(1/12))</f>
        <v>0</v>
      </c>
      <c r="S23" s="47">
        <f>+G23</f>
        <v>43.22426139740962</v>
      </c>
      <c r="T23" s="37"/>
    </row>
    <row r="24" spans="3:20" ht="13.8" thickBot="1">
      <c r="E24" s="36">
        <f>+MAX(E23-$H$5,0)</f>
        <v>0</v>
      </c>
      <c r="F24" s="37"/>
      <c r="G24" s="36">
        <f>+MAX(G23-$H$5,0)</f>
        <v>0</v>
      </c>
      <c r="H24" s="37"/>
      <c r="P24" s="45" t="b">
        <f>+IF(P22&gt;P23,TRUE,FALSE)</f>
        <v>0</v>
      </c>
      <c r="Q24" s="48">
        <f>+MAX(Q23-$T$5,0)</f>
        <v>0</v>
      </c>
      <c r="R24" s="57" t="b">
        <f>+IF(R22&gt;R23,TRUE,FALSE)</f>
        <v>0</v>
      </c>
      <c r="S24" s="48">
        <f>+MAX(S23-$T$5,0)</f>
        <v>0</v>
      </c>
      <c r="T24" s="37"/>
    </row>
    <row r="25" spans="3:20">
      <c r="E25" s="37"/>
      <c r="F25" s="69">
        <f>+E23*(1-$B$7)*$D$5</f>
        <v>41.211496263916267</v>
      </c>
      <c r="G25" s="37"/>
      <c r="H25" s="69">
        <f>+G27*(1-$B$7)*$C$5</f>
        <v>40.391387488264321</v>
      </c>
      <c r="I25" s="19"/>
      <c r="Q25" s="46">
        <f>($R$5*R22+(1-$R$5)*R26)*EXP(-0.1*(1/12))</f>
        <v>0</v>
      </c>
      <c r="R25" s="47">
        <f>+F25</f>
        <v>41.211496263916267</v>
      </c>
      <c r="S25" s="46">
        <f>($R$5*T22+(1-$R$5)*T26)*EXP(-0.1*(1/12))</f>
        <v>0</v>
      </c>
      <c r="T25" s="47">
        <f>+H25</f>
        <v>40.391387488264321</v>
      </c>
    </row>
    <row r="26" spans="3:20" ht="13.8" thickBot="1">
      <c r="E26" s="37"/>
      <c r="F26" s="36">
        <f>+MAX(F25-$H$5,0)</f>
        <v>0</v>
      </c>
      <c r="G26" s="37"/>
      <c r="H26" s="36">
        <f>+MAX(H25-H$5,0)</f>
        <v>0</v>
      </c>
      <c r="I26" s="19"/>
      <c r="Q26" s="45" t="b">
        <f>+IF(Q24&gt;Q25,TRUE,FALSE)</f>
        <v>0</v>
      </c>
      <c r="R26" s="59">
        <f>+MAX(R25-$T$5,0)</f>
        <v>0</v>
      </c>
      <c r="S26" s="49" t="b">
        <f>+IF(S24&gt;S25,TRUE,FALSE)</f>
        <v>0</v>
      </c>
      <c r="T26" s="63">
        <f>+MAX(T25-$T$5,0)</f>
        <v>0</v>
      </c>
    </row>
    <row r="27" spans="3:20">
      <c r="G27" s="69">
        <f>+F25*(1-$B$7)*$D$5</f>
        <v>38.510536924218123</v>
      </c>
      <c r="H27" s="37"/>
      <c r="R27" s="46">
        <f>($R$5*S24+(1-$R$5)*S28)*EXP(-0.1*(1/12))</f>
        <v>0</v>
      </c>
      <c r="S27" s="47">
        <f>+G27</f>
        <v>38.510536924218123</v>
      </c>
      <c r="T27" s="37"/>
    </row>
    <row r="28" spans="3:20" ht="13.8" thickBot="1">
      <c r="G28" s="36">
        <f>+MAX(G27-$H$5,0)</f>
        <v>0</v>
      </c>
      <c r="H28" s="37"/>
      <c r="R28" s="45" t="b">
        <f>+IF(R26&gt;R27,TRUE,FALSE)</f>
        <v>0</v>
      </c>
      <c r="S28" s="48">
        <f>+MAX(S27-$T$5,0)</f>
        <v>0</v>
      </c>
      <c r="T28" s="37"/>
    </row>
    <row r="29" spans="3:20">
      <c r="G29" s="37"/>
      <c r="H29" s="69">
        <f>+G27*(1-$B$7)*$D$5</f>
        <v>35.986595698785592</v>
      </c>
      <c r="I29" s="19"/>
      <c r="S29" s="46">
        <f>($R$5*T26+(1-$R$5)*T30)*EXP(-0.1*(1/12))</f>
        <v>0</v>
      </c>
      <c r="T29" s="47">
        <f>+H29</f>
        <v>35.986595698785592</v>
      </c>
    </row>
    <row r="30" spans="3:20" ht="13.8" thickBot="1">
      <c r="G30" s="37"/>
      <c r="H30" s="36">
        <f>+MAX(H29-H$5,0)</f>
        <v>0</v>
      </c>
      <c r="I30" s="19"/>
      <c r="S30" s="45" t="b">
        <f>+IF(S28&gt;S29,TRUE,FALSE)</f>
        <v>0</v>
      </c>
      <c r="T30" s="63">
        <f>+MAX(T29-$T$5,0)</f>
        <v>0</v>
      </c>
    </row>
    <row r="32" spans="3:20">
      <c r="C32" s="21">
        <v>0</v>
      </c>
      <c r="D32" s="21">
        <v>1</v>
      </c>
      <c r="E32" s="21">
        <f>+D32+1</f>
        <v>2</v>
      </c>
      <c r="F32" s="21">
        <f>+E32+1</f>
        <v>3</v>
      </c>
      <c r="G32" s="21">
        <f>+F32+1</f>
        <v>4</v>
      </c>
      <c r="H32" s="21">
        <f>+G32+1</f>
        <v>5</v>
      </c>
      <c r="I32" s="22"/>
      <c r="O32" s="21">
        <v>0</v>
      </c>
      <c r="P32" s="21">
        <v>1</v>
      </c>
      <c r="Q32" s="21">
        <f>+P32+1</f>
        <v>2</v>
      </c>
      <c r="R32" s="21">
        <f>+Q32+1</f>
        <v>3</v>
      </c>
      <c r="S32" s="21">
        <f>+R32+1</f>
        <v>4</v>
      </c>
      <c r="T32" s="21">
        <f>+S32+1</f>
        <v>5</v>
      </c>
    </row>
    <row r="33" spans="3:20">
      <c r="O33" s="95" t="s">
        <v>24</v>
      </c>
      <c r="P33" s="96"/>
      <c r="Q33" s="96"/>
      <c r="R33" s="96"/>
      <c r="S33" s="96"/>
      <c r="T33" s="97"/>
    </row>
    <row r="34" spans="3:20">
      <c r="E34" s="18"/>
      <c r="F34" s="18"/>
      <c r="G34" s="18"/>
      <c r="H34" s="23">
        <v>1</v>
      </c>
      <c r="I34" s="22"/>
    </row>
    <row r="35" spans="3:20">
      <c r="C35" s="24"/>
      <c r="D35" s="24"/>
      <c r="E35" s="24"/>
      <c r="F35" s="24"/>
      <c r="G35" s="24"/>
      <c r="H35" s="25">
        <f>+BINOMDIST(5,H$32,$F$5,FALSE)</f>
        <v>5.4096887374040198E-2</v>
      </c>
      <c r="I35" s="26" t="s">
        <v>16</v>
      </c>
      <c r="J35" s="20">
        <f>+H10</f>
        <v>14.103361023050212</v>
      </c>
      <c r="K35" s="19" t="s">
        <v>17</v>
      </c>
      <c r="L35" s="27">
        <f>+H35*J35</f>
        <v>0.76294793285937568</v>
      </c>
      <c r="M35" s="19"/>
      <c r="P35" s="4" t="s">
        <v>15</v>
      </c>
      <c r="Q35" s="18"/>
      <c r="R35" s="18"/>
      <c r="S35" s="37"/>
      <c r="T35" s="33">
        <f>+T9</f>
        <v>64.103361023050212</v>
      </c>
    </row>
    <row r="36" spans="3:20">
      <c r="C36" s="24"/>
      <c r="D36" s="24"/>
      <c r="E36" s="24"/>
      <c r="F36" s="24"/>
      <c r="G36" s="23">
        <v>1</v>
      </c>
      <c r="H36" s="28"/>
      <c r="I36" s="29"/>
      <c r="N36" s="39" t="s">
        <v>0</v>
      </c>
      <c r="O36" s="41" t="s">
        <v>21</v>
      </c>
      <c r="Q36" s="18"/>
      <c r="R36" s="18"/>
      <c r="S36" s="37"/>
      <c r="T36" s="36">
        <f>+T10</f>
        <v>14.103361023050212</v>
      </c>
    </row>
    <row r="37" spans="3:20">
      <c r="C37" s="24"/>
      <c r="D37" s="24"/>
      <c r="E37" s="24"/>
      <c r="F37" s="24"/>
      <c r="G37" s="30">
        <f>+BINOMDIST(4,G$32,$F$5,FALSE)</f>
        <v>9.6947769567290343E-2</v>
      </c>
      <c r="H37" s="24"/>
      <c r="I37" s="31"/>
      <c r="N37" s="66" t="s">
        <v>0</v>
      </c>
      <c r="O37" s="41" t="s">
        <v>33</v>
      </c>
      <c r="Q37" s="18"/>
      <c r="R37" s="18"/>
      <c r="S37" s="33">
        <f>+R39*$C$5</f>
        <v>62.989189290542413</v>
      </c>
      <c r="T37" s="38"/>
    </row>
    <row r="38" spans="3:20">
      <c r="C38" s="24"/>
      <c r="D38" s="24"/>
      <c r="E38" s="24"/>
      <c r="F38" s="23">
        <v>1</v>
      </c>
      <c r="G38" s="24"/>
      <c r="H38" s="23">
        <v>5</v>
      </c>
      <c r="I38" s="22"/>
      <c r="Q38" s="18"/>
      <c r="R38" s="18"/>
      <c r="S38" s="65">
        <f>MAX(S12,($R$5*T36+(1-$R$5)*T40)*EXP(-0.1*(1/12)))</f>
        <v>11.118347379424023</v>
      </c>
      <c r="T38" s="37"/>
    </row>
    <row r="39" spans="3:20">
      <c r="C39" s="24"/>
      <c r="D39" s="24"/>
      <c r="E39" s="24"/>
      <c r="F39" s="30">
        <f>+BINOMDIST(3,F$32,$F$5,FALSE)</f>
        <v>0.17374141989142836</v>
      </c>
      <c r="G39" s="24"/>
      <c r="H39" s="25">
        <f>+BINOMDIST(4,H$32,$F$5,FALSE)</f>
        <v>0.2142544109662507</v>
      </c>
      <c r="I39" s="26" t="s">
        <v>27</v>
      </c>
      <c r="J39" s="20">
        <f>+H14</f>
        <v>7.112713365938589</v>
      </c>
      <c r="K39" s="19" t="s">
        <v>28</v>
      </c>
      <c r="L39" s="27">
        <f>+H39*J39</f>
        <v>1.5239302125909509</v>
      </c>
      <c r="M39" s="19"/>
      <c r="Q39" s="37"/>
      <c r="R39" s="33">
        <f>+Q41*$C$5</f>
        <v>59.455497182357227</v>
      </c>
      <c r="S39" s="37"/>
      <c r="T39" s="33">
        <f>+T13</f>
        <v>57.112713365938589</v>
      </c>
    </row>
    <row r="40" spans="3:20">
      <c r="C40" s="24"/>
      <c r="D40" s="24"/>
      <c r="E40" s="23">
        <v>1</v>
      </c>
      <c r="F40" s="24"/>
      <c r="G40" s="23">
        <v>4</v>
      </c>
      <c r="H40" s="24"/>
      <c r="I40" s="31"/>
      <c r="Q40" s="37"/>
      <c r="R40" s="65">
        <f>MAX(R14,($R$5*S38+(1-$R$5)*S42)*EXP(-0.1*(1/12)))</f>
        <v>8.2723327884283222</v>
      </c>
      <c r="S40" s="37"/>
      <c r="T40" s="36">
        <f>+T14</f>
        <v>7.112713365938589</v>
      </c>
    </row>
    <row r="41" spans="3:20">
      <c r="C41" s="24"/>
      <c r="D41" s="24"/>
      <c r="E41" s="30">
        <f>+BINOMDIST(2,E$32,$F$5,FALSE)</f>
        <v>0.31136436785106025</v>
      </c>
      <c r="F41" s="24"/>
      <c r="G41" s="30">
        <f>+BINOMDIST(3,G$32,$F$5,FALSE)</f>
        <v>0.30717460129655194</v>
      </c>
      <c r="H41" s="24"/>
      <c r="I41" s="31"/>
      <c r="Q41" s="33">
        <f>+P43*$C$5</f>
        <v>56.120045122283365</v>
      </c>
      <c r="R41" s="37"/>
      <c r="S41" s="33">
        <f>+R43*$C$5</f>
        <v>56.120045122283358</v>
      </c>
      <c r="T41" s="37"/>
    </row>
    <row r="42" spans="3:20">
      <c r="C42" s="24"/>
      <c r="D42" s="23">
        <v>1</v>
      </c>
      <c r="E42" s="24"/>
      <c r="F42" s="23">
        <v>3</v>
      </c>
      <c r="G42" s="24"/>
      <c r="H42" s="23">
        <v>10</v>
      </c>
      <c r="I42" s="22"/>
      <c r="Q42" s="65">
        <f>MAX(Q16,($R$5*R40+(1-$R$5)*R44)*EXP(-0.1*(1/12)))</f>
        <v>6.1200451222833649</v>
      </c>
      <c r="R42" s="37"/>
      <c r="S42" s="65">
        <f>MAX(S16,($R$5*T40+(1-$R$5)*T44)*EXP(-0.1*(1/12)))</f>
        <v>4.4532236621064172</v>
      </c>
      <c r="T42" s="37"/>
    </row>
    <row r="43" spans="3:20">
      <c r="C43" s="24"/>
      <c r="D43" s="30">
        <f>+BINOMDIST(1,D$32,$F$5,FALSE)</f>
        <v>0.55800032961554802</v>
      </c>
      <c r="E43" s="24"/>
      <c r="F43" s="30">
        <f>+BINOMDIST(2,F$32,$F$5,FALSE)</f>
        <v>0.41286884387889566</v>
      </c>
      <c r="G43" s="24"/>
      <c r="H43" s="25">
        <f>+BINOMDIST(3,H$32,$F$5,FALSE)</f>
        <v>0.33942768130887857</v>
      </c>
      <c r="I43" s="26" t="s">
        <v>27</v>
      </c>
      <c r="J43" s="20">
        <f>+H18</f>
        <v>0.88441504411858318</v>
      </c>
      <c r="K43" s="19" t="s">
        <v>28</v>
      </c>
      <c r="L43" s="27">
        <f>+H43*J43</f>
        <v>0.30019494773986022</v>
      </c>
      <c r="M43" s="19"/>
      <c r="P43" s="33">
        <f>+O45*$C$5</f>
        <v>52.971711848062533</v>
      </c>
      <c r="Q43" s="37"/>
      <c r="R43" s="33">
        <f>+Q45*$C$5</f>
        <v>52.971711848062526</v>
      </c>
      <c r="S43" s="37"/>
      <c r="T43" s="33">
        <f>+T17</f>
        <v>50.884415044118583</v>
      </c>
    </row>
    <row r="44" spans="3:20">
      <c r="C44" s="23">
        <v>1</v>
      </c>
      <c r="D44" s="24"/>
      <c r="E44" s="23">
        <v>2</v>
      </c>
      <c r="F44" s="24"/>
      <c r="G44" s="23">
        <v>6</v>
      </c>
      <c r="H44" s="24"/>
      <c r="I44" s="31"/>
      <c r="P44" s="65">
        <f>MAX(P18,($R$5*Q42+(1-$R$5)*Q46)*EXP(-0.1*(1/12)))</f>
        <v>4.0884505274553389</v>
      </c>
      <c r="Q44" s="37"/>
      <c r="R44" s="65">
        <f>MAX(R18,($R$5*S42+(1-$R$5)*S46)*EXP(-0.1*(1/12)))</f>
        <v>2.6788020182449248</v>
      </c>
      <c r="S44" s="37"/>
      <c r="T44" s="36">
        <f>+T18</f>
        <v>0.88441504411858318</v>
      </c>
    </row>
    <row r="45" spans="3:20">
      <c r="C45" s="32"/>
      <c r="D45" s="24"/>
      <c r="E45" s="30">
        <f>+BINOMDIST(1,E$32,$F$5,FALSE)</f>
        <v>0.49327192352897559</v>
      </c>
      <c r="F45" s="24"/>
      <c r="G45" s="30">
        <f>+BINOMDIST(2,G$32,$F$5,FALSE)</f>
        <v>0.3649757858129633</v>
      </c>
      <c r="H45" s="24"/>
      <c r="I45" s="31"/>
      <c r="O45" s="33">
        <v>50</v>
      </c>
      <c r="P45" s="37"/>
      <c r="Q45" s="33">
        <f>+P47*$C$5</f>
        <v>49.999999999999993</v>
      </c>
      <c r="R45" s="37"/>
      <c r="S45" s="33">
        <f>+R47*$C$5</f>
        <v>49.999999999999986</v>
      </c>
      <c r="T45" s="37"/>
    </row>
    <row r="46" spans="3:20">
      <c r="C46" s="24"/>
      <c r="D46" s="23">
        <v>1</v>
      </c>
      <c r="E46" s="24"/>
      <c r="F46" s="23">
        <v>3</v>
      </c>
      <c r="G46" s="24"/>
      <c r="H46" s="23">
        <v>10</v>
      </c>
      <c r="I46" s="22"/>
      <c r="N46" s="41" t="s">
        <v>26</v>
      </c>
      <c r="O46" s="67">
        <f>MAX(O20,($R$5*P44+(1-$R$5)*P48)*EXP(-0.1*(1/12)))</f>
        <v>2.6795754643249707</v>
      </c>
      <c r="P46" s="37"/>
      <c r="Q46" s="65">
        <f>MAX(Q20,($R$5*R44+(1-$R$5)*R48)*EXP(-0.1*(1/12)))</f>
        <v>1.6010783620042519</v>
      </c>
      <c r="R46" s="37"/>
      <c r="S46" s="65">
        <f>MAX(S20,($R$5*T44+(1-$R$5)*T48)*EXP(-0.1*(1/12)))</f>
        <v>0.48940844180250603</v>
      </c>
      <c r="T46" s="37"/>
    </row>
    <row r="47" spans="3:20">
      <c r="C47" s="24"/>
      <c r="D47" s="30">
        <f>+BINOMDIST(0,D$32,$F$5,FALSE)</f>
        <v>0.44199967038445198</v>
      </c>
      <c r="E47" s="24"/>
      <c r="F47" s="30">
        <f>+BINOMDIST(1,F$32,$F$5,FALSE)</f>
        <v>0.32703904141456774</v>
      </c>
      <c r="G47" s="24"/>
      <c r="H47" s="25">
        <f>+BINOMDIST(2,H$32,$F$5,FALSE)</f>
        <v>0.26886529504606016</v>
      </c>
      <c r="I47" s="26" t="s">
        <v>27</v>
      </c>
      <c r="J47" s="20">
        <f>+H22</f>
        <v>0</v>
      </c>
      <c r="K47" s="19" t="s">
        <v>28</v>
      </c>
      <c r="L47" s="27">
        <f>+H47*J47</f>
        <v>0</v>
      </c>
      <c r="M47" s="19"/>
      <c r="P47" s="33">
        <f>+O45*$D$5</f>
        <v>47.195001120044765</v>
      </c>
      <c r="Q47" s="37"/>
      <c r="R47" s="33">
        <f>+Q45*$D$5</f>
        <v>47.195001120044758</v>
      </c>
      <c r="S47" s="37"/>
      <c r="T47" s="33">
        <f>+T21</f>
        <v>45.335329767860514</v>
      </c>
    </row>
    <row r="48" spans="3:20">
      <c r="C48" s="24"/>
      <c r="D48" s="24"/>
      <c r="E48" s="23">
        <v>1</v>
      </c>
      <c r="F48" s="24"/>
      <c r="G48" s="23">
        <v>4</v>
      </c>
      <c r="H48" s="24"/>
      <c r="I48" s="29"/>
      <c r="P48" s="65">
        <f>MAX(P22,($R$5*Q46+(1-$R$5)*Q50)*EXP(-0.1*(1/12)))</f>
        <v>0.95167903034626067</v>
      </c>
      <c r="Q48" s="37"/>
      <c r="R48" s="65">
        <f>MAX(R22,($R$5*S46+(1-$R$5)*S50)*EXP(-0.1*(1/12)))</f>
        <v>0.27082377725298146</v>
      </c>
      <c r="S48" s="37"/>
      <c r="T48" s="36">
        <f>+T22</f>
        <v>0</v>
      </c>
    </row>
    <row r="49" spans="3:20">
      <c r="C49" s="24"/>
      <c r="D49" s="24"/>
      <c r="E49" s="30">
        <f>+BINOMDIST(0,E$32,$F$5,FALSE)</f>
        <v>0.19536370861996422</v>
      </c>
      <c r="F49" s="24"/>
      <c r="G49" s="30">
        <f>+BINOMDIST(1,G$32,$F$5,FALSE)</f>
        <v>0.19273486467744805</v>
      </c>
      <c r="H49" s="24"/>
      <c r="I49" s="31"/>
      <c r="Q49" s="33">
        <f>+P47*$D$5</f>
        <v>44.547362614420535</v>
      </c>
      <c r="R49" s="37"/>
      <c r="S49" s="33">
        <f>+R47*$D$5</f>
        <v>44.547362614420528</v>
      </c>
      <c r="T49" s="37"/>
    </row>
    <row r="50" spans="3:20">
      <c r="C50" s="24"/>
      <c r="D50" s="24"/>
      <c r="E50" s="24"/>
      <c r="F50" s="23">
        <v>1</v>
      </c>
      <c r="G50" s="24"/>
      <c r="H50" s="23">
        <v>5</v>
      </c>
      <c r="I50" s="22"/>
      <c r="Q50" s="65">
        <f>MAX(Q24,($R$5*R48+(1-$R$5)*R52)*EXP(-0.1*(1/12)))</f>
        <v>0.1498656583352726</v>
      </c>
      <c r="R50" s="37"/>
      <c r="S50" s="65">
        <f>MAX(S24,($R$5*T48+(1-$R$5)*T52)*EXP(-0.1*(1/12)))</f>
        <v>0</v>
      </c>
      <c r="T50" s="37"/>
    </row>
    <row r="51" spans="3:20">
      <c r="C51" s="24"/>
      <c r="D51" s="24"/>
      <c r="E51" s="24"/>
      <c r="F51" s="30">
        <f>+BINOMDIST(0,F$32,$F$5,FALSE)</f>
        <v>8.6350694815108292E-2</v>
      </c>
      <c r="G51" s="24"/>
      <c r="H51" s="25">
        <f>+BINOMDIST(1,H$32,$F$5,FALSE)</f>
        <v>0.10648593332378001</v>
      </c>
      <c r="I51" s="26" t="s">
        <v>27</v>
      </c>
      <c r="J51" s="20">
        <f>+H26</f>
        <v>0</v>
      </c>
      <c r="K51" s="19" t="s">
        <v>28</v>
      </c>
      <c r="L51" s="27">
        <f>+H51*J51</f>
        <v>0</v>
      </c>
      <c r="M51" s="19"/>
      <c r="Q51" s="37"/>
      <c r="R51" s="33">
        <f>+Q49*$D$5</f>
        <v>42.048256569652352</v>
      </c>
      <c r="S51" s="37"/>
      <c r="T51" s="33">
        <f>+T25</f>
        <v>40.391387488264321</v>
      </c>
    </row>
    <row r="52" spans="3:20">
      <c r="G52" s="23">
        <v>1</v>
      </c>
      <c r="I52" s="31"/>
      <c r="Q52" s="37"/>
      <c r="R52" s="65">
        <f>MAX(R26,($R$5*S50+(1-$R$5)*S54)*EXP(-0.1*(1/12)))</f>
        <v>0</v>
      </c>
      <c r="S52" s="37"/>
      <c r="T52" s="36">
        <f>+T26</f>
        <v>0</v>
      </c>
    </row>
    <row r="53" spans="3:20">
      <c r="G53" s="30">
        <f>+BINOMDIST(0,G$32,$F$5,FALSE)</f>
        <v>3.816697864574628E-2</v>
      </c>
      <c r="I53" s="31"/>
      <c r="S53" s="33">
        <f>+R51*$D$5</f>
        <v>39.689350318013446</v>
      </c>
      <c r="T53" s="37"/>
    </row>
    <row r="54" spans="3:20">
      <c r="H54" s="23">
        <v>1</v>
      </c>
      <c r="I54" s="22"/>
      <c r="S54" s="65">
        <f>MAX(S28,($R$5*T52+(1-$R$5)*T56)*EXP(-0.1*(1/12)))</f>
        <v>0</v>
      </c>
      <c r="T54" s="37"/>
    </row>
    <row r="55" spans="3:20">
      <c r="H55" s="25">
        <f>+BINOMDIST(0,H$32,$F$5,FALSE)</f>
        <v>1.6869791980990267E-2</v>
      </c>
      <c r="I55" s="26" t="s">
        <v>27</v>
      </c>
      <c r="J55" s="20">
        <f>+H30</f>
        <v>0</v>
      </c>
      <c r="K55" s="19" t="s">
        <v>28</v>
      </c>
      <c r="L55" s="27">
        <f>+H55*J55</f>
        <v>0</v>
      </c>
      <c r="M55" s="19"/>
      <c r="S55" s="37"/>
      <c r="T55" s="33">
        <f>+T29</f>
        <v>35.986595698785592</v>
      </c>
    </row>
    <row r="56" spans="3:20">
      <c r="S56" s="37"/>
      <c r="T56" s="36">
        <f>+T30</f>
        <v>0</v>
      </c>
    </row>
    <row r="57" spans="3:20">
      <c r="C57" s="33">
        <f>+D57*EXP(-$B$5/12)</f>
        <v>2.4814932357587534</v>
      </c>
      <c r="D57" s="34">
        <f>+E57*EXP(-$B$5/12)</f>
        <v>2.5022587488573329</v>
      </c>
      <c r="E57" s="34">
        <f>+F57*EXP(-$B$5/12)</f>
        <v>2.5231980309301871</v>
      </c>
      <c r="F57" s="34">
        <f>+G57*EXP(-$B$5/12)</f>
        <v>2.5443125361025416</v>
      </c>
      <c r="G57" s="34">
        <f>+H57*EXP(-$B$5/12)</f>
        <v>2.5656037306679633</v>
      </c>
      <c r="H57" s="34">
        <f>+L57</f>
        <v>2.5870730931901869</v>
      </c>
      <c r="L57" s="35">
        <f>SUM(L35:L55)</f>
        <v>2.5870730931901869</v>
      </c>
    </row>
  </sheetData>
  <mergeCells count="3">
    <mergeCell ref="B2:H2"/>
    <mergeCell ref="N2:T2"/>
    <mergeCell ref="O33:T33"/>
  </mergeCells>
  <phoneticPr fontId="2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X57"/>
  <sheetViews>
    <sheetView topLeftCell="K22" workbookViewId="0">
      <selection activeCell="U16" sqref="U16"/>
    </sheetView>
  </sheetViews>
  <sheetFormatPr defaultColWidth="8" defaultRowHeight="13.2"/>
  <cols>
    <col min="1" max="1" width="8" style="4" customWidth="1"/>
    <col min="2" max="8" width="9.33203125" style="4" customWidth="1"/>
    <col min="9" max="9" width="2.6640625" style="4" customWidth="1"/>
    <col min="10" max="10" width="9.33203125" style="4" customWidth="1"/>
    <col min="11" max="11" width="2.33203125" style="4" customWidth="1"/>
    <col min="12" max="20" width="9.33203125" style="4" customWidth="1"/>
    <col min="21" max="16384" width="8" style="4"/>
  </cols>
  <sheetData>
    <row r="2" spans="2:24" ht="16.2">
      <c r="B2" s="92" t="s">
        <v>30</v>
      </c>
      <c r="C2" s="93"/>
      <c r="D2" s="94"/>
      <c r="E2" s="94"/>
      <c r="F2" s="94"/>
      <c r="G2" s="94"/>
      <c r="H2" s="94"/>
      <c r="N2" s="92" t="s">
        <v>31</v>
      </c>
      <c r="O2" s="93"/>
      <c r="P2" s="94"/>
      <c r="Q2" s="94"/>
      <c r="R2" s="94"/>
      <c r="S2" s="94"/>
      <c r="T2" s="94"/>
    </row>
    <row r="3" spans="2:24" ht="13.8">
      <c r="V3" s="1"/>
      <c r="W3" s="1"/>
      <c r="X3" s="1"/>
    </row>
    <row r="4" spans="2:24" ht="13.8"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N4" s="5" t="s">
        <v>1</v>
      </c>
      <c r="O4" s="6" t="s">
        <v>2</v>
      </c>
      <c r="P4" s="6" t="s">
        <v>3</v>
      </c>
      <c r="Q4" s="6" t="s">
        <v>4</v>
      </c>
      <c r="R4" s="7" t="s">
        <v>5</v>
      </c>
      <c r="S4" s="8" t="s">
        <v>6</v>
      </c>
      <c r="T4" s="9" t="s">
        <v>7</v>
      </c>
      <c r="V4" s="1"/>
      <c r="W4" s="1"/>
      <c r="X4" s="1"/>
    </row>
    <row r="5" spans="2:24" ht="13.8">
      <c r="B5" s="10">
        <v>0.1</v>
      </c>
      <c r="C5" s="11">
        <f>+EXP(G5*(1/12)^0.5)</f>
        <v>1.0594342369612506</v>
      </c>
      <c r="D5" s="11">
        <f>+EXP(-G5*(1/12)^0.5)</f>
        <v>0.94390002240089532</v>
      </c>
      <c r="E5" s="11">
        <f>+EXP(B5/12)</f>
        <v>1.008368152207447</v>
      </c>
      <c r="F5" s="30">
        <f>+(E5-D5)/(C5-D5)</f>
        <v>0.55800032961554802</v>
      </c>
      <c r="G5" s="12">
        <v>0.2</v>
      </c>
      <c r="H5" s="13">
        <v>50</v>
      </c>
      <c r="J5" s="14" t="s">
        <v>0</v>
      </c>
      <c r="N5" s="10">
        <v>0.1</v>
      </c>
      <c r="O5" s="11">
        <f>+EXP(S5*(1/12)^0.5)</f>
        <v>1.0594342369612506</v>
      </c>
      <c r="P5" s="11">
        <f>+EXP(-S5*(1/12)^0.5)</f>
        <v>0.94390002240089532</v>
      </c>
      <c r="Q5" s="11">
        <f>+EXP(N5/12)</f>
        <v>1.008368152207447</v>
      </c>
      <c r="R5" s="12">
        <f>+(Q5-P5)/(O5-P5)</f>
        <v>0.55800032961554802</v>
      </c>
      <c r="S5" s="12">
        <v>0.2</v>
      </c>
      <c r="T5" s="13">
        <v>50</v>
      </c>
      <c r="V5" s="1"/>
      <c r="W5" s="1"/>
      <c r="X5" s="1"/>
    </row>
    <row r="6" spans="2:24" ht="13.8">
      <c r="C6" s="15">
        <v>0</v>
      </c>
      <c r="D6" s="15" t="s">
        <v>8</v>
      </c>
      <c r="E6" s="15" t="s">
        <v>9</v>
      </c>
      <c r="F6" s="6" t="s">
        <v>10</v>
      </c>
      <c r="G6" s="6" t="s">
        <v>11</v>
      </c>
      <c r="H6" s="15" t="s">
        <v>12</v>
      </c>
      <c r="J6" s="16"/>
      <c r="K6" s="16"/>
      <c r="L6" s="16"/>
      <c r="M6" s="16"/>
      <c r="O6" s="6">
        <v>0</v>
      </c>
      <c r="P6" s="15" t="s">
        <v>13</v>
      </c>
      <c r="Q6" s="6" t="s">
        <v>9</v>
      </c>
      <c r="R6" s="6" t="s">
        <v>10</v>
      </c>
      <c r="S6" s="6" t="s">
        <v>11</v>
      </c>
      <c r="T6" s="15" t="s">
        <v>14</v>
      </c>
      <c r="V6" s="1"/>
      <c r="W6" s="1"/>
      <c r="X6" s="1"/>
    </row>
    <row r="7" spans="2:24" ht="13.8"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7"/>
      <c r="J7" s="16"/>
      <c r="K7" s="16"/>
      <c r="L7" s="16"/>
      <c r="M7" s="16"/>
      <c r="O7" s="11">
        <v>0</v>
      </c>
      <c r="P7" s="11">
        <f>+O7+1/12</f>
        <v>8.3333333333333329E-2</v>
      </c>
      <c r="Q7" s="11">
        <f>+P7+1/12</f>
        <v>0.16666666666666666</v>
      </c>
      <c r="R7" s="11">
        <f>+Q7+1/12</f>
        <v>0.25</v>
      </c>
      <c r="S7" s="11">
        <f>+R7+1/12</f>
        <v>0.33333333333333331</v>
      </c>
      <c r="T7" s="11">
        <f>+S7+1/12</f>
        <v>0.41666666666666663</v>
      </c>
      <c r="V7" s="1"/>
      <c r="W7" s="1"/>
      <c r="X7" s="1"/>
    </row>
    <row r="8" spans="2:24" ht="14.4" thickBot="1">
      <c r="C8" s="4" t="s">
        <v>32</v>
      </c>
      <c r="F8" s="70">
        <f>0.5+((B5-0.5*G5^2)/(2*G5))*(1/12)^0.5</f>
        <v>0.5577350269189626</v>
      </c>
      <c r="J8" s="16"/>
      <c r="K8" s="16"/>
      <c r="L8" s="16"/>
      <c r="M8" s="16"/>
      <c r="V8" s="1"/>
      <c r="W8" s="1"/>
      <c r="X8" s="1"/>
    </row>
    <row r="9" spans="2:24" ht="13.8">
      <c r="D9" s="4" t="s">
        <v>15</v>
      </c>
      <c r="E9" s="18"/>
      <c r="F9" s="18"/>
      <c r="G9" s="37"/>
      <c r="H9" s="33">
        <f>+G11*$C$5</f>
        <v>66.732903692833574</v>
      </c>
      <c r="I9" s="19"/>
      <c r="J9" s="16"/>
      <c r="K9" s="16"/>
      <c r="L9" s="16"/>
      <c r="M9" s="16"/>
      <c r="Q9" s="18"/>
      <c r="R9" s="18"/>
      <c r="S9" s="18"/>
      <c r="T9" s="47">
        <f>+S11*$O$5</f>
        <v>66.732903692833574</v>
      </c>
      <c r="V9" s="1"/>
      <c r="W9" s="1"/>
      <c r="X9" s="1"/>
    </row>
    <row r="10" spans="2:24" ht="14.4" thickBot="1">
      <c r="B10" s="39" t="s">
        <v>20</v>
      </c>
      <c r="C10" s="41" t="s">
        <v>21</v>
      </c>
      <c r="E10" s="18"/>
      <c r="F10" s="18"/>
      <c r="G10" s="37"/>
      <c r="H10" s="36">
        <f>+MAX($H$5-H9,0)</f>
        <v>0</v>
      </c>
      <c r="I10" s="19"/>
      <c r="J10" s="16"/>
      <c r="K10" s="16"/>
      <c r="L10" s="16"/>
      <c r="M10" s="16"/>
      <c r="N10" s="42" t="s">
        <v>20</v>
      </c>
      <c r="O10" s="64" t="s">
        <v>21</v>
      </c>
      <c r="Q10" s="18"/>
      <c r="R10" s="18"/>
      <c r="S10" s="18"/>
      <c r="T10" s="63">
        <f>+MAX($T$5-T9,0)</f>
        <v>0</v>
      </c>
      <c r="V10" s="1"/>
      <c r="W10" s="1"/>
      <c r="X10" s="1"/>
    </row>
    <row r="11" spans="2:24" ht="13.8">
      <c r="B11" s="40" t="s">
        <v>20</v>
      </c>
      <c r="C11" s="41" t="s">
        <v>22</v>
      </c>
      <c r="E11" s="18"/>
      <c r="F11" s="18"/>
      <c r="G11" s="33">
        <f>+F13*$C$5</f>
        <v>62.989189290542413</v>
      </c>
      <c r="H11" s="38"/>
      <c r="I11" s="16"/>
      <c r="J11" s="16"/>
      <c r="K11" s="16"/>
      <c r="L11" s="16"/>
      <c r="M11" s="16"/>
      <c r="N11" s="43" t="s">
        <v>0</v>
      </c>
      <c r="O11" s="64" t="s">
        <v>22</v>
      </c>
      <c r="Q11" s="18"/>
      <c r="R11" s="18"/>
      <c r="S11" s="47">
        <f>+R13*$O$5</f>
        <v>62.989189290542413</v>
      </c>
      <c r="T11" s="38"/>
      <c r="V11" s="1"/>
      <c r="W11" s="1"/>
      <c r="X11" s="1"/>
    </row>
    <row r="12" spans="2:24" ht="14.4" thickBot="1">
      <c r="E12" s="18"/>
      <c r="F12" s="18"/>
      <c r="G12" s="36">
        <f>+MAX($H$5-G11,0)</f>
        <v>0</v>
      </c>
      <c r="H12" s="37"/>
      <c r="I12" s="18"/>
      <c r="J12" s="16"/>
      <c r="K12" s="16"/>
      <c r="L12" s="16"/>
      <c r="M12" s="16"/>
      <c r="N12" s="44" t="s">
        <v>0</v>
      </c>
      <c r="O12" s="64" t="s">
        <v>23</v>
      </c>
      <c r="Q12" s="18"/>
      <c r="R12" s="18"/>
      <c r="S12" s="63">
        <f>+MAX($T$5-S11,0)</f>
        <v>0</v>
      </c>
      <c r="T12" s="37"/>
      <c r="V12" s="1"/>
      <c r="W12" s="1"/>
      <c r="X12" s="1"/>
    </row>
    <row r="13" spans="2:24" ht="13.8">
      <c r="E13" s="37"/>
      <c r="F13" s="33">
        <f>+E15*$C$5</f>
        <v>59.455497182357227</v>
      </c>
      <c r="G13" s="37"/>
      <c r="H13" s="33">
        <f>+G15*$C$5</f>
        <v>59.45549718235722</v>
      </c>
      <c r="I13" s="19"/>
      <c r="J13" s="16"/>
      <c r="K13" s="16"/>
      <c r="L13" s="16"/>
      <c r="M13" s="16"/>
      <c r="Q13" s="18"/>
      <c r="R13" s="47">
        <f>+Q15*$O$5</f>
        <v>59.455497182357227</v>
      </c>
      <c r="S13" s="46">
        <f>($R$5*T10+(1-$R$5)*T14)*EXP(-0.1*(1/12))</f>
        <v>0</v>
      </c>
      <c r="T13" s="47">
        <f>+S15*$O$5</f>
        <v>59.45549718235722</v>
      </c>
      <c r="V13" s="1"/>
      <c r="W13" s="1"/>
      <c r="X13" s="1"/>
    </row>
    <row r="14" spans="2:24" ht="14.4" thickBot="1">
      <c r="E14" s="37"/>
      <c r="F14" s="36">
        <f>+MAX($H$5-F13,0)</f>
        <v>0</v>
      </c>
      <c r="G14" s="37"/>
      <c r="H14" s="36">
        <f>+MAX($H$5-H13,0)</f>
        <v>0</v>
      </c>
      <c r="I14" s="19"/>
      <c r="J14" s="16"/>
      <c r="K14" s="16"/>
      <c r="L14" s="16"/>
      <c r="M14" s="16"/>
      <c r="Q14" s="18"/>
      <c r="R14" s="63">
        <f>+MAX($T$5-R13,0)</f>
        <v>0</v>
      </c>
      <c r="S14" s="49" t="b">
        <f>+IF(S12&gt;S13,TRUE,FALSE)</f>
        <v>0</v>
      </c>
      <c r="T14" s="63">
        <f>+MAX($T$5-T13,0)</f>
        <v>0</v>
      </c>
      <c r="V14" s="1"/>
      <c r="W14" s="1"/>
      <c r="X14" s="1"/>
    </row>
    <row r="15" spans="2:24" ht="13.8">
      <c r="E15" s="33">
        <f>+D17*$C$5</f>
        <v>56.120045122283365</v>
      </c>
      <c r="F15" s="37"/>
      <c r="G15" s="33">
        <f>+F17*$C$5</f>
        <v>56.120045122283358</v>
      </c>
      <c r="H15" s="37"/>
      <c r="I15" s="18"/>
      <c r="J15" s="16"/>
      <c r="K15" s="16"/>
      <c r="L15" s="16"/>
      <c r="M15" s="16"/>
      <c r="Q15" s="47">
        <f>+P17*$O$5</f>
        <v>56.120045122283365</v>
      </c>
      <c r="R15" s="52">
        <f>($R$5*S12+(1-$R$5)*S16)*EXP(-0.1*(1/12))</f>
        <v>0</v>
      </c>
      <c r="S15" s="47">
        <f>+R17*$O$5</f>
        <v>56.120045122283358</v>
      </c>
      <c r="T15" s="37"/>
      <c r="V15" s="1"/>
      <c r="W15" s="1"/>
      <c r="X15" s="1"/>
    </row>
    <row r="16" spans="2:24" ht="14.4" thickBot="1">
      <c r="E16" s="36">
        <f>+MAX($H$5-E15,0)</f>
        <v>0</v>
      </c>
      <c r="F16" s="37"/>
      <c r="G16" s="36">
        <f>+MAX($H$5-G15,0)</f>
        <v>0</v>
      </c>
      <c r="H16" s="37"/>
      <c r="J16" s="16"/>
      <c r="K16" s="16"/>
      <c r="L16" s="16"/>
      <c r="M16" s="16"/>
      <c r="Q16" s="63">
        <f>+MAX($T$5-Q15,0)</f>
        <v>0</v>
      </c>
      <c r="R16" s="53" t="b">
        <f>+IF(R14&gt;R15,TRUE,FALSE)</f>
        <v>0</v>
      </c>
      <c r="S16" s="63">
        <f>+MAX($T$5-S15,0)</f>
        <v>0</v>
      </c>
      <c r="T16" s="37"/>
      <c r="V16" s="1"/>
      <c r="W16" s="1"/>
      <c r="X16" s="1"/>
    </row>
    <row r="17" spans="3:24" ht="14.4" thickBot="1">
      <c r="D17" s="33">
        <f>+C19*$C$5</f>
        <v>52.971711848062533</v>
      </c>
      <c r="E17" s="37"/>
      <c r="F17" s="33">
        <f>+E19*$C$5</f>
        <v>52.971711848062526</v>
      </c>
      <c r="G17" s="37"/>
      <c r="H17" s="33">
        <f>+G19*$C$5</f>
        <v>52.971711848062519</v>
      </c>
      <c r="I17" s="19"/>
      <c r="J17" s="16"/>
      <c r="K17" s="16"/>
      <c r="L17" s="16"/>
      <c r="M17" s="16"/>
      <c r="P17" s="47">
        <f>+O19*$O$5</f>
        <v>52.971711848062533</v>
      </c>
      <c r="Q17" s="50">
        <f>($R$5*R14+(1-$R$5)*R18)*EXP(-0.1*(1/12))</f>
        <v>0</v>
      </c>
      <c r="R17" s="47">
        <f>+Q19*$O$5</f>
        <v>52.971711848062526</v>
      </c>
      <c r="S17" s="60">
        <f>($R$5*T14+(1-$R$5)*T18)*EXP(-0.1*(1/12))</f>
        <v>0</v>
      </c>
      <c r="T17" s="47">
        <f>+S19*$O$5</f>
        <v>52.971711848062519</v>
      </c>
      <c r="V17" s="1"/>
      <c r="W17" s="1"/>
      <c r="X17" s="1"/>
    </row>
    <row r="18" spans="3:24" ht="14.4" thickBot="1">
      <c r="D18" s="36">
        <f>+MAX($H$5-D17,0)</f>
        <v>0</v>
      </c>
      <c r="E18" s="37"/>
      <c r="F18" s="36">
        <f>+MAX($H$5-F17,0)</f>
        <v>0</v>
      </c>
      <c r="G18" s="37"/>
      <c r="H18" s="36">
        <f>+MAX($H$5-H17,0)</f>
        <v>0</v>
      </c>
      <c r="I18" s="19"/>
      <c r="J18" s="16"/>
      <c r="K18" s="16"/>
      <c r="L18" s="16"/>
      <c r="M18" s="16"/>
      <c r="P18" s="63">
        <f>+MAX($T$5-P17,0)</f>
        <v>0</v>
      </c>
      <c r="Q18" s="51" t="b">
        <f>+IF(Q16&gt;Q17,TRUE,FALSE)</f>
        <v>0</v>
      </c>
      <c r="R18" s="63">
        <f>+MAX($T$5-R17,0)</f>
        <v>0</v>
      </c>
      <c r="S18" s="61" t="b">
        <f>+IF(S16&gt;S17,TRUE,FALSE)</f>
        <v>0</v>
      </c>
      <c r="T18" s="63">
        <f>+MAX($T$5-T17,0)</f>
        <v>0</v>
      </c>
      <c r="V18" s="1"/>
      <c r="W18" s="1"/>
      <c r="X18" s="1"/>
    </row>
    <row r="19" spans="3:24" ht="13.8">
      <c r="C19" s="33">
        <v>50</v>
      </c>
      <c r="D19" s="37"/>
      <c r="E19" s="33">
        <f>+D21*$C$5</f>
        <v>49.999999999999993</v>
      </c>
      <c r="F19" s="37"/>
      <c r="G19" s="33">
        <f>+F21*$C$5</f>
        <v>49.999999999999986</v>
      </c>
      <c r="H19" s="37"/>
      <c r="J19" s="16"/>
      <c r="K19" s="16"/>
      <c r="L19" s="16"/>
      <c r="M19" s="16"/>
      <c r="O19" s="47">
        <v>50</v>
      </c>
      <c r="P19" s="46">
        <f>($R$5*Q16+(1-$R$5)*Q20)*EXP(-0.1*(1/12))</f>
        <v>3.1145336582925022E-15</v>
      </c>
      <c r="Q19" s="47">
        <f>+P21*$O$5</f>
        <v>49.999999999999993</v>
      </c>
      <c r="R19" s="52">
        <f>($R$5*S16+(1-$R$5)*S20)*EXP(-0.1*(1/12))</f>
        <v>6.2290673165850043E-15</v>
      </c>
      <c r="S19" s="62">
        <f>+R21*$O$5</f>
        <v>49.999999999999986</v>
      </c>
      <c r="T19" s="37"/>
      <c r="V19" s="1"/>
      <c r="W19" s="1"/>
      <c r="X19" s="1"/>
    </row>
    <row r="20" spans="3:24" ht="14.4" thickBot="1">
      <c r="C20" s="36">
        <f>+MAX($H$5-C19,0)</f>
        <v>0</v>
      </c>
      <c r="D20" s="37"/>
      <c r="E20" s="36">
        <f>+MAX($H$5-E19,0)</f>
        <v>7.1054273576010019E-15</v>
      </c>
      <c r="F20" s="37"/>
      <c r="G20" s="36">
        <f>+MAX($H$5-G19,0)</f>
        <v>1.4210854715202004E-14</v>
      </c>
      <c r="H20" s="37"/>
      <c r="J20" s="16"/>
      <c r="K20" s="16"/>
      <c r="L20" s="16"/>
      <c r="M20" s="16"/>
      <c r="O20" s="63">
        <f>+MAX($T$5-O19,0)</f>
        <v>0</v>
      </c>
      <c r="P20" s="49" t="b">
        <f>+IF(P18&gt;P19,TRUE,FALSE)</f>
        <v>0</v>
      </c>
      <c r="Q20" s="63">
        <f>+MAX($T$5-Q19,0)</f>
        <v>7.1054273576010019E-15</v>
      </c>
      <c r="R20" s="53" t="b">
        <f>+IF(R18&gt;R19,TRUE,FALSE)</f>
        <v>0</v>
      </c>
      <c r="S20" s="63">
        <f>+MAX($T$5-S19,0)</f>
        <v>1.4210854715202004E-14</v>
      </c>
      <c r="T20" s="37"/>
      <c r="V20" s="1"/>
      <c r="W20" s="1"/>
      <c r="X20" s="1"/>
    </row>
    <row r="21" spans="3:24" ht="13.8">
      <c r="D21" s="33">
        <f>+C19*$D$5</f>
        <v>47.195001120044765</v>
      </c>
      <c r="E21" s="37"/>
      <c r="F21" s="33">
        <f>+E19*$D$5</f>
        <v>47.195001120044758</v>
      </c>
      <c r="G21" s="37"/>
      <c r="H21" s="33">
        <f>+G23*$C$5</f>
        <v>47.195001120044758</v>
      </c>
      <c r="I21" s="19"/>
      <c r="J21" s="16"/>
      <c r="K21" s="16"/>
      <c r="L21" s="16"/>
      <c r="M21" s="16"/>
      <c r="O21" s="46">
        <f>($R$5*P19+(1-$R$5)*P23)*EXP(-0.1*(1/12))</f>
        <v>1.0476404695494086</v>
      </c>
      <c r="P21" s="47">
        <f>+O19*$P$5</f>
        <v>47.195001120044765</v>
      </c>
      <c r="Q21" s="46">
        <f>($R$5*R18+(1-$R$5)*R22)*EXP(-0.1*(1/12))</f>
        <v>1.2295197717766813</v>
      </c>
      <c r="R21" s="54">
        <f>+Q19*$P$5</f>
        <v>47.195001120044758</v>
      </c>
      <c r="S21" s="46">
        <f>($R$5*T18+(1-$R$5)*T22)*EXP(-0.1*(1/12))</f>
        <v>1.2295197717766813</v>
      </c>
      <c r="T21" s="47">
        <f>+S23*$O$5</f>
        <v>47.195001120044758</v>
      </c>
      <c r="V21" s="1"/>
      <c r="W21" s="1"/>
      <c r="X21" s="1"/>
    </row>
    <row r="22" spans="3:24" ht="14.4" thickBot="1">
      <c r="D22" s="36">
        <f>+MAX($H$5-D21,0)</f>
        <v>2.8049988799552352</v>
      </c>
      <c r="E22" s="37"/>
      <c r="F22" s="36">
        <f>+MAX($H$5-F21,0)</f>
        <v>2.8049988799552423</v>
      </c>
      <c r="G22" s="37"/>
      <c r="H22" s="36">
        <f>+MAX($H$5-H21,0)</f>
        <v>2.8049988799552423</v>
      </c>
      <c r="I22" s="19"/>
      <c r="J22" s="16"/>
      <c r="K22" s="16"/>
      <c r="L22" s="16"/>
      <c r="M22" s="16"/>
      <c r="O22" s="45" t="b">
        <f>+IF(O20&gt;O21,TRUE,FALSE)</f>
        <v>0</v>
      </c>
      <c r="P22" s="63">
        <f>+MAX($T$5-P21,0)</f>
        <v>2.8049988799552352</v>
      </c>
      <c r="Q22" s="49" t="b">
        <f>+IF(Q20&gt;Q21,TRUE,FALSE)</f>
        <v>0</v>
      </c>
      <c r="R22" s="63">
        <f>+MAX($T$5-R21,0)</f>
        <v>2.8049988799552423</v>
      </c>
      <c r="S22" s="49" t="b">
        <f>+IF(S20&gt;S21,TRUE,FALSE)</f>
        <v>0</v>
      </c>
      <c r="T22" s="63">
        <f>+MAX($T$5-T21,0)</f>
        <v>2.8049988799552423</v>
      </c>
      <c r="V22" s="1"/>
      <c r="W22" s="1"/>
      <c r="X22" s="1"/>
    </row>
    <row r="23" spans="3:24" ht="13.8">
      <c r="E23" s="33">
        <f>+D21*$D$5</f>
        <v>44.547362614420535</v>
      </c>
      <c r="F23" s="37"/>
      <c r="G23" s="33">
        <f>+F21*$D$5</f>
        <v>44.547362614420528</v>
      </c>
      <c r="H23" s="37"/>
      <c r="J23" s="16"/>
      <c r="K23" s="16"/>
      <c r="L23" s="16"/>
      <c r="M23" s="16"/>
      <c r="P23" s="46">
        <f>($R$5*Q20+(1-$R$5)*Q24)*EXP(-0.1*(1/12))</f>
        <v>2.3900635118990308</v>
      </c>
      <c r="Q23" s="47">
        <f>+P21*$P$5</f>
        <v>44.547362614420535</v>
      </c>
      <c r="R23" s="56">
        <f>($R$5*S20+(1-$R$5)*S24)*EXP(-0.1*(1/12))</f>
        <v>2.3900635118990379</v>
      </c>
      <c r="S23" s="47">
        <f>+R21*$P$5</f>
        <v>44.547362614420528</v>
      </c>
      <c r="T23" s="37"/>
      <c r="V23" s="1"/>
      <c r="W23" s="1"/>
      <c r="X23" s="1"/>
    </row>
    <row r="24" spans="3:24" ht="14.4" thickBot="1">
      <c r="E24" s="36">
        <f>+MAX($H$5-E23,0)</f>
        <v>5.4526373855794645</v>
      </c>
      <c r="F24" s="37"/>
      <c r="G24" s="36">
        <f>+MAX($H$5-G23,0)</f>
        <v>5.4526373855794716</v>
      </c>
      <c r="H24" s="37"/>
      <c r="P24" s="45" t="b">
        <f>+IF(P22&gt;P23,TRUE,FALSE)</f>
        <v>1</v>
      </c>
      <c r="Q24" s="63">
        <f>+MAX($T$5-Q23,0)</f>
        <v>5.4526373855794645</v>
      </c>
      <c r="R24" s="57" t="b">
        <f>+IF(R22&gt;R23,TRUE,FALSE)</f>
        <v>1</v>
      </c>
      <c r="S24" s="63">
        <f>+MAX($T$5-S23,0)</f>
        <v>5.4526373855794716</v>
      </c>
      <c r="T24" s="37"/>
      <c r="V24" s="1"/>
      <c r="W24" s="1"/>
      <c r="X24" s="1"/>
    </row>
    <row r="25" spans="3:24">
      <c r="E25" s="37"/>
      <c r="F25" s="33">
        <f>+E23*$D$5</f>
        <v>42.048256569652352</v>
      </c>
      <c r="G25" s="37"/>
      <c r="H25" s="33">
        <f>+G23*$D$5</f>
        <v>42.048256569652345</v>
      </c>
      <c r="I25" s="19"/>
      <c r="Q25" s="46">
        <f>($R$5*R22+(1-$R$5)*R26)*EXP(-0.1*(1/12))</f>
        <v>5.0377020175232632</v>
      </c>
      <c r="R25" s="58">
        <f>+Q23*$P$5</f>
        <v>42.048256569652352</v>
      </c>
      <c r="S25" s="46">
        <f>($R$5*T22+(1-$R$5)*T26)*EXP(-0.1*(1/12))</f>
        <v>5.0377020175232659</v>
      </c>
      <c r="T25" s="47">
        <f>+S23*$P$5</f>
        <v>42.048256569652345</v>
      </c>
    </row>
    <row r="26" spans="3:24" ht="13.8" thickBot="1">
      <c r="E26" s="37"/>
      <c r="F26" s="36">
        <f>+MAX($H$5-F25,0)</f>
        <v>7.9517434303476477</v>
      </c>
      <c r="G26" s="37"/>
      <c r="H26" s="36">
        <f>+MAX($H$5-H25,0)</f>
        <v>7.9517434303476549</v>
      </c>
      <c r="I26" s="19"/>
      <c r="Q26" s="45" t="b">
        <f>+IF(Q24&gt;Q25,TRUE,FALSE)</f>
        <v>1</v>
      </c>
      <c r="R26" s="63">
        <f>+MAX($T$5-R25,0)</f>
        <v>7.9517434303476477</v>
      </c>
      <c r="S26" s="49" t="b">
        <f>+IF(S24&gt;S25,TRUE,FALSE)</f>
        <v>1</v>
      </c>
      <c r="T26" s="63">
        <f>+MAX($T$5-T25,0)</f>
        <v>7.9517434303476549</v>
      </c>
    </row>
    <row r="27" spans="3:24">
      <c r="G27" s="33">
        <f>+F25*$D$5</f>
        <v>39.689350318013446</v>
      </c>
      <c r="H27" s="37"/>
      <c r="R27" s="46">
        <f>($R$5*S24+(1-$R$5)*S28)*EXP(-0.1*(1/12))</f>
        <v>7.5368080622914491</v>
      </c>
      <c r="S27" s="47">
        <f>+R25*$P$5</f>
        <v>39.689350318013446</v>
      </c>
      <c r="T27" s="37"/>
    </row>
    <row r="28" spans="3:24" ht="13.8" thickBot="1">
      <c r="G28" s="36">
        <f>+MAX($H$5-G27,0)</f>
        <v>10.310649681986554</v>
      </c>
      <c r="H28" s="37"/>
      <c r="R28" s="45" t="b">
        <f>+IF(R26&gt;R27,TRUE,FALSE)</f>
        <v>1</v>
      </c>
      <c r="S28" s="63">
        <f>+MAX($T$5-S27,0)</f>
        <v>10.310649681986554</v>
      </c>
      <c r="T28" s="37"/>
    </row>
    <row r="29" spans="3:24">
      <c r="G29" s="37"/>
      <c r="H29" s="33">
        <f>+G27*$D$5</f>
        <v>37.462778654249874</v>
      </c>
      <c r="I29" s="19"/>
      <c r="S29" s="46">
        <f>($R$5*T26+(1-$R$5)*T30)*EXP(-0.1*(1/12))</f>
        <v>9.8957143139303518</v>
      </c>
      <c r="T29" s="47">
        <f>+S27*$P$5</f>
        <v>37.462778654249874</v>
      </c>
    </row>
    <row r="30" spans="3:24" ht="13.8" thickBot="1">
      <c r="G30" s="37"/>
      <c r="H30" s="36">
        <f>+MAX($H$5-H29,0)</f>
        <v>12.537221345750126</v>
      </c>
      <c r="I30" s="19"/>
      <c r="S30" s="45" t="b">
        <f>+IF(S28&gt;S29,TRUE,FALSE)</f>
        <v>1</v>
      </c>
      <c r="T30" s="63">
        <f>+MAX($T$5-T29,0)</f>
        <v>12.537221345750126</v>
      </c>
    </row>
    <row r="32" spans="3:24">
      <c r="C32" s="21">
        <v>0</v>
      </c>
      <c r="D32" s="21">
        <v>1</v>
      </c>
      <c r="E32" s="21">
        <f>+D32+1</f>
        <v>2</v>
      </c>
      <c r="F32" s="21">
        <f>+E32+1</f>
        <v>3</v>
      </c>
      <c r="G32" s="21">
        <f>+F32+1</f>
        <v>4</v>
      </c>
      <c r="H32" s="21">
        <f>+G32+1</f>
        <v>5</v>
      </c>
      <c r="I32" s="22"/>
      <c r="O32" s="21">
        <v>0</v>
      </c>
      <c r="P32" s="21">
        <v>1</v>
      </c>
      <c r="Q32" s="21">
        <f>+P32+1</f>
        <v>2</v>
      </c>
      <c r="R32" s="21">
        <f>+Q32+1</f>
        <v>3</v>
      </c>
      <c r="S32" s="21">
        <f>+R32+1</f>
        <v>4</v>
      </c>
      <c r="T32" s="21">
        <f>+S32+1</f>
        <v>5</v>
      </c>
    </row>
    <row r="33" spans="3:20">
      <c r="O33" s="95" t="s">
        <v>24</v>
      </c>
      <c r="P33" s="96"/>
      <c r="Q33" s="96"/>
      <c r="R33" s="96"/>
      <c r="S33" s="96"/>
      <c r="T33" s="97"/>
    </row>
    <row r="34" spans="3:20">
      <c r="E34" s="18"/>
      <c r="F34" s="18"/>
      <c r="G34" s="18"/>
      <c r="H34" s="23">
        <v>1</v>
      </c>
      <c r="I34" s="22"/>
    </row>
    <row r="35" spans="3:20">
      <c r="C35" s="24"/>
      <c r="D35" s="24"/>
      <c r="E35" s="24"/>
      <c r="F35" s="24"/>
      <c r="G35" s="24"/>
      <c r="H35" s="25">
        <f>+BINOMDIST(5,H$32,$F$5,FALSE)</f>
        <v>5.4096887374040198E-2</v>
      </c>
      <c r="I35" s="26" t="s">
        <v>16</v>
      </c>
      <c r="J35" s="20">
        <f>+H10</f>
        <v>0</v>
      </c>
      <c r="K35" s="19" t="s">
        <v>17</v>
      </c>
      <c r="L35" s="27">
        <f>+H35*J35</f>
        <v>0</v>
      </c>
      <c r="M35" s="19"/>
      <c r="P35" s="4" t="s">
        <v>15</v>
      </c>
      <c r="Q35" s="18"/>
      <c r="R35" s="18"/>
      <c r="S35" s="37"/>
      <c r="T35" s="33">
        <f>+T9</f>
        <v>66.732903692833574</v>
      </c>
    </row>
    <row r="36" spans="3:20">
      <c r="C36" s="24"/>
      <c r="D36" s="24"/>
      <c r="E36" s="24"/>
      <c r="F36" s="24"/>
      <c r="G36" s="23">
        <v>1</v>
      </c>
      <c r="H36" s="28"/>
      <c r="I36" s="29"/>
      <c r="N36" s="39" t="s">
        <v>20</v>
      </c>
      <c r="O36" s="41" t="s">
        <v>21</v>
      </c>
      <c r="Q36" s="18"/>
      <c r="R36" s="18"/>
      <c r="S36" s="37"/>
      <c r="T36" s="36">
        <f>+T10</f>
        <v>0</v>
      </c>
    </row>
    <row r="37" spans="3:20">
      <c r="C37" s="24"/>
      <c r="D37" s="24"/>
      <c r="E37" s="24"/>
      <c r="F37" s="24"/>
      <c r="G37" s="30">
        <f>+BINOMDIST(4,G$32,$F$5,FALSE)</f>
        <v>9.6947769567290343E-2</v>
      </c>
      <c r="H37" s="24"/>
      <c r="I37" s="31"/>
      <c r="N37" s="66" t="s">
        <v>20</v>
      </c>
      <c r="O37" s="41" t="s">
        <v>33</v>
      </c>
      <c r="Q37" s="18"/>
      <c r="R37" s="18"/>
      <c r="S37" s="33">
        <f>+R39*$C$5</f>
        <v>62.989189290542413</v>
      </c>
      <c r="T37" s="38"/>
    </row>
    <row r="38" spans="3:20">
      <c r="C38" s="24"/>
      <c r="D38" s="24"/>
      <c r="E38" s="24"/>
      <c r="F38" s="23">
        <v>1</v>
      </c>
      <c r="G38" s="24"/>
      <c r="H38" s="23">
        <v>5</v>
      </c>
      <c r="I38" s="22"/>
      <c r="Q38" s="18"/>
      <c r="R38" s="18"/>
      <c r="S38" s="65">
        <f>MAX(S12,($R$5*T36+(1-$R$5)*T40)*EXP(-0.1*(1/12)))</f>
        <v>0</v>
      </c>
      <c r="T38" s="37"/>
    </row>
    <row r="39" spans="3:20">
      <c r="C39" s="24"/>
      <c r="D39" s="24"/>
      <c r="E39" s="24"/>
      <c r="F39" s="30">
        <f>+BINOMDIST(3,F$32,$F$5,FALSE)</f>
        <v>0.17374141989142836</v>
      </c>
      <c r="G39" s="24"/>
      <c r="H39" s="25">
        <f>+BINOMDIST(4,H$32,$F$5,FALSE)</f>
        <v>0.2142544109662507</v>
      </c>
      <c r="I39" s="26" t="s">
        <v>16</v>
      </c>
      <c r="J39" s="20">
        <f>+H14</f>
        <v>0</v>
      </c>
      <c r="K39" s="19" t="s">
        <v>17</v>
      </c>
      <c r="L39" s="27">
        <f>+H39*J39</f>
        <v>0</v>
      </c>
      <c r="M39" s="19"/>
      <c r="Q39" s="37"/>
      <c r="R39" s="33">
        <f>+Q41*$C$5</f>
        <v>59.455497182357227</v>
      </c>
      <c r="S39" s="37"/>
      <c r="T39" s="33">
        <f>+T13</f>
        <v>59.45549718235722</v>
      </c>
    </row>
    <row r="40" spans="3:20">
      <c r="C40" s="24"/>
      <c r="D40" s="24"/>
      <c r="E40" s="23">
        <v>1</v>
      </c>
      <c r="F40" s="24"/>
      <c r="G40" s="23">
        <v>4</v>
      </c>
      <c r="H40" s="24"/>
      <c r="I40" s="31"/>
      <c r="Q40" s="37"/>
      <c r="R40" s="65">
        <f>MAX(R14,($R$5*S38+(1-$R$5)*S42)*EXP(-0.1*(1/12)))</f>
        <v>0</v>
      </c>
      <c r="S40" s="37"/>
      <c r="T40" s="36">
        <f>+T14</f>
        <v>0</v>
      </c>
    </row>
    <row r="41" spans="3:20">
      <c r="C41" s="24"/>
      <c r="D41" s="24"/>
      <c r="E41" s="30">
        <f>+BINOMDIST(2,E$32,$F$5,FALSE)</f>
        <v>0.31136436785106025</v>
      </c>
      <c r="F41" s="24"/>
      <c r="G41" s="30">
        <f>+BINOMDIST(3,G$32,$F$5,FALSE)</f>
        <v>0.30717460129655194</v>
      </c>
      <c r="H41" s="24"/>
      <c r="I41" s="31"/>
      <c r="Q41" s="33">
        <f>+P43*$C$5</f>
        <v>56.120045122283365</v>
      </c>
      <c r="R41" s="37"/>
      <c r="S41" s="33">
        <f>+R43*$C$5</f>
        <v>56.120045122283358</v>
      </c>
      <c r="T41" s="37"/>
    </row>
    <row r="42" spans="3:20">
      <c r="C42" s="24"/>
      <c r="D42" s="23">
        <v>1</v>
      </c>
      <c r="E42" s="24"/>
      <c r="F42" s="23">
        <v>3</v>
      </c>
      <c r="G42" s="24"/>
      <c r="H42" s="23">
        <v>10</v>
      </c>
      <c r="I42" s="22"/>
      <c r="Q42" s="65">
        <f>MAX(Q16,($R$5*R40+(1-$R$5)*R44)*EXP(-0.1*(1/12)))</f>
        <v>0.23623332709250217</v>
      </c>
      <c r="R42" s="37"/>
      <c r="S42" s="65">
        <f>MAX(S16,($R$5*T40+(1-$R$5)*T44)*EXP(-0.1*(1/12)))</f>
        <v>0</v>
      </c>
      <c r="T42" s="37"/>
    </row>
    <row r="43" spans="3:20">
      <c r="C43" s="24"/>
      <c r="D43" s="30">
        <f>+BINOMDIST(1,D$32,$F$5,FALSE)</f>
        <v>0.55800032961554802</v>
      </c>
      <c r="E43" s="24"/>
      <c r="F43" s="30">
        <f>+BINOMDIST(2,F$32,$F$5,FALSE)</f>
        <v>0.41286884387889566</v>
      </c>
      <c r="G43" s="24"/>
      <c r="H43" s="25">
        <f>+BINOMDIST(3,H$32,$F$5,FALSE)</f>
        <v>0.33942768130887857</v>
      </c>
      <c r="I43" s="26" t="s">
        <v>16</v>
      </c>
      <c r="J43" s="20">
        <f>+H18</f>
        <v>0</v>
      </c>
      <c r="K43" s="19" t="s">
        <v>17</v>
      </c>
      <c r="L43" s="27">
        <f>+H43*J43</f>
        <v>0</v>
      </c>
      <c r="M43" s="19"/>
      <c r="P43" s="33">
        <f>+O45*$C$5</f>
        <v>52.971711848062533</v>
      </c>
      <c r="Q43" s="37"/>
      <c r="R43" s="33">
        <f>+Q45*$C$5</f>
        <v>52.971711848062526</v>
      </c>
      <c r="S43" s="37"/>
      <c r="T43" s="33">
        <f>+T17</f>
        <v>52.971711848062519</v>
      </c>
    </row>
    <row r="44" spans="3:20">
      <c r="C44" s="23">
        <v>1</v>
      </c>
      <c r="D44" s="24"/>
      <c r="E44" s="23">
        <v>2</v>
      </c>
      <c r="F44" s="24"/>
      <c r="G44" s="23">
        <v>6</v>
      </c>
      <c r="H44" s="24"/>
      <c r="I44" s="31"/>
      <c r="P44" s="65">
        <f>MAX(P18,($R$5*Q42+(1-$R$5)*Q46)*EXP(-0.1*(1/12)))</f>
        <v>0.85138702912645525</v>
      </c>
      <c r="Q44" s="37"/>
      <c r="R44" s="65">
        <f>MAX(R18,($R$5*S42+(1-$R$5)*S46)*EXP(-0.1*(1/12)))</f>
        <v>0.53893742346660189</v>
      </c>
      <c r="S44" s="37"/>
      <c r="T44" s="36">
        <f>+T18</f>
        <v>0</v>
      </c>
    </row>
    <row r="45" spans="3:20">
      <c r="C45" s="32"/>
      <c r="D45" s="24"/>
      <c r="E45" s="30">
        <f>+BINOMDIST(1,E$32,$F$5,FALSE)</f>
        <v>0.49327192352897559</v>
      </c>
      <c r="F45" s="24"/>
      <c r="G45" s="30">
        <f>+BINOMDIST(2,G$32,$F$5,FALSE)</f>
        <v>0.3649757858129633</v>
      </c>
      <c r="H45" s="24"/>
      <c r="I45" s="31"/>
      <c r="O45" s="33">
        <v>50</v>
      </c>
      <c r="P45" s="37"/>
      <c r="Q45" s="33">
        <f>+P47*$C$5</f>
        <v>49.999999999999993</v>
      </c>
      <c r="R45" s="37"/>
      <c r="S45" s="33">
        <f>+R47*$C$5</f>
        <v>49.999999999999986</v>
      </c>
      <c r="T45" s="37"/>
    </row>
    <row r="46" spans="3:20">
      <c r="C46" s="24"/>
      <c r="D46" s="23">
        <v>1</v>
      </c>
      <c r="E46" s="24"/>
      <c r="F46" s="23">
        <v>3</v>
      </c>
      <c r="G46" s="24"/>
      <c r="H46" s="23">
        <v>10</v>
      </c>
      <c r="I46" s="22"/>
      <c r="N46" s="41" t="s">
        <v>25</v>
      </c>
      <c r="O46" s="67">
        <f>MAX(O20,($R$5*P44+(1-$R$5)*P48)*EXP(-0.1*(1/12)))</f>
        <v>1.9175650617998932</v>
      </c>
      <c r="P46" s="37"/>
      <c r="Q46" s="65">
        <f>MAX(Q20,($R$5*R44+(1-$R$5)*R48)*EXP(-0.1*(1/12)))</f>
        <v>1.6441036943709908</v>
      </c>
      <c r="R46" s="37"/>
      <c r="S46" s="65">
        <f>MAX(S20,($R$5*T44+(1-$R$5)*T48)*EXP(-0.1*(1/12)))</f>
        <v>1.2295197717766813</v>
      </c>
      <c r="T46" s="37"/>
    </row>
    <row r="47" spans="3:20">
      <c r="C47" s="24"/>
      <c r="D47" s="30">
        <f>+BINOMDIST(0,D$32,$F$5,FALSE)</f>
        <v>0.44199967038445198</v>
      </c>
      <c r="E47" s="24"/>
      <c r="F47" s="30">
        <f>+BINOMDIST(1,F$32,$F$5,FALSE)</f>
        <v>0.32703904141456774</v>
      </c>
      <c r="G47" s="24"/>
      <c r="H47" s="25">
        <f>+BINOMDIST(2,H$32,$F$5,FALSE)</f>
        <v>0.26886529504606016</v>
      </c>
      <c r="I47" s="26" t="s">
        <v>16</v>
      </c>
      <c r="J47" s="20">
        <f>+H22</f>
        <v>2.8049988799552423</v>
      </c>
      <c r="K47" s="19" t="s">
        <v>17</v>
      </c>
      <c r="L47" s="27">
        <f>+H47*J47</f>
        <v>0.75416685146303453</v>
      </c>
      <c r="M47" s="19"/>
      <c r="P47" s="33">
        <f>+O45*$D$5</f>
        <v>47.195001120044765</v>
      </c>
      <c r="Q47" s="37"/>
      <c r="R47" s="33">
        <f>+Q45*$D$5</f>
        <v>47.195001120044758</v>
      </c>
      <c r="S47" s="37"/>
      <c r="T47" s="33">
        <f>+T21</f>
        <v>47.195001120044758</v>
      </c>
    </row>
    <row r="48" spans="3:20">
      <c r="C48" s="24"/>
      <c r="D48" s="24"/>
      <c r="E48" s="23">
        <v>1</v>
      </c>
      <c r="F48" s="24"/>
      <c r="G48" s="23">
        <v>4</v>
      </c>
      <c r="H48" s="24"/>
      <c r="I48" s="29"/>
      <c r="P48" s="65">
        <f>MAX(P22,($R$5*Q46+(1-$R$5)*Q50)*EXP(-0.1*(1/12)))</f>
        <v>3.2998605948124693</v>
      </c>
      <c r="Q48" s="37"/>
      <c r="R48" s="65">
        <f>MAX(R22,($R$5*S46+(1-$R$5)*S50)*EXP(-0.1*(1/12)))</f>
        <v>3.0704424354284185</v>
      </c>
      <c r="S48" s="37"/>
      <c r="T48" s="36">
        <f>+T22</f>
        <v>2.8049988799552423</v>
      </c>
    </row>
    <row r="49" spans="3:20">
      <c r="C49" s="24"/>
      <c r="D49" s="24"/>
      <c r="E49" s="30">
        <f>+BINOMDIST(0,E$32,$F$5,FALSE)</f>
        <v>0.19536370861996422</v>
      </c>
      <c r="F49" s="24"/>
      <c r="G49" s="30">
        <f>+BINOMDIST(1,G$32,$F$5,FALSE)</f>
        <v>0.19273486467744805</v>
      </c>
      <c r="H49" s="24"/>
      <c r="I49" s="31"/>
      <c r="Q49" s="33">
        <f>+P47*$D$5</f>
        <v>44.547362614420535</v>
      </c>
      <c r="R49" s="37"/>
      <c r="S49" s="33">
        <f>+R47*$D$5</f>
        <v>44.547362614420528</v>
      </c>
      <c r="T49" s="37"/>
    </row>
    <row r="50" spans="3:20">
      <c r="C50" s="24"/>
      <c r="D50" s="24"/>
      <c r="E50" s="24"/>
      <c r="F50" s="23">
        <v>1</v>
      </c>
      <c r="G50" s="24"/>
      <c r="H50" s="23">
        <v>5</v>
      </c>
      <c r="I50" s="22"/>
      <c r="Q50" s="65">
        <f>MAX(Q24,($R$5*R48+(1-$R$5)*R52)*EXP(-0.1*(1/12)))</f>
        <v>5.4526373855794645</v>
      </c>
      <c r="R50" s="37"/>
      <c r="S50" s="65">
        <f>MAX(S24,($R$5*T48+(1-$R$5)*T52)*EXP(-0.1*(1/12)))</f>
        <v>5.4526373855794716</v>
      </c>
      <c r="T50" s="37"/>
    </row>
    <row r="51" spans="3:20">
      <c r="C51" s="24"/>
      <c r="D51" s="24"/>
      <c r="E51" s="24"/>
      <c r="F51" s="30">
        <f>+BINOMDIST(0,F$32,$F$5,FALSE)</f>
        <v>8.6350694815108292E-2</v>
      </c>
      <c r="G51" s="24"/>
      <c r="H51" s="25">
        <f>+BINOMDIST(1,H$32,$F$5,FALSE)</f>
        <v>0.10648593332378001</v>
      </c>
      <c r="I51" s="26" t="s">
        <v>16</v>
      </c>
      <c r="J51" s="20">
        <f>+H26</f>
        <v>7.9517434303476549</v>
      </c>
      <c r="K51" s="19" t="s">
        <v>17</v>
      </c>
      <c r="L51" s="27">
        <f>+H51*J51</f>
        <v>0.84674882073180613</v>
      </c>
      <c r="M51" s="19"/>
      <c r="Q51" s="37"/>
      <c r="R51" s="33">
        <f>+Q49*$D$5</f>
        <v>42.048256569652352</v>
      </c>
      <c r="S51" s="37"/>
      <c r="T51" s="33">
        <f>+T25</f>
        <v>42.048256569652345</v>
      </c>
    </row>
    <row r="52" spans="3:20">
      <c r="G52" s="23">
        <v>1</v>
      </c>
      <c r="I52" s="31"/>
      <c r="Q52" s="37"/>
      <c r="R52" s="65">
        <f>MAX(R26,($R$5*S50+(1-$R$5)*S54)*EXP(-0.1*(1/12)))</f>
        <v>7.9517434303476477</v>
      </c>
      <c r="S52" s="37"/>
      <c r="T52" s="36">
        <f>+T26</f>
        <v>7.9517434303476549</v>
      </c>
    </row>
    <row r="53" spans="3:20">
      <c r="G53" s="30">
        <f>+BINOMDIST(0,G$32,$F$5,FALSE)</f>
        <v>3.816697864574628E-2</v>
      </c>
      <c r="I53" s="31"/>
      <c r="S53" s="33">
        <f>+R51*$D$5</f>
        <v>39.689350318013446</v>
      </c>
      <c r="T53" s="37"/>
    </row>
    <row r="54" spans="3:20">
      <c r="H54" s="23">
        <v>1</v>
      </c>
      <c r="I54" s="22"/>
      <c r="S54" s="65">
        <f>MAX(S28,($R$5*T52+(1-$R$5)*T56)*EXP(-0.1*(1/12)))</f>
        <v>10.310649681986554</v>
      </c>
      <c r="T54" s="37"/>
    </row>
    <row r="55" spans="3:20">
      <c r="H55" s="25">
        <f>+BINOMDIST(0,H$32,$F$5,FALSE)</f>
        <v>1.6869791980990267E-2</v>
      </c>
      <c r="I55" s="26" t="s">
        <v>16</v>
      </c>
      <c r="J55" s="20">
        <f>+H30</f>
        <v>12.537221345750126</v>
      </c>
      <c r="K55" s="19" t="s">
        <v>17</v>
      </c>
      <c r="L55" s="27">
        <f>+H55*J55</f>
        <v>0.21150031612243547</v>
      </c>
      <c r="M55" s="19"/>
      <c r="S55" s="37"/>
      <c r="T55" s="33">
        <f>+T29</f>
        <v>37.462778654249874</v>
      </c>
    </row>
    <row r="56" spans="3:20">
      <c r="S56" s="37"/>
      <c r="T56" s="36">
        <f>+T30</f>
        <v>12.537221345750126</v>
      </c>
    </row>
    <row r="57" spans="3:20">
      <c r="C57" s="33">
        <f>+D57*EXP(-$B$5/12)</f>
        <v>1.7384503078899702</v>
      </c>
      <c r="D57" s="34">
        <f>+E57*EXP(-$B$5/12)</f>
        <v>1.7529979246714766</v>
      </c>
      <c r="E57" s="34">
        <f>+F57*EXP(-$B$5/12)</f>
        <v>1.7676672781244662</v>
      </c>
      <c r="F57" s="34">
        <f>+G57*EXP(-$B$5/12)</f>
        <v>1.7824593869599352</v>
      </c>
      <c r="G57" s="34">
        <f>+H57*EXP(-$B$5/12)</f>
        <v>1.7973752784136086</v>
      </c>
      <c r="H57" s="34">
        <f>+L57</f>
        <v>1.8124159883172761</v>
      </c>
      <c r="L57" s="35">
        <f>SUM(L35:L55)</f>
        <v>1.8124159883172761</v>
      </c>
    </row>
  </sheetData>
  <mergeCells count="3">
    <mergeCell ref="B2:H2"/>
    <mergeCell ref="N2:T2"/>
    <mergeCell ref="O33:T33"/>
  </mergeCells>
  <phoneticPr fontId="2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4"/>
  <sheetViews>
    <sheetView topLeftCell="A7" workbookViewId="0">
      <selection activeCell="B26" sqref="B26"/>
    </sheetView>
  </sheetViews>
  <sheetFormatPr defaultColWidth="9" defaultRowHeight="13.8"/>
  <cols>
    <col min="1" max="15" width="10.6640625" style="2" customWidth="1"/>
    <col min="16" max="16384" width="9" style="2"/>
  </cols>
  <sheetData>
    <row r="2" spans="1:15" s="3" customFormat="1" ht="16.2">
      <c r="B2" s="92" t="s">
        <v>34</v>
      </c>
      <c r="C2" s="93"/>
      <c r="D2" s="94"/>
      <c r="E2" s="94"/>
      <c r="F2" s="94"/>
      <c r="G2" s="94"/>
      <c r="H2" s="94"/>
    </row>
    <row r="3" spans="1:15">
      <c r="B3" s="4"/>
      <c r="C3" s="4"/>
      <c r="D3" s="4"/>
      <c r="E3" s="4"/>
      <c r="F3" s="4"/>
      <c r="G3" s="4"/>
      <c r="H3" s="4"/>
    </row>
    <row r="4" spans="1:15">
      <c r="A4" s="1"/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I4" s="9" t="s">
        <v>35</v>
      </c>
    </row>
    <row r="5" spans="1:15">
      <c r="A5" s="1"/>
      <c r="B5" s="10">
        <v>0.1</v>
      </c>
      <c r="C5" s="11">
        <f>+EXP(G5*(1/12)^0.5)</f>
        <v>1.1224009024456676</v>
      </c>
      <c r="D5" s="11">
        <f>+EXP(-G5*(1/12)^0.5)</f>
        <v>0.89094725228841076</v>
      </c>
      <c r="E5" s="11">
        <f>+EXP(B5/12)</f>
        <v>1.008368152207447</v>
      </c>
      <c r="F5" s="12">
        <f>+(E5-D5)/(C5-D5)</f>
        <v>0.50731928331766141</v>
      </c>
      <c r="G5" s="12">
        <v>0.4</v>
      </c>
      <c r="H5" s="34">
        <v>15000</v>
      </c>
      <c r="I5" s="91">
        <f>I26</f>
        <v>9451.4671719959679</v>
      </c>
    </row>
    <row r="6" spans="1:15" ht="15.75" customHeight="1">
      <c r="A6" s="1"/>
      <c r="B6" s="4"/>
      <c r="C6" s="15">
        <v>0</v>
      </c>
      <c r="D6" s="15">
        <f>+C6+1</f>
        <v>1</v>
      </c>
      <c r="E6" s="15">
        <f t="shared" ref="E6:O6" si="0">+D6+1</f>
        <v>2</v>
      </c>
      <c r="F6" s="15">
        <f t="shared" si="0"/>
        <v>3</v>
      </c>
      <c r="G6" s="15">
        <f t="shared" si="0"/>
        <v>4</v>
      </c>
      <c r="H6" s="15">
        <f t="shared" si="0"/>
        <v>5</v>
      </c>
      <c r="I6" s="15">
        <f t="shared" si="0"/>
        <v>6</v>
      </c>
      <c r="J6" s="15">
        <f t="shared" si="0"/>
        <v>7</v>
      </c>
      <c r="K6" s="15">
        <f t="shared" si="0"/>
        <v>8</v>
      </c>
      <c r="L6" s="15">
        <f t="shared" si="0"/>
        <v>9</v>
      </c>
      <c r="M6" s="15">
        <f t="shared" si="0"/>
        <v>10</v>
      </c>
      <c r="N6" s="15">
        <f t="shared" si="0"/>
        <v>11</v>
      </c>
      <c r="O6" s="15">
        <f t="shared" si="0"/>
        <v>12</v>
      </c>
    </row>
    <row r="7" spans="1:15">
      <c r="A7" s="1"/>
      <c r="B7" s="4"/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1">
        <f t="shared" ref="I7:O7" si="1">+H7+1/12</f>
        <v>0.49999999999999994</v>
      </c>
      <c r="J7" s="11">
        <f t="shared" si="1"/>
        <v>0.58333333333333326</v>
      </c>
      <c r="K7" s="11">
        <f t="shared" si="1"/>
        <v>0.66666666666666663</v>
      </c>
      <c r="L7" s="11">
        <f t="shared" si="1"/>
        <v>0.75</v>
      </c>
      <c r="M7" s="11">
        <f t="shared" si="1"/>
        <v>0.83333333333333337</v>
      </c>
      <c r="N7" s="11">
        <f t="shared" si="1"/>
        <v>0.91666666666666674</v>
      </c>
      <c r="O7" s="11">
        <f t="shared" si="1"/>
        <v>1</v>
      </c>
    </row>
    <row r="8" spans="1:15">
      <c r="A8" s="1"/>
      <c r="B8" s="4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>
      <c r="A9" s="1"/>
      <c r="B9" s="4"/>
      <c r="C9" s="72" t="s">
        <v>36</v>
      </c>
      <c r="D9" s="72" t="s">
        <v>38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>
      <c r="A10" s="1"/>
      <c r="B10" s="4"/>
      <c r="C10" s="11">
        <f>+H5</f>
        <v>15000</v>
      </c>
      <c r="D10" s="11">
        <f>+I5</f>
        <v>9451.4671719959679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33">
        <f>+N11*$C$5</f>
        <v>59960.789913621164</v>
      </c>
    </row>
    <row r="11" spans="1:15">
      <c r="A11" s="1"/>
      <c r="B11" s="4"/>
      <c r="C11" s="11">
        <f>+C22*D5^12</f>
        <v>3752.4522329364377</v>
      </c>
      <c r="D11" s="11">
        <f>+C22*D5^12</f>
        <v>3752.4522329364377</v>
      </c>
      <c r="E11" s="17"/>
      <c r="F11" s="17"/>
      <c r="G11" s="17"/>
      <c r="H11" s="17"/>
      <c r="I11" s="17"/>
      <c r="J11" s="17"/>
      <c r="K11" s="17"/>
      <c r="L11" s="17"/>
      <c r="M11" s="17"/>
      <c r="N11" s="33">
        <f>+M12*$C$5</f>
        <v>53421.901018583427</v>
      </c>
      <c r="O11" s="38"/>
    </row>
    <row r="12" spans="1:15">
      <c r="A12" s="1"/>
      <c r="B12" s="4"/>
      <c r="C12" s="11">
        <f>+LN(C10/C11)</f>
        <v>1.3856406460551012</v>
      </c>
      <c r="D12" s="11">
        <f>+LN(D10/D11)</f>
        <v>0.92376043070340086</v>
      </c>
      <c r="E12" s="17"/>
      <c r="F12" s="17"/>
      <c r="G12" s="17"/>
      <c r="H12" s="17"/>
      <c r="I12" s="17"/>
      <c r="J12" s="17"/>
      <c r="K12" s="17"/>
      <c r="L12" s="17"/>
      <c r="M12" s="33">
        <f>+L13*$C$5</f>
        <v>47596.095924530353</v>
      </c>
      <c r="N12" s="38"/>
      <c r="O12" s="33">
        <f>+N13*$C$5</f>
        <v>47596.095924530353</v>
      </c>
    </row>
    <row r="13" spans="1:15">
      <c r="A13" s="1"/>
      <c r="B13" s="4"/>
      <c r="C13" s="11">
        <f>+LN(C5/D5)</f>
        <v>0.23094010767585044</v>
      </c>
      <c r="D13" s="11" t="s">
        <v>32</v>
      </c>
      <c r="E13" s="17"/>
      <c r="F13" s="17"/>
      <c r="G13" s="17"/>
      <c r="H13" s="17"/>
      <c r="I13" s="17"/>
      <c r="J13" s="17"/>
      <c r="K13" s="17"/>
      <c r="L13" s="33">
        <f>+K14*$C$5</f>
        <v>42405.61088361594</v>
      </c>
      <c r="M13" s="38"/>
      <c r="N13" s="33">
        <f>+M14*$C$5</f>
        <v>42405.61088361594</v>
      </c>
      <c r="O13" s="37"/>
    </row>
    <row r="14" spans="1:15">
      <c r="A14" s="1"/>
      <c r="B14" s="71" t="s">
        <v>37</v>
      </c>
      <c r="C14" s="11">
        <f>+C12/C13</f>
        <v>5.9999999999999938</v>
      </c>
      <c r="D14" s="11">
        <f>+D12/C13</f>
        <v>3.999999999999996</v>
      </c>
      <c r="E14" s="17"/>
      <c r="F14" s="17"/>
      <c r="G14" s="17"/>
      <c r="H14" s="17"/>
      <c r="I14" s="17"/>
      <c r="J14" s="17"/>
      <c r="K14" s="33">
        <f>+J15*$C$5</f>
        <v>37781.162498369144</v>
      </c>
      <c r="L14" s="38"/>
      <c r="M14" s="33">
        <f>+L15*$C$5</f>
        <v>37781.162498369144</v>
      </c>
      <c r="N14" s="37"/>
      <c r="O14" s="33">
        <f>+N15*$C$5</f>
        <v>37781.162498369151</v>
      </c>
    </row>
    <row r="15" spans="1:15">
      <c r="A15" s="1"/>
      <c r="B15" s="4"/>
      <c r="C15" s="17"/>
      <c r="D15" s="17"/>
      <c r="E15" s="17"/>
      <c r="F15" s="17"/>
      <c r="G15" s="17"/>
      <c r="H15" s="17"/>
      <c r="I15" s="17"/>
      <c r="J15" s="33">
        <f>+I16*$C$5</f>
        <v>33661.022916183931</v>
      </c>
      <c r="K15" s="38"/>
      <c r="L15" s="33">
        <f>+K16*$C$5</f>
        <v>33661.022916183931</v>
      </c>
      <c r="M15" s="37"/>
      <c r="N15" s="33">
        <f>+M16*$C$5</f>
        <v>33661.022916183938</v>
      </c>
      <c r="O15" s="37"/>
    </row>
    <row r="16" spans="1:15">
      <c r="A16" s="1"/>
      <c r="B16" s="4"/>
      <c r="C16" s="4"/>
      <c r="D16" s="4"/>
      <c r="E16" s="4"/>
      <c r="F16" s="4"/>
      <c r="G16" s="4"/>
      <c r="H16" s="4"/>
      <c r="I16" s="90">
        <f>+H17*$C$5</f>
        <v>29990.195876391295</v>
      </c>
      <c r="J16" s="38"/>
      <c r="K16" s="33">
        <f>+J17*$C$5</f>
        <v>29990.195876391295</v>
      </c>
      <c r="L16" s="37"/>
      <c r="M16" s="33">
        <f>+L17*$C$5</f>
        <v>29990.195876391306</v>
      </c>
      <c r="N16" s="37"/>
      <c r="O16" s="33">
        <f>+N17*$C$5</f>
        <v>29990.195876391306</v>
      </c>
    </row>
    <row r="17" spans="1:15">
      <c r="A17" s="1"/>
      <c r="B17" s="4"/>
      <c r="C17" s="4"/>
      <c r="D17" s="4" t="s">
        <v>15</v>
      </c>
      <c r="E17" s="18"/>
      <c r="F17" s="18"/>
      <c r="G17" s="37"/>
      <c r="H17" s="33">
        <f>+G18*$C$5</f>
        <v>26719.682611662047</v>
      </c>
      <c r="I17" s="38"/>
      <c r="J17" s="33">
        <f>+I18*$C$5</f>
        <v>26719.682611662047</v>
      </c>
      <c r="K17" s="37"/>
      <c r="L17" s="33">
        <f>+K18*$C$5</f>
        <v>26719.682611662058</v>
      </c>
      <c r="M17" s="37"/>
      <c r="N17" s="33">
        <f>+M18*$C$5</f>
        <v>26719.682611662058</v>
      </c>
      <c r="O17" s="37"/>
    </row>
    <row r="18" spans="1:15">
      <c r="A18" s="1"/>
      <c r="B18" s="1"/>
      <c r="C18" s="1"/>
      <c r="D18" s="4"/>
      <c r="E18" s="18"/>
      <c r="F18" s="18"/>
      <c r="G18" s="33">
        <f>+F19*$C$5</f>
        <v>23805.827804878725</v>
      </c>
      <c r="H18" s="38"/>
      <c r="I18" s="33">
        <f>+H19*$C$5</f>
        <v>23805.827804878725</v>
      </c>
      <c r="J18" s="37"/>
      <c r="K18" s="33">
        <f>+J19*$C$5</f>
        <v>23805.827804878736</v>
      </c>
      <c r="L18" s="37"/>
      <c r="M18" s="33">
        <f>+L19*$C$5</f>
        <v>23805.827804878736</v>
      </c>
      <c r="N18" s="37"/>
      <c r="O18" s="33">
        <f>+N17*$D$5</f>
        <v>23805.827804878736</v>
      </c>
    </row>
    <row r="19" spans="1:15">
      <c r="A19" s="1"/>
      <c r="B19" s="4"/>
      <c r="C19" s="4"/>
      <c r="D19" s="4"/>
      <c r="E19" s="37"/>
      <c r="F19" s="33">
        <f>+E20*$C$5</f>
        <v>21209.736871207748</v>
      </c>
      <c r="G19" s="37"/>
      <c r="H19" s="33">
        <f>+G20*$C$5</f>
        <v>21209.736871207748</v>
      </c>
      <c r="I19" s="37"/>
      <c r="J19" s="33">
        <f>+I20*$C$5</f>
        <v>21209.736871207755</v>
      </c>
      <c r="K19" s="37"/>
      <c r="L19" s="33">
        <f>+K20*$C$5</f>
        <v>21209.736871207755</v>
      </c>
      <c r="M19" s="37"/>
      <c r="N19" s="33">
        <f>+M18*$D$5</f>
        <v>21209.736871207759</v>
      </c>
      <c r="O19" s="37"/>
    </row>
    <row r="20" spans="1:15">
      <c r="A20" s="1"/>
      <c r="B20" s="4"/>
      <c r="C20" s="4"/>
      <c r="D20" s="4"/>
      <c r="E20" s="33">
        <f>+D21*$C$5</f>
        <v>18896.756787162736</v>
      </c>
      <c r="F20" s="37"/>
      <c r="G20" s="33">
        <f>+F21*$C$5</f>
        <v>18896.756787162736</v>
      </c>
      <c r="H20" s="37"/>
      <c r="I20" s="33">
        <f>+H21*$C$5</f>
        <v>18896.75678716274</v>
      </c>
      <c r="J20" s="37"/>
      <c r="K20" s="33">
        <f>+J21*$C$5</f>
        <v>18896.75678716274</v>
      </c>
      <c r="L20" s="37"/>
      <c r="M20" s="33">
        <f>+L19*$D$5</f>
        <v>18896.756787162743</v>
      </c>
      <c r="N20" s="37"/>
      <c r="O20" s="33">
        <f>+N19*$D$5</f>
        <v>18896.756787162747</v>
      </c>
    </row>
    <row r="21" spans="1:15">
      <c r="A21" s="1"/>
      <c r="B21" s="4"/>
      <c r="C21" s="4"/>
      <c r="D21" s="33">
        <f>+C22*$C$5</f>
        <v>16836.013536685015</v>
      </c>
      <c r="E21" s="37"/>
      <c r="F21" s="33">
        <f>+E22*$C$5</f>
        <v>16836.013536685015</v>
      </c>
      <c r="G21" s="37"/>
      <c r="H21" s="33">
        <f>+G22*$C$5</f>
        <v>16836.013536685019</v>
      </c>
      <c r="I21" s="37"/>
      <c r="J21" s="33">
        <f>+I22*$C$5</f>
        <v>16836.013536685019</v>
      </c>
      <c r="K21" s="37"/>
      <c r="L21" s="33">
        <f>+K20*$D$5</f>
        <v>16836.013536685019</v>
      </c>
      <c r="M21" s="37"/>
      <c r="N21" s="33">
        <f>+M20*$D$5</f>
        <v>16836.013536685023</v>
      </c>
    </row>
    <row r="22" spans="1:15">
      <c r="A22" s="1"/>
      <c r="B22" s="4"/>
      <c r="C22" s="33">
        <v>15000</v>
      </c>
      <c r="D22" s="37"/>
      <c r="E22" s="33">
        <f>+D23*$C$5</f>
        <v>15000.000000000002</v>
      </c>
      <c r="F22" s="37"/>
      <c r="G22" s="33">
        <f>+F23*$C$5</f>
        <v>15000.000000000004</v>
      </c>
      <c r="H22" s="37"/>
      <c r="I22" s="33">
        <f>+H23*$C$5</f>
        <v>15000.000000000005</v>
      </c>
      <c r="J22" s="37"/>
      <c r="K22" s="33">
        <f>+J23*$C$5</f>
        <v>15000.000000000007</v>
      </c>
      <c r="L22" s="37"/>
      <c r="M22" s="33">
        <f>+L21*$D$5</f>
        <v>15000.000000000007</v>
      </c>
      <c r="O22" s="33">
        <f>+N21*$D$5</f>
        <v>15000.000000000009</v>
      </c>
    </row>
    <row r="23" spans="1:15">
      <c r="A23" s="1"/>
      <c r="B23" s="4"/>
      <c r="C23" s="4"/>
      <c r="D23" s="33">
        <f>+C22*$D$5</f>
        <v>13364.208784326162</v>
      </c>
      <c r="E23" s="37"/>
      <c r="F23" s="33">
        <f>+E22*$D$5</f>
        <v>13364.208784326163</v>
      </c>
      <c r="G23" s="37"/>
      <c r="H23" s="33">
        <f>+G24*$C$5</f>
        <v>13364.208784326165</v>
      </c>
      <c r="I23" s="37"/>
      <c r="J23" s="33">
        <f>+I24*$C$5</f>
        <v>13364.208784326167</v>
      </c>
      <c r="K23" s="37"/>
      <c r="L23" s="33">
        <f>+K24*$C$5</f>
        <v>13364.208784326169</v>
      </c>
      <c r="N23" s="33">
        <f>+M22*$D$5</f>
        <v>13364.208784326169</v>
      </c>
    </row>
    <row r="24" spans="1:15">
      <c r="A24" s="1"/>
      <c r="B24" s="4"/>
      <c r="C24" s="4"/>
      <c r="D24" s="4"/>
      <c r="E24" s="33">
        <f>+D23*$D$5</f>
        <v>11906.805095404035</v>
      </c>
      <c r="F24" s="37"/>
      <c r="G24" s="33">
        <f>+F23*$D$5</f>
        <v>11906.805095404037</v>
      </c>
      <c r="H24" s="37"/>
      <c r="I24" s="91">
        <f>+H23*$D$5</f>
        <v>11906.805095404039</v>
      </c>
      <c r="J24" s="37"/>
      <c r="K24" s="33">
        <f>+J25*$C$5</f>
        <v>11906.805095404041</v>
      </c>
      <c r="L24" s="37"/>
      <c r="M24" s="33">
        <f>+L25*$C$5</f>
        <v>11906.805095404041</v>
      </c>
      <c r="O24" s="33">
        <f>+N23*$D$5</f>
        <v>11906.805095404043</v>
      </c>
    </row>
    <row r="25" spans="1:15">
      <c r="A25" s="1"/>
      <c r="B25" s="4"/>
      <c r="C25" s="4"/>
      <c r="D25" s="4"/>
      <c r="E25" s="37"/>
      <c r="F25" s="33">
        <f>+E24*$D$5</f>
        <v>10608.335283283874</v>
      </c>
      <c r="G25" s="37"/>
      <c r="H25" s="33">
        <f>+G24*$D$5</f>
        <v>10608.335283283875</v>
      </c>
      <c r="I25" s="37"/>
      <c r="J25" s="33">
        <f>+I24*$D$5</f>
        <v>10608.335283283877</v>
      </c>
      <c r="K25" s="37"/>
      <c r="L25" s="33">
        <f>+K26*$C$5</f>
        <v>10608.335283283877</v>
      </c>
      <c r="M25" s="37"/>
      <c r="N25" s="33">
        <f>+M26*$C$5</f>
        <v>10608.335283283877</v>
      </c>
    </row>
    <row r="26" spans="1:15">
      <c r="A26" s="1"/>
      <c r="B26" s="4"/>
      <c r="C26" s="4"/>
      <c r="D26" s="4"/>
      <c r="E26" s="4"/>
      <c r="F26" s="4"/>
      <c r="G26" s="33">
        <f>+F25*$D$5</f>
        <v>9451.4671719959661</v>
      </c>
      <c r="H26" s="37"/>
      <c r="I26" s="91">
        <f>+H25*$D$5</f>
        <v>9451.4671719959679</v>
      </c>
      <c r="J26" s="37"/>
      <c r="K26" s="33">
        <f>+J25*$D$5</f>
        <v>9451.4671719959697</v>
      </c>
      <c r="L26" s="37"/>
      <c r="M26" s="33">
        <f>+L27*$C$5</f>
        <v>9451.4671719959697</v>
      </c>
      <c r="N26" s="37"/>
      <c r="O26" s="33">
        <f>+N27*$C$5</f>
        <v>9451.4671719959715</v>
      </c>
    </row>
    <row r="27" spans="1:15">
      <c r="B27" s="4"/>
      <c r="C27" s="4"/>
      <c r="D27" s="4"/>
      <c r="E27" s="4"/>
      <c r="F27" s="4"/>
      <c r="G27" s="37"/>
      <c r="H27" s="33">
        <f>+G26*$D$5</f>
        <v>8420.7587069839228</v>
      </c>
      <c r="J27" s="33">
        <f>+I26*$D$5</f>
        <v>8420.7587069839246</v>
      </c>
      <c r="K27" s="37"/>
      <c r="L27" s="33">
        <f>+K26*$D$5</f>
        <v>8420.7587069839246</v>
      </c>
      <c r="M27" s="37"/>
      <c r="N27" s="33">
        <f>+M28*$C$5</f>
        <v>8420.7587069839265</v>
      </c>
      <c r="O27" s="37"/>
    </row>
    <row r="28" spans="1:15">
      <c r="I28" s="91">
        <f>+H27*$D$5</f>
        <v>7502.4518321710366</v>
      </c>
      <c r="K28" s="33">
        <f>+J27*$D$5</f>
        <v>7502.4518321710384</v>
      </c>
      <c r="L28" s="37"/>
      <c r="M28" s="33">
        <f>+L27*$D$5</f>
        <v>7502.4518321710384</v>
      </c>
      <c r="N28" s="37"/>
      <c r="O28" s="33">
        <f>+N29*$C$5</f>
        <v>7502.4518321710393</v>
      </c>
    </row>
    <row r="29" spans="1:15">
      <c r="J29" s="33">
        <f>+I28*$D$5</f>
        <v>6684.2888452989382</v>
      </c>
      <c r="L29" s="33">
        <f>+K28*$D$5</f>
        <v>6684.28884529894</v>
      </c>
      <c r="M29" s="37"/>
      <c r="N29" s="33">
        <f>+M28*$D$5</f>
        <v>6684.28884529894</v>
      </c>
      <c r="O29" s="37"/>
    </row>
    <row r="30" spans="1:15">
      <c r="K30" s="33">
        <f>+J29*$D$5</f>
        <v>5955.348780221163</v>
      </c>
      <c r="M30" s="33">
        <f>+L29*$D$5</f>
        <v>5955.3487802211648</v>
      </c>
      <c r="N30" s="37"/>
      <c r="O30" s="33">
        <f>+N29*$D$5</f>
        <v>5955.3487802211648</v>
      </c>
    </row>
    <row r="31" spans="1:15">
      <c r="L31" s="33">
        <f>+K30*$D$5</f>
        <v>5305.9016321571835</v>
      </c>
      <c r="N31" s="33">
        <f>+M30*$D$5</f>
        <v>5305.9016321571853</v>
      </c>
      <c r="O31" s="37"/>
    </row>
    <row r="32" spans="1:15">
      <c r="M32" s="33">
        <f>+L31*$D$5</f>
        <v>4727.2784800830368</v>
      </c>
      <c r="O32" s="33">
        <f>+N31*$D$5</f>
        <v>4727.2784800830386</v>
      </c>
    </row>
    <row r="33" spans="14:15">
      <c r="N33" s="33">
        <f>+M32*$D$5</f>
        <v>4211.7557726321165</v>
      </c>
    </row>
    <row r="34" spans="14:15">
      <c r="O34" s="33">
        <f>+N33*$D$5</f>
        <v>3752.4522329364368</v>
      </c>
    </row>
  </sheetData>
  <mergeCells count="1">
    <mergeCell ref="B2:H2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opLeftCell="A7" workbookViewId="0">
      <selection activeCell="C14" sqref="C14"/>
    </sheetView>
  </sheetViews>
  <sheetFormatPr defaultColWidth="9" defaultRowHeight="13.8"/>
  <cols>
    <col min="1" max="1" width="10.6640625" style="73" bestFit="1" customWidth="1"/>
    <col min="2" max="2" width="9" style="73"/>
    <col min="3" max="3" width="10.6640625" style="73" bestFit="1" customWidth="1"/>
    <col min="4" max="6" width="9" style="73"/>
    <col min="7" max="7" width="16" style="73" bestFit="1" customWidth="1"/>
    <col min="8" max="8" width="17.44140625" style="73" bestFit="1" customWidth="1"/>
    <col min="9" max="9" width="12.33203125" style="73" bestFit="1" customWidth="1"/>
    <col min="10" max="10" width="10.88671875" style="73" bestFit="1" customWidth="1"/>
    <col min="11" max="16384" width="9" style="73"/>
  </cols>
  <sheetData>
    <row r="2" spans="2:10" ht="18">
      <c r="F2" s="100" t="s">
        <v>81</v>
      </c>
      <c r="G2" s="100"/>
      <c r="H2" s="100"/>
      <c r="I2" s="101"/>
    </row>
    <row r="4" spans="2:10">
      <c r="B4" s="74" t="s">
        <v>58</v>
      </c>
      <c r="C4" s="11">
        <f>+EXP(C24*(1/12)^0.5)</f>
        <v>1.1224009024456676</v>
      </c>
      <c r="E4" s="98" t="s">
        <v>59</v>
      </c>
      <c r="F4" s="99"/>
      <c r="G4" s="75" t="s">
        <v>60</v>
      </c>
      <c r="I4" s="74" t="s">
        <v>61</v>
      </c>
      <c r="J4" s="87">
        <f>SUM(J6:J17)</f>
        <v>14.258949377496652</v>
      </c>
    </row>
    <row r="5" spans="2:10">
      <c r="B5" s="74" t="s">
        <v>62</v>
      </c>
      <c r="C5" s="11">
        <f>+EXP(C23*(1/12))</f>
        <v>1.008368152207447</v>
      </c>
      <c r="E5" s="74" t="s">
        <v>63</v>
      </c>
      <c r="F5" s="74" t="s">
        <v>80</v>
      </c>
      <c r="G5" s="74" t="s">
        <v>64</v>
      </c>
      <c r="H5" s="74" t="s">
        <v>65</v>
      </c>
      <c r="I5" s="74" t="s">
        <v>66</v>
      </c>
      <c r="J5" s="74" t="s">
        <v>67</v>
      </c>
    </row>
    <row r="6" spans="2:10">
      <c r="B6" s="74" t="s">
        <v>68</v>
      </c>
      <c r="C6" s="11">
        <f>+EXP(-C24*(1/12)^0.5)</f>
        <v>0.89094725228841076</v>
      </c>
      <c r="E6" s="76">
        <v>12</v>
      </c>
      <c r="F6" s="76">
        <f>+$C$8+E6-$C$17</f>
        <v>16.000000000000007</v>
      </c>
      <c r="G6" s="77">
        <f>IF($C$8&lt;F6,0,IF(E6&lt;$C$14,0,BINOMDIST(F6,$C$8,$B$20,FALSE)))</f>
        <v>0</v>
      </c>
      <c r="H6" s="86">
        <f>+$C$12*$C$4^E6*$C$6^(C$8-E6)</f>
        <v>59960.789913621142</v>
      </c>
      <c r="I6" s="78">
        <f>H6-$C$13</f>
        <v>44960.789913621142</v>
      </c>
      <c r="J6" s="79">
        <f>G6*I6*EXP(-$C$23)</f>
        <v>0</v>
      </c>
    </row>
    <row r="7" spans="2:10">
      <c r="B7" s="102" t="s">
        <v>69</v>
      </c>
      <c r="C7" s="102"/>
      <c r="E7" s="76">
        <f t="shared" ref="E7:E17" si="0">+E6-1</f>
        <v>11</v>
      </c>
      <c r="F7" s="76">
        <f t="shared" ref="F7:F17" si="1">+$C$8+E7-$C$17</f>
        <v>15.000000000000007</v>
      </c>
      <c r="G7" s="77">
        <f t="shared" ref="G7:G17" si="2">IF($C$8&lt;F7,0,IF(E7&lt;$C$14,0,BINOMDIST(F7,$C$8,$B$20,FALSE)))</f>
        <v>0</v>
      </c>
      <c r="H7" s="86">
        <f t="shared" ref="H7:H17" si="3">+$C$12*$C$4^E7*$C$6^(C$8-E7)</f>
        <v>47596.095924530346</v>
      </c>
      <c r="I7" s="78">
        <f>H7-$C$13</f>
        <v>32596.095924530346</v>
      </c>
      <c r="J7" s="79">
        <f>G7*I7*EXP(-$C$23)</f>
        <v>0</v>
      </c>
    </row>
    <row r="8" spans="2:10">
      <c r="B8" s="74" t="s">
        <v>70</v>
      </c>
      <c r="C8" s="80">
        <v>12</v>
      </c>
      <c r="E8" s="76">
        <f t="shared" si="0"/>
        <v>10</v>
      </c>
      <c r="F8" s="76">
        <f t="shared" si="1"/>
        <v>14.000000000000007</v>
      </c>
      <c r="G8" s="77">
        <f t="shared" si="2"/>
        <v>0</v>
      </c>
      <c r="H8" s="86">
        <f t="shared" si="3"/>
        <v>37781.162498369136</v>
      </c>
      <c r="I8" s="78">
        <f t="shared" ref="I8:I17" si="4">H8-$C$13</f>
        <v>22781.162498369136</v>
      </c>
      <c r="J8" s="79">
        <f t="shared" ref="J8:J17" si="5">G8*I8*EXP(-$C$23)</f>
        <v>0</v>
      </c>
    </row>
    <row r="9" spans="2:10">
      <c r="B9" s="1"/>
      <c r="C9" s="1"/>
      <c r="E9" s="76">
        <f t="shared" si="0"/>
        <v>9</v>
      </c>
      <c r="F9" s="76">
        <f t="shared" si="1"/>
        <v>13.000000000000007</v>
      </c>
      <c r="G9" s="77">
        <f t="shared" si="2"/>
        <v>0</v>
      </c>
      <c r="H9" s="86">
        <f t="shared" si="3"/>
        <v>29990.195876391303</v>
      </c>
      <c r="I9" s="78">
        <f t="shared" si="4"/>
        <v>14990.195876391303</v>
      </c>
      <c r="J9" s="79">
        <f t="shared" si="5"/>
        <v>0</v>
      </c>
    </row>
    <row r="10" spans="2:10">
      <c r="B10" s="1"/>
      <c r="C10" s="1"/>
      <c r="E10" s="76">
        <f t="shared" si="0"/>
        <v>8</v>
      </c>
      <c r="F10" s="76">
        <f t="shared" si="1"/>
        <v>12.000000000000007</v>
      </c>
      <c r="G10" s="77">
        <f t="shared" si="2"/>
        <v>2.9065409302433704E-4</v>
      </c>
      <c r="H10" s="86">
        <f t="shared" si="3"/>
        <v>23805.827804878732</v>
      </c>
      <c r="I10" s="78">
        <f t="shared" si="4"/>
        <v>8805.8278048787324</v>
      </c>
      <c r="J10" s="79">
        <f t="shared" si="5"/>
        <v>2.3158860336391198</v>
      </c>
    </row>
    <row r="11" spans="2:10">
      <c r="E11" s="76">
        <f t="shared" si="0"/>
        <v>7</v>
      </c>
      <c r="F11" s="76">
        <f t="shared" si="1"/>
        <v>11.000000000000007</v>
      </c>
      <c r="G11" s="77">
        <f t="shared" si="2"/>
        <v>3.3872081326320148E-3</v>
      </c>
      <c r="H11" s="86">
        <f t="shared" si="3"/>
        <v>18896.756787162743</v>
      </c>
      <c r="I11" s="78">
        <f t="shared" si="4"/>
        <v>3896.7567871627434</v>
      </c>
      <c r="J11" s="79">
        <f t="shared" si="5"/>
        <v>11.943063343857533</v>
      </c>
    </row>
    <row r="12" spans="2:10">
      <c r="B12" s="74" t="s">
        <v>71</v>
      </c>
      <c r="C12" s="88">
        <f>バリア・オプション!$C$22</f>
        <v>15000</v>
      </c>
      <c r="E12" s="76">
        <f t="shared" si="0"/>
        <v>6</v>
      </c>
      <c r="F12" s="76">
        <f t="shared" si="1"/>
        <v>10.000000000000007</v>
      </c>
      <c r="G12" s="77">
        <f t="shared" si="2"/>
        <v>1.8092091151813098E-2</v>
      </c>
      <c r="H12" s="86">
        <f t="shared" si="3"/>
        <v>15000.000000000009</v>
      </c>
      <c r="I12" s="78">
        <f>H12-$C$13</f>
        <v>0</v>
      </c>
      <c r="J12" s="79">
        <f t="shared" si="5"/>
        <v>0</v>
      </c>
    </row>
    <row r="13" spans="2:10">
      <c r="B13" s="74" t="s">
        <v>72</v>
      </c>
      <c r="C13" s="88">
        <f>バリア・オプション!$C$10</f>
        <v>15000</v>
      </c>
      <c r="E13" s="76">
        <f t="shared" si="0"/>
        <v>5</v>
      </c>
      <c r="F13" s="76">
        <f t="shared" si="1"/>
        <v>9.0000000000000071</v>
      </c>
      <c r="G13" s="77">
        <f t="shared" si="2"/>
        <v>0</v>
      </c>
      <c r="H13" s="86">
        <f t="shared" si="3"/>
        <v>11906.805095404045</v>
      </c>
      <c r="I13" s="78">
        <f t="shared" si="4"/>
        <v>-3093.1949045959554</v>
      </c>
      <c r="J13" s="79">
        <f t="shared" si="5"/>
        <v>0</v>
      </c>
    </row>
    <row r="14" spans="2:10">
      <c r="B14" s="85" t="s">
        <v>73</v>
      </c>
      <c r="C14" s="81">
        <f>バリア・オプション!$C$14</f>
        <v>5.9999999999999938</v>
      </c>
      <c r="E14" s="76">
        <f t="shared" si="0"/>
        <v>4</v>
      </c>
      <c r="F14" s="76">
        <f t="shared" si="1"/>
        <v>8.0000000000000071</v>
      </c>
      <c r="G14" s="77">
        <f t="shared" si="2"/>
        <v>0</v>
      </c>
      <c r="H14" s="86">
        <f t="shared" si="3"/>
        <v>9451.4671719959715</v>
      </c>
      <c r="I14" s="78">
        <f t="shared" si="4"/>
        <v>-5548.5328280040285</v>
      </c>
      <c r="J14" s="79">
        <f t="shared" si="5"/>
        <v>0</v>
      </c>
    </row>
    <row r="15" spans="2:10">
      <c r="B15" s="74" t="s">
        <v>78</v>
      </c>
      <c r="C15" s="88">
        <f>バリア・オプション!$I$24</f>
        <v>11906.805095404039</v>
      </c>
      <c r="E15" s="76">
        <f t="shared" si="0"/>
        <v>3</v>
      </c>
      <c r="F15" s="76">
        <f t="shared" si="1"/>
        <v>7.000000000000008</v>
      </c>
      <c r="G15" s="77">
        <f t="shared" si="2"/>
        <v>0</v>
      </c>
      <c r="H15" s="86">
        <f t="shared" si="3"/>
        <v>7502.4518321710402</v>
      </c>
      <c r="I15" s="78">
        <f t="shared" si="4"/>
        <v>-7497.5481678289598</v>
      </c>
      <c r="J15" s="79">
        <f t="shared" si="5"/>
        <v>0</v>
      </c>
    </row>
    <row r="16" spans="2:10">
      <c r="B16" s="85" t="s">
        <v>38</v>
      </c>
      <c r="C16" s="81">
        <f>バリア・オプション!$D$14</f>
        <v>3.999999999999996</v>
      </c>
      <c r="E16" s="76">
        <f t="shared" si="0"/>
        <v>2</v>
      </c>
      <c r="F16" s="76">
        <f t="shared" si="1"/>
        <v>6.000000000000008</v>
      </c>
      <c r="G16" s="77">
        <f t="shared" si="2"/>
        <v>0</v>
      </c>
      <c r="H16" s="86">
        <f t="shared" si="3"/>
        <v>5955.3487802211648</v>
      </c>
      <c r="I16" s="78">
        <f t="shared" si="4"/>
        <v>-9044.6512197788361</v>
      </c>
      <c r="J16" s="79">
        <f t="shared" si="5"/>
        <v>0</v>
      </c>
    </row>
    <row r="17" spans="1:10">
      <c r="B17" s="89" t="s">
        <v>79</v>
      </c>
      <c r="C17" s="89">
        <f>+C16*2</f>
        <v>7.999999999999992</v>
      </c>
      <c r="E17" s="76">
        <f t="shared" si="0"/>
        <v>1</v>
      </c>
      <c r="F17" s="76">
        <f t="shared" si="1"/>
        <v>5.000000000000008</v>
      </c>
      <c r="G17" s="77">
        <f t="shared" si="2"/>
        <v>0</v>
      </c>
      <c r="H17" s="86">
        <f t="shared" si="3"/>
        <v>4727.2784800830386</v>
      </c>
      <c r="I17" s="78">
        <f t="shared" si="4"/>
        <v>-10272.721519916962</v>
      </c>
      <c r="J17" s="79">
        <f t="shared" si="5"/>
        <v>0</v>
      </c>
    </row>
    <row r="19" spans="1:10">
      <c r="A19" s="74"/>
      <c r="B19" s="74" t="s">
        <v>74</v>
      </c>
      <c r="C19" s="74" t="s">
        <v>75</v>
      </c>
    </row>
    <row r="20" spans="1:10">
      <c r="A20" s="74" t="s">
        <v>64</v>
      </c>
      <c r="B20" s="83">
        <f>+(C5-C6)/(C4-C6)</f>
        <v>0.50731928331766141</v>
      </c>
      <c r="C20" s="84">
        <f>1-B20</f>
        <v>0.49268071668233859</v>
      </c>
    </row>
    <row r="21" spans="1:10">
      <c r="A21" s="1"/>
      <c r="B21" s="1"/>
      <c r="C21" s="1"/>
    </row>
    <row r="23" spans="1:10">
      <c r="B23" s="5" t="s">
        <v>1</v>
      </c>
      <c r="C23" s="10">
        <f>バリア・オプション!$B$5</f>
        <v>0.1</v>
      </c>
      <c r="I23" s="73" t="s">
        <v>76</v>
      </c>
    </row>
    <row r="24" spans="1:10">
      <c r="B24" s="8" t="s">
        <v>77</v>
      </c>
      <c r="C24" s="10">
        <f>バリア・オプション!$G$5</f>
        <v>0.4</v>
      </c>
    </row>
  </sheetData>
  <mergeCells count="3">
    <mergeCell ref="E4:F4"/>
    <mergeCell ref="F2:I2"/>
    <mergeCell ref="B7:C7"/>
  </mergeCells>
  <phoneticPr fontId="2"/>
  <pageMargins left="0.75" right="0.75" top="1" bottom="1" header="0.51200000000000001" footer="0.51200000000000001"/>
  <pageSetup paperSize="9" orientation="portrait" horizontalDpi="200" verticalDpi="200" copies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workbookViewId="0">
      <selection activeCell="G28" sqref="G28"/>
    </sheetView>
  </sheetViews>
  <sheetFormatPr defaultColWidth="9" defaultRowHeight="13.8"/>
  <cols>
    <col min="1" max="1" width="10.6640625" style="73" bestFit="1" customWidth="1"/>
    <col min="2" max="2" width="9" style="73"/>
    <col min="3" max="3" width="10.6640625" style="73" bestFit="1" customWidth="1"/>
    <col min="4" max="6" width="9" style="73"/>
    <col min="7" max="7" width="16" style="73" bestFit="1" customWidth="1"/>
    <col min="8" max="8" width="17.44140625" style="73" bestFit="1" customWidth="1"/>
    <col min="9" max="9" width="11.77734375" style="73" bestFit="1" customWidth="1"/>
    <col min="10" max="10" width="10.88671875" style="73" bestFit="1" customWidth="1"/>
    <col min="11" max="16384" width="9" style="73"/>
  </cols>
  <sheetData>
    <row r="2" spans="2:10" ht="18">
      <c r="F2" s="100" t="s">
        <v>40</v>
      </c>
      <c r="G2" s="100"/>
      <c r="H2" s="100"/>
      <c r="I2" s="101"/>
    </row>
    <row r="4" spans="2:10">
      <c r="B4" s="74" t="s">
        <v>41</v>
      </c>
      <c r="C4" s="11">
        <f ca="1">+EXP(C24*(1/12)^0.5)</f>
        <v>1.1224009024456676</v>
      </c>
      <c r="E4" s="98" t="s">
        <v>42</v>
      </c>
      <c r="F4" s="99"/>
      <c r="G4" s="75" t="s">
        <v>43</v>
      </c>
      <c r="I4" s="74" t="s">
        <v>44</v>
      </c>
      <c r="J4" s="87">
        <f ca="1">SUM(J6:J17)</f>
        <v>12.630702285491388</v>
      </c>
    </row>
    <row r="5" spans="2:10">
      <c r="B5" s="74" t="s">
        <v>45</v>
      </c>
      <c r="C5" s="11">
        <f>+EXP(C23*(1/12))</f>
        <v>1.008368152207447</v>
      </c>
      <c r="E5" s="74" t="s">
        <v>55</v>
      </c>
      <c r="F5" s="74" t="s">
        <v>56</v>
      </c>
      <c r="G5" s="74" t="s">
        <v>46</v>
      </c>
      <c r="H5" s="74" t="s">
        <v>39</v>
      </c>
      <c r="I5" s="74" t="s">
        <v>57</v>
      </c>
      <c r="J5" s="74" t="s">
        <v>47</v>
      </c>
    </row>
    <row r="6" spans="2:10">
      <c r="B6" s="74" t="s">
        <v>48</v>
      </c>
      <c r="C6" s="11">
        <f ca="1">+EXP(-C24*(1/12)^0.5)</f>
        <v>0.89094725228841076</v>
      </c>
      <c r="E6" s="76">
        <v>12</v>
      </c>
      <c r="F6" s="76">
        <f t="shared" ref="F6:F17" si="0">+$C$8-E6</f>
        <v>0</v>
      </c>
      <c r="G6" s="77">
        <f ca="1">IF(E6&gt;$C$14,BINOMDIST(E6,$C$8,$B$20,FALSE),0)</f>
        <v>2.9065409302433704E-4</v>
      </c>
      <c r="H6" s="86">
        <f t="shared" ref="H6:H17" ca="1" si="1">+$C$12*$C$4^E6*$C$6^F6</f>
        <v>399.73859942414094</v>
      </c>
      <c r="I6" s="78">
        <f ca="1">H6-$C$13</f>
        <v>279.73859942414094</v>
      </c>
      <c r="J6" s="79">
        <f t="shared" ref="J6:J17" ca="1" si="2">G6*I6*EXP(-$C$23)</f>
        <v>7.3569768774857158E-2</v>
      </c>
    </row>
    <row r="7" spans="2:10">
      <c r="B7" s="102" t="s">
        <v>49</v>
      </c>
      <c r="C7" s="102"/>
      <c r="E7" s="76">
        <f t="shared" ref="E7:E17" si="3">+E6-1</f>
        <v>11</v>
      </c>
      <c r="F7" s="76">
        <f t="shared" si="0"/>
        <v>1</v>
      </c>
      <c r="G7" s="77">
        <f t="shared" ref="G7:G17" ca="1" si="4">IF(E7&gt;$C$14,BINOMDIST(E7,$C$8,$B$20,FALSE),0)</f>
        <v>3.3872081326320148E-3</v>
      </c>
      <c r="H7" s="86">
        <f t="shared" ca="1" si="1"/>
        <v>317.3073061635356</v>
      </c>
      <c r="I7" s="78">
        <f t="shared" ref="I7:I17" ca="1" si="5">H7-$C$13</f>
        <v>197.3073061635356</v>
      </c>
      <c r="J7" s="79">
        <f t="shared" ca="1" si="2"/>
        <v>0.60472176849218984</v>
      </c>
    </row>
    <row r="8" spans="2:10">
      <c r="B8" s="74" t="s">
        <v>50</v>
      </c>
      <c r="C8" s="80">
        <v>12</v>
      </c>
      <c r="E8" s="76">
        <f t="shared" si="3"/>
        <v>10</v>
      </c>
      <c r="F8" s="76">
        <f t="shared" si="0"/>
        <v>2</v>
      </c>
      <c r="G8" s="77">
        <f t="shared" ca="1" si="4"/>
        <v>1.8092091151813098E-2</v>
      </c>
      <c r="H8" s="86">
        <f t="shared" ca="1" si="1"/>
        <v>251.87441665579425</v>
      </c>
      <c r="I8" s="78">
        <f t="shared" ca="1" si="5"/>
        <v>131.87441665579425</v>
      </c>
      <c r="J8" s="79">
        <f t="shared" ca="1" si="2"/>
        <v>2.1588370881882883</v>
      </c>
    </row>
    <row r="9" spans="2:10">
      <c r="B9" s="1"/>
      <c r="C9" s="1"/>
      <c r="E9" s="76">
        <f t="shared" si="3"/>
        <v>9</v>
      </c>
      <c r="F9" s="76">
        <f t="shared" si="0"/>
        <v>3</v>
      </c>
      <c r="G9" s="77">
        <f t="shared" ca="1" si="4"/>
        <v>5.8566828478415649E-2</v>
      </c>
      <c r="H9" s="86">
        <f t="shared" ca="1" si="1"/>
        <v>199.93463917594201</v>
      </c>
      <c r="I9" s="78">
        <f t="shared" ca="1" si="5"/>
        <v>79.93463917594201</v>
      </c>
      <c r="J9" s="79">
        <f t="shared" ca="1" si="2"/>
        <v>4.2360129329615557</v>
      </c>
    </row>
    <row r="10" spans="2:10">
      <c r="B10" s="1"/>
      <c r="C10" s="1"/>
      <c r="E10" s="76">
        <f t="shared" si="3"/>
        <v>8</v>
      </c>
      <c r="F10" s="76">
        <f t="shared" si="0"/>
        <v>4</v>
      </c>
      <c r="G10" s="77">
        <f t="shared" ca="1" si="4"/>
        <v>0.12797302004702657</v>
      </c>
      <c r="H10" s="86">
        <f t="shared" ca="1" si="1"/>
        <v>158.70551869919154</v>
      </c>
      <c r="I10" s="78">
        <f t="shared" ca="1" si="5"/>
        <v>38.705518699191543</v>
      </c>
      <c r="J10" s="79">
        <f t="shared" ca="1" si="2"/>
        <v>4.4818969078981459</v>
      </c>
    </row>
    <row r="11" spans="2:10">
      <c r="E11" s="76">
        <f t="shared" si="3"/>
        <v>7</v>
      </c>
      <c r="F11" s="76">
        <f t="shared" si="0"/>
        <v>5</v>
      </c>
      <c r="G11" s="77">
        <f t="shared" ca="1" si="4"/>
        <v>0.19884862667297667</v>
      </c>
      <c r="H11" s="86">
        <f t="shared" ca="1" si="1"/>
        <v>125.97837858108498</v>
      </c>
      <c r="I11" s="78">
        <f t="shared" ca="1" si="5"/>
        <v>5.9783785810849821</v>
      </c>
      <c r="J11" s="79">
        <f t="shared" ca="1" si="2"/>
        <v>1.075663819176353</v>
      </c>
    </row>
    <row r="12" spans="2:10">
      <c r="B12" s="74" t="s">
        <v>51</v>
      </c>
      <c r="C12" s="88">
        <v>100</v>
      </c>
      <c r="E12" s="76">
        <f t="shared" si="3"/>
        <v>6</v>
      </c>
      <c r="F12" s="76">
        <f t="shared" si="0"/>
        <v>6</v>
      </c>
      <c r="G12" s="77">
        <f t="shared" ca="1" si="4"/>
        <v>0</v>
      </c>
      <c r="H12" s="86">
        <f t="shared" ca="1" si="1"/>
        <v>100.00000000000007</v>
      </c>
      <c r="I12" s="78">
        <f t="shared" ca="1" si="5"/>
        <v>-19.999999999999929</v>
      </c>
      <c r="J12" s="79">
        <f t="shared" ca="1" si="2"/>
        <v>0</v>
      </c>
    </row>
    <row r="13" spans="2:10">
      <c r="B13" s="74" t="s">
        <v>52</v>
      </c>
      <c r="C13" s="88">
        <v>120</v>
      </c>
      <c r="E13" s="76">
        <f t="shared" si="3"/>
        <v>5</v>
      </c>
      <c r="F13" s="76">
        <f t="shared" si="0"/>
        <v>7</v>
      </c>
      <c r="G13" s="77">
        <f t="shared" ca="1" si="4"/>
        <v>0</v>
      </c>
      <c r="H13" s="86">
        <f t="shared" ca="1" si="1"/>
        <v>79.378700636026963</v>
      </c>
      <c r="I13" s="78">
        <f t="shared" ca="1" si="5"/>
        <v>-40.621299363973037</v>
      </c>
      <c r="J13" s="79">
        <f t="shared" ca="1" si="2"/>
        <v>0</v>
      </c>
    </row>
    <row r="14" spans="2:10">
      <c r="B14" s="85" t="s">
        <v>36</v>
      </c>
      <c r="C14" s="81">
        <f ca="1">+(LN(C13)-LN(C12)-C8*LN(C6))/(LN(C4)-LN(C6))</f>
        <v>6.7894754992054533</v>
      </c>
      <c r="E14" s="76">
        <f t="shared" si="3"/>
        <v>4</v>
      </c>
      <c r="F14" s="76">
        <f t="shared" si="0"/>
        <v>8</v>
      </c>
      <c r="G14" s="77">
        <f t="shared" ca="1" si="4"/>
        <v>0</v>
      </c>
      <c r="H14" s="86">
        <f t="shared" ca="1" si="1"/>
        <v>63.00978114663981</v>
      </c>
      <c r="I14" s="78">
        <f t="shared" ca="1" si="5"/>
        <v>-56.99021885336019</v>
      </c>
      <c r="J14" s="79">
        <f t="shared" ca="1" si="2"/>
        <v>0</v>
      </c>
    </row>
    <row r="15" spans="2:10">
      <c r="B15" s="1"/>
      <c r="C15" s="1"/>
      <c r="E15" s="76">
        <f t="shared" si="3"/>
        <v>3</v>
      </c>
      <c r="F15" s="76">
        <f t="shared" si="0"/>
        <v>9</v>
      </c>
      <c r="G15" s="77">
        <f t="shared" ca="1" si="4"/>
        <v>0</v>
      </c>
      <c r="H15" s="86">
        <f t="shared" ca="1" si="1"/>
        <v>50.016345547806942</v>
      </c>
      <c r="I15" s="78">
        <f t="shared" ca="1" si="5"/>
        <v>-69.983654452193065</v>
      </c>
      <c r="J15" s="79">
        <f t="shared" ca="1" si="2"/>
        <v>0</v>
      </c>
    </row>
    <row r="16" spans="2:10">
      <c r="C16" s="82"/>
      <c r="E16" s="76">
        <f t="shared" si="3"/>
        <v>2</v>
      </c>
      <c r="F16" s="76">
        <f t="shared" si="0"/>
        <v>10</v>
      </c>
      <c r="G16" s="77">
        <f t="shared" ca="1" si="4"/>
        <v>0</v>
      </c>
      <c r="H16" s="86">
        <f t="shared" ca="1" si="1"/>
        <v>39.70232520147443</v>
      </c>
      <c r="I16" s="78">
        <f t="shared" ca="1" si="5"/>
        <v>-80.297674798525577</v>
      </c>
      <c r="J16" s="79">
        <f t="shared" ca="1" si="2"/>
        <v>0</v>
      </c>
    </row>
    <row r="17" spans="1:10">
      <c r="E17" s="76">
        <f t="shared" si="3"/>
        <v>1</v>
      </c>
      <c r="F17" s="76">
        <f t="shared" si="0"/>
        <v>11</v>
      </c>
      <c r="G17" s="77">
        <f t="shared" ca="1" si="4"/>
        <v>0</v>
      </c>
      <c r="H17" s="86">
        <f t="shared" ca="1" si="1"/>
        <v>31.515189867220254</v>
      </c>
      <c r="I17" s="78">
        <f t="shared" ca="1" si="5"/>
        <v>-88.484810132779742</v>
      </c>
      <c r="J17" s="79">
        <f t="shared" ca="1" si="2"/>
        <v>0</v>
      </c>
    </row>
    <row r="19" spans="1:10">
      <c r="A19" s="74"/>
      <c r="B19" s="74" t="s">
        <v>53</v>
      </c>
      <c r="C19" s="74" t="s">
        <v>54</v>
      </c>
    </row>
    <row r="20" spans="1:10">
      <c r="A20" s="74" t="s">
        <v>46</v>
      </c>
      <c r="B20" s="83">
        <f ca="1">+(C5-C6)/(C4-C6)</f>
        <v>0.50731928331766141</v>
      </c>
      <c r="C20" s="84">
        <f ca="1">1-B20</f>
        <v>0.49268071668233859</v>
      </c>
    </row>
    <row r="21" spans="1:10">
      <c r="A21" s="1"/>
      <c r="B21" s="1"/>
      <c r="C21" s="1"/>
    </row>
    <row r="23" spans="1:10">
      <c r="B23" s="5" t="s">
        <v>1</v>
      </c>
      <c r="C23" s="10">
        <f>バリア・オプション!$B$5</f>
        <v>0.1</v>
      </c>
      <c r="I23" s="73" t="s">
        <v>15</v>
      </c>
    </row>
    <row r="24" spans="1:10">
      <c r="B24" s="8" t="s">
        <v>6</v>
      </c>
      <c r="C24" s="10">
        <v>0.4</v>
      </c>
    </row>
  </sheetData>
  <mergeCells count="3">
    <mergeCell ref="E4:F4"/>
    <mergeCell ref="F2:I2"/>
    <mergeCell ref="B7:C7"/>
  </mergeCells>
  <phoneticPr fontId="2"/>
  <pageMargins left="0.75" right="0.75" top="1" bottom="1" header="0.51200000000000001" footer="0.51200000000000001"/>
  <pageSetup paperSize="9"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アメリカンコール </vt:lpstr>
      <vt:lpstr>アメリカンコール 配当付き</vt:lpstr>
      <vt:lpstr>アメリカンプット</vt:lpstr>
      <vt:lpstr>バリア・オプション</vt:lpstr>
      <vt:lpstr>CRR Model Barrier</vt:lpstr>
      <vt:lpstr>CRR Model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2019-08-27T01:45:09Z</dcterms:modified>
</cp:coreProperties>
</file>