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4\"/>
    </mc:Choice>
  </mc:AlternateContent>
  <bookViews>
    <workbookView xWindow="240" yWindow="108" windowWidth="10020" windowHeight="6840" firstSheet="2" activeTab="4"/>
  </bookViews>
  <sheets>
    <sheet name="最終利回り" sheetId="18" r:id="rId1"/>
    <sheet name="債券の平均残存期間" sheetId="13" r:id="rId2"/>
    <sheet name="修正デュアレーションとコンベキシティー" sheetId="9" r:id="rId3"/>
    <sheet name="債券の損益関数" sheetId="7" r:id="rId4"/>
    <sheet name="オプションの感応度" sheetId="16" r:id="rId5"/>
    <sheet name="リスクの構成要素と影響度" sheetId="15" r:id="rId6"/>
  </sheets>
  <calcPr calcId="152511"/>
</workbook>
</file>

<file path=xl/calcChain.xml><?xml version="1.0" encoding="utf-8"?>
<calcChain xmlns="http://schemas.openxmlformats.org/spreadsheetml/2006/main">
  <c r="D5" i="16" l="1"/>
  <c r="C7" i="16"/>
  <c r="B11" i="16"/>
  <c r="B14" i="16" s="1"/>
  <c r="C11" i="16"/>
  <c r="B12" i="16"/>
  <c r="C12" i="16"/>
  <c r="B13" i="16"/>
  <c r="C13" i="16"/>
  <c r="B20" i="16"/>
  <c r="C20" i="16"/>
  <c r="B12" i="15"/>
  <c r="C12" i="15"/>
  <c r="B13" i="15"/>
  <c r="B14" i="15"/>
  <c r="B15" i="15"/>
  <c r="B21" i="15"/>
  <c r="C28" i="15"/>
  <c r="C8" i="15" s="1"/>
  <c r="B6" i="7"/>
  <c r="C6" i="7"/>
  <c r="D6" i="7"/>
  <c r="G6" i="7"/>
  <c r="H6" i="7"/>
  <c r="I6" i="7"/>
  <c r="A7" i="7"/>
  <c r="B7" i="7"/>
  <c r="C7" i="7"/>
  <c r="D7" i="7"/>
  <c r="F7" i="7"/>
  <c r="G7" i="7"/>
  <c r="G9" i="7" s="1"/>
  <c r="H7" i="7"/>
  <c r="I7" i="7"/>
  <c r="I9" i="7" s="1"/>
  <c r="I10" i="7" s="1"/>
  <c r="A8" i="7"/>
  <c r="B8" i="7"/>
  <c r="C8" i="7"/>
  <c r="D8" i="7"/>
  <c r="A9" i="7"/>
  <c r="B9" i="7"/>
  <c r="C9" i="7"/>
  <c r="D9" i="7"/>
  <c r="H9" i="7"/>
  <c r="A10" i="7"/>
  <c r="D10" i="7" s="1"/>
  <c r="C10" i="7"/>
  <c r="A11" i="7"/>
  <c r="G12" i="7"/>
  <c r="G14" i="7" s="1"/>
  <c r="H12" i="7"/>
  <c r="I12" i="7"/>
  <c r="G13" i="7"/>
  <c r="H13" i="7"/>
  <c r="I13" i="7"/>
  <c r="I14" i="7"/>
  <c r="D5" i="13"/>
  <c r="B6" i="13"/>
  <c r="D6" i="13" s="1"/>
  <c r="B7" i="13"/>
  <c r="D7" i="13" s="1"/>
  <c r="D9" i="13"/>
  <c r="C10" i="13"/>
  <c r="D14" i="13"/>
  <c r="B15" i="13"/>
  <c r="B16" i="13" s="1"/>
  <c r="D18" i="13"/>
  <c r="C19" i="13"/>
  <c r="D7" i="18"/>
  <c r="B8" i="18"/>
  <c r="D8" i="18" s="1"/>
  <c r="D7" i="9"/>
  <c r="C9" i="9"/>
  <c r="D9" i="9"/>
  <c r="E9" i="9" s="1"/>
  <c r="C11" i="9"/>
  <c r="D11" i="9"/>
  <c r="E11" i="9" s="1"/>
  <c r="E13" i="9" s="1"/>
  <c r="C12" i="9"/>
  <c r="D12" i="9"/>
  <c r="E12" i="9"/>
  <c r="D16" i="9"/>
  <c r="C18" i="9"/>
  <c r="C20" i="9" s="1"/>
  <c r="E20" i="9" s="1"/>
  <c r="D18" i="9"/>
  <c r="E18" i="9" s="1"/>
  <c r="D20" i="9"/>
  <c r="C21" i="9"/>
  <c r="E21" i="9" s="1"/>
  <c r="D21" i="9"/>
  <c r="E22" i="9" l="1"/>
  <c r="D16" i="13"/>
  <c r="B17" i="13"/>
  <c r="D17" i="13" s="1"/>
  <c r="B9" i="18"/>
  <c r="D15" i="13"/>
  <c r="D19" i="13" s="1"/>
  <c r="D20" i="13" s="1"/>
  <c r="B8" i="13"/>
  <c r="D8" i="13" s="1"/>
  <c r="D10" i="13" s="1"/>
  <c r="D11" i="13" s="1"/>
  <c r="B11" i="7"/>
  <c r="C11" i="7"/>
  <c r="D11" i="7"/>
  <c r="B29" i="15"/>
  <c r="F6" i="15" s="1"/>
  <c r="B16" i="15"/>
  <c r="B31" i="15"/>
  <c r="F8" i="15" s="1"/>
  <c r="C14" i="16"/>
  <c r="H14" i="7"/>
  <c r="B16" i="16"/>
  <c r="B18" i="16"/>
  <c r="B33" i="16"/>
  <c r="B15" i="16"/>
  <c r="B30" i="16"/>
  <c r="B19" i="15"/>
  <c r="A12" i="7"/>
  <c r="H10" i="7"/>
  <c r="C13" i="15"/>
  <c r="C15" i="15" s="1"/>
  <c r="C14" i="15"/>
  <c r="C21" i="15"/>
  <c r="B17" i="15"/>
  <c r="B10" i="7"/>
  <c r="C17" i="15" l="1"/>
  <c r="C16" i="15"/>
  <c r="C18" i="15" s="1"/>
  <c r="B28" i="15"/>
  <c r="F5" i="15" s="1"/>
  <c r="B19" i="16"/>
  <c r="B17" i="16"/>
  <c r="B23" i="16"/>
  <c r="B28" i="16"/>
  <c r="D9" i="18"/>
  <c r="B10" i="18"/>
  <c r="B12" i="7"/>
  <c r="C12" i="7"/>
  <c r="D12" i="7"/>
  <c r="A13" i="7"/>
  <c r="B20" i="15"/>
  <c r="B18" i="15"/>
  <c r="C16" i="16"/>
  <c r="C15" i="16"/>
  <c r="C17" i="16" s="1"/>
  <c r="D10" i="18" l="1"/>
  <c r="B11" i="18"/>
  <c r="C13" i="7"/>
  <c r="D13" i="7"/>
  <c r="A14" i="7"/>
  <c r="B13" i="7"/>
  <c r="C23" i="16"/>
  <c r="E23" i="16" s="1"/>
  <c r="C24" i="16"/>
  <c r="B34" i="16"/>
  <c r="B31" i="16"/>
  <c r="B32" i="15"/>
  <c r="F9" i="15" s="1"/>
  <c r="B30" i="15"/>
  <c r="F7" i="15" s="1"/>
  <c r="F10" i="15" s="1"/>
  <c r="B35" i="16"/>
  <c r="B32" i="16"/>
  <c r="B29" i="16"/>
  <c r="F24" i="16" s="1"/>
  <c r="F23" i="16"/>
  <c r="B24" i="16"/>
  <c r="B24" i="15"/>
  <c r="C24" i="15"/>
  <c r="E24" i="15" s="1"/>
  <c r="G10" i="15" l="1"/>
  <c r="G6" i="15"/>
  <c r="G8" i="15"/>
  <c r="G5" i="15"/>
  <c r="G7" i="15"/>
  <c r="D14" i="7"/>
  <c r="A15" i="7"/>
  <c r="B14" i="7"/>
  <c r="C14" i="7"/>
  <c r="G9" i="15"/>
  <c r="E24" i="16"/>
  <c r="D11" i="18"/>
  <c r="B12" i="18"/>
  <c r="A16" i="7" l="1"/>
  <c r="B15" i="7"/>
  <c r="C15" i="7"/>
  <c r="D15" i="7"/>
  <c r="D12" i="18"/>
  <c r="B13" i="18"/>
  <c r="D13" i="18" l="1"/>
  <c r="B14" i="18"/>
  <c r="A17" i="7"/>
  <c r="B16" i="7"/>
  <c r="C16" i="7"/>
  <c r="D16" i="7"/>
  <c r="A18" i="7" l="1"/>
  <c r="B17" i="7"/>
  <c r="C17" i="7"/>
  <c r="D17" i="7"/>
  <c r="D14" i="18"/>
  <c r="B15" i="18"/>
  <c r="D15" i="18" l="1"/>
  <c r="B16" i="18"/>
  <c r="D16" i="18" s="1"/>
  <c r="D18" i="18" s="1"/>
  <c r="A19" i="7"/>
  <c r="B18" i="7"/>
  <c r="C18" i="7"/>
  <c r="D18" i="7"/>
  <c r="A20" i="7" l="1"/>
  <c r="B19" i="7"/>
  <c r="C19" i="7"/>
  <c r="D19" i="7"/>
  <c r="A21" i="7" l="1"/>
  <c r="B20" i="7"/>
  <c r="C20" i="7"/>
  <c r="D20" i="7"/>
  <c r="A22" i="7" l="1"/>
  <c r="B21" i="7"/>
  <c r="C21" i="7"/>
  <c r="D21" i="7"/>
  <c r="A23" i="7" l="1"/>
  <c r="B22" i="7"/>
  <c r="C22" i="7"/>
  <c r="D22" i="7"/>
  <c r="A24" i="7" l="1"/>
  <c r="B23" i="7"/>
  <c r="C23" i="7"/>
  <c r="D23" i="7"/>
  <c r="A25" i="7" l="1"/>
  <c r="B24" i="7"/>
  <c r="C24" i="7"/>
  <c r="D24" i="7"/>
  <c r="A26" i="7" l="1"/>
  <c r="B25" i="7"/>
  <c r="C25" i="7"/>
  <c r="D25" i="7"/>
  <c r="A27" i="7" l="1"/>
  <c r="B26" i="7"/>
  <c r="C26" i="7"/>
  <c r="D26" i="7"/>
  <c r="A28" i="7" l="1"/>
  <c r="B27" i="7"/>
  <c r="C27" i="7"/>
  <c r="D27" i="7"/>
  <c r="A29" i="7" l="1"/>
  <c r="B28" i="7"/>
  <c r="C28" i="7"/>
  <c r="D28" i="7"/>
  <c r="A30" i="7" l="1"/>
  <c r="B29" i="7"/>
  <c r="C29" i="7"/>
  <c r="D29" i="7"/>
  <c r="A31" i="7" l="1"/>
  <c r="B30" i="7"/>
  <c r="C30" i="7"/>
  <c r="D30" i="7"/>
  <c r="A32" i="7" l="1"/>
  <c r="B31" i="7"/>
  <c r="C31" i="7"/>
  <c r="D31" i="7"/>
  <c r="A33" i="7" l="1"/>
  <c r="B32" i="7"/>
  <c r="C32" i="7"/>
  <c r="D32" i="7"/>
  <c r="A34" i="7" l="1"/>
  <c r="B33" i="7"/>
  <c r="C33" i="7"/>
  <c r="D33" i="7"/>
  <c r="A35" i="7" l="1"/>
  <c r="B34" i="7"/>
  <c r="C34" i="7"/>
  <c r="D34" i="7"/>
  <c r="A36" i="7" l="1"/>
  <c r="B35" i="7"/>
  <c r="C35" i="7"/>
  <c r="D35" i="7"/>
  <c r="A37" i="7" l="1"/>
  <c r="B36" i="7"/>
  <c r="C36" i="7"/>
  <c r="D36" i="7"/>
  <c r="A38" i="7" l="1"/>
  <c r="B37" i="7"/>
  <c r="C37" i="7"/>
  <c r="D37" i="7"/>
  <c r="A39" i="7" l="1"/>
  <c r="B38" i="7"/>
  <c r="C38" i="7"/>
  <c r="D38" i="7"/>
  <c r="A40" i="7" l="1"/>
  <c r="B39" i="7"/>
  <c r="C39" i="7"/>
  <c r="D39" i="7"/>
  <c r="A41" i="7" l="1"/>
  <c r="B40" i="7"/>
  <c r="C40" i="7"/>
  <c r="D40" i="7"/>
  <c r="A42" i="7" l="1"/>
  <c r="B41" i="7"/>
  <c r="C41" i="7"/>
  <c r="D41" i="7"/>
  <c r="A43" i="7" l="1"/>
  <c r="B42" i="7"/>
  <c r="C42" i="7"/>
  <c r="D42" i="7"/>
  <c r="A44" i="7" l="1"/>
  <c r="B43" i="7"/>
  <c r="C43" i="7"/>
  <c r="D43" i="7"/>
  <c r="A45" i="7" l="1"/>
  <c r="B44" i="7"/>
  <c r="C44" i="7"/>
  <c r="D44" i="7"/>
  <c r="A46" i="7" l="1"/>
  <c r="B45" i="7"/>
  <c r="C45" i="7"/>
  <c r="D45" i="7"/>
  <c r="A47" i="7" l="1"/>
  <c r="B46" i="7"/>
  <c r="C46" i="7"/>
  <c r="D46" i="7"/>
  <c r="A48" i="7" l="1"/>
  <c r="B47" i="7"/>
  <c r="C47" i="7"/>
  <c r="D47" i="7"/>
  <c r="A49" i="7" l="1"/>
  <c r="B48" i="7"/>
  <c r="C48" i="7"/>
  <c r="D48" i="7"/>
  <c r="A50" i="7" l="1"/>
  <c r="B49" i="7"/>
  <c r="C49" i="7"/>
  <c r="D49" i="7"/>
  <c r="A51" i="7" l="1"/>
  <c r="B50" i="7"/>
  <c r="C50" i="7"/>
  <c r="D50" i="7"/>
  <c r="A52" i="7" l="1"/>
  <c r="B51" i="7"/>
  <c r="C51" i="7"/>
  <c r="D51" i="7"/>
  <c r="A53" i="7" l="1"/>
  <c r="B52" i="7"/>
  <c r="C52" i="7"/>
  <c r="D52" i="7"/>
  <c r="A54" i="7" l="1"/>
  <c r="B53" i="7"/>
  <c r="C53" i="7"/>
  <c r="D53" i="7"/>
  <c r="A55" i="7" l="1"/>
  <c r="B54" i="7"/>
  <c r="C54" i="7"/>
  <c r="D54" i="7"/>
  <c r="A56" i="7" l="1"/>
  <c r="B55" i="7"/>
  <c r="C55" i="7"/>
  <c r="D55" i="7"/>
  <c r="A57" i="7" l="1"/>
  <c r="B56" i="7"/>
  <c r="C56" i="7"/>
  <c r="D56" i="7"/>
  <c r="A58" i="7" l="1"/>
  <c r="B57" i="7"/>
  <c r="C57" i="7"/>
  <c r="D57" i="7"/>
  <c r="A59" i="7" l="1"/>
  <c r="B58" i="7"/>
  <c r="C58" i="7"/>
  <c r="D58" i="7"/>
  <c r="A60" i="7" l="1"/>
  <c r="B59" i="7"/>
  <c r="C59" i="7"/>
  <c r="D59" i="7"/>
  <c r="A61" i="7" l="1"/>
  <c r="B60" i="7"/>
  <c r="C60" i="7"/>
  <c r="D60" i="7"/>
  <c r="A62" i="7" l="1"/>
  <c r="B61" i="7"/>
  <c r="C61" i="7"/>
  <c r="D61" i="7"/>
  <c r="A63" i="7" l="1"/>
  <c r="B62" i="7"/>
  <c r="C62" i="7"/>
  <c r="D62" i="7"/>
  <c r="A64" i="7" l="1"/>
  <c r="B63" i="7"/>
  <c r="C63" i="7"/>
  <c r="D63" i="7"/>
  <c r="A65" i="7" l="1"/>
  <c r="B64" i="7"/>
  <c r="C64" i="7"/>
  <c r="D64" i="7"/>
  <c r="A66" i="7" l="1"/>
  <c r="B65" i="7"/>
  <c r="C65" i="7"/>
  <c r="D65" i="7"/>
  <c r="A67" i="7" l="1"/>
  <c r="B66" i="7"/>
  <c r="C66" i="7"/>
  <c r="D66" i="7"/>
  <c r="A68" i="7" l="1"/>
  <c r="B67" i="7"/>
  <c r="C67" i="7"/>
  <c r="D67" i="7"/>
  <c r="A69" i="7" l="1"/>
  <c r="C68" i="7"/>
  <c r="D68" i="7"/>
  <c r="B68" i="7"/>
  <c r="A70" i="7" l="1"/>
  <c r="C69" i="7"/>
  <c r="B69" i="7"/>
  <c r="D69" i="7"/>
  <c r="A71" i="7" l="1"/>
  <c r="C70" i="7"/>
  <c r="D70" i="7"/>
  <c r="B70" i="7"/>
  <c r="A72" i="7" l="1"/>
  <c r="C71" i="7"/>
  <c r="B71" i="7"/>
  <c r="D71" i="7"/>
  <c r="A73" i="7" l="1"/>
  <c r="C72" i="7"/>
  <c r="D72" i="7"/>
  <c r="B72" i="7"/>
  <c r="A74" i="7" l="1"/>
  <c r="C73" i="7"/>
  <c r="B73" i="7"/>
  <c r="D73" i="7"/>
  <c r="A75" i="7" l="1"/>
  <c r="C74" i="7"/>
  <c r="D74" i="7"/>
  <c r="B74" i="7"/>
  <c r="A76" i="7" l="1"/>
  <c r="C75" i="7"/>
  <c r="B75" i="7"/>
  <c r="D75" i="7"/>
  <c r="C76" i="7" l="1"/>
  <c r="D76" i="7"/>
  <c r="A77" i="7"/>
  <c r="B76" i="7"/>
  <c r="C77" i="7" l="1"/>
  <c r="D77" i="7"/>
  <c r="A78" i="7"/>
  <c r="B77" i="7"/>
  <c r="C78" i="7" l="1"/>
  <c r="D78" i="7"/>
  <c r="A79" i="7"/>
  <c r="B78" i="7"/>
  <c r="C79" i="7" l="1"/>
  <c r="D79" i="7"/>
  <c r="A80" i="7"/>
  <c r="B79" i="7"/>
  <c r="C80" i="7" l="1"/>
  <c r="D80" i="7"/>
  <c r="A81" i="7"/>
  <c r="B80" i="7"/>
  <c r="C81" i="7" l="1"/>
  <c r="D81" i="7"/>
  <c r="A82" i="7"/>
  <c r="B81" i="7"/>
  <c r="C82" i="7" l="1"/>
  <c r="D82" i="7"/>
  <c r="A83" i="7"/>
  <c r="B82" i="7"/>
  <c r="C83" i="7" l="1"/>
  <c r="D83" i="7"/>
  <c r="A84" i="7"/>
  <c r="B83" i="7"/>
  <c r="C84" i="7" l="1"/>
  <c r="D84" i="7"/>
  <c r="A85" i="7"/>
  <c r="B84" i="7"/>
  <c r="C85" i="7" l="1"/>
  <c r="D85" i="7"/>
  <c r="A86" i="7"/>
  <c r="B85" i="7"/>
  <c r="C86" i="7" l="1"/>
  <c r="D86" i="7"/>
  <c r="A87" i="7"/>
  <c r="B86" i="7"/>
  <c r="C87" i="7" l="1"/>
  <c r="D87" i="7"/>
  <c r="A88" i="7"/>
  <c r="B87" i="7"/>
  <c r="C88" i="7" l="1"/>
  <c r="D88" i="7"/>
  <c r="A89" i="7"/>
  <c r="B88" i="7"/>
  <c r="C89" i="7" l="1"/>
  <c r="D89" i="7"/>
  <c r="A90" i="7"/>
  <c r="B89" i="7"/>
  <c r="C90" i="7" l="1"/>
  <c r="D90" i="7"/>
  <c r="A91" i="7"/>
  <c r="B90" i="7"/>
  <c r="C91" i="7" l="1"/>
  <c r="D91" i="7"/>
  <c r="A92" i="7"/>
  <c r="B91" i="7"/>
  <c r="C92" i="7" l="1"/>
  <c r="D92" i="7"/>
  <c r="A93" i="7"/>
  <c r="B92" i="7"/>
  <c r="C93" i="7" l="1"/>
  <c r="D93" i="7"/>
  <c r="A94" i="7"/>
  <c r="B93" i="7"/>
  <c r="C94" i="7" l="1"/>
  <c r="D94" i="7"/>
  <c r="A95" i="7"/>
  <c r="B94" i="7"/>
  <c r="C95" i="7" l="1"/>
  <c r="D95" i="7"/>
  <c r="A96" i="7"/>
  <c r="B95" i="7"/>
  <c r="C96" i="7" l="1"/>
  <c r="D96" i="7"/>
  <c r="A97" i="7"/>
  <c r="B96" i="7"/>
  <c r="C97" i="7" l="1"/>
  <c r="D97" i="7"/>
  <c r="A98" i="7"/>
  <c r="B97" i="7"/>
  <c r="C98" i="7" l="1"/>
  <c r="D98" i="7"/>
  <c r="A99" i="7"/>
  <c r="B98" i="7"/>
  <c r="C99" i="7" l="1"/>
  <c r="D99" i="7"/>
  <c r="A100" i="7"/>
  <c r="B99" i="7"/>
  <c r="C100" i="7" l="1"/>
  <c r="D100" i="7"/>
  <c r="A101" i="7"/>
  <c r="B100" i="7"/>
  <c r="C101" i="7" l="1"/>
  <c r="D101" i="7"/>
  <c r="A102" i="7"/>
  <c r="B101" i="7"/>
  <c r="C102" i="7" l="1"/>
  <c r="D102" i="7"/>
  <c r="A103" i="7"/>
  <c r="B102" i="7"/>
  <c r="C103" i="7" l="1"/>
  <c r="D103" i="7"/>
  <c r="A104" i="7"/>
  <c r="B103" i="7"/>
  <c r="C104" i="7" l="1"/>
  <c r="D104" i="7"/>
  <c r="A105" i="7"/>
  <c r="B104" i="7"/>
  <c r="C105" i="7" l="1"/>
  <c r="D105" i="7"/>
  <c r="A106" i="7"/>
  <c r="B105" i="7"/>
  <c r="C106" i="7" l="1"/>
  <c r="D106" i="7"/>
  <c r="B106" i="7"/>
</calcChain>
</file>

<file path=xl/comments1.xml><?xml version="1.0" encoding="utf-8"?>
<comments xmlns="http://schemas.openxmlformats.org/spreadsheetml/2006/main">
  <authors>
    <author>Fujisaki</author>
  </authors>
  <commentList>
    <comment ref="C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Fujisaki:</t>
        </r>
        <r>
          <rPr>
            <sz val="9"/>
            <color indexed="81"/>
            <rFont val="ＭＳ Ｐゴシック"/>
            <family val="3"/>
            <charset val="128"/>
          </rPr>
          <t xml:space="preserve">
ここを変化させて実際の価格変化と解析値を比較・検証する。</t>
        </r>
      </text>
    </comment>
    <comment ref="D2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Fujisaki:</t>
        </r>
        <r>
          <rPr>
            <sz val="9"/>
            <color indexed="81"/>
            <rFont val="ＭＳ Ｐゴシック"/>
            <family val="3"/>
            <charset val="128"/>
          </rPr>
          <t xml:space="preserve">
実際の変化額</t>
        </r>
      </text>
    </comment>
    <comment ref="F2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Fujisaki:</t>
        </r>
        <r>
          <rPr>
            <sz val="9"/>
            <color indexed="81"/>
            <rFont val="ＭＳ Ｐゴシック"/>
            <family val="3"/>
            <charset val="128"/>
          </rPr>
          <t xml:space="preserve">
リスク・パラメータによる予測値</t>
        </r>
      </text>
    </comment>
  </commentList>
</comments>
</file>

<file path=xl/sharedStrings.xml><?xml version="1.0" encoding="utf-8"?>
<sst xmlns="http://schemas.openxmlformats.org/spreadsheetml/2006/main" count="135" uniqueCount="77">
  <si>
    <t>N(-d1)</t>
    <phoneticPr fontId="2"/>
  </si>
  <si>
    <t>N(-d2)</t>
    <phoneticPr fontId="2"/>
  </si>
  <si>
    <t xml:space="preserve"> </t>
    <phoneticPr fontId="2"/>
  </si>
  <si>
    <t>SUM</t>
    <phoneticPr fontId="2"/>
  </si>
  <si>
    <t>Term</t>
    <phoneticPr fontId="2"/>
  </si>
  <si>
    <t>Average Life</t>
    <phoneticPr fontId="2"/>
  </si>
  <si>
    <t xml:space="preserve"> </t>
    <phoneticPr fontId="2"/>
  </si>
  <si>
    <t>　</t>
    <phoneticPr fontId="2"/>
  </si>
  <si>
    <t>Interest Rate</t>
    <phoneticPr fontId="2"/>
  </si>
  <si>
    <t>Interest Rate Sensitivity</t>
    <phoneticPr fontId="2"/>
  </si>
  <si>
    <t>Loss</t>
    <phoneticPr fontId="2"/>
  </si>
  <si>
    <t>1st derivative</t>
    <phoneticPr fontId="2"/>
  </si>
  <si>
    <t>2nd derivative</t>
    <phoneticPr fontId="2"/>
  </si>
  <si>
    <t>Taylor's Series Expansion</t>
    <phoneticPr fontId="2"/>
  </si>
  <si>
    <t>Weighted-CashFlow</t>
    <phoneticPr fontId="2"/>
  </si>
  <si>
    <t>CashFlow</t>
    <phoneticPr fontId="2"/>
  </si>
  <si>
    <t>Before</t>
    <phoneticPr fontId="2"/>
  </si>
  <si>
    <t>After</t>
    <phoneticPr fontId="2"/>
  </si>
  <si>
    <t>Year Fraction</t>
    <phoneticPr fontId="2"/>
  </si>
  <si>
    <t>X</t>
    <phoneticPr fontId="2"/>
  </si>
  <si>
    <t>K</t>
    <phoneticPr fontId="2"/>
  </si>
  <si>
    <t>t</t>
    <phoneticPr fontId="2"/>
  </si>
  <si>
    <t>r</t>
    <phoneticPr fontId="2"/>
  </si>
  <si>
    <t>v</t>
    <phoneticPr fontId="2"/>
  </si>
  <si>
    <t>Ln(X/K)</t>
    <phoneticPr fontId="2"/>
  </si>
  <si>
    <t>(r+(v^2)/2)*t</t>
    <phoneticPr fontId="2"/>
  </si>
  <si>
    <t>v*t^0.5</t>
    <phoneticPr fontId="2"/>
  </si>
  <si>
    <t>d1</t>
    <phoneticPr fontId="2"/>
  </si>
  <si>
    <t>d2</t>
    <phoneticPr fontId="2"/>
  </si>
  <si>
    <t>N(d1)</t>
    <phoneticPr fontId="2"/>
  </si>
  <si>
    <t>N(d2)</t>
    <phoneticPr fontId="2"/>
  </si>
  <si>
    <t>exp(-r*t)</t>
    <phoneticPr fontId="2"/>
  </si>
  <si>
    <t>C</t>
    <phoneticPr fontId="2"/>
  </si>
  <si>
    <t>P</t>
    <phoneticPr fontId="2"/>
  </si>
  <si>
    <r>
      <t>△</t>
    </r>
    <r>
      <rPr>
        <sz val="11"/>
        <color indexed="8"/>
        <rFont val="Times New Roman"/>
        <family val="1"/>
      </rPr>
      <t>C</t>
    </r>
    <phoneticPr fontId="2"/>
  </si>
  <si>
    <r>
      <t>△</t>
    </r>
    <r>
      <rPr>
        <sz val="11"/>
        <color indexed="8"/>
        <rFont val="Times New Roman"/>
        <family val="1"/>
      </rPr>
      <t>P</t>
    </r>
    <phoneticPr fontId="2"/>
  </si>
  <si>
    <t>Risk Parameters</t>
    <phoneticPr fontId="2"/>
  </si>
  <si>
    <t>Premium</t>
    <phoneticPr fontId="2"/>
  </si>
  <si>
    <t>Increment</t>
    <phoneticPr fontId="2"/>
  </si>
  <si>
    <t>Average Life of Fixed Income Bonds</t>
    <phoneticPr fontId="2"/>
  </si>
  <si>
    <t>Modified Duration &amp; Bond Convexity</t>
    <phoneticPr fontId="2"/>
  </si>
  <si>
    <t>before</t>
    <phoneticPr fontId="2"/>
  </si>
  <si>
    <t>Redamption</t>
    <phoneticPr fontId="2"/>
  </si>
  <si>
    <t>Price</t>
    <phoneticPr fontId="2"/>
  </si>
  <si>
    <t>Return</t>
    <phoneticPr fontId="2"/>
  </si>
  <si>
    <t>1st Derivative</t>
    <phoneticPr fontId="2"/>
  </si>
  <si>
    <t>(A)</t>
    <phoneticPr fontId="2"/>
  </si>
  <si>
    <t>2nd Derivative</t>
    <phoneticPr fontId="2"/>
  </si>
  <si>
    <r>
      <t>（</t>
    </r>
    <r>
      <rPr>
        <sz val="11"/>
        <color indexed="13"/>
        <rFont val="Times New Roman"/>
        <family val="1"/>
      </rPr>
      <t>B</t>
    </r>
    <r>
      <rPr>
        <sz val="11"/>
        <color indexed="13"/>
        <rFont val="ＭＳ Ｐゴシック"/>
        <family val="3"/>
        <charset val="128"/>
      </rPr>
      <t>）</t>
    </r>
    <phoneticPr fontId="2"/>
  </si>
  <si>
    <r>
      <t>（</t>
    </r>
    <r>
      <rPr>
        <sz val="11"/>
        <color indexed="13"/>
        <rFont val="Times New Roman"/>
        <family val="1"/>
      </rPr>
      <t>A</t>
    </r>
    <r>
      <rPr>
        <sz val="11"/>
        <color indexed="13"/>
        <rFont val="ＭＳ Ｐゴシック"/>
        <family val="3"/>
        <charset val="128"/>
      </rPr>
      <t>）＋（</t>
    </r>
    <r>
      <rPr>
        <sz val="11"/>
        <color indexed="13"/>
        <rFont val="Times New Roman"/>
        <family val="1"/>
      </rPr>
      <t>B</t>
    </r>
    <r>
      <rPr>
        <sz val="11"/>
        <color indexed="13"/>
        <rFont val="ＭＳ Ｐゴシック"/>
        <family val="3"/>
        <charset val="128"/>
      </rPr>
      <t>）</t>
    </r>
    <phoneticPr fontId="2"/>
  </si>
  <si>
    <t>Redamption</t>
    <phoneticPr fontId="2"/>
  </si>
  <si>
    <t>Ratio of Return</t>
    <phoneticPr fontId="2"/>
  </si>
  <si>
    <t>Modified Duration</t>
    <phoneticPr fontId="2"/>
  </si>
  <si>
    <t>Bond Convexity</t>
    <phoneticPr fontId="2"/>
  </si>
  <si>
    <t>Δcall</t>
    <phoneticPr fontId="2"/>
  </si>
  <si>
    <t>Δput</t>
    <phoneticPr fontId="2"/>
  </si>
  <si>
    <t>Γ</t>
    <phoneticPr fontId="2"/>
  </si>
  <si>
    <t>θcall</t>
    <phoneticPr fontId="2"/>
  </si>
  <si>
    <t>θput</t>
    <phoneticPr fontId="2"/>
  </si>
  <si>
    <t>Ｖ</t>
    <phoneticPr fontId="2"/>
  </si>
  <si>
    <t>ρcall</t>
    <phoneticPr fontId="2"/>
  </si>
  <si>
    <t>ρput</t>
    <phoneticPr fontId="2"/>
  </si>
  <si>
    <t>　</t>
    <phoneticPr fontId="2"/>
  </si>
  <si>
    <t xml:space="preserve"> </t>
    <phoneticPr fontId="2"/>
  </si>
  <si>
    <t>Yield To Maturity</t>
    <phoneticPr fontId="2"/>
  </si>
  <si>
    <t>CashFlow</t>
    <phoneticPr fontId="2"/>
  </si>
  <si>
    <t>Discounted CF</t>
    <phoneticPr fontId="2"/>
  </si>
  <si>
    <t>Present Value</t>
    <phoneticPr fontId="2"/>
  </si>
  <si>
    <t>t</t>
    <phoneticPr fontId="2"/>
  </si>
  <si>
    <t>Classical Fixed Income Bonds Analysis</t>
    <phoneticPr fontId="2"/>
  </si>
  <si>
    <t>Increment</t>
    <phoneticPr fontId="2"/>
  </si>
  <si>
    <t>Vega</t>
    <phoneticPr fontId="2"/>
  </si>
  <si>
    <t>Yield Sensitivity of Zero Coupon Bonds</t>
    <phoneticPr fontId="2"/>
  </si>
  <si>
    <t>Sensitivity of Option Premium</t>
    <phoneticPr fontId="2"/>
  </si>
  <si>
    <t>Portion of Risk Parameters</t>
    <phoneticPr fontId="2"/>
  </si>
  <si>
    <t>Portion of Risk Parameters</t>
    <phoneticPr fontId="2"/>
  </si>
  <si>
    <t>Forcast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</si>
</sst>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%"/>
    <numFmt numFmtId="177" formatCode="0.000"/>
    <numFmt numFmtId="178" formatCode="0.0000"/>
    <numFmt numFmtId="180" formatCode="0.0000000000"/>
    <numFmt numFmtId="181" formatCode="0.000_);[Red]\(0.000\)"/>
    <numFmt numFmtId="182" formatCode="0.0"/>
    <numFmt numFmtId="183" formatCode="#,##0.000;[Red]\-#,##0.000"/>
    <numFmt numFmtId="184" formatCode="#,##0.00000000;[Red]\-#,##0.00000000"/>
    <numFmt numFmtId="185" formatCode="#,##0.000"/>
    <numFmt numFmtId="190" formatCode="0.000%"/>
  </numFmts>
  <fonts count="17"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Times New Roman"/>
      <family val="1"/>
    </font>
    <font>
      <sz val="11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13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Times New Roman"/>
      <family val="1"/>
    </font>
    <font>
      <sz val="11"/>
      <name val="ＭＳ Ｐゴシック"/>
      <family val="3"/>
      <charset val="128"/>
    </font>
    <font>
      <sz val="11"/>
      <color indexed="13"/>
      <name val="Times New Roman"/>
      <family val="1"/>
    </font>
    <font>
      <sz val="14"/>
      <color indexed="13"/>
      <name val="Times New Roman"/>
      <family val="1"/>
    </font>
    <font>
      <sz val="11"/>
      <color indexed="9"/>
      <name val="Times New Roman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97">
    <xf numFmtId="0" fontId="0" fillId="0" borderId="0" xfId="0"/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6" fillId="3" borderId="1" xfId="0" applyFont="1" applyFill="1" applyBorder="1" applyAlignment="1">
      <alignment horizontal="center"/>
    </xf>
    <xf numFmtId="0" fontId="7" fillId="2" borderId="0" xfId="0" applyFont="1" applyFill="1"/>
    <xf numFmtId="0" fontId="8" fillId="2" borderId="1" xfId="0" applyFont="1" applyFill="1" applyBorder="1" applyAlignment="1">
      <alignment horizontal="center"/>
    </xf>
    <xf numFmtId="0" fontId="9" fillId="2" borderId="0" xfId="0" applyFont="1" applyFill="1"/>
    <xf numFmtId="177" fontId="8" fillId="4" borderId="1" xfId="0" applyNumberFormat="1" applyFont="1" applyFill="1" applyBorder="1" applyAlignment="1">
      <alignment horizontal="center"/>
    </xf>
    <xf numFmtId="178" fontId="8" fillId="4" borderId="1" xfId="0" applyNumberFormat="1" applyFont="1" applyFill="1" applyBorder="1" applyAlignment="1">
      <alignment horizontal="center"/>
    </xf>
    <xf numFmtId="178" fontId="8" fillId="2" borderId="1" xfId="0" applyNumberFormat="1" applyFont="1" applyFill="1" applyBorder="1" applyAlignment="1">
      <alignment horizontal="center"/>
    </xf>
    <xf numFmtId="177" fontId="8" fillId="2" borderId="1" xfId="0" applyNumberFormat="1" applyFont="1" applyFill="1" applyBorder="1" applyAlignment="1">
      <alignment horizontal="center"/>
    </xf>
    <xf numFmtId="182" fontId="8" fillId="2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40" fontId="8" fillId="2" borderId="1" xfId="2" applyNumberFormat="1" applyFont="1" applyFill="1" applyBorder="1" applyAlignment="1">
      <alignment horizontal="center"/>
    </xf>
    <xf numFmtId="180" fontId="8" fillId="2" borderId="1" xfId="0" applyNumberFormat="1" applyFont="1" applyFill="1" applyBorder="1" applyAlignment="1">
      <alignment horizontal="center"/>
    </xf>
    <xf numFmtId="40" fontId="8" fillId="2" borderId="0" xfId="2" applyNumberFormat="1" applyFont="1" applyFill="1" applyAlignment="1">
      <alignment horizontal="center"/>
    </xf>
    <xf numFmtId="180" fontId="8" fillId="2" borderId="0" xfId="0" applyNumberFormat="1" applyFont="1" applyFill="1" applyAlignment="1">
      <alignment horizontal="center"/>
    </xf>
    <xf numFmtId="180" fontId="3" fillId="2" borderId="1" xfId="0" applyNumberFormat="1" applyFont="1" applyFill="1" applyBorder="1" applyAlignment="1">
      <alignment horizontal="center"/>
    </xf>
    <xf numFmtId="181" fontId="8" fillId="2" borderId="1" xfId="0" applyNumberFormat="1" applyFont="1" applyFill="1" applyBorder="1" applyAlignment="1">
      <alignment horizontal="center"/>
    </xf>
    <xf numFmtId="177" fontId="8" fillId="2" borderId="0" xfId="0" applyNumberFormat="1" applyFont="1" applyFill="1" applyAlignment="1">
      <alignment horizontal="center"/>
    </xf>
    <xf numFmtId="177" fontId="9" fillId="2" borderId="0" xfId="0" applyNumberFormat="1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9" fontId="3" fillId="2" borderId="1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76" fontId="3" fillId="6" borderId="1" xfId="1" applyNumberFormat="1" applyFont="1" applyFill="1" applyBorder="1" applyAlignment="1">
      <alignment horizontal="center"/>
    </xf>
    <xf numFmtId="9" fontId="3" fillId="6" borderId="1" xfId="1" applyFont="1" applyFill="1" applyBorder="1" applyAlignment="1">
      <alignment horizontal="center"/>
    </xf>
    <xf numFmtId="177" fontId="3" fillId="6" borderId="1" xfId="0" applyNumberFormat="1" applyFont="1" applyFill="1" applyBorder="1" applyAlignment="1">
      <alignment horizontal="center"/>
    </xf>
    <xf numFmtId="10" fontId="3" fillId="4" borderId="1" xfId="1" applyNumberFormat="1" applyFont="1" applyFill="1" applyBorder="1" applyAlignment="1">
      <alignment horizontal="center"/>
    </xf>
    <xf numFmtId="10" fontId="3" fillId="6" borderId="1" xfId="1" applyNumberFormat="1" applyFont="1" applyFill="1" applyBorder="1" applyAlignment="1">
      <alignment horizontal="center"/>
    </xf>
    <xf numFmtId="177" fontId="3" fillId="4" borderId="1" xfId="0" applyNumberFormat="1" applyFont="1" applyFill="1" applyBorder="1" applyAlignment="1">
      <alignment horizontal="center"/>
    </xf>
    <xf numFmtId="9" fontId="3" fillId="4" borderId="1" xfId="1" applyFont="1" applyFill="1" applyBorder="1" applyAlignment="1">
      <alignment horizontal="center"/>
    </xf>
    <xf numFmtId="0" fontId="8" fillId="2" borderId="0" xfId="0" applyFont="1" applyFill="1"/>
    <xf numFmtId="0" fontId="10" fillId="2" borderId="0" xfId="0" applyFont="1" applyFill="1"/>
    <xf numFmtId="0" fontId="5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0" fontId="8" fillId="4" borderId="1" xfId="2" applyNumberFormat="1" applyFont="1" applyFill="1" applyBorder="1" applyAlignment="1">
      <alignment horizontal="center"/>
    </xf>
    <xf numFmtId="40" fontId="8" fillId="4" borderId="0" xfId="2" applyNumberFormat="1" applyFont="1" applyFill="1" applyAlignment="1">
      <alignment horizontal="center"/>
    </xf>
    <xf numFmtId="183" fontId="8" fillId="4" borderId="1" xfId="2" applyNumberFormat="1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185" fontId="3" fillId="4" borderId="1" xfId="2" applyNumberFormat="1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40" fontId="8" fillId="5" borderId="1" xfId="2" applyNumberFormat="1" applyFont="1" applyFill="1" applyBorder="1" applyAlignment="1">
      <alignment horizontal="center"/>
    </xf>
    <xf numFmtId="40" fontId="8" fillId="5" borderId="0" xfId="2" applyNumberFormat="1" applyFont="1" applyFill="1" applyAlignment="1">
      <alignment horizontal="center"/>
    </xf>
    <xf numFmtId="184" fontId="8" fillId="5" borderId="1" xfId="2" applyNumberFormat="1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184" fontId="3" fillId="5" borderId="1" xfId="2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77" fontId="8" fillId="5" borderId="1" xfId="0" applyNumberFormat="1" applyFont="1" applyFill="1" applyBorder="1" applyAlignment="1">
      <alignment horizontal="center"/>
    </xf>
    <xf numFmtId="9" fontId="8" fillId="5" borderId="1" xfId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10" fontId="3" fillId="2" borderId="1" xfId="1" applyNumberFormat="1" applyFont="1" applyFill="1" applyBorder="1" applyAlignment="1">
      <alignment horizontal="center"/>
    </xf>
    <xf numFmtId="190" fontId="8" fillId="2" borderId="1" xfId="1" applyNumberFormat="1" applyFont="1" applyFill="1" applyBorder="1" applyAlignment="1">
      <alignment horizontal="center"/>
    </xf>
    <xf numFmtId="190" fontId="8" fillId="4" borderId="1" xfId="1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12" fillId="2" borderId="0" xfId="1" applyFont="1" applyFill="1" applyBorder="1" applyAlignment="1">
      <alignment horizontal="center"/>
    </xf>
    <xf numFmtId="0" fontId="12" fillId="2" borderId="0" xfId="0" applyFont="1" applyFill="1" applyBorder="1"/>
    <xf numFmtId="176" fontId="12" fillId="2" borderId="0" xfId="1" applyNumberFormat="1" applyFont="1" applyFill="1" applyBorder="1" applyAlignment="1">
      <alignment horizontal="center"/>
    </xf>
    <xf numFmtId="177" fontId="12" fillId="2" borderId="0" xfId="0" applyNumberFormat="1" applyFont="1" applyFill="1" applyBorder="1" applyAlignment="1">
      <alignment horizontal="center"/>
    </xf>
    <xf numFmtId="10" fontId="12" fillId="2" borderId="0" xfId="1" applyNumberFormat="1" applyFont="1" applyFill="1" applyBorder="1" applyAlignment="1">
      <alignment horizontal="center"/>
    </xf>
    <xf numFmtId="178" fontId="12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2" fontId="12" fillId="2" borderId="0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/>
    </xf>
    <xf numFmtId="182" fontId="12" fillId="2" borderId="0" xfId="0" applyNumberFormat="1" applyFont="1" applyFill="1" applyBorder="1" applyAlignment="1">
      <alignment horizontal="center"/>
    </xf>
    <xf numFmtId="0" fontId="13" fillId="2" borderId="0" xfId="0" applyFont="1" applyFill="1" applyBorder="1"/>
    <xf numFmtId="178" fontId="8" fillId="5" borderId="1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9" fontId="3" fillId="8" borderId="1" xfId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ja-JP"/>
              <a:t>Yield Sensitivity of Zero Coupon Bonds </a:t>
            </a:r>
          </a:p>
        </c:rich>
      </c:tx>
      <c:layout>
        <c:manualLayout>
          <c:xMode val="edge"/>
          <c:yMode val="edge"/>
          <c:x val="0.26178872181018242"/>
          <c:y val="3.37301995779365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447160603706414"/>
          <c:y val="0.16666686850274529"/>
          <c:w val="0.68292710037438886"/>
          <c:h val="0.65079443891548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債券の損益関数!$B$5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債券の損益関数!$A$6:$A$106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</c:numCache>
            </c:numRef>
          </c:xVal>
          <c:yVal>
            <c:numRef>
              <c:f>債券の損益関数!$B$6:$B$106</c:f>
              <c:numCache>
                <c:formatCode>0.000</c:formatCode>
                <c:ptCount val="101"/>
                <c:pt idx="0" formatCode="General">
                  <c:v>100</c:v>
                </c:pt>
                <c:pt idx="1">
                  <c:v>99.900099900099917</c:v>
                </c:pt>
                <c:pt idx="2">
                  <c:v>99.800399201596804</c:v>
                </c:pt>
                <c:pt idx="3">
                  <c:v>99.700897308075781</c:v>
                </c:pt>
                <c:pt idx="4">
                  <c:v>99.601593625498012</c:v>
                </c:pt>
                <c:pt idx="5">
                  <c:v>99.50248756218906</c:v>
                </c:pt>
                <c:pt idx="6">
                  <c:v>99.40357852882704</c:v>
                </c:pt>
                <c:pt idx="7">
                  <c:v>99.304865938430993</c:v>
                </c:pt>
                <c:pt idx="8">
                  <c:v>99.206349206349202</c:v>
                </c:pt>
                <c:pt idx="9">
                  <c:v>99.108027750247786</c:v>
                </c:pt>
                <c:pt idx="10">
                  <c:v>99.009900990099013</c:v>
                </c:pt>
                <c:pt idx="11">
                  <c:v>98.911968348170134</c:v>
                </c:pt>
                <c:pt idx="12">
                  <c:v>98.814229249011859</c:v>
                </c:pt>
                <c:pt idx="13">
                  <c:v>98.716683119447197</c:v>
                </c:pt>
                <c:pt idx="14">
                  <c:v>98.619329388560161</c:v>
                </c:pt>
                <c:pt idx="15">
                  <c:v>98.52216748768474</c:v>
                </c:pt>
                <c:pt idx="16">
                  <c:v>98.425196850393704</c:v>
                </c:pt>
                <c:pt idx="17">
                  <c:v>98.328416912487725</c:v>
                </c:pt>
                <c:pt idx="18">
                  <c:v>98.231827111984288</c:v>
                </c:pt>
                <c:pt idx="19">
                  <c:v>98.135426889106981</c:v>
                </c:pt>
                <c:pt idx="20">
                  <c:v>98.039215686274503</c:v>
                </c:pt>
                <c:pt idx="21">
                  <c:v>97.943192948090115</c:v>
                </c:pt>
                <c:pt idx="22">
                  <c:v>97.847358121330728</c:v>
                </c:pt>
                <c:pt idx="23">
                  <c:v>97.751710654936474</c:v>
                </c:pt>
                <c:pt idx="24">
                  <c:v>97.65625</c:v>
                </c:pt>
                <c:pt idx="25">
                  <c:v>97.560975609756099</c:v>
                </c:pt>
                <c:pt idx="26">
                  <c:v>97.465886939571149</c:v>
                </c:pt>
                <c:pt idx="27">
                  <c:v>97.370983446932826</c:v>
                </c:pt>
                <c:pt idx="28">
                  <c:v>97.276264591439684</c:v>
                </c:pt>
                <c:pt idx="29">
                  <c:v>97.181729834791071</c:v>
                </c:pt>
                <c:pt idx="30">
                  <c:v>97.087378640776691</c:v>
                </c:pt>
                <c:pt idx="31">
                  <c:v>96.993210475266736</c:v>
                </c:pt>
                <c:pt idx="32">
                  <c:v>96.899224806201545</c:v>
                </c:pt>
                <c:pt idx="33">
                  <c:v>96.805421103581807</c:v>
                </c:pt>
                <c:pt idx="34">
                  <c:v>96.71179883945841</c:v>
                </c:pt>
                <c:pt idx="35">
                  <c:v>96.618357487922708</c:v>
                </c:pt>
                <c:pt idx="36">
                  <c:v>96.525096525096515</c:v>
                </c:pt>
                <c:pt idx="37">
                  <c:v>96.432015429122472</c:v>
                </c:pt>
                <c:pt idx="38">
                  <c:v>96.339113680154142</c:v>
                </c:pt>
                <c:pt idx="39">
                  <c:v>96.2463907603465</c:v>
                </c:pt>
                <c:pt idx="40">
                  <c:v>96.153846153846146</c:v>
                </c:pt>
                <c:pt idx="41">
                  <c:v>96.061479346781951</c:v>
                </c:pt>
                <c:pt idx="42">
                  <c:v>95.969289827255281</c:v>
                </c:pt>
                <c:pt idx="43">
                  <c:v>95.877277085330789</c:v>
                </c:pt>
                <c:pt idx="44">
                  <c:v>95.785440613026822</c:v>
                </c:pt>
                <c:pt idx="45">
                  <c:v>95.693779904306226</c:v>
                </c:pt>
                <c:pt idx="46">
                  <c:v>95.602294455066911</c:v>
                </c:pt>
                <c:pt idx="47">
                  <c:v>95.510983763132771</c:v>
                </c:pt>
                <c:pt idx="48">
                  <c:v>95.419847328244273</c:v>
                </c:pt>
                <c:pt idx="49">
                  <c:v>95.328884652049581</c:v>
                </c:pt>
                <c:pt idx="50">
                  <c:v>95.238095238095241</c:v>
                </c:pt>
                <c:pt idx="51">
                  <c:v>95.147478591817318</c:v>
                </c:pt>
                <c:pt idx="52">
                  <c:v>95.057034220532316</c:v>
                </c:pt>
                <c:pt idx="53">
                  <c:v>94.966761633428305</c:v>
                </c:pt>
                <c:pt idx="54">
                  <c:v>94.876660341555976</c:v>
                </c:pt>
                <c:pt idx="55">
                  <c:v>94.786729857819907</c:v>
                </c:pt>
                <c:pt idx="56">
                  <c:v>94.696969696969688</c:v>
                </c:pt>
                <c:pt idx="57">
                  <c:v>94.607379375591307</c:v>
                </c:pt>
                <c:pt idx="58">
                  <c:v>94.517958412098295</c:v>
                </c:pt>
                <c:pt idx="59">
                  <c:v>94.428706326723329</c:v>
                </c:pt>
                <c:pt idx="60">
                  <c:v>94.339622641509436</c:v>
                </c:pt>
                <c:pt idx="61">
                  <c:v>94.250706880301607</c:v>
                </c:pt>
                <c:pt idx="62">
                  <c:v>94.161958568738243</c:v>
                </c:pt>
                <c:pt idx="63">
                  <c:v>94.073377234242713</c:v>
                </c:pt>
                <c:pt idx="64">
                  <c:v>93.984962406015057</c:v>
                </c:pt>
                <c:pt idx="65">
                  <c:v>93.896713615023472</c:v>
                </c:pt>
                <c:pt idx="66">
                  <c:v>93.808630393996268</c:v>
                </c:pt>
                <c:pt idx="67">
                  <c:v>93.720712277413313</c:v>
                </c:pt>
                <c:pt idx="68">
                  <c:v>93.632958801498148</c:v>
                </c:pt>
                <c:pt idx="69">
                  <c:v>93.545369504209546</c:v>
                </c:pt>
                <c:pt idx="70">
                  <c:v>93.457943925233664</c:v>
                </c:pt>
                <c:pt idx="71">
                  <c:v>93.370681605975733</c:v>
                </c:pt>
                <c:pt idx="72">
                  <c:v>93.283582089552255</c:v>
                </c:pt>
                <c:pt idx="73">
                  <c:v>93.196644920782859</c:v>
                </c:pt>
                <c:pt idx="74">
                  <c:v>93.109869646182503</c:v>
                </c:pt>
                <c:pt idx="75">
                  <c:v>93.023255813953497</c:v>
                </c:pt>
                <c:pt idx="76">
                  <c:v>92.936802973977706</c:v>
                </c:pt>
                <c:pt idx="77">
                  <c:v>92.850510677808728</c:v>
                </c:pt>
                <c:pt idx="78">
                  <c:v>92.764378478664213</c:v>
                </c:pt>
                <c:pt idx="79">
                  <c:v>92.678405931417984</c:v>
                </c:pt>
                <c:pt idx="80">
                  <c:v>92.592592592592609</c:v>
                </c:pt>
                <c:pt idx="81">
                  <c:v>92.506938020351527</c:v>
                </c:pt>
                <c:pt idx="82">
                  <c:v>92.421441774491697</c:v>
                </c:pt>
                <c:pt idx="83">
                  <c:v>92.336103416435833</c:v>
                </c:pt>
                <c:pt idx="84">
                  <c:v>92.250922509225106</c:v>
                </c:pt>
                <c:pt idx="85">
                  <c:v>92.16589861751153</c:v>
                </c:pt>
                <c:pt idx="86">
                  <c:v>92.08103130755066</c:v>
                </c:pt>
                <c:pt idx="87">
                  <c:v>91.99632014719414</c:v>
                </c:pt>
                <c:pt idx="88">
                  <c:v>91.911764705882362</c:v>
                </c:pt>
                <c:pt idx="89">
                  <c:v>91.827364554637299</c:v>
                </c:pt>
                <c:pt idx="90">
                  <c:v>91.743119266055061</c:v>
                </c:pt>
                <c:pt idx="91">
                  <c:v>91.659028414298831</c:v>
                </c:pt>
                <c:pt idx="92">
                  <c:v>91.575091575091591</c:v>
                </c:pt>
                <c:pt idx="93">
                  <c:v>91.491308325709085</c:v>
                </c:pt>
                <c:pt idx="94">
                  <c:v>91.407678244972587</c:v>
                </c:pt>
                <c:pt idx="95">
                  <c:v>91.324200913242024</c:v>
                </c:pt>
                <c:pt idx="96">
                  <c:v>91.240875912408768</c:v>
                </c:pt>
                <c:pt idx="97">
                  <c:v>91.157702825888805</c:v>
                </c:pt>
                <c:pt idx="98">
                  <c:v>91.074681238615682</c:v>
                </c:pt>
                <c:pt idx="99">
                  <c:v>90.991810737033688</c:v>
                </c:pt>
                <c:pt idx="100">
                  <c:v>90.909090909090921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債券の損益関数!$C$5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債券の損益関数!$A$6:$A$106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</c:numCache>
            </c:numRef>
          </c:xVal>
          <c:yVal>
            <c:numRef>
              <c:f>債券の損益関数!$C$6:$C$106</c:f>
              <c:numCache>
                <c:formatCode>0.000</c:formatCode>
                <c:ptCount val="101"/>
                <c:pt idx="0" formatCode="General">
                  <c:v>100</c:v>
                </c:pt>
                <c:pt idx="1">
                  <c:v>99.501496506987479</c:v>
                </c:pt>
                <c:pt idx="2">
                  <c:v>99.00597211159814</c:v>
                </c:pt>
                <c:pt idx="3">
                  <c:v>98.513406063953482</c:v>
                </c:pt>
                <c:pt idx="4">
                  <c:v>98.023777779183078</c:v>
                </c:pt>
                <c:pt idx="5">
                  <c:v>97.537066835950654</c:v>
                </c:pt>
                <c:pt idx="6">
                  <c:v>97.053252974993015</c:v>
                </c:pt>
                <c:pt idx="7">
                  <c:v>96.572316097675582</c:v>
                </c:pt>
                <c:pt idx="8">
                  <c:v>96.094236264559825</c:v>
                </c:pt>
                <c:pt idx="9">
                  <c:v>95.618993693987164</c:v>
                </c:pt>
                <c:pt idx="10">
                  <c:v>95.146568760674882</c:v>
                </c:pt>
                <c:pt idx="11">
                  <c:v>94.676941994327592</c:v>
                </c:pt>
                <c:pt idx="12">
                  <c:v>94.210094078260937</c:v>
                </c:pt>
                <c:pt idx="13">
                  <c:v>93.746005848040156</c:v>
                </c:pt>
                <c:pt idx="14">
                  <c:v>93.284658290130778</c:v>
                </c:pt>
                <c:pt idx="15">
                  <c:v>92.826032540564</c:v>
                </c:pt>
                <c:pt idx="16">
                  <c:v>92.370109883613353</c:v>
                </c:pt>
                <c:pt idx="17">
                  <c:v>91.916871750486635</c:v>
                </c:pt>
                <c:pt idx="18">
                  <c:v>91.466299718028282</c:v>
                </c:pt>
                <c:pt idx="19">
                  <c:v>91.018375507436573</c:v>
                </c:pt>
                <c:pt idx="20">
                  <c:v>90.573080982991584</c:v>
                </c:pt>
                <c:pt idx="21">
                  <c:v>90.130398150797134</c:v>
                </c:pt>
                <c:pt idx="22">
                  <c:v>89.690309157533591</c:v>
                </c:pt>
                <c:pt idx="23">
                  <c:v>89.252796289224307</c:v>
                </c:pt>
                <c:pt idx="24">
                  <c:v>88.817841970012523</c:v>
                </c:pt>
                <c:pt idx="25">
                  <c:v>88.385428760951712</c:v>
                </c:pt>
                <c:pt idx="26">
                  <c:v>87.955539358806334</c:v>
                </c:pt>
                <c:pt idx="27">
                  <c:v>87.528156594865365</c:v>
                </c:pt>
                <c:pt idx="28">
                  <c:v>87.103263433766344</c:v>
                </c:pt>
                <c:pt idx="29">
                  <c:v>86.680842972331888</c:v>
                </c:pt>
                <c:pt idx="30">
                  <c:v>86.260878438416412</c:v>
                </c:pt>
                <c:pt idx="31">
                  <c:v>85.843353189764841</c:v>
                </c:pt>
                <c:pt idx="32">
                  <c:v>85.428250712881862</c:v>
                </c:pt>
                <c:pt idx="33">
                  <c:v>85.015554621912486</c:v>
                </c:pt>
                <c:pt idx="34">
                  <c:v>84.605248657532812</c:v>
                </c:pt>
                <c:pt idx="35">
                  <c:v>84.197316685852414</c:v>
                </c:pt>
                <c:pt idx="36">
                  <c:v>83.791742697326271</c:v>
                </c:pt>
                <c:pt idx="37">
                  <c:v>83.388510805678138</c:v>
                </c:pt>
                <c:pt idx="38">
                  <c:v>82.98760524683324</c:v>
                </c:pt>
                <c:pt idx="39">
                  <c:v>82.589010377862465</c:v>
                </c:pt>
                <c:pt idx="40">
                  <c:v>82.19271067593516</c:v>
                </c:pt>
                <c:pt idx="41">
                  <c:v>81.79869073728382</c:v>
                </c:pt>
                <c:pt idx="42">
                  <c:v>81.406935276176668</c:v>
                </c:pt>
                <c:pt idx="43">
                  <c:v>81.017429123901977</c:v>
                </c:pt>
                <c:pt idx="44">
                  <c:v>80.630157227760378</c:v>
                </c:pt>
                <c:pt idx="45">
                  <c:v>80.245104650068413</c:v>
                </c:pt>
                <c:pt idx="46">
                  <c:v>79.862256567170093</c:v>
                </c:pt>
                <c:pt idx="47">
                  <c:v>79.481598268459265</c:v>
                </c:pt>
                <c:pt idx="48">
                  <c:v>79.103115155409938</c:v>
                </c:pt>
                <c:pt idx="49">
                  <c:v>78.726792740617199</c:v>
                </c:pt>
                <c:pt idx="50">
                  <c:v>78.352616646845888</c:v>
                </c:pt>
                <c:pt idx="51">
                  <c:v>77.980572606089567</c:v>
                </c:pt>
                <c:pt idx="52">
                  <c:v>77.610646458637348</c:v>
                </c:pt>
                <c:pt idx="53">
                  <c:v>77.242824152150504</c:v>
                </c:pt>
                <c:pt idx="54">
                  <c:v>76.877091740746877</c:v>
                </c:pt>
                <c:pt idx="55">
                  <c:v>76.513435384094933</c:v>
                </c:pt>
                <c:pt idx="56">
                  <c:v>76.151841346515411</c:v>
                </c:pt>
                <c:pt idx="57">
                  <c:v>75.792295996092449</c:v>
                </c:pt>
                <c:pt idx="58">
                  <c:v>75.43478580379201</c:v>
                </c:pt>
                <c:pt idx="59">
                  <c:v>75.079297342589626</c:v>
                </c:pt>
                <c:pt idx="60">
                  <c:v>74.72581728660569</c:v>
                </c:pt>
                <c:pt idx="61">
                  <c:v>74.374332410249281</c:v>
                </c:pt>
                <c:pt idx="62">
                  <c:v>74.024829587369624</c:v>
                </c:pt>
                <c:pt idx="63">
                  <c:v>73.677295790415812</c:v>
                </c:pt>
                <c:pt idx="64">
                  <c:v>73.331718089604649</c:v>
                </c:pt>
                <c:pt idx="65">
                  <c:v>72.988083652095483</c:v>
                </c:pt>
                <c:pt idx="66">
                  <c:v>72.646379741173874</c:v>
                </c:pt>
                <c:pt idx="67">
                  <c:v>72.306593715441664</c:v>
                </c:pt>
                <c:pt idx="68">
                  <c:v>71.968713028015827</c:v>
                </c:pt>
                <c:pt idx="69">
                  <c:v>71.632725225733765</c:v>
                </c:pt>
                <c:pt idx="70">
                  <c:v>71.298617948366896</c:v>
                </c:pt>
                <c:pt idx="71">
                  <c:v>70.966378927840694</c:v>
                </c:pt>
                <c:pt idx="72">
                  <c:v>70.635995987463005</c:v>
                </c:pt>
                <c:pt idx="73">
                  <c:v>70.307457041158372</c:v>
                </c:pt>
                <c:pt idx="74">
                  <c:v>69.980750092710636</c:v>
                </c:pt>
                <c:pt idx="75">
                  <c:v>69.655863235011623</c:v>
                </c:pt>
                <c:pt idx="76">
                  <c:v>69.33278464931756</c:v>
                </c:pt>
                <c:pt idx="77">
                  <c:v>69.011502604511563</c:v>
                </c:pt>
                <c:pt idx="78">
                  <c:v>68.692005456374034</c:v>
                </c:pt>
                <c:pt idx="79">
                  <c:v>68.374281646858464</c:v>
                </c:pt>
                <c:pt idx="80">
                  <c:v>68.058319703375361</c:v>
                </c:pt>
                <c:pt idx="81">
                  <c:v>67.744108238081481</c:v>
                </c:pt>
                <c:pt idx="82">
                  <c:v>67.431635947176758</c:v>
                </c:pt>
                <c:pt idx="83">
                  <c:v>67.120891610206627</c:v>
                </c:pt>
                <c:pt idx="84">
                  <c:v>66.811864089371838</c:v>
                </c:pt>
                <c:pt idx="85">
                  <c:v>66.504542328843627</c:v>
                </c:pt>
                <c:pt idx="86">
                  <c:v>66.198915354086139</c:v>
                </c:pt>
                <c:pt idx="87">
                  <c:v>65.894972271184116</c:v>
                </c:pt>
                <c:pt idx="88">
                  <c:v>65.59270226617744</c:v>
                </c:pt>
                <c:pt idx="89">
                  <c:v>65.292094604401811</c:v>
                </c:pt>
                <c:pt idx="90">
                  <c:v>64.99313862983459</c:v>
                </c:pt>
                <c:pt idx="91">
                  <c:v>64.695823764447979</c:v>
                </c:pt>
                <c:pt idx="92">
                  <c:v>64.400139507566706</c:v>
                </c:pt>
                <c:pt idx="93">
                  <c:v>64.106075435232881</c:v>
                </c:pt>
                <c:pt idx="94">
                  <c:v>63.813621199575351</c:v>
                </c:pt>
                <c:pt idx="95">
                  <c:v>63.522766528186196</c:v>
                </c:pt>
                <c:pt idx="96">
                  <c:v>63.233501223501513</c:v>
                </c:pt>
                <c:pt idx="97">
                  <c:v>62.945815162188985</c:v>
                </c:pt>
                <c:pt idx="98">
                  <c:v>62.659698294540227</c:v>
                </c:pt>
                <c:pt idx="99">
                  <c:v>62.375140643869202</c:v>
                </c:pt>
                <c:pt idx="100">
                  <c:v>62.092132305915555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債券の損益関数!$D$5</c:f>
              <c:strCache>
                <c:ptCount val="1"/>
                <c:pt idx="0">
                  <c:v>10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債券の損益関数!$A$6:$A$106</c:f>
              <c:numCache>
                <c:formatCode>General</c:formatCode>
                <c:ptCount val="1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  <c:pt idx="41">
                  <c:v>4.1000000000000014</c:v>
                </c:pt>
                <c:pt idx="42">
                  <c:v>4.2000000000000011</c:v>
                </c:pt>
                <c:pt idx="43">
                  <c:v>4.3000000000000007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4.6999999999999993</c:v>
                </c:pt>
                <c:pt idx="48">
                  <c:v>4.7999999999999989</c:v>
                </c:pt>
                <c:pt idx="49">
                  <c:v>4.8999999999999986</c:v>
                </c:pt>
                <c:pt idx="50">
                  <c:v>4.9999999999999982</c:v>
                </c:pt>
                <c:pt idx="51">
                  <c:v>5.0999999999999979</c:v>
                </c:pt>
                <c:pt idx="52">
                  <c:v>5.1999999999999975</c:v>
                </c:pt>
                <c:pt idx="53">
                  <c:v>5.2999999999999972</c:v>
                </c:pt>
                <c:pt idx="54">
                  <c:v>5.3999999999999968</c:v>
                </c:pt>
                <c:pt idx="55">
                  <c:v>5.4999999999999964</c:v>
                </c:pt>
                <c:pt idx="56">
                  <c:v>5.5999999999999961</c:v>
                </c:pt>
                <c:pt idx="57">
                  <c:v>5.6999999999999957</c:v>
                </c:pt>
                <c:pt idx="58">
                  <c:v>5.7999999999999954</c:v>
                </c:pt>
                <c:pt idx="59">
                  <c:v>5.899999999999995</c:v>
                </c:pt>
                <c:pt idx="60">
                  <c:v>5.9999999999999947</c:v>
                </c:pt>
                <c:pt idx="61">
                  <c:v>6.0999999999999943</c:v>
                </c:pt>
                <c:pt idx="62">
                  <c:v>6.199999999999994</c:v>
                </c:pt>
                <c:pt idx="63">
                  <c:v>6.2999999999999936</c:v>
                </c:pt>
                <c:pt idx="64">
                  <c:v>6.3999999999999932</c:v>
                </c:pt>
                <c:pt idx="65">
                  <c:v>6.4999999999999929</c:v>
                </c:pt>
                <c:pt idx="66">
                  <c:v>6.5999999999999925</c:v>
                </c:pt>
                <c:pt idx="67">
                  <c:v>6.6999999999999922</c:v>
                </c:pt>
                <c:pt idx="68">
                  <c:v>6.7999999999999918</c:v>
                </c:pt>
                <c:pt idx="69">
                  <c:v>6.8999999999999915</c:v>
                </c:pt>
                <c:pt idx="70">
                  <c:v>6.9999999999999911</c:v>
                </c:pt>
                <c:pt idx="71">
                  <c:v>7.0999999999999908</c:v>
                </c:pt>
                <c:pt idx="72">
                  <c:v>7.1999999999999904</c:v>
                </c:pt>
                <c:pt idx="73">
                  <c:v>7.2999999999999901</c:v>
                </c:pt>
                <c:pt idx="74">
                  <c:v>7.3999999999999897</c:v>
                </c:pt>
                <c:pt idx="75">
                  <c:v>7.4999999999999893</c:v>
                </c:pt>
                <c:pt idx="76">
                  <c:v>7.599999999999989</c:v>
                </c:pt>
                <c:pt idx="77">
                  <c:v>7.6999999999999886</c:v>
                </c:pt>
                <c:pt idx="78">
                  <c:v>7.7999999999999883</c:v>
                </c:pt>
                <c:pt idx="79">
                  <c:v>7.8999999999999879</c:v>
                </c:pt>
                <c:pt idx="80">
                  <c:v>7.9999999999999876</c:v>
                </c:pt>
                <c:pt idx="81">
                  <c:v>8.0999999999999872</c:v>
                </c:pt>
                <c:pt idx="82">
                  <c:v>8.1999999999999869</c:v>
                </c:pt>
                <c:pt idx="83">
                  <c:v>8.2999999999999865</c:v>
                </c:pt>
                <c:pt idx="84">
                  <c:v>8.3999999999999861</c:v>
                </c:pt>
                <c:pt idx="85">
                  <c:v>8.4999999999999858</c:v>
                </c:pt>
                <c:pt idx="86">
                  <c:v>8.5999999999999854</c:v>
                </c:pt>
                <c:pt idx="87">
                  <c:v>8.6999999999999851</c:v>
                </c:pt>
                <c:pt idx="88">
                  <c:v>8.7999999999999847</c:v>
                </c:pt>
                <c:pt idx="89">
                  <c:v>8.8999999999999844</c:v>
                </c:pt>
                <c:pt idx="90">
                  <c:v>8.999999999999984</c:v>
                </c:pt>
                <c:pt idx="91">
                  <c:v>9.0999999999999837</c:v>
                </c:pt>
                <c:pt idx="92">
                  <c:v>9.1999999999999833</c:v>
                </c:pt>
                <c:pt idx="93">
                  <c:v>9.2999999999999829</c:v>
                </c:pt>
                <c:pt idx="94">
                  <c:v>9.3999999999999826</c:v>
                </c:pt>
                <c:pt idx="95">
                  <c:v>9.4999999999999822</c:v>
                </c:pt>
                <c:pt idx="96">
                  <c:v>9.5999999999999819</c:v>
                </c:pt>
                <c:pt idx="97">
                  <c:v>9.6999999999999815</c:v>
                </c:pt>
                <c:pt idx="98">
                  <c:v>9.7999999999999812</c:v>
                </c:pt>
                <c:pt idx="99">
                  <c:v>9.8999999999999808</c:v>
                </c:pt>
                <c:pt idx="100">
                  <c:v>9.9999999999999805</c:v>
                </c:pt>
              </c:numCache>
            </c:numRef>
          </c:xVal>
          <c:yVal>
            <c:numRef>
              <c:f>債券の損益関数!$D$6:$D$106</c:f>
              <c:numCache>
                <c:formatCode>0.000</c:formatCode>
                <c:ptCount val="101"/>
                <c:pt idx="0" formatCode="General">
                  <c:v>100</c:v>
                </c:pt>
                <c:pt idx="1">
                  <c:v>99.005478071300416</c:v>
                </c:pt>
                <c:pt idx="2">
                  <c:v>98.021825137625513</c:v>
                </c:pt>
                <c:pt idx="3">
                  <c:v>97.048911743213907</c:v>
                </c:pt>
                <c:pt idx="4">
                  <c:v>96.08661010102665</c:v>
                </c:pt>
                <c:pt idx="5">
                  <c:v>95.134794069607011</c:v>
                </c:pt>
                <c:pt idx="6">
                  <c:v>94.193339130279924</c:v>
                </c:pt>
                <c:pt idx="7">
                  <c:v>93.262122364693724</c:v>
                </c:pt>
                <c:pt idx="8">
                  <c:v>92.341022432690437</c:v>
                </c:pt>
                <c:pt idx="9">
                  <c:v>91.429919550507591</c:v>
                </c:pt>
                <c:pt idx="10">
                  <c:v>90.528695469298313</c:v>
                </c:pt>
                <c:pt idx="11">
                  <c:v>89.637233453972698</c:v>
                </c:pt>
                <c:pt idx="12">
                  <c:v>88.755418262347774</c:v>
                </c:pt>
                <c:pt idx="13">
                  <c:v>87.883136124607759</c:v>
                </c:pt>
                <c:pt idx="14">
                  <c:v>87.020274723064645</c:v>
                </c:pt>
                <c:pt idx="15">
                  <c:v>86.166723172218468</c:v>
                </c:pt>
                <c:pt idx="16">
                  <c:v>85.322371999108057</c:v>
                </c:pt>
                <c:pt idx="17">
                  <c:v>84.487113123954074</c:v>
                </c:pt>
                <c:pt idx="18">
                  <c:v>83.660839841081824</c:v>
                </c:pt>
                <c:pt idx="19">
                  <c:v>82.843446800127282</c:v>
                </c:pt>
                <c:pt idx="20">
                  <c:v>82.034829987515536</c:v>
                </c:pt>
                <c:pt idx="21">
                  <c:v>81.234886708212173</c:v>
                </c:pt>
                <c:pt idx="22">
                  <c:v>80.443515567739539</c:v>
                </c:pt>
                <c:pt idx="23">
                  <c:v>79.660616454457724</c:v>
                </c:pt>
                <c:pt idx="24">
                  <c:v>78.886090522101185</c:v>
                </c:pt>
                <c:pt idx="25">
                  <c:v>78.119840172572708</c:v>
                </c:pt>
                <c:pt idx="26">
                  <c:v>77.361769038985315</c:v>
                </c:pt>
                <c:pt idx="27">
                  <c:v>76.611781968952727</c:v>
                </c:pt>
                <c:pt idx="28">
                  <c:v>75.869785008120971</c:v>
                </c:pt>
                <c:pt idx="29">
                  <c:v>75.135685383940569</c:v>
                </c:pt>
                <c:pt idx="30">
                  <c:v>74.409391489672515</c:v>
                </c:pt>
                <c:pt idx="31">
                  <c:v>73.690812868627106</c:v>
                </c:pt>
                <c:pt idx="32">
                  <c:v>72.979860198630021</c:v>
                </c:pt>
                <c:pt idx="33">
                  <c:v>72.276445276713858</c:v>
                </c:pt>
                <c:pt idx="34">
                  <c:v>71.580481004029565</c:v>
                </c:pt>
                <c:pt idx="35">
                  <c:v>70.891881370977217</c:v>
                </c:pt>
                <c:pt idx="36">
                  <c:v>70.21056144254932</c:v>
                </c:pt>
                <c:pt idx="37">
                  <c:v>69.536437343887002</c:v>
                </c:pt>
                <c:pt idx="38">
                  <c:v>68.869426246042238</c:v>
                </c:pt>
                <c:pt idx="39">
                  <c:v>68.209446351946738</c:v>
                </c:pt>
                <c:pt idx="40">
                  <c:v>67.556416882579853</c:v>
                </c:pt>
                <c:pt idx="41">
                  <c:v>66.91025806333802</c:v>
                </c:pt>
                <c:pt idx="42">
                  <c:v>66.270891110596182</c:v>
                </c:pt>
                <c:pt idx="43">
                  <c:v>65.638238218464807</c:v>
                </c:pt>
                <c:pt idx="44">
                  <c:v>65.012222545733579</c:v>
                </c:pt>
                <c:pt idx="45">
                  <c:v>64.392768203004323</c:v>
                </c:pt>
                <c:pt idx="46">
                  <c:v>63.779800240005024</c:v>
                </c:pt>
                <c:pt idx="47">
                  <c:v>63.173244633087492</c:v>
                </c:pt>
                <c:pt idx="48">
                  <c:v>62.573028272900444</c:v>
                </c:pt>
                <c:pt idx="49">
                  <c:v>61.979078952240961</c:v>
                </c:pt>
                <c:pt idx="50">
                  <c:v>61.391325354075931</c:v>
                </c:pt>
                <c:pt idx="51">
                  <c:v>60.809697039736065</c:v>
                </c:pt>
                <c:pt idx="52">
                  <c:v>60.234124437275973</c:v>
                </c:pt>
                <c:pt idx="53">
                  <c:v>59.66453883000046</c:v>
                </c:pt>
                <c:pt idx="54">
                  <c:v>59.100872345152133</c:v>
                </c:pt>
                <c:pt idx="55">
                  <c:v>58.543057942760711</c:v>
                </c:pt>
                <c:pt idx="56">
                  <c:v>57.991029404648565</c:v>
                </c:pt>
                <c:pt idx="57">
                  <c:v>57.444721323592915</c:v>
                </c:pt>
                <c:pt idx="58">
                  <c:v>56.904069092639801</c:v>
                </c:pt>
                <c:pt idx="59">
                  <c:v>56.369008894569873</c:v>
                </c:pt>
                <c:pt idx="60">
                  <c:v>55.839477691511789</c:v>
                </c:pt>
                <c:pt idx="61">
                  <c:v>55.315413214702573</c:v>
                </c:pt>
                <c:pt idx="62">
                  <c:v>54.796753954391129</c:v>
                </c:pt>
                <c:pt idx="63">
                  <c:v>54.283439149884224</c:v>
                </c:pt>
                <c:pt idx="64">
                  <c:v>53.775408779732508</c:v>
                </c:pt>
                <c:pt idx="65">
                  <c:v>53.272603552052892</c:v>
                </c:pt>
                <c:pt idx="66">
                  <c:v>52.774964894988372</c:v>
                </c:pt>
                <c:pt idx="67">
                  <c:v>52.282434947299478</c:v>
                </c:pt>
                <c:pt idx="68">
                  <c:v>51.794956549088958</c:v>
                </c:pt>
                <c:pt idx="69">
                  <c:v>51.312473232654739</c:v>
                </c:pt>
                <c:pt idx="70">
                  <c:v>50.834929213471874</c:v>
                </c:pt>
                <c:pt idx="71">
                  <c:v>50.362269381298724</c:v>
                </c:pt>
                <c:pt idx="72">
                  <c:v>49.894439291408887</c:v>
                </c:pt>
                <c:pt idx="73">
                  <c:v>49.431385155943303</c:v>
                </c:pt>
                <c:pt idx="74">
                  <c:v>48.973053835384199</c:v>
                </c:pt>
                <c:pt idx="75">
                  <c:v>48.519392830146444</c:v>
                </c:pt>
                <c:pt idx="76">
                  <c:v>48.07035027228644</c:v>
                </c:pt>
                <c:pt idx="77">
                  <c:v>47.625874917325056</c:v>
                </c:pt>
                <c:pt idx="78">
                  <c:v>47.185916136185199</c:v>
                </c:pt>
                <c:pt idx="79">
                  <c:v>46.750423907239259</c:v>
                </c:pt>
                <c:pt idx="80">
                  <c:v>46.319348808468511</c:v>
                </c:pt>
                <c:pt idx="81">
                  <c:v>45.892642009728995</c:v>
                </c:pt>
                <c:pt idx="82">
                  <c:v>45.470255265125815</c:v>
                </c:pt>
                <c:pt idx="83">
                  <c:v>45.052140905491065</c:v>
                </c:pt>
                <c:pt idx="84">
                  <c:v>44.638251830966936</c:v>
                </c:pt>
                <c:pt idx="85">
                  <c:v>44.228541503689527</c:v>
                </c:pt>
                <c:pt idx="86">
                  <c:v>43.82296394057461</c:v>
                </c:pt>
                <c:pt idx="87">
                  <c:v>43.421473706201233</c:v>
                </c:pt>
                <c:pt idx="88">
                  <c:v>43.024025905793998</c:v>
                </c:pt>
                <c:pt idx="89">
                  <c:v>42.63057617830156</c:v>
                </c:pt>
                <c:pt idx="90">
                  <c:v>42.241080689568975</c:v>
                </c:pt>
                <c:pt idx="91">
                  <c:v>41.855496125605107</c:v>
                </c:pt>
                <c:pt idx="92">
                  <c:v>41.473779685940549</c:v>
                </c:pt>
                <c:pt idx="93">
                  <c:v>41.095889077077686</c:v>
                </c:pt>
                <c:pt idx="94">
                  <c:v>40.721782506028916</c:v>
                </c:pt>
                <c:pt idx="95">
                  <c:v>40.351418673944522</c:v>
                </c:pt>
                <c:pt idx="96">
                  <c:v>39.984756769825673</c:v>
                </c:pt>
                <c:pt idx="97">
                  <c:v>39.621756464324605</c:v>
                </c:pt>
                <c:pt idx="98">
                  <c:v>39.262377903628078</c:v>
                </c:pt>
                <c:pt idx="99">
                  <c:v>38.906581703424628</c:v>
                </c:pt>
                <c:pt idx="100">
                  <c:v>38.554328942953219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81856"/>
        <c:axId val="472382248"/>
      </c:scatterChart>
      <c:valAx>
        <c:axId val="472381856"/>
        <c:scaling>
          <c:orientation val="minMax"/>
          <c:max val="1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FFFF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altLang="ja-JP"/>
                  <a:t>Years to Maturity </a:t>
                </a:r>
              </a:p>
            </c:rich>
          </c:tx>
          <c:layout>
            <c:manualLayout>
              <c:xMode val="edge"/>
              <c:yMode val="edge"/>
              <c:x val="0.38699202354548695"/>
              <c:y val="0.902778871056536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2382248"/>
        <c:crosses val="autoZero"/>
        <c:crossBetween val="midCat"/>
      </c:valAx>
      <c:valAx>
        <c:axId val="472382248"/>
        <c:scaling>
          <c:orientation val="minMax"/>
          <c:max val="100"/>
          <c:min val="20"/>
        </c:scaling>
        <c:delete val="0"/>
        <c:axPos val="l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FFFF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altLang="ja-JP"/>
                  <a:t>PV</a:t>
                </a:r>
              </a:p>
            </c:rich>
          </c:tx>
          <c:layout>
            <c:manualLayout>
              <c:xMode val="edge"/>
              <c:yMode val="edge"/>
              <c:x val="3.0894321207412829E-2"/>
              <c:y val="0.464286276543361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2381856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804912905278554"/>
          <c:y val="0.41468304186992572"/>
          <c:w val="0.10569109886746494"/>
          <c:h val="0.15674622156805804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ja-JP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9999FF" mc:Ignorable="a14" a14:legacySpreadsheetColorIndex="24"/>
        </a:gs>
        <a:gs pos="100000">
          <a:srgbClr xmlns:mc="http://schemas.openxmlformats.org/markup-compatibility/2006" xmlns:a14="http://schemas.microsoft.com/office/drawing/2010/main" val="474776" mc:Ignorable="a14" a14:legacySpreadsheetColorIndex="2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200" verticalDpi="20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100"/>
      <c:rotY val="20"/>
      <c:depthPercent val="100"/>
      <c:rAngAx val="0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920423793182192"/>
          <c:y val="6.8306329875547731E-2"/>
          <c:w val="0.73134446799930675"/>
          <c:h val="0.78688892016630985"/>
        </c:manualLayout>
      </c:layout>
      <c:bar3DChart>
        <c:barDir val="col"/>
        <c:grouping val="standar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リスクの構成要素と影響度!$E$5:$E$9</c:f>
              <c:strCache>
                <c:ptCount val="5"/>
                <c:pt idx="0">
                  <c:v>Δcall</c:v>
                </c:pt>
                <c:pt idx="1">
                  <c:v>Γ</c:v>
                </c:pt>
                <c:pt idx="2">
                  <c:v>θcall</c:v>
                </c:pt>
                <c:pt idx="3">
                  <c:v>Vega</c:v>
                </c:pt>
                <c:pt idx="4">
                  <c:v>ρcall</c:v>
                </c:pt>
              </c:strCache>
            </c:strRef>
          </c:cat>
          <c:val>
            <c:numRef>
              <c:f>リスクの構成要素と影響度!$F$5:$F$9</c:f>
              <c:numCache>
                <c:formatCode>0.0000</c:formatCode>
                <c:ptCount val="5"/>
                <c:pt idx="0">
                  <c:v>0.54973822483011292</c:v>
                </c:pt>
                <c:pt idx="1">
                  <c:v>1.9791884347237478E-2</c:v>
                </c:pt>
                <c:pt idx="2">
                  <c:v>-3.7441427910244324E-2</c:v>
                </c:pt>
                <c:pt idx="3">
                  <c:v>0.1979188434723744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72374408"/>
        <c:axId val="472373232"/>
        <c:axId val="418267040"/>
      </c:bar3DChart>
      <c:catAx>
        <c:axId val="472374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237323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723732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72374408"/>
        <c:crosses val="autoZero"/>
        <c:crossBetween val="between"/>
      </c:valAx>
      <c:serAx>
        <c:axId val="418267040"/>
        <c:scaling>
          <c:orientation val="minMax"/>
        </c:scaling>
        <c:delete val="1"/>
        <c:axPos val="b"/>
        <c:majorTickMark val="out"/>
        <c:minorTickMark val="none"/>
        <c:tickLblPos val="nextTo"/>
        <c:crossAx val="472373232"/>
        <c:crosses val="autoZero"/>
      </c:ser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666699" mc:Ignorable="a14" a14:legacySpreadsheetColorIndex="54"/>
        </a:gs>
        <a:gs pos="100000">
          <a:srgbClr xmlns:mc="http://schemas.openxmlformats.org/markup-compatibility/2006" xmlns:a14="http://schemas.microsoft.com/office/drawing/2010/main" val="2F2F47" mc:Ignorable="a14" a14:legacySpreadsheetColorIndex="5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464820</xdr:colOff>
      <xdr:row>17</xdr:row>
      <xdr:rowOff>60960</xdr:rowOff>
    </xdr:from>
    <xdr:to>
      <xdr:col>6</xdr:col>
      <xdr:colOff>251460</xdr:colOff>
      <xdr:row>39</xdr:row>
      <xdr:rowOff>45720</xdr:rowOff>
    </xdr:to>
    <xdr:graphicFrame macro="">
      <xdr:nvGraphicFramePr>
        <xdr:cNvPr id="18433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342900</xdr:colOff>
      <xdr:row>36</xdr:row>
      <xdr:rowOff>38100</xdr:rowOff>
    </xdr:from>
    <xdr:to>
      <xdr:col>18</xdr:col>
      <xdr:colOff>342900</xdr:colOff>
      <xdr:row>54</xdr:row>
      <xdr:rowOff>106680</xdr:rowOff>
    </xdr:to>
    <xdr:sp macro="" textlink="">
      <xdr:nvSpPr>
        <xdr:cNvPr id="26626" name="Line 2"/>
        <xdr:cNvSpPr>
          <a:spLocks noChangeShapeType="1"/>
        </xdr:cNvSpPr>
      </xdr:nvSpPr>
      <xdr:spPr bwMode="auto">
        <a:xfrm flipV="1">
          <a:off x="11574780" y="4472940"/>
          <a:ext cx="0" cy="32232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19</xdr:col>
      <xdr:colOff>342900</xdr:colOff>
      <xdr:row>40</xdr:row>
      <xdr:rowOff>38100</xdr:rowOff>
    </xdr:from>
    <xdr:to>
      <xdr:col>19</xdr:col>
      <xdr:colOff>342900</xdr:colOff>
      <xdr:row>58</xdr:row>
      <xdr:rowOff>106680</xdr:rowOff>
    </xdr:to>
    <xdr:sp macro="" textlink="">
      <xdr:nvSpPr>
        <xdr:cNvPr id="26627" name="Line 3"/>
        <xdr:cNvSpPr>
          <a:spLocks noChangeShapeType="1"/>
        </xdr:cNvSpPr>
      </xdr:nvSpPr>
      <xdr:spPr bwMode="auto">
        <a:xfrm flipV="1">
          <a:off x="12192000" y="5173980"/>
          <a:ext cx="0" cy="32232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259080</xdr:colOff>
      <xdr:row>59</xdr:row>
      <xdr:rowOff>106680</xdr:rowOff>
    </xdr:from>
    <xdr:to>
      <xdr:col>6</xdr:col>
      <xdr:colOff>213360</xdr:colOff>
      <xdr:row>59</xdr:row>
      <xdr:rowOff>106680</xdr:rowOff>
    </xdr:to>
    <xdr:sp macro="" textlink="">
      <xdr:nvSpPr>
        <xdr:cNvPr id="26628" name="Line 4"/>
        <xdr:cNvSpPr>
          <a:spLocks noChangeShapeType="1"/>
        </xdr:cNvSpPr>
      </xdr:nvSpPr>
      <xdr:spPr bwMode="auto">
        <a:xfrm>
          <a:off x="2324100" y="8572500"/>
          <a:ext cx="1714500" cy="0"/>
        </a:xfrm>
        <a:prstGeom prst="line">
          <a:avLst/>
        </a:prstGeom>
        <a:noFill/>
        <a:ln w="76200">
          <a:solidFill>
            <a:srgbClr val="666699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259080</xdr:colOff>
      <xdr:row>56</xdr:row>
      <xdr:rowOff>106680</xdr:rowOff>
    </xdr:from>
    <xdr:to>
      <xdr:col>6</xdr:col>
      <xdr:colOff>213360</xdr:colOff>
      <xdr:row>56</xdr:row>
      <xdr:rowOff>106680</xdr:rowOff>
    </xdr:to>
    <xdr:sp macro="" textlink="">
      <xdr:nvSpPr>
        <xdr:cNvPr id="26629" name="Line 5"/>
        <xdr:cNvSpPr>
          <a:spLocks noChangeShapeType="1"/>
        </xdr:cNvSpPr>
      </xdr:nvSpPr>
      <xdr:spPr bwMode="auto">
        <a:xfrm>
          <a:off x="2324100" y="8046720"/>
          <a:ext cx="1714500" cy="0"/>
        </a:xfrm>
        <a:prstGeom prst="line">
          <a:avLst/>
        </a:prstGeom>
        <a:noFill/>
        <a:ln w="76200">
          <a:solidFill>
            <a:srgbClr val="666699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7D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220980</xdr:colOff>
      <xdr:row>30</xdr:row>
      <xdr:rowOff>91440</xdr:rowOff>
    </xdr:from>
    <xdr:to>
      <xdr:col>5</xdr:col>
      <xdr:colOff>342900</xdr:colOff>
      <xdr:row>30</xdr:row>
      <xdr:rowOff>99060</xdr:rowOff>
    </xdr:to>
    <xdr:sp macro="" textlink="">
      <xdr:nvSpPr>
        <xdr:cNvPr id="26630" name="Line 6"/>
        <xdr:cNvSpPr>
          <a:spLocks noChangeShapeType="1"/>
        </xdr:cNvSpPr>
      </xdr:nvSpPr>
      <xdr:spPr bwMode="auto">
        <a:xfrm flipV="1">
          <a:off x="1516380" y="3474720"/>
          <a:ext cx="2034540" cy="762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666699" mc:Ignorable="a14" a14:legacySpreadsheetColorIndex="5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312420</xdr:colOff>
      <xdr:row>24</xdr:row>
      <xdr:rowOff>68580</xdr:rowOff>
    </xdr:from>
    <xdr:to>
      <xdr:col>5</xdr:col>
      <xdr:colOff>312420</xdr:colOff>
      <xdr:row>30</xdr:row>
      <xdr:rowOff>99060</xdr:rowOff>
    </xdr:to>
    <xdr:sp macro="" textlink="">
      <xdr:nvSpPr>
        <xdr:cNvPr id="26631" name="Line 7"/>
        <xdr:cNvSpPr>
          <a:spLocks noChangeShapeType="1"/>
        </xdr:cNvSpPr>
      </xdr:nvSpPr>
      <xdr:spPr bwMode="auto">
        <a:xfrm flipV="1">
          <a:off x="3520440" y="2400300"/>
          <a:ext cx="0" cy="108204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666699" mc:Ignorable="a14" a14:legacySpreadsheetColorIndex="5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10</xdr:row>
      <xdr:rowOff>91440</xdr:rowOff>
    </xdr:from>
    <xdr:to>
      <xdr:col>6</xdr:col>
      <xdr:colOff>609600</xdr:colOff>
      <xdr:row>26</xdr:row>
      <xdr:rowOff>76200</xdr:rowOff>
    </xdr:to>
    <xdr:graphicFrame macro="">
      <xdr:nvGraphicFramePr>
        <xdr:cNvPr id="24577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workbookViewId="0">
      <selection activeCell="C39" sqref="C39"/>
    </sheetView>
  </sheetViews>
  <sheetFormatPr defaultColWidth="12.6640625" defaultRowHeight="13.2"/>
  <cols>
    <col min="1" max="1" width="5.77734375" style="2" customWidth="1"/>
    <col min="2" max="2" width="12.6640625" style="2" customWidth="1"/>
    <col min="3" max="3" width="17.21875" style="2" customWidth="1"/>
    <col min="4" max="4" width="20.44140625" style="2" customWidth="1"/>
    <col min="5" max="16384" width="12.6640625" style="2"/>
  </cols>
  <sheetData>
    <row r="2" spans="2:4" ht="18">
      <c r="B2" s="84" t="s">
        <v>69</v>
      </c>
      <c r="C2" s="85"/>
      <c r="D2" s="85"/>
    </row>
    <row r="3" spans="2:4" ht="13.8">
      <c r="C3" s="36"/>
      <c r="D3" s="36"/>
    </row>
    <row r="4" spans="2:4" ht="13.8">
      <c r="B4" s="58" t="s">
        <v>63</v>
      </c>
      <c r="C4" s="21" t="s">
        <v>64</v>
      </c>
      <c r="D4" s="60">
        <v>0.06</v>
      </c>
    </row>
    <row r="6" spans="2:4" ht="13.8">
      <c r="B6" s="21" t="s">
        <v>68</v>
      </c>
      <c r="C6" s="21" t="s">
        <v>65</v>
      </c>
      <c r="D6" s="21" t="s">
        <v>66</v>
      </c>
    </row>
    <row r="7" spans="2:4" ht="13.8">
      <c r="B7" s="21">
        <v>1</v>
      </c>
      <c r="C7" s="5">
        <v>6</v>
      </c>
      <c r="D7" s="59">
        <f t="shared" ref="D7:D16" si="0">+C7/(1+D$4)^(B7)</f>
        <v>5.6603773584905657</v>
      </c>
    </row>
    <row r="8" spans="2:4" ht="13.8">
      <c r="B8" s="21">
        <f>+B7+1</f>
        <v>2</v>
      </c>
      <c r="C8" s="5">
        <v>6</v>
      </c>
      <c r="D8" s="59">
        <f t="shared" si="0"/>
        <v>5.3399786400854392</v>
      </c>
    </row>
    <row r="9" spans="2:4" ht="13.8">
      <c r="B9" s="21">
        <f t="shared" ref="B9:B16" si="1">+B8+1</f>
        <v>3</v>
      </c>
      <c r="C9" s="5">
        <v>6</v>
      </c>
      <c r="D9" s="59">
        <f t="shared" si="0"/>
        <v>5.0377156981938098</v>
      </c>
    </row>
    <row r="10" spans="2:4" ht="13.8">
      <c r="B10" s="21">
        <f t="shared" si="1"/>
        <v>4</v>
      </c>
      <c r="C10" s="5">
        <v>6</v>
      </c>
      <c r="D10" s="59">
        <f t="shared" si="0"/>
        <v>4.7525619794281226</v>
      </c>
    </row>
    <row r="11" spans="2:4" ht="13.8">
      <c r="B11" s="21">
        <f t="shared" si="1"/>
        <v>5</v>
      </c>
      <c r="C11" s="5">
        <v>6</v>
      </c>
      <c r="D11" s="59">
        <f t="shared" si="0"/>
        <v>4.4835490371963411</v>
      </c>
    </row>
    <row r="12" spans="2:4" ht="13.8">
      <c r="B12" s="21">
        <f t="shared" si="1"/>
        <v>6</v>
      </c>
      <c r="C12" s="5">
        <v>6</v>
      </c>
      <c r="D12" s="59">
        <f t="shared" si="0"/>
        <v>4.2297632426380574</v>
      </c>
    </row>
    <row r="13" spans="2:4" ht="13.8">
      <c r="B13" s="21">
        <f t="shared" si="1"/>
        <v>7</v>
      </c>
      <c r="C13" s="5">
        <v>6</v>
      </c>
      <c r="D13" s="59">
        <f t="shared" si="0"/>
        <v>3.990342681734016</v>
      </c>
    </row>
    <row r="14" spans="2:4" ht="13.8">
      <c r="B14" s="21">
        <f t="shared" si="1"/>
        <v>8</v>
      </c>
      <c r="C14" s="5">
        <v>6</v>
      </c>
      <c r="D14" s="59">
        <f t="shared" si="0"/>
        <v>3.7644742280509589</v>
      </c>
    </row>
    <row r="15" spans="2:4" ht="13.8">
      <c r="B15" s="21">
        <f t="shared" si="1"/>
        <v>9</v>
      </c>
      <c r="C15" s="5">
        <v>6</v>
      </c>
      <c r="D15" s="59">
        <f t="shared" si="0"/>
        <v>3.5513907811801499</v>
      </c>
    </row>
    <row r="16" spans="2:4" customFormat="1" ht="13.8">
      <c r="B16" s="21">
        <f t="shared" si="1"/>
        <v>10</v>
      </c>
      <c r="C16" s="5">
        <v>106</v>
      </c>
      <c r="D16" s="59">
        <f t="shared" si="0"/>
        <v>59.189846353002494</v>
      </c>
    </row>
    <row r="17" spans="2:4">
      <c r="B17"/>
    </row>
    <row r="18" spans="2:4" ht="13.8">
      <c r="C18" s="21" t="s">
        <v>67</v>
      </c>
      <c r="D18" s="7">
        <f>SUM(D7:D16)</f>
        <v>99.999999999999957</v>
      </c>
    </row>
  </sheetData>
  <mergeCells count="1">
    <mergeCell ref="B2:D2"/>
  </mergeCells>
  <phoneticPr fontId="2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E37" sqref="E37"/>
    </sheetView>
  </sheetViews>
  <sheetFormatPr defaultColWidth="12.6640625" defaultRowHeight="13.2"/>
  <cols>
    <col min="1" max="1" width="5.6640625" style="6" customWidth="1"/>
    <col min="2" max="2" width="12.6640625" style="6" customWidth="1"/>
    <col min="3" max="3" width="17.21875" style="6" customWidth="1"/>
    <col min="4" max="4" width="18.44140625" style="6" customWidth="1"/>
    <col min="5" max="16384" width="12.6640625" style="6"/>
  </cols>
  <sheetData>
    <row r="2" spans="1:4" ht="18">
      <c r="B2" s="84" t="s">
        <v>39</v>
      </c>
      <c r="C2" s="85"/>
      <c r="D2" s="85"/>
    </row>
    <row r="4" spans="1:4" ht="13.8">
      <c r="A4" s="4"/>
      <c r="B4" s="21" t="s">
        <v>4</v>
      </c>
      <c r="C4" s="21" t="s">
        <v>15</v>
      </c>
      <c r="D4" s="21" t="s">
        <v>14</v>
      </c>
    </row>
    <row r="5" spans="1:4" ht="13.8">
      <c r="B5" s="52">
        <v>1</v>
      </c>
      <c r="C5" s="5">
        <v>5</v>
      </c>
      <c r="D5" s="5">
        <f>+B5*C5</f>
        <v>5</v>
      </c>
    </row>
    <row r="6" spans="1:4" ht="13.8">
      <c r="B6" s="52">
        <f>+B5+1</f>
        <v>2</v>
      </c>
      <c r="C6" s="5">
        <v>5</v>
      </c>
      <c r="D6" s="5">
        <f>+B6*C6</f>
        <v>10</v>
      </c>
    </row>
    <row r="7" spans="1:4" ht="13.8">
      <c r="B7" s="52">
        <f>+B6+1</f>
        <v>3</v>
      </c>
      <c r="C7" s="5">
        <v>5</v>
      </c>
      <c r="D7" s="5">
        <f>+B7*C7</f>
        <v>15</v>
      </c>
    </row>
    <row r="8" spans="1:4" ht="13.8">
      <c r="B8" s="52">
        <f>+B7+1</f>
        <v>4</v>
      </c>
      <c r="C8" s="5">
        <v>5</v>
      </c>
      <c r="D8" s="5">
        <f>+B8*C8</f>
        <v>20</v>
      </c>
    </row>
    <row r="9" spans="1:4" ht="13.8">
      <c r="B9" s="52">
        <v>5</v>
      </c>
      <c r="C9" s="5">
        <v>105</v>
      </c>
      <c r="D9" s="5">
        <f>+B9*C9</f>
        <v>525</v>
      </c>
    </row>
    <row r="10" spans="1:4" ht="13.8">
      <c r="B10" s="21" t="s">
        <v>3</v>
      </c>
      <c r="C10" s="21">
        <f>SUM(C5:C9)</f>
        <v>125</v>
      </c>
      <c r="D10" s="21">
        <f>SUM(D5:D9)</f>
        <v>575</v>
      </c>
    </row>
    <row r="11" spans="1:4" ht="13.8">
      <c r="C11" s="21" t="s">
        <v>5</v>
      </c>
      <c r="D11" s="10">
        <f>D10/C10</f>
        <v>4.5999999999999996</v>
      </c>
    </row>
    <row r="13" spans="1:4" ht="13.8">
      <c r="B13" s="21" t="s">
        <v>4</v>
      </c>
      <c r="C13" s="21" t="s">
        <v>15</v>
      </c>
      <c r="D13" s="21" t="s">
        <v>14</v>
      </c>
    </row>
    <row r="14" spans="1:4" ht="13.8">
      <c r="B14" s="52">
        <v>1</v>
      </c>
      <c r="C14" s="5">
        <v>10</v>
      </c>
      <c r="D14" s="5">
        <f>+B14*C14</f>
        <v>10</v>
      </c>
    </row>
    <row r="15" spans="1:4" ht="13.8">
      <c r="B15" s="52">
        <f>+B14+1</f>
        <v>2</v>
      </c>
      <c r="C15" s="5">
        <v>10</v>
      </c>
      <c r="D15" s="5">
        <f>+B15*C15</f>
        <v>20</v>
      </c>
    </row>
    <row r="16" spans="1:4" ht="13.8">
      <c r="B16" s="52">
        <f>+B15+1</f>
        <v>3</v>
      </c>
      <c r="C16" s="5">
        <v>10</v>
      </c>
      <c r="D16" s="5">
        <f>+B16*C16</f>
        <v>30</v>
      </c>
    </row>
    <row r="17" spans="2:4" ht="13.8">
      <c r="B17" s="52">
        <f>+B16+1</f>
        <v>4</v>
      </c>
      <c r="C17" s="5">
        <v>10</v>
      </c>
      <c r="D17" s="5">
        <f>+B17*C17</f>
        <v>40</v>
      </c>
    </row>
    <row r="18" spans="2:4" ht="13.8">
      <c r="B18" s="52">
        <v>5</v>
      </c>
      <c r="C18" s="5">
        <v>110</v>
      </c>
      <c r="D18" s="5">
        <f>+B18*C18</f>
        <v>550</v>
      </c>
    </row>
    <row r="19" spans="2:4" ht="13.8">
      <c r="B19" s="21" t="s">
        <v>3</v>
      </c>
      <c r="C19" s="21">
        <f>SUM(C14:C18)</f>
        <v>150</v>
      </c>
      <c r="D19" s="21">
        <f>SUM(D14:D18)</f>
        <v>650</v>
      </c>
    </row>
    <row r="20" spans="2:4" ht="13.8">
      <c r="C20" s="21" t="s">
        <v>5</v>
      </c>
      <c r="D20" s="10">
        <f>D19/C19</f>
        <v>4.333333333333333</v>
      </c>
    </row>
  </sheetData>
  <mergeCells count="1">
    <mergeCell ref="B2:D2"/>
  </mergeCells>
  <phoneticPr fontId="2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workbookViewId="0">
      <selection activeCell="F36" sqref="F36"/>
    </sheetView>
  </sheetViews>
  <sheetFormatPr defaultColWidth="9" defaultRowHeight="13.8"/>
  <cols>
    <col min="1" max="1" width="9" style="12"/>
    <col min="2" max="2" width="16.88671875" style="12" customWidth="1"/>
    <col min="3" max="3" width="9.6640625" style="12" customWidth="1"/>
    <col min="4" max="4" width="11.21875" style="12" customWidth="1"/>
    <col min="5" max="5" width="14.33203125" style="12" customWidth="1"/>
    <col min="6" max="6" width="10.21875" style="12" customWidth="1"/>
    <col min="7" max="16384" width="9" style="12"/>
  </cols>
  <sheetData>
    <row r="2" spans="2:6" ht="18">
      <c r="B2" s="84" t="s">
        <v>40</v>
      </c>
      <c r="C2" s="88"/>
      <c r="D2" s="88"/>
      <c r="E2" s="85"/>
    </row>
    <row r="4" spans="2:6">
      <c r="C4" s="43" t="s">
        <v>41</v>
      </c>
      <c r="D4" s="43" t="s">
        <v>17</v>
      </c>
    </row>
    <row r="5" spans="2:6" hidden="1">
      <c r="C5" s="44"/>
      <c r="D5" s="51"/>
    </row>
    <row r="6" spans="2:6" hidden="1">
      <c r="C6" s="86" t="s">
        <v>8</v>
      </c>
      <c r="D6" s="89"/>
    </row>
    <row r="7" spans="2:6" hidden="1">
      <c r="C7" s="45">
        <v>6</v>
      </c>
      <c r="D7" s="52">
        <f>+C7+0.01</f>
        <v>6.01</v>
      </c>
    </row>
    <row r="8" spans="2:6" hidden="1">
      <c r="B8" s="21" t="s">
        <v>42</v>
      </c>
      <c r="C8" s="86" t="s">
        <v>43</v>
      </c>
      <c r="D8" s="87"/>
      <c r="E8" s="21" t="s">
        <v>44</v>
      </c>
    </row>
    <row r="9" spans="2:6" hidden="1">
      <c r="B9" s="13">
        <v>100</v>
      </c>
      <c r="C9" s="46">
        <f>+B9/(1+C7/100)^10</f>
        <v>55.839477691511789</v>
      </c>
      <c r="D9" s="53">
        <f>+B9/(1+D7/100)^10</f>
        <v>55.786826261976302</v>
      </c>
      <c r="E9" s="14">
        <f>(D9-C9)</f>
        <v>-5.2651429535487182E-2</v>
      </c>
    </row>
    <row r="10" spans="2:6" hidden="1">
      <c r="B10" s="15"/>
      <c r="C10" s="47"/>
      <c r="D10" s="54"/>
      <c r="E10" s="16"/>
    </row>
    <row r="11" spans="2:6" hidden="1">
      <c r="B11" s="21" t="s">
        <v>45</v>
      </c>
      <c r="C11" s="48">
        <f>+(B9*(-10)*(1+C7/100)^(-11))</f>
        <v>-526.78752539162053</v>
      </c>
      <c r="D11" s="55">
        <f>+(D7-C7)/100</f>
        <v>9.9999999999997863E-5</v>
      </c>
      <c r="E11" s="14">
        <f>C11*D11</f>
        <v>-5.2678752539160927E-2</v>
      </c>
      <c r="F11" s="21" t="s">
        <v>46</v>
      </c>
    </row>
    <row r="12" spans="2:6" hidden="1">
      <c r="B12" s="21" t="s">
        <v>47</v>
      </c>
      <c r="C12" s="48">
        <f>+(B9*(-11)*(-10)*(1+C7/100)^(-12))</f>
        <v>5466.6629993470051</v>
      </c>
      <c r="D12" s="55">
        <f>+((D7-C7)/100)^2</f>
        <v>9.9999999999995734E-9</v>
      </c>
      <c r="E12" s="14">
        <f>+C12*D12/2</f>
        <v>2.733331499673386E-5</v>
      </c>
      <c r="F12" s="3" t="s">
        <v>48</v>
      </c>
    </row>
    <row r="13" spans="2:6" hidden="1">
      <c r="C13" s="49"/>
      <c r="D13" s="56"/>
      <c r="E13" s="14">
        <f>SUM(E11:E12)</f>
        <v>-5.2651419224164192E-2</v>
      </c>
      <c r="F13" s="3" t="s">
        <v>49</v>
      </c>
    </row>
    <row r="14" spans="2:6" hidden="1">
      <c r="C14" s="49"/>
      <c r="D14" s="56"/>
    </row>
    <row r="15" spans="2:6">
      <c r="C15" s="86" t="s">
        <v>8</v>
      </c>
      <c r="D15" s="89"/>
    </row>
    <row r="16" spans="2:6">
      <c r="C16" s="45">
        <v>6</v>
      </c>
      <c r="D16" s="52">
        <f>+C16+0.01</f>
        <v>6.01</v>
      </c>
    </row>
    <row r="17" spans="2:6">
      <c r="B17" s="21" t="s">
        <v>50</v>
      </c>
      <c r="C17" s="86" t="s">
        <v>43</v>
      </c>
      <c r="D17" s="87"/>
      <c r="E17" s="21" t="s">
        <v>51</v>
      </c>
    </row>
    <row r="18" spans="2:6">
      <c r="B18" s="13">
        <v>100</v>
      </c>
      <c r="C18" s="46">
        <f>+B18/(1+C16/100)^10</f>
        <v>55.839477691511789</v>
      </c>
      <c r="D18" s="53">
        <f>+B18/(1+D16/100)^10</f>
        <v>55.786826261976302</v>
      </c>
      <c r="E18" s="17">
        <f>((D18-C18)/C18)</f>
        <v>-9.4290691303315643E-4</v>
      </c>
    </row>
    <row r="19" spans="2:6">
      <c r="B19" s="15"/>
      <c r="C19" s="47"/>
      <c r="D19" s="54"/>
      <c r="E19" s="16"/>
    </row>
    <row r="20" spans="2:6">
      <c r="B20" s="21" t="s">
        <v>52</v>
      </c>
      <c r="C20" s="50">
        <f>+(B18*(-10)*(1+C16/100)^(-11))/C18</f>
        <v>-9.4339622641509422</v>
      </c>
      <c r="D20" s="57">
        <f>+(D16-C16)/100</f>
        <v>9.9999999999997863E-5</v>
      </c>
      <c r="E20" s="17">
        <f>C20*D20</f>
        <v>-9.4339622641507407E-4</v>
      </c>
      <c r="F20" s="21" t="s">
        <v>46</v>
      </c>
    </row>
    <row r="21" spans="2:6">
      <c r="B21" s="21" t="s">
        <v>53</v>
      </c>
      <c r="C21" s="50">
        <f>+(B18*(-11)*(-10)*(1+C16/100)^(-12))/(2*C18)</f>
        <v>48.949804200783184</v>
      </c>
      <c r="D21" s="57">
        <f>+((D16-C16)/100)^2</f>
        <v>9.9999999999995734E-9</v>
      </c>
      <c r="E21" s="17">
        <f>+C21*D21</f>
        <v>4.8949804200781094E-7</v>
      </c>
      <c r="F21" s="3" t="s">
        <v>48</v>
      </c>
    </row>
    <row r="22" spans="2:6">
      <c r="C22" s="1"/>
      <c r="D22" s="1"/>
      <c r="E22" s="17">
        <f>SUM(E20:E21)</f>
        <v>-9.4290672837306626E-4</v>
      </c>
      <c r="F22" s="3" t="s">
        <v>49</v>
      </c>
    </row>
  </sheetData>
  <mergeCells count="5">
    <mergeCell ref="C17:D17"/>
    <mergeCell ref="B2:E2"/>
    <mergeCell ref="C6:D6"/>
    <mergeCell ref="C8:D8"/>
    <mergeCell ref="C15:D15"/>
  </mergeCells>
  <phoneticPr fontId="2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6"/>
  <sheetViews>
    <sheetView topLeftCell="A3" workbookViewId="0">
      <selection activeCell="H22" sqref="H22"/>
    </sheetView>
  </sheetViews>
  <sheetFormatPr defaultColWidth="9" defaultRowHeight="13.8"/>
  <cols>
    <col min="1" max="1" width="9" style="12"/>
    <col min="2" max="4" width="10" style="12" bestFit="1" customWidth="1"/>
    <col min="5" max="5" width="9" style="12"/>
    <col min="6" max="6" width="23.44140625" style="12" customWidth="1"/>
    <col min="7" max="9" width="9.6640625" style="12" customWidth="1"/>
    <col min="10" max="16384" width="9" style="12"/>
  </cols>
  <sheetData>
    <row r="2" spans="1:9" ht="18">
      <c r="A2" s="84" t="s">
        <v>72</v>
      </c>
      <c r="B2" s="85"/>
      <c r="C2" s="85"/>
      <c r="D2" s="85"/>
      <c r="E2" s="85"/>
      <c r="F2" s="85"/>
    </row>
    <row r="4" spans="1:9">
      <c r="B4" s="12" t="s">
        <v>6</v>
      </c>
      <c r="F4" s="86" t="s">
        <v>9</v>
      </c>
      <c r="G4" s="90"/>
      <c r="H4" s="90"/>
      <c r="I4" s="89"/>
    </row>
    <row r="5" spans="1:9">
      <c r="A5" s="21"/>
      <c r="B5" s="21">
        <v>1</v>
      </c>
      <c r="C5" s="21">
        <v>5</v>
      </c>
      <c r="D5" s="21">
        <v>10</v>
      </c>
      <c r="F5" s="21" t="s">
        <v>8</v>
      </c>
      <c r="G5" s="21">
        <v>1</v>
      </c>
      <c r="H5" s="21">
        <v>5</v>
      </c>
      <c r="I5" s="21">
        <v>10</v>
      </c>
    </row>
    <row r="6" spans="1:9">
      <c r="A6" s="21">
        <v>0</v>
      </c>
      <c r="B6" s="5">
        <f t="shared" ref="B6:D25" si="0">100/(1+$A6/100)^B$5</f>
        <v>100</v>
      </c>
      <c r="C6" s="5">
        <f t="shared" si="0"/>
        <v>100</v>
      </c>
      <c r="D6" s="5">
        <f t="shared" si="0"/>
        <v>100</v>
      </c>
      <c r="F6" s="11">
        <v>5</v>
      </c>
      <c r="G6" s="10">
        <f t="shared" ref="G6:I7" si="1">100/(1+$F6/100)^G$5</f>
        <v>95.238095238095241</v>
      </c>
      <c r="H6" s="10">
        <f t="shared" si="1"/>
        <v>78.352616646845888</v>
      </c>
      <c r="I6" s="10">
        <f t="shared" si="1"/>
        <v>61.391325354075931</v>
      </c>
    </row>
    <row r="7" spans="1:9">
      <c r="A7" s="21">
        <f t="shared" ref="A7:A38" si="2">A6+0.1</f>
        <v>0.1</v>
      </c>
      <c r="B7" s="10">
        <f t="shared" si="0"/>
        <v>99.900099900099917</v>
      </c>
      <c r="C7" s="10">
        <f t="shared" si="0"/>
        <v>99.501496506987479</v>
      </c>
      <c r="D7" s="10">
        <f t="shared" si="0"/>
        <v>99.005478071300416</v>
      </c>
      <c r="F7" s="11">
        <f>F6+0.1</f>
        <v>5.0999999999999996</v>
      </c>
      <c r="G7" s="10">
        <f t="shared" si="1"/>
        <v>95.147478591817318</v>
      </c>
      <c r="H7" s="10">
        <f t="shared" si="1"/>
        <v>77.980572606089567</v>
      </c>
      <c r="I7" s="10">
        <f t="shared" si="1"/>
        <v>60.809697039736065</v>
      </c>
    </row>
    <row r="8" spans="1:9">
      <c r="A8" s="21">
        <f t="shared" si="2"/>
        <v>0.2</v>
      </c>
      <c r="B8" s="10">
        <f t="shared" si="0"/>
        <v>99.800399201596804</v>
      </c>
      <c r="C8" s="10">
        <f t="shared" si="0"/>
        <v>99.00597211159814</v>
      </c>
      <c r="D8" s="10">
        <f t="shared" si="0"/>
        <v>98.021825137625513</v>
      </c>
    </row>
    <row r="9" spans="1:9">
      <c r="A9" s="21">
        <f t="shared" si="2"/>
        <v>0.30000000000000004</v>
      </c>
      <c r="B9" s="10">
        <f t="shared" si="0"/>
        <v>99.700897308075781</v>
      </c>
      <c r="C9" s="10">
        <f t="shared" si="0"/>
        <v>98.513406063953482</v>
      </c>
      <c r="D9" s="10">
        <f t="shared" si="0"/>
        <v>97.048911743213907</v>
      </c>
      <c r="F9" s="21" t="s">
        <v>10</v>
      </c>
      <c r="G9" s="18">
        <f>G7-G6</f>
        <v>-9.0616646277922541E-2</v>
      </c>
      <c r="H9" s="18">
        <f>H7-H6</f>
        <v>-0.37204404075632169</v>
      </c>
      <c r="I9" s="18">
        <f>I7-I6</f>
        <v>-0.58162831433986639</v>
      </c>
    </row>
    <row r="10" spans="1:9">
      <c r="A10" s="21">
        <f t="shared" si="2"/>
        <v>0.4</v>
      </c>
      <c r="B10" s="10">
        <f t="shared" si="0"/>
        <v>99.601593625498012</v>
      </c>
      <c r="C10" s="10">
        <f t="shared" si="0"/>
        <v>98.023777779183078</v>
      </c>
      <c r="D10" s="10">
        <f t="shared" si="0"/>
        <v>96.08661010102665</v>
      </c>
      <c r="H10" s="10">
        <f>+H9/G9</f>
        <v>4.1056920117663296</v>
      </c>
      <c r="I10" s="10">
        <f>+I9/G9</f>
        <v>6.4185592628975048</v>
      </c>
    </row>
    <row r="11" spans="1:9">
      <c r="A11" s="21">
        <f t="shared" si="2"/>
        <v>0.5</v>
      </c>
      <c r="B11" s="10">
        <f t="shared" si="0"/>
        <v>99.50248756218906</v>
      </c>
      <c r="C11" s="10">
        <f t="shared" si="0"/>
        <v>97.537066835950654</v>
      </c>
      <c r="D11" s="10">
        <f t="shared" si="0"/>
        <v>95.134794069607011</v>
      </c>
    </row>
    <row r="12" spans="1:9">
      <c r="A12" s="21">
        <f t="shared" si="2"/>
        <v>0.6</v>
      </c>
      <c r="B12" s="10">
        <f t="shared" si="0"/>
        <v>99.40357852882704</v>
      </c>
      <c r="C12" s="10">
        <f t="shared" si="0"/>
        <v>97.053252974993015</v>
      </c>
      <c r="D12" s="10">
        <f t="shared" si="0"/>
        <v>94.193339130279924</v>
      </c>
      <c r="F12" s="21" t="s">
        <v>11</v>
      </c>
      <c r="G12" s="9">
        <f>(-G5*100*(1+F6/100)^(-(G5-1)))*(F7-F6)/100</f>
        <v>-9.9999999999999645E-2</v>
      </c>
      <c r="H12" s="9">
        <f>(-H5*100*(1+F6/100)^(-(H5-1)))*(F7-F6)/100</f>
        <v>-0.41135123739593948</v>
      </c>
      <c r="I12" s="9">
        <f>(-I5*100*(1+F6/100)^(-(I5-1)))*(F7-F6)/100</f>
        <v>-0.64460891621779492</v>
      </c>
    </row>
    <row r="13" spans="1:9">
      <c r="A13" s="21">
        <f t="shared" si="2"/>
        <v>0.7</v>
      </c>
      <c r="B13" s="10">
        <f t="shared" si="0"/>
        <v>99.304865938430993</v>
      </c>
      <c r="C13" s="10">
        <f t="shared" si="0"/>
        <v>96.572316097675582</v>
      </c>
      <c r="D13" s="10">
        <f t="shared" si="0"/>
        <v>93.262122364693724</v>
      </c>
      <c r="F13" s="21" t="s">
        <v>12</v>
      </c>
      <c r="G13" s="9">
        <f>(-G5*(-(G5-1))*100*(1+F6/100)^(-(G5-2)))*((F7-F6)/100)^2</f>
        <v>0</v>
      </c>
      <c r="H13" s="9">
        <f>(-H5*(-(H5-1))*100*(1+F6/100)^(-(H5-2)))*((F7-F6)/100)^2</f>
        <v>1.7276751970629403E-3</v>
      </c>
      <c r="I13" s="9">
        <f>(-I5*(-(I5-1))*100*(1+F6/100)^(-(I5-2)))*((F7-F6)/100)^2</f>
        <v>6.0915542582581431E-3</v>
      </c>
    </row>
    <row r="14" spans="1:9">
      <c r="A14" s="21">
        <f t="shared" si="2"/>
        <v>0.79999999999999993</v>
      </c>
      <c r="B14" s="10">
        <f t="shared" si="0"/>
        <v>99.206349206349202</v>
      </c>
      <c r="C14" s="10">
        <f t="shared" si="0"/>
        <v>96.094236264559825</v>
      </c>
      <c r="D14" s="10">
        <f t="shared" si="0"/>
        <v>92.341022432690437</v>
      </c>
      <c r="F14" s="21" t="s">
        <v>13</v>
      </c>
      <c r="G14" s="9">
        <f>+G12+0.5*G13</f>
        <v>-9.9999999999999645E-2</v>
      </c>
      <c r="H14" s="9">
        <f>+H12+0.5*H13</f>
        <v>-0.410487399797408</v>
      </c>
      <c r="I14" s="9">
        <f>+I12+0.5*I13</f>
        <v>-0.6415631390886658</v>
      </c>
    </row>
    <row r="15" spans="1:9">
      <c r="A15" s="21">
        <f t="shared" si="2"/>
        <v>0.89999999999999991</v>
      </c>
      <c r="B15" s="10">
        <f t="shared" si="0"/>
        <v>99.108027750247786</v>
      </c>
      <c r="C15" s="10">
        <f t="shared" si="0"/>
        <v>95.618993693987164</v>
      </c>
      <c r="D15" s="10">
        <f t="shared" si="0"/>
        <v>91.429919550507591</v>
      </c>
    </row>
    <row r="16" spans="1:9">
      <c r="A16" s="21">
        <f t="shared" si="2"/>
        <v>0.99999999999999989</v>
      </c>
      <c r="B16" s="10">
        <f t="shared" si="0"/>
        <v>99.009900990099013</v>
      </c>
      <c r="C16" s="10">
        <f t="shared" si="0"/>
        <v>95.146568760674882</v>
      </c>
      <c r="D16" s="10">
        <f t="shared" si="0"/>
        <v>90.528695469298313</v>
      </c>
    </row>
    <row r="17" spans="1:4">
      <c r="A17" s="21">
        <f t="shared" si="2"/>
        <v>1.0999999999999999</v>
      </c>
      <c r="B17" s="10">
        <f t="shared" si="0"/>
        <v>98.911968348170134</v>
      </c>
      <c r="C17" s="10">
        <f t="shared" si="0"/>
        <v>94.676941994327592</v>
      </c>
      <c r="D17" s="10">
        <f t="shared" si="0"/>
        <v>89.637233453972698</v>
      </c>
    </row>
    <row r="18" spans="1:4">
      <c r="A18" s="21">
        <f t="shared" si="2"/>
        <v>1.2</v>
      </c>
      <c r="B18" s="10">
        <f t="shared" si="0"/>
        <v>98.814229249011859</v>
      </c>
      <c r="C18" s="10">
        <f t="shared" si="0"/>
        <v>94.210094078260937</v>
      </c>
      <c r="D18" s="10">
        <f t="shared" si="0"/>
        <v>88.755418262347774</v>
      </c>
    </row>
    <row r="19" spans="1:4">
      <c r="A19" s="21">
        <f t="shared" si="2"/>
        <v>1.3</v>
      </c>
      <c r="B19" s="10">
        <f t="shared" si="0"/>
        <v>98.716683119447197</v>
      </c>
      <c r="C19" s="10">
        <f t="shared" si="0"/>
        <v>93.746005848040156</v>
      </c>
      <c r="D19" s="10">
        <f t="shared" si="0"/>
        <v>87.883136124607759</v>
      </c>
    </row>
    <row r="20" spans="1:4">
      <c r="A20" s="21">
        <f t="shared" si="2"/>
        <v>1.4000000000000001</v>
      </c>
      <c r="B20" s="10">
        <f t="shared" si="0"/>
        <v>98.619329388560161</v>
      </c>
      <c r="C20" s="10">
        <f t="shared" si="0"/>
        <v>93.284658290130778</v>
      </c>
      <c r="D20" s="10">
        <f t="shared" si="0"/>
        <v>87.020274723064645</v>
      </c>
    </row>
    <row r="21" spans="1:4">
      <c r="A21" s="21">
        <f t="shared" si="2"/>
        <v>1.5000000000000002</v>
      </c>
      <c r="B21" s="10">
        <f t="shared" si="0"/>
        <v>98.52216748768474</v>
      </c>
      <c r="C21" s="10">
        <f t="shared" si="0"/>
        <v>92.826032540564</v>
      </c>
      <c r="D21" s="10">
        <f t="shared" si="0"/>
        <v>86.166723172218468</v>
      </c>
    </row>
    <row r="22" spans="1:4">
      <c r="A22" s="21">
        <f t="shared" si="2"/>
        <v>1.6000000000000003</v>
      </c>
      <c r="B22" s="10">
        <f t="shared" si="0"/>
        <v>98.425196850393704</v>
      </c>
      <c r="C22" s="10">
        <f t="shared" si="0"/>
        <v>92.370109883613353</v>
      </c>
      <c r="D22" s="10">
        <f t="shared" si="0"/>
        <v>85.322371999108057</v>
      </c>
    </row>
    <row r="23" spans="1:4">
      <c r="A23" s="21">
        <f t="shared" si="2"/>
        <v>1.7000000000000004</v>
      </c>
      <c r="B23" s="10">
        <f t="shared" si="0"/>
        <v>98.328416912487725</v>
      </c>
      <c r="C23" s="10">
        <f t="shared" si="0"/>
        <v>91.916871750486635</v>
      </c>
      <c r="D23" s="10">
        <f t="shared" si="0"/>
        <v>84.487113123954074</v>
      </c>
    </row>
    <row r="24" spans="1:4">
      <c r="A24" s="21">
        <f t="shared" si="2"/>
        <v>1.8000000000000005</v>
      </c>
      <c r="B24" s="10">
        <f t="shared" si="0"/>
        <v>98.231827111984288</v>
      </c>
      <c r="C24" s="10">
        <f t="shared" si="0"/>
        <v>91.466299718028282</v>
      </c>
      <c r="D24" s="10">
        <f t="shared" si="0"/>
        <v>83.660839841081824</v>
      </c>
    </row>
    <row r="25" spans="1:4">
      <c r="A25" s="21">
        <f t="shared" si="2"/>
        <v>1.9000000000000006</v>
      </c>
      <c r="B25" s="10">
        <f t="shared" si="0"/>
        <v>98.135426889106981</v>
      </c>
      <c r="C25" s="10">
        <f t="shared" si="0"/>
        <v>91.018375507436573</v>
      </c>
      <c r="D25" s="10">
        <f t="shared" si="0"/>
        <v>82.843446800127282</v>
      </c>
    </row>
    <row r="26" spans="1:4">
      <c r="A26" s="21">
        <f t="shared" si="2"/>
        <v>2.0000000000000004</v>
      </c>
      <c r="B26" s="10">
        <f t="shared" ref="B26:D45" si="3">100/(1+$A26/100)^B$5</f>
        <v>98.039215686274503</v>
      </c>
      <c r="C26" s="10">
        <f t="shared" si="3"/>
        <v>90.573080982991584</v>
      </c>
      <c r="D26" s="10">
        <f t="shared" si="3"/>
        <v>82.034829987515536</v>
      </c>
    </row>
    <row r="27" spans="1:4">
      <c r="A27" s="21">
        <f t="shared" si="2"/>
        <v>2.1000000000000005</v>
      </c>
      <c r="B27" s="10">
        <f t="shared" si="3"/>
        <v>97.943192948090115</v>
      </c>
      <c r="C27" s="10">
        <f t="shared" si="3"/>
        <v>90.130398150797134</v>
      </c>
      <c r="D27" s="10">
        <f t="shared" si="3"/>
        <v>81.234886708212173</v>
      </c>
    </row>
    <row r="28" spans="1:4">
      <c r="A28" s="21">
        <f t="shared" si="2"/>
        <v>2.2000000000000006</v>
      </c>
      <c r="B28" s="10">
        <f t="shared" si="3"/>
        <v>97.847358121330728</v>
      </c>
      <c r="C28" s="10">
        <f t="shared" si="3"/>
        <v>89.690309157533591</v>
      </c>
      <c r="D28" s="10">
        <f t="shared" si="3"/>
        <v>80.443515567739539</v>
      </c>
    </row>
    <row r="29" spans="1:4">
      <c r="A29" s="21">
        <f t="shared" si="2"/>
        <v>2.3000000000000007</v>
      </c>
      <c r="B29" s="10">
        <f t="shared" si="3"/>
        <v>97.751710654936474</v>
      </c>
      <c r="C29" s="10">
        <f t="shared" si="3"/>
        <v>89.252796289224307</v>
      </c>
      <c r="D29" s="10">
        <f t="shared" si="3"/>
        <v>79.660616454457724</v>
      </c>
    </row>
    <row r="30" spans="1:4">
      <c r="A30" s="21">
        <f t="shared" si="2"/>
        <v>2.4000000000000008</v>
      </c>
      <c r="B30" s="10">
        <f t="shared" si="3"/>
        <v>97.65625</v>
      </c>
      <c r="C30" s="10">
        <f t="shared" si="3"/>
        <v>88.817841970012523</v>
      </c>
      <c r="D30" s="10">
        <f t="shared" si="3"/>
        <v>78.886090522101185</v>
      </c>
    </row>
    <row r="31" spans="1:4">
      <c r="A31" s="21">
        <f t="shared" si="2"/>
        <v>2.5000000000000009</v>
      </c>
      <c r="B31" s="10">
        <f t="shared" si="3"/>
        <v>97.560975609756099</v>
      </c>
      <c r="C31" s="10">
        <f t="shared" si="3"/>
        <v>88.385428760951712</v>
      </c>
      <c r="D31" s="10">
        <f t="shared" si="3"/>
        <v>78.119840172572708</v>
      </c>
    </row>
    <row r="32" spans="1:4">
      <c r="A32" s="21">
        <f t="shared" si="2"/>
        <v>2.600000000000001</v>
      </c>
      <c r="B32" s="10">
        <f t="shared" si="3"/>
        <v>97.465886939571149</v>
      </c>
      <c r="C32" s="10">
        <f t="shared" si="3"/>
        <v>87.955539358806334</v>
      </c>
      <c r="D32" s="10">
        <f t="shared" si="3"/>
        <v>77.361769038985315</v>
      </c>
    </row>
    <row r="33" spans="1:4">
      <c r="A33" s="21">
        <f t="shared" si="2"/>
        <v>2.7000000000000011</v>
      </c>
      <c r="B33" s="10">
        <f t="shared" si="3"/>
        <v>97.370983446932826</v>
      </c>
      <c r="C33" s="10">
        <f t="shared" si="3"/>
        <v>87.528156594865365</v>
      </c>
      <c r="D33" s="10">
        <f t="shared" si="3"/>
        <v>76.611781968952727</v>
      </c>
    </row>
    <row r="34" spans="1:4">
      <c r="A34" s="21">
        <f t="shared" si="2"/>
        <v>2.8000000000000012</v>
      </c>
      <c r="B34" s="10">
        <f t="shared" si="3"/>
        <v>97.276264591439684</v>
      </c>
      <c r="C34" s="10">
        <f t="shared" si="3"/>
        <v>87.103263433766344</v>
      </c>
      <c r="D34" s="10">
        <f t="shared" si="3"/>
        <v>75.869785008120971</v>
      </c>
    </row>
    <row r="35" spans="1:4">
      <c r="A35" s="21">
        <f t="shared" si="2"/>
        <v>2.9000000000000012</v>
      </c>
      <c r="B35" s="10">
        <f t="shared" si="3"/>
        <v>97.181729834791071</v>
      </c>
      <c r="C35" s="10">
        <f t="shared" si="3"/>
        <v>86.680842972331888</v>
      </c>
      <c r="D35" s="10">
        <f t="shared" si="3"/>
        <v>75.135685383940569</v>
      </c>
    </row>
    <row r="36" spans="1:4">
      <c r="A36" s="21">
        <f t="shared" si="2"/>
        <v>3.0000000000000013</v>
      </c>
      <c r="B36" s="10">
        <f t="shared" si="3"/>
        <v>97.087378640776691</v>
      </c>
      <c r="C36" s="10">
        <f t="shared" si="3"/>
        <v>86.260878438416412</v>
      </c>
      <c r="D36" s="10">
        <f t="shared" si="3"/>
        <v>74.409391489672515</v>
      </c>
    </row>
    <row r="37" spans="1:4">
      <c r="A37" s="21">
        <f t="shared" si="2"/>
        <v>3.1000000000000014</v>
      </c>
      <c r="B37" s="10">
        <f t="shared" si="3"/>
        <v>96.993210475266736</v>
      </c>
      <c r="C37" s="10">
        <f t="shared" si="3"/>
        <v>85.843353189764841</v>
      </c>
      <c r="D37" s="10">
        <f t="shared" si="3"/>
        <v>73.690812868627106</v>
      </c>
    </row>
    <row r="38" spans="1:4">
      <c r="A38" s="21">
        <f t="shared" si="2"/>
        <v>3.2000000000000015</v>
      </c>
      <c r="B38" s="10">
        <f t="shared" si="3"/>
        <v>96.899224806201545</v>
      </c>
      <c r="C38" s="10">
        <f t="shared" si="3"/>
        <v>85.428250712881862</v>
      </c>
      <c r="D38" s="10">
        <f t="shared" si="3"/>
        <v>72.979860198630021</v>
      </c>
    </row>
    <row r="39" spans="1:4">
      <c r="A39" s="21">
        <f t="shared" ref="A39:A70" si="4">A38+0.1</f>
        <v>3.3000000000000016</v>
      </c>
      <c r="B39" s="10">
        <f t="shared" si="3"/>
        <v>96.805421103581807</v>
      </c>
      <c r="C39" s="10">
        <f t="shared" si="3"/>
        <v>85.015554621912486</v>
      </c>
      <c r="D39" s="10">
        <f t="shared" si="3"/>
        <v>72.276445276713858</v>
      </c>
    </row>
    <row r="40" spans="1:4">
      <c r="A40" s="21">
        <f t="shared" si="4"/>
        <v>3.4000000000000017</v>
      </c>
      <c r="B40" s="10">
        <f t="shared" si="3"/>
        <v>96.71179883945841</v>
      </c>
      <c r="C40" s="10">
        <f t="shared" si="3"/>
        <v>84.605248657532812</v>
      </c>
      <c r="D40" s="10">
        <f t="shared" si="3"/>
        <v>71.580481004029565</v>
      </c>
    </row>
    <row r="41" spans="1:4">
      <c r="A41" s="21">
        <f t="shared" si="4"/>
        <v>3.5000000000000018</v>
      </c>
      <c r="B41" s="10">
        <f t="shared" si="3"/>
        <v>96.618357487922708</v>
      </c>
      <c r="C41" s="10">
        <f t="shared" si="3"/>
        <v>84.197316685852414</v>
      </c>
      <c r="D41" s="10">
        <f t="shared" si="3"/>
        <v>70.891881370977217</v>
      </c>
    </row>
    <row r="42" spans="1:4">
      <c r="A42" s="21">
        <f t="shared" si="4"/>
        <v>3.6000000000000019</v>
      </c>
      <c r="B42" s="10">
        <f t="shared" si="3"/>
        <v>96.525096525096515</v>
      </c>
      <c r="C42" s="10">
        <f t="shared" si="3"/>
        <v>83.791742697326271</v>
      </c>
      <c r="D42" s="10">
        <f t="shared" si="3"/>
        <v>70.21056144254932</v>
      </c>
    </row>
    <row r="43" spans="1:4">
      <c r="A43" s="21">
        <f t="shared" si="4"/>
        <v>3.700000000000002</v>
      </c>
      <c r="B43" s="10">
        <f t="shared" si="3"/>
        <v>96.432015429122472</v>
      </c>
      <c r="C43" s="10">
        <f t="shared" si="3"/>
        <v>83.388510805678138</v>
      </c>
      <c r="D43" s="10">
        <f t="shared" si="3"/>
        <v>69.536437343887002</v>
      </c>
    </row>
    <row r="44" spans="1:4">
      <c r="A44" s="21">
        <f t="shared" si="4"/>
        <v>3.800000000000002</v>
      </c>
      <c r="B44" s="10">
        <f t="shared" si="3"/>
        <v>96.339113680154142</v>
      </c>
      <c r="C44" s="10">
        <f t="shared" si="3"/>
        <v>82.98760524683324</v>
      </c>
      <c r="D44" s="10">
        <f t="shared" si="3"/>
        <v>68.869426246042238</v>
      </c>
    </row>
    <row r="45" spans="1:4">
      <c r="A45" s="21">
        <f t="shared" si="4"/>
        <v>3.9000000000000021</v>
      </c>
      <c r="B45" s="10">
        <f t="shared" si="3"/>
        <v>96.2463907603465</v>
      </c>
      <c r="C45" s="10">
        <f t="shared" si="3"/>
        <v>82.589010377862465</v>
      </c>
      <c r="D45" s="10">
        <f t="shared" si="3"/>
        <v>68.209446351946738</v>
      </c>
    </row>
    <row r="46" spans="1:4">
      <c r="A46" s="21">
        <f t="shared" si="4"/>
        <v>4.0000000000000018</v>
      </c>
      <c r="B46" s="10">
        <f t="shared" ref="B46:D65" si="5">100/(1+$A46/100)^B$5</f>
        <v>96.153846153846146</v>
      </c>
      <c r="C46" s="10">
        <f t="shared" si="5"/>
        <v>82.19271067593516</v>
      </c>
      <c r="D46" s="10">
        <f t="shared" si="5"/>
        <v>67.556416882579853</v>
      </c>
    </row>
    <row r="47" spans="1:4">
      <c r="A47" s="21">
        <f t="shared" si="4"/>
        <v>4.1000000000000014</v>
      </c>
      <c r="B47" s="10">
        <f t="shared" si="5"/>
        <v>96.061479346781951</v>
      </c>
      <c r="C47" s="10">
        <f t="shared" si="5"/>
        <v>81.79869073728382</v>
      </c>
      <c r="D47" s="10">
        <f t="shared" si="5"/>
        <v>66.91025806333802</v>
      </c>
    </row>
    <row r="48" spans="1:4">
      <c r="A48" s="21">
        <f t="shared" si="4"/>
        <v>4.2000000000000011</v>
      </c>
      <c r="B48" s="10">
        <f t="shared" si="5"/>
        <v>95.969289827255281</v>
      </c>
      <c r="C48" s="10">
        <f t="shared" si="5"/>
        <v>81.406935276176668</v>
      </c>
      <c r="D48" s="10">
        <f t="shared" si="5"/>
        <v>66.270891110596182</v>
      </c>
    </row>
    <row r="49" spans="1:9">
      <c r="A49" s="21">
        <f t="shared" si="4"/>
        <v>4.3000000000000007</v>
      </c>
      <c r="B49" s="10">
        <f t="shared" si="5"/>
        <v>95.877277085330789</v>
      </c>
      <c r="C49" s="10">
        <f t="shared" si="5"/>
        <v>81.017429123901977</v>
      </c>
      <c r="D49" s="10">
        <f t="shared" si="5"/>
        <v>65.638238218464807</v>
      </c>
    </row>
    <row r="50" spans="1:9">
      <c r="A50" s="21">
        <f t="shared" si="4"/>
        <v>4.4000000000000004</v>
      </c>
      <c r="B50" s="10">
        <f t="shared" si="5"/>
        <v>95.785440613026822</v>
      </c>
      <c r="C50" s="10">
        <f t="shared" si="5"/>
        <v>80.630157227760378</v>
      </c>
      <c r="D50" s="10">
        <f t="shared" si="5"/>
        <v>65.012222545733579</v>
      </c>
    </row>
    <row r="51" spans="1:9">
      <c r="A51" s="21">
        <f t="shared" si="4"/>
        <v>4.5</v>
      </c>
      <c r="B51" s="10">
        <f t="shared" si="5"/>
        <v>95.693779904306226</v>
      </c>
      <c r="C51" s="10">
        <f t="shared" si="5"/>
        <v>80.245104650068413</v>
      </c>
      <c r="D51" s="10">
        <f t="shared" si="5"/>
        <v>64.392768203004323</v>
      </c>
    </row>
    <row r="52" spans="1:9">
      <c r="A52" s="21">
        <f t="shared" si="4"/>
        <v>4.5999999999999996</v>
      </c>
      <c r="B52" s="10">
        <f t="shared" si="5"/>
        <v>95.602294455066911</v>
      </c>
      <c r="C52" s="10">
        <f t="shared" si="5"/>
        <v>79.862256567170093</v>
      </c>
      <c r="D52" s="10">
        <f t="shared" si="5"/>
        <v>63.779800240005024</v>
      </c>
    </row>
    <row r="53" spans="1:9">
      <c r="A53" s="21">
        <f t="shared" si="4"/>
        <v>4.6999999999999993</v>
      </c>
      <c r="B53" s="10">
        <f t="shared" si="5"/>
        <v>95.510983763132771</v>
      </c>
      <c r="C53" s="10">
        <f t="shared" si="5"/>
        <v>79.481598268459265</v>
      </c>
      <c r="D53" s="10">
        <f t="shared" si="5"/>
        <v>63.173244633087492</v>
      </c>
    </row>
    <row r="54" spans="1:9">
      <c r="A54" s="21">
        <f t="shared" si="4"/>
        <v>4.7999999999999989</v>
      </c>
      <c r="B54" s="10">
        <f t="shared" si="5"/>
        <v>95.419847328244273</v>
      </c>
      <c r="C54" s="10">
        <f t="shared" si="5"/>
        <v>79.103115155409938</v>
      </c>
      <c r="D54" s="10">
        <f t="shared" si="5"/>
        <v>62.573028272900444</v>
      </c>
    </row>
    <row r="55" spans="1:9">
      <c r="A55" s="21">
        <f t="shared" si="4"/>
        <v>4.8999999999999986</v>
      </c>
      <c r="B55" s="10">
        <f t="shared" si="5"/>
        <v>95.328884652049581</v>
      </c>
      <c r="C55" s="10">
        <f t="shared" si="5"/>
        <v>78.726792740617199</v>
      </c>
      <c r="D55" s="10">
        <f t="shared" si="5"/>
        <v>61.979078952240961</v>
      </c>
    </row>
    <row r="56" spans="1:9">
      <c r="A56" s="21">
        <f t="shared" si="4"/>
        <v>4.9999999999999982</v>
      </c>
      <c r="B56" s="10">
        <f t="shared" si="5"/>
        <v>95.238095238095241</v>
      </c>
      <c r="C56" s="10">
        <f t="shared" si="5"/>
        <v>78.352616646845888</v>
      </c>
      <c r="D56" s="10">
        <f t="shared" si="5"/>
        <v>61.391325354075931</v>
      </c>
      <c r="E56" s="19" t="s">
        <v>2</v>
      </c>
      <c r="F56" s="19" t="s">
        <v>2</v>
      </c>
      <c r="G56" s="19" t="s">
        <v>2</v>
      </c>
      <c r="H56" s="19" t="s">
        <v>6</v>
      </c>
      <c r="I56" s="20" t="s">
        <v>7</v>
      </c>
    </row>
    <row r="57" spans="1:9">
      <c r="A57" s="21">
        <f t="shared" si="4"/>
        <v>5.0999999999999979</v>
      </c>
      <c r="B57" s="10">
        <f t="shared" si="5"/>
        <v>95.147478591817318</v>
      </c>
      <c r="C57" s="10">
        <f t="shared" si="5"/>
        <v>77.980572606089567</v>
      </c>
      <c r="D57" s="10">
        <f t="shared" si="5"/>
        <v>60.809697039736065</v>
      </c>
      <c r="E57" s="19"/>
      <c r="F57" s="19" t="s">
        <v>2</v>
      </c>
      <c r="G57" s="19" t="s">
        <v>2</v>
      </c>
      <c r="H57" s="19" t="s">
        <v>6</v>
      </c>
      <c r="I57" s="19"/>
    </row>
    <row r="58" spans="1:9">
      <c r="A58" s="21">
        <f t="shared" si="4"/>
        <v>5.1999999999999975</v>
      </c>
      <c r="B58" s="10">
        <f t="shared" si="5"/>
        <v>95.057034220532316</v>
      </c>
      <c r="C58" s="10">
        <f t="shared" si="5"/>
        <v>77.610646458637348</v>
      </c>
      <c r="D58" s="10">
        <f t="shared" si="5"/>
        <v>60.234124437275973</v>
      </c>
      <c r="F58" s="12" t="s">
        <v>2</v>
      </c>
    </row>
    <row r="59" spans="1:9">
      <c r="A59" s="21">
        <f t="shared" si="4"/>
        <v>5.2999999999999972</v>
      </c>
      <c r="B59" s="10">
        <f t="shared" si="5"/>
        <v>94.966761633428305</v>
      </c>
      <c r="C59" s="10">
        <f t="shared" si="5"/>
        <v>77.242824152150504</v>
      </c>
      <c r="D59" s="10">
        <f t="shared" si="5"/>
        <v>59.66453883000046</v>
      </c>
    </row>
    <row r="60" spans="1:9">
      <c r="A60" s="21">
        <f t="shared" si="4"/>
        <v>5.3999999999999968</v>
      </c>
      <c r="B60" s="10">
        <f t="shared" si="5"/>
        <v>94.876660341555976</v>
      </c>
      <c r="C60" s="10">
        <f t="shared" si="5"/>
        <v>76.877091740746877</v>
      </c>
      <c r="D60" s="10">
        <f t="shared" si="5"/>
        <v>59.100872345152133</v>
      </c>
    </row>
    <row r="61" spans="1:9">
      <c r="A61" s="21">
        <f t="shared" si="4"/>
        <v>5.4999999999999964</v>
      </c>
      <c r="B61" s="10">
        <f t="shared" si="5"/>
        <v>94.786729857819907</v>
      </c>
      <c r="C61" s="10">
        <f t="shared" si="5"/>
        <v>76.513435384094933</v>
      </c>
      <c r="D61" s="10">
        <f t="shared" si="5"/>
        <v>58.543057942760711</v>
      </c>
    </row>
    <row r="62" spans="1:9">
      <c r="A62" s="21">
        <f t="shared" si="4"/>
        <v>5.5999999999999961</v>
      </c>
      <c r="B62" s="10">
        <f t="shared" si="5"/>
        <v>94.696969696969688</v>
      </c>
      <c r="C62" s="10">
        <f t="shared" si="5"/>
        <v>76.151841346515411</v>
      </c>
      <c r="D62" s="10">
        <f t="shared" si="5"/>
        <v>57.991029404648565</v>
      </c>
    </row>
    <row r="63" spans="1:9">
      <c r="A63" s="21">
        <f t="shared" si="4"/>
        <v>5.6999999999999957</v>
      </c>
      <c r="B63" s="10">
        <f t="shared" si="5"/>
        <v>94.607379375591307</v>
      </c>
      <c r="C63" s="10">
        <f t="shared" si="5"/>
        <v>75.792295996092449</v>
      </c>
      <c r="D63" s="10">
        <f t="shared" si="5"/>
        <v>57.444721323592915</v>
      </c>
    </row>
    <row r="64" spans="1:9">
      <c r="A64" s="21">
        <f t="shared" si="4"/>
        <v>5.7999999999999954</v>
      </c>
      <c r="B64" s="10">
        <f t="shared" si="5"/>
        <v>94.517958412098295</v>
      </c>
      <c r="C64" s="10">
        <f t="shared" si="5"/>
        <v>75.43478580379201</v>
      </c>
      <c r="D64" s="10">
        <f t="shared" si="5"/>
        <v>56.904069092639801</v>
      </c>
    </row>
    <row r="65" spans="1:4">
      <c r="A65" s="21">
        <f t="shared" si="4"/>
        <v>5.899999999999995</v>
      </c>
      <c r="B65" s="10">
        <f t="shared" si="5"/>
        <v>94.428706326723329</v>
      </c>
      <c r="C65" s="10">
        <f t="shared" si="5"/>
        <v>75.079297342589626</v>
      </c>
      <c r="D65" s="10">
        <f t="shared" si="5"/>
        <v>56.369008894569873</v>
      </c>
    </row>
    <row r="66" spans="1:4">
      <c r="A66" s="21">
        <f t="shared" si="4"/>
        <v>5.9999999999999947</v>
      </c>
      <c r="B66" s="10">
        <f t="shared" ref="B66:D85" si="6">100/(1+$A66/100)^B$5</f>
        <v>94.339622641509436</v>
      </c>
      <c r="C66" s="10">
        <f t="shared" si="6"/>
        <v>74.72581728660569</v>
      </c>
      <c r="D66" s="10">
        <f t="shared" si="6"/>
        <v>55.839477691511789</v>
      </c>
    </row>
    <row r="67" spans="1:4">
      <c r="A67" s="21">
        <f t="shared" si="4"/>
        <v>6.0999999999999943</v>
      </c>
      <c r="B67" s="10">
        <f t="shared" si="6"/>
        <v>94.250706880301607</v>
      </c>
      <c r="C67" s="10">
        <f t="shared" si="6"/>
        <v>74.374332410249281</v>
      </c>
      <c r="D67" s="10">
        <f t="shared" si="6"/>
        <v>55.315413214702573</v>
      </c>
    </row>
    <row r="68" spans="1:4">
      <c r="A68" s="21">
        <f t="shared" si="4"/>
        <v>6.199999999999994</v>
      </c>
      <c r="B68" s="10">
        <f t="shared" si="6"/>
        <v>94.161958568738243</v>
      </c>
      <c r="C68" s="10">
        <f t="shared" si="6"/>
        <v>74.024829587369624</v>
      </c>
      <c r="D68" s="10">
        <f t="shared" si="6"/>
        <v>54.796753954391129</v>
      </c>
    </row>
    <row r="69" spans="1:4">
      <c r="A69" s="21">
        <f t="shared" si="4"/>
        <v>6.2999999999999936</v>
      </c>
      <c r="B69" s="10">
        <f t="shared" si="6"/>
        <v>94.073377234242713</v>
      </c>
      <c r="C69" s="10">
        <f t="shared" si="6"/>
        <v>73.677295790415812</v>
      </c>
      <c r="D69" s="10">
        <f t="shared" si="6"/>
        <v>54.283439149884224</v>
      </c>
    </row>
    <row r="70" spans="1:4">
      <c r="A70" s="21">
        <f t="shared" si="4"/>
        <v>6.3999999999999932</v>
      </c>
      <c r="B70" s="10">
        <f t="shared" si="6"/>
        <v>93.984962406015057</v>
      </c>
      <c r="C70" s="10">
        <f t="shared" si="6"/>
        <v>73.331718089604649</v>
      </c>
      <c r="D70" s="10">
        <f t="shared" si="6"/>
        <v>53.775408779732508</v>
      </c>
    </row>
    <row r="71" spans="1:4">
      <c r="A71" s="21">
        <f t="shared" ref="A71:A106" si="7">A70+0.1</f>
        <v>6.4999999999999929</v>
      </c>
      <c r="B71" s="10">
        <f t="shared" si="6"/>
        <v>93.896713615023472</v>
      </c>
      <c r="C71" s="10">
        <f t="shared" si="6"/>
        <v>72.988083652095483</v>
      </c>
      <c r="D71" s="10">
        <f t="shared" si="6"/>
        <v>53.272603552052892</v>
      </c>
    </row>
    <row r="72" spans="1:4">
      <c r="A72" s="21">
        <f t="shared" si="7"/>
        <v>6.5999999999999925</v>
      </c>
      <c r="B72" s="10">
        <f t="shared" si="6"/>
        <v>93.808630393996268</v>
      </c>
      <c r="C72" s="10">
        <f t="shared" si="6"/>
        <v>72.646379741173874</v>
      </c>
      <c r="D72" s="10">
        <f t="shared" si="6"/>
        <v>52.774964894988372</v>
      </c>
    </row>
    <row r="73" spans="1:4">
      <c r="A73" s="21">
        <f t="shared" si="7"/>
        <v>6.6999999999999922</v>
      </c>
      <c r="B73" s="10">
        <f t="shared" si="6"/>
        <v>93.720712277413313</v>
      </c>
      <c r="C73" s="10">
        <f t="shared" si="6"/>
        <v>72.306593715441664</v>
      </c>
      <c r="D73" s="10">
        <f t="shared" si="6"/>
        <v>52.282434947299478</v>
      </c>
    </row>
    <row r="74" spans="1:4">
      <c r="A74" s="21">
        <f t="shared" si="7"/>
        <v>6.7999999999999918</v>
      </c>
      <c r="B74" s="10">
        <f t="shared" si="6"/>
        <v>93.632958801498148</v>
      </c>
      <c r="C74" s="10">
        <f t="shared" si="6"/>
        <v>71.968713028015827</v>
      </c>
      <c r="D74" s="10">
        <f t="shared" si="6"/>
        <v>51.794956549088958</v>
      </c>
    </row>
    <row r="75" spans="1:4">
      <c r="A75" s="21">
        <f t="shared" si="7"/>
        <v>6.8999999999999915</v>
      </c>
      <c r="B75" s="10">
        <f t="shared" si="6"/>
        <v>93.545369504209546</v>
      </c>
      <c r="C75" s="10">
        <f t="shared" si="6"/>
        <v>71.632725225733765</v>
      </c>
      <c r="D75" s="10">
        <f t="shared" si="6"/>
        <v>51.312473232654739</v>
      </c>
    </row>
    <row r="76" spans="1:4">
      <c r="A76" s="21">
        <f t="shared" si="7"/>
        <v>6.9999999999999911</v>
      </c>
      <c r="B76" s="10">
        <f t="shared" si="6"/>
        <v>93.457943925233664</v>
      </c>
      <c r="C76" s="10">
        <f t="shared" si="6"/>
        <v>71.298617948366896</v>
      </c>
      <c r="D76" s="10">
        <f t="shared" si="6"/>
        <v>50.834929213471874</v>
      </c>
    </row>
    <row r="77" spans="1:4">
      <c r="A77" s="21">
        <f t="shared" si="7"/>
        <v>7.0999999999999908</v>
      </c>
      <c r="B77" s="10">
        <f t="shared" si="6"/>
        <v>93.370681605975733</v>
      </c>
      <c r="C77" s="10">
        <f t="shared" si="6"/>
        <v>70.966378927840694</v>
      </c>
      <c r="D77" s="10">
        <f t="shared" si="6"/>
        <v>50.362269381298724</v>
      </c>
    </row>
    <row r="78" spans="1:4">
      <c r="A78" s="21">
        <f t="shared" si="7"/>
        <v>7.1999999999999904</v>
      </c>
      <c r="B78" s="10">
        <f t="shared" si="6"/>
        <v>93.283582089552255</v>
      </c>
      <c r="C78" s="10">
        <f t="shared" si="6"/>
        <v>70.635995987463005</v>
      </c>
      <c r="D78" s="10">
        <f t="shared" si="6"/>
        <v>49.894439291408887</v>
      </c>
    </row>
    <row r="79" spans="1:4">
      <c r="A79" s="21">
        <f t="shared" si="7"/>
        <v>7.2999999999999901</v>
      </c>
      <c r="B79" s="10">
        <f t="shared" si="6"/>
        <v>93.196644920782859</v>
      </c>
      <c r="C79" s="10">
        <f t="shared" si="6"/>
        <v>70.307457041158372</v>
      </c>
      <c r="D79" s="10">
        <f t="shared" si="6"/>
        <v>49.431385155943303</v>
      </c>
    </row>
    <row r="80" spans="1:4">
      <c r="A80" s="21">
        <f t="shared" si="7"/>
        <v>7.3999999999999897</v>
      </c>
      <c r="B80" s="10">
        <f t="shared" si="6"/>
        <v>93.109869646182503</v>
      </c>
      <c r="C80" s="10">
        <f t="shared" si="6"/>
        <v>69.980750092710636</v>
      </c>
      <c r="D80" s="10">
        <f t="shared" si="6"/>
        <v>48.973053835384199</v>
      </c>
    </row>
    <row r="81" spans="1:4">
      <c r="A81" s="21">
        <f t="shared" si="7"/>
        <v>7.4999999999999893</v>
      </c>
      <c r="B81" s="10">
        <f t="shared" si="6"/>
        <v>93.023255813953497</v>
      </c>
      <c r="C81" s="10">
        <f t="shared" si="6"/>
        <v>69.655863235011623</v>
      </c>
      <c r="D81" s="10">
        <f t="shared" si="6"/>
        <v>48.519392830146444</v>
      </c>
    </row>
    <row r="82" spans="1:4">
      <c r="A82" s="21">
        <f t="shared" si="7"/>
        <v>7.599999999999989</v>
      </c>
      <c r="B82" s="10">
        <f t="shared" si="6"/>
        <v>92.936802973977706</v>
      </c>
      <c r="C82" s="10">
        <f t="shared" si="6"/>
        <v>69.33278464931756</v>
      </c>
      <c r="D82" s="10">
        <f t="shared" si="6"/>
        <v>48.07035027228644</v>
      </c>
    </row>
    <row r="83" spans="1:4">
      <c r="A83" s="21">
        <f t="shared" si="7"/>
        <v>7.6999999999999886</v>
      </c>
      <c r="B83" s="10">
        <f t="shared" si="6"/>
        <v>92.850510677808728</v>
      </c>
      <c r="C83" s="10">
        <f t="shared" si="6"/>
        <v>69.011502604511563</v>
      </c>
      <c r="D83" s="10">
        <f t="shared" si="6"/>
        <v>47.625874917325056</v>
      </c>
    </row>
    <row r="84" spans="1:4">
      <c r="A84" s="21">
        <f t="shared" si="7"/>
        <v>7.7999999999999883</v>
      </c>
      <c r="B84" s="10">
        <f t="shared" si="6"/>
        <v>92.764378478664213</v>
      </c>
      <c r="C84" s="10">
        <f t="shared" si="6"/>
        <v>68.692005456374034</v>
      </c>
      <c r="D84" s="10">
        <f t="shared" si="6"/>
        <v>47.185916136185199</v>
      </c>
    </row>
    <row r="85" spans="1:4">
      <c r="A85" s="21">
        <f t="shared" si="7"/>
        <v>7.8999999999999879</v>
      </c>
      <c r="B85" s="10">
        <f t="shared" si="6"/>
        <v>92.678405931417984</v>
      </c>
      <c r="C85" s="10">
        <f t="shared" si="6"/>
        <v>68.374281646858464</v>
      </c>
      <c r="D85" s="10">
        <f t="shared" si="6"/>
        <v>46.750423907239259</v>
      </c>
    </row>
    <row r="86" spans="1:4">
      <c r="A86" s="21">
        <f t="shared" si="7"/>
        <v>7.9999999999999876</v>
      </c>
      <c r="B86" s="10">
        <f t="shared" ref="B86:D106" si="8">100/(1+$A86/100)^B$5</f>
        <v>92.592592592592609</v>
      </c>
      <c r="C86" s="10">
        <f t="shared" si="8"/>
        <v>68.058319703375361</v>
      </c>
      <c r="D86" s="10">
        <f t="shared" si="8"/>
        <v>46.319348808468511</v>
      </c>
    </row>
    <row r="87" spans="1:4">
      <c r="A87" s="21">
        <f t="shared" si="7"/>
        <v>8.0999999999999872</v>
      </c>
      <c r="B87" s="10">
        <f t="shared" si="8"/>
        <v>92.506938020351527</v>
      </c>
      <c r="C87" s="10">
        <f t="shared" si="8"/>
        <v>67.744108238081481</v>
      </c>
      <c r="D87" s="10">
        <f t="shared" si="8"/>
        <v>45.892642009728995</v>
      </c>
    </row>
    <row r="88" spans="1:4">
      <c r="A88" s="21">
        <f t="shared" si="7"/>
        <v>8.1999999999999869</v>
      </c>
      <c r="B88" s="10">
        <f t="shared" si="8"/>
        <v>92.421441774491697</v>
      </c>
      <c r="C88" s="10">
        <f t="shared" si="8"/>
        <v>67.431635947176758</v>
      </c>
      <c r="D88" s="10">
        <f t="shared" si="8"/>
        <v>45.470255265125815</v>
      </c>
    </row>
    <row r="89" spans="1:4">
      <c r="A89" s="21">
        <f t="shared" si="7"/>
        <v>8.2999999999999865</v>
      </c>
      <c r="B89" s="10">
        <f t="shared" si="8"/>
        <v>92.336103416435833</v>
      </c>
      <c r="C89" s="10">
        <f t="shared" si="8"/>
        <v>67.120891610206627</v>
      </c>
      <c r="D89" s="10">
        <f t="shared" si="8"/>
        <v>45.052140905491065</v>
      </c>
    </row>
    <row r="90" spans="1:4">
      <c r="A90" s="21">
        <f t="shared" si="7"/>
        <v>8.3999999999999861</v>
      </c>
      <c r="B90" s="10">
        <f t="shared" si="8"/>
        <v>92.250922509225106</v>
      </c>
      <c r="C90" s="10">
        <f t="shared" si="8"/>
        <v>66.811864089371838</v>
      </c>
      <c r="D90" s="10">
        <f t="shared" si="8"/>
        <v>44.638251830966936</v>
      </c>
    </row>
    <row r="91" spans="1:4">
      <c r="A91" s="21">
        <f t="shared" si="7"/>
        <v>8.4999999999999858</v>
      </c>
      <c r="B91" s="10">
        <f t="shared" si="8"/>
        <v>92.16589861751153</v>
      </c>
      <c r="C91" s="10">
        <f t="shared" si="8"/>
        <v>66.504542328843627</v>
      </c>
      <c r="D91" s="10">
        <f t="shared" si="8"/>
        <v>44.228541503689527</v>
      </c>
    </row>
    <row r="92" spans="1:4">
      <c r="A92" s="21">
        <f t="shared" si="7"/>
        <v>8.5999999999999854</v>
      </c>
      <c r="B92" s="10">
        <f t="shared" si="8"/>
        <v>92.08103130755066</v>
      </c>
      <c r="C92" s="10">
        <f t="shared" si="8"/>
        <v>66.198915354086139</v>
      </c>
      <c r="D92" s="10">
        <f t="shared" si="8"/>
        <v>43.82296394057461</v>
      </c>
    </row>
    <row r="93" spans="1:4">
      <c r="A93" s="21">
        <f t="shared" si="7"/>
        <v>8.6999999999999851</v>
      </c>
      <c r="B93" s="10">
        <f t="shared" si="8"/>
        <v>91.99632014719414</v>
      </c>
      <c r="C93" s="10">
        <f t="shared" si="8"/>
        <v>65.894972271184116</v>
      </c>
      <c r="D93" s="10">
        <f t="shared" si="8"/>
        <v>43.421473706201233</v>
      </c>
    </row>
    <row r="94" spans="1:4">
      <c r="A94" s="21">
        <f t="shared" si="7"/>
        <v>8.7999999999999847</v>
      </c>
      <c r="B94" s="10">
        <f t="shared" si="8"/>
        <v>91.911764705882362</v>
      </c>
      <c r="C94" s="10">
        <f t="shared" si="8"/>
        <v>65.59270226617744</v>
      </c>
      <c r="D94" s="10">
        <f t="shared" si="8"/>
        <v>43.024025905793998</v>
      </c>
    </row>
    <row r="95" spans="1:4">
      <c r="A95" s="21">
        <f t="shared" si="7"/>
        <v>8.8999999999999844</v>
      </c>
      <c r="B95" s="10">
        <f t="shared" si="8"/>
        <v>91.827364554637299</v>
      </c>
      <c r="C95" s="10">
        <f t="shared" si="8"/>
        <v>65.292094604401811</v>
      </c>
      <c r="D95" s="10">
        <f t="shared" si="8"/>
        <v>42.63057617830156</v>
      </c>
    </row>
    <row r="96" spans="1:4">
      <c r="A96" s="21">
        <f t="shared" si="7"/>
        <v>8.999999999999984</v>
      </c>
      <c r="B96" s="10">
        <f t="shared" si="8"/>
        <v>91.743119266055061</v>
      </c>
      <c r="C96" s="10">
        <f t="shared" si="8"/>
        <v>64.99313862983459</v>
      </c>
      <c r="D96" s="10">
        <f t="shared" si="8"/>
        <v>42.241080689568975</v>
      </c>
    </row>
    <row r="97" spans="1:4">
      <c r="A97" s="21">
        <f t="shared" si="7"/>
        <v>9.0999999999999837</v>
      </c>
      <c r="B97" s="10">
        <f t="shared" si="8"/>
        <v>91.659028414298831</v>
      </c>
      <c r="C97" s="10">
        <f t="shared" si="8"/>
        <v>64.695823764447979</v>
      </c>
      <c r="D97" s="10">
        <f t="shared" si="8"/>
        <v>41.855496125605107</v>
      </c>
    </row>
    <row r="98" spans="1:4">
      <c r="A98" s="21">
        <f t="shared" si="7"/>
        <v>9.1999999999999833</v>
      </c>
      <c r="B98" s="10">
        <f t="shared" si="8"/>
        <v>91.575091575091591</v>
      </c>
      <c r="C98" s="10">
        <f t="shared" si="8"/>
        <v>64.400139507566706</v>
      </c>
      <c r="D98" s="10">
        <f t="shared" si="8"/>
        <v>41.473779685940549</v>
      </c>
    </row>
    <row r="99" spans="1:4">
      <c r="A99" s="21">
        <f t="shared" si="7"/>
        <v>9.2999999999999829</v>
      </c>
      <c r="B99" s="10">
        <f t="shared" si="8"/>
        <v>91.491308325709085</v>
      </c>
      <c r="C99" s="10">
        <f t="shared" si="8"/>
        <v>64.106075435232881</v>
      </c>
      <c r="D99" s="10">
        <f t="shared" si="8"/>
        <v>41.095889077077686</v>
      </c>
    </row>
    <row r="100" spans="1:4">
      <c r="A100" s="21">
        <f t="shared" si="7"/>
        <v>9.3999999999999826</v>
      </c>
      <c r="B100" s="10">
        <f t="shared" si="8"/>
        <v>91.407678244972587</v>
      </c>
      <c r="C100" s="10">
        <f t="shared" si="8"/>
        <v>63.813621199575351</v>
      </c>
      <c r="D100" s="10">
        <f t="shared" si="8"/>
        <v>40.721782506028916</v>
      </c>
    </row>
    <row r="101" spans="1:4">
      <c r="A101" s="21">
        <f t="shared" si="7"/>
        <v>9.4999999999999822</v>
      </c>
      <c r="B101" s="10">
        <f t="shared" si="8"/>
        <v>91.324200913242024</v>
      </c>
      <c r="C101" s="10">
        <f t="shared" si="8"/>
        <v>63.522766528186196</v>
      </c>
      <c r="D101" s="10">
        <f t="shared" si="8"/>
        <v>40.351418673944522</v>
      </c>
    </row>
    <row r="102" spans="1:4">
      <c r="A102" s="21">
        <f t="shared" si="7"/>
        <v>9.5999999999999819</v>
      </c>
      <c r="B102" s="10">
        <f t="shared" si="8"/>
        <v>91.240875912408768</v>
      </c>
      <c r="C102" s="10">
        <f t="shared" si="8"/>
        <v>63.233501223501513</v>
      </c>
      <c r="D102" s="10">
        <f t="shared" si="8"/>
        <v>39.984756769825673</v>
      </c>
    </row>
    <row r="103" spans="1:4">
      <c r="A103" s="21">
        <f t="shared" si="7"/>
        <v>9.6999999999999815</v>
      </c>
      <c r="B103" s="10">
        <f t="shared" si="8"/>
        <v>91.157702825888805</v>
      </c>
      <c r="C103" s="10">
        <f t="shared" si="8"/>
        <v>62.945815162188985</v>
      </c>
      <c r="D103" s="10">
        <f t="shared" si="8"/>
        <v>39.621756464324605</v>
      </c>
    </row>
    <row r="104" spans="1:4">
      <c r="A104" s="21">
        <f t="shared" si="7"/>
        <v>9.7999999999999812</v>
      </c>
      <c r="B104" s="10">
        <f t="shared" si="8"/>
        <v>91.074681238615682</v>
      </c>
      <c r="C104" s="10">
        <f t="shared" si="8"/>
        <v>62.659698294540227</v>
      </c>
      <c r="D104" s="10">
        <f t="shared" si="8"/>
        <v>39.262377903628078</v>
      </c>
    </row>
    <row r="105" spans="1:4">
      <c r="A105" s="21">
        <f t="shared" si="7"/>
        <v>9.8999999999999808</v>
      </c>
      <c r="B105" s="10">
        <f t="shared" si="8"/>
        <v>90.991810737033688</v>
      </c>
      <c r="C105" s="10">
        <f t="shared" si="8"/>
        <v>62.375140643869202</v>
      </c>
      <c r="D105" s="10">
        <f t="shared" si="8"/>
        <v>38.906581703424628</v>
      </c>
    </row>
    <row r="106" spans="1:4">
      <c r="A106" s="21">
        <f t="shared" si="7"/>
        <v>9.9999999999999805</v>
      </c>
      <c r="B106" s="10">
        <f t="shared" si="8"/>
        <v>90.909090909090921</v>
      </c>
      <c r="C106" s="10">
        <f t="shared" si="8"/>
        <v>62.092132305915555</v>
      </c>
      <c r="D106" s="10">
        <f t="shared" si="8"/>
        <v>38.554328942953219</v>
      </c>
    </row>
  </sheetData>
  <mergeCells count="2">
    <mergeCell ref="F4:I4"/>
    <mergeCell ref="A2:F2"/>
  </mergeCells>
  <phoneticPr fontId="2"/>
  <pageMargins left="0.75" right="0.75" top="1" bottom="1" header="0.51200000000000001" footer="0.51200000000000001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36"/>
  <sheetViews>
    <sheetView tabSelected="1" workbookViewId="0">
      <selection activeCell="E44" sqref="E44"/>
    </sheetView>
  </sheetViews>
  <sheetFormatPr defaultColWidth="9" defaultRowHeight="13.8"/>
  <cols>
    <col min="1" max="1" width="7.6640625" style="36" customWidth="1"/>
    <col min="2" max="3" width="11.21875" style="36" customWidth="1"/>
    <col min="4" max="4" width="7.6640625" style="36" customWidth="1"/>
    <col min="5" max="16384" width="9" style="36"/>
  </cols>
  <sheetData>
    <row r="2" spans="1:6" ht="18">
      <c r="A2" s="84" t="s">
        <v>73</v>
      </c>
      <c r="B2" s="85"/>
      <c r="C2" s="85"/>
      <c r="D2" s="85"/>
      <c r="E2" s="85"/>
      <c r="F2" s="85"/>
    </row>
    <row r="4" spans="1:6">
      <c r="A4" s="21" t="s">
        <v>2</v>
      </c>
      <c r="B4" s="21" t="s">
        <v>16</v>
      </c>
      <c r="C4" s="21" t="s">
        <v>17</v>
      </c>
      <c r="D4" s="92" t="s">
        <v>18</v>
      </c>
      <c r="E4" s="93"/>
    </row>
    <row r="5" spans="1:6">
      <c r="A5" s="22" t="s">
        <v>19</v>
      </c>
      <c r="B5" s="23">
        <v>100</v>
      </c>
      <c r="C5" s="79">
        <v>101</v>
      </c>
      <c r="D5" s="94">
        <f>1/365</f>
        <v>2.7397260273972603E-3</v>
      </c>
      <c r="E5" s="93"/>
    </row>
    <row r="6" spans="1:6">
      <c r="A6" s="22" t="s">
        <v>20</v>
      </c>
      <c r="B6" s="23">
        <v>100</v>
      </c>
      <c r="C6" s="79">
        <v>100</v>
      </c>
    </row>
    <row r="7" spans="1:6">
      <c r="A7" s="22" t="s">
        <v>21</v>
      </c>
      <c r="B7" s="24">
        <v>1</v>
      </c>
      <c r="C7" s="43">
        <f>+B7-D5</f>
        <v>0.99726027397260275</v>
      </c>
    </row>
    <row r="8" spans="1:6">
      <c r="A8" s="22" t="s">
        <v>22</v>
      </c>
      <c r="B8" s="25">
        <v>0.05</v>
      </c>
      <c r="C8" s="80">
        <v>0.06</v>
      </c>
    </row>
    <row r="9" spans="1:6">
      <c r="A9" s="22" t="s">
        <v>23</v>
      </c>
      <c r="B9" s="35">
        <v>0.2</v>
      </c>
      <c r="C9" s="80">
        <v>0.21</v>
      </c>
    </row>
    <row r="10" spans="1:6">
      <c r="A10" s="26"/>
      <c r="B10" s="27"/>
      <c r="C10" s="27"/>
    </row>
    <row r="11" spans="1:6" hidden="1">
      <c r="A11" s="28" t="s">
        <v>24</v>
      </c>
      <c r="B11" s="29">
        <f>LN(B5/B6)</f>
        <v>0</v>
      </c>
      <c r="C11" s="29">
        <f>LN(C5/C6)</f>
        <v>9.950330853168092E-3</v>
      </c>
    </row>
    <row r="12" spans="1:6" hidden="1">
      <c r="A12" s="28" t="s">
        <v>25</v>
      </c>
      <c r="B12" s="29">
        <f>(B8+(B9^2)/2)*B7</f>
        <v>7.0000000000000007E-2</v>
      </c>
      <c r="C12" s="29">
        <f>(C8+(C9^2)/2)*C7</f>
        <v>8.1825205479452059E-2</v>
      </c>
    </row>
    <row r="13" spans="1:6" hidden="1">
      <c r="A13" s="28" t="s">
        <v>26</v>
      </c>
      <c r="B13" s="30">
        <f>B9*(B7^0.5)</f>
        <v>0.2</v>
      </c>
      <c r="C13" s="30">
        <f>C9*(C7^0.5)</f>
        <v>0.20971213146165812</v>
      </c>
    </row>
    <row r="14" spans="1:6" hidden="1">
      <c r="A14" s="28" t="s">
        <v>27</v>
      </c>
      <c r="B14" s="31">
        <f>(B11+B12)/B13</f>
        <v>0.35000000000000003</v>
      </c>
      <c r="C14" s="31">
        <f>(C11+C12)/C13</f>
        <v>0.43762626269143401</v>
      </c>
    </row>
    <row r="15" spans="1:6" hidden="1">
      <c r="A15" s="28" t="s">
        <v>28</v>
      </c>
      <c r="B15" s="31">
        <f>B14-B13</f>
        <v>0.15000000000000002</v>
      </c>
      <c r="C15" s="31">
        <f>C14-C13</f>
        <v>0.22791413122977588</v>
      </c>
    </row>
    <row r="16" spans="1:6" hidden="1">
      <c r="A16" s="28" t="s">
        <v>29</v>
      </c>
      <c r="B16" s="32">
        <f>NORMSDIST(B14)</f>
        <v>0.6368306511756191</v>
      </c>
      <c r="C16" s="33">
        <f>NORMSDIST(C14)</f>
        <v>0.66917138500081919</v>
      </c>
    </row>
    <row r="17" spans="1:7" hidden="1">
      <c r="A17" s="28" t="s">
        <v>30</v>
      </c>
      <c r="B17" s="33">
        <f>NORMSDIST(B15)</f>
        <v>0.5596176923702425</v>
      </c>
      <c r="C17" s="33">
        <f>NORMSDIST(C15)</f>
        <v>0.59014350165700713</v>
      </c>
    </row>
    <row r="18" spans="1:7" hidden="1">
      <c r="A18" s="28" t="s">
        <v>0</v>
      </c>
      <c r="B18" s="33">
        <f>NORMSDIST(-B14)</f>
        <v>0.3631693488243809</v>
      </c>
      <c r="C18" s="33"/>
    </row>
    <row r="19" spans="1:7" hidden="1">
      <c r="A19" s="28" t="s">
        <v>1</v>
      </c>
      <c r="B19" s="33">
        <f>NORMSDIST(-B15)</f>
        <v>0.44038230762975744</v>
      </c>
      <c r="C19" s="33"/>
    </row>
    <row r="20" spans="1:7" hidden="1">
      <c r="A20" s="28" t="s">
        <v>31</v>
      </c>
      <c r="B20" s="28">
        <f>EXP(-B8*B7)</f>
        <v>0.95122942450071402</v>
      </c>
      <c r="C20" s="28">
        <f>EXP(-C8*C7)</f>
        <v>0.94191935691736595</v>
      </c>
    </row>
    <row r="21" spans="1:7" hidden="1">
      <c r="A21" s="26"/>
      <c r="B21" s="26"/>
      <c r="C21" s="26"/>
    </row>
    <row r="22" spans="1:7">
      <c r="A22" s="21" t="s">
        <v>37</v>
      </c>
      <c r="B22" s="21" t="s">
        <v>16</v>
      </c>
      <c r="C22" s="21" t="s">
        <v>17</v>
      </c>
      <c r="D22" s="92" t="s">
        <v>38</v>
      </c>
      <c r="E22" s="92"/>
      <c r="F22" s="61" t="s">
        <v>76</v>
      </c>
      <c r="G22" s="78"/>
    </row>
    <row r="23" spans="1:7">
      <c r="A23" s="22" t="s">
        <v>32</v>
      </c>
      <c r="B23" s="34">
        <f>B5*B16-B6*B20*B17</f>
        <v>10.450583572185565</v>
      </c>
      <c r="C23" s="34">
        <f>C5*C16-C6*C20*C17</f>
        <v>11.99955112810968</v>
      </c>
      <c r="D23" s="38" t="s">
        <v>34</v>
      </c>
      <c r="E23" s="8">
        <f>+C23-B23</f>
        <v>1.5489675559241149</v>
      </c>
      <c r="F23" s="77">
        <f>+B28*(C5-B5)+0.5*B30*(C5-B5)^2+B33*(C9-B9)+B34*(C8-B8)+B31*(B7-C7)</f>
        <v>1.5362041440098233</v>
      </c>
    </row>
    <row r="24" spans="1:7">
      <c r="A24" s="22" t="s">
        <v>33</v>
      </c>
      <c r="B24" s="34">
        <f>-B5*(1-B16)+B20*B6*(1-B17)</f>
        <v>5.5735260222569707</v>
      </c>
      <c r="C24" s="34">
        <f>-C5*(1-C16)+C20*C6*(1-C17)</f>
        <v>5.1914868198462685</v>
      </c>
      <c r="D24" s="39" t="s">
        <v>35</v>
      </c>
      <c r="E24" s="8">
        <f>+C24-B24</f>
        <v>-0.38203920241070222</v>
      </c>
      <c r="F24" s="77">
        <f>+B29*(C5-B5)+0.5*B30*(C5-B5)^2+B33*(C9-B9)+B35*(C8-B8)+B32*(B7-C7)</f>
        <v>-0.40199474042923677</v>
      </c>
    </row>
    <row r="27" spans="1:7">
      <c r="A27" s="86" t="s">
        <v>36</v>
      </c>
      <c r="B27" s="91"/>
      <c r="C27" s="37"/>
    </row>
    <row r="28" spans="1:7">
      <c r="A28" s="40" t="s">
        <v>54</v>
      </c>
      <c r="B28" s="77">
        <f>+B16</f>
        <v>0.6368306511756191</v>
      </c>
      <c r="C28" s="37"/>
    </row>
    <row r="29" spans="1:7">
      <c r="A29" s="40" t="s">
        <v>55</v>
      </c>
      <c r="B29" s="77">
        <f>B28-1</f>
        <v>-0.3631693488243809</v>
      </c>
      <c r="C29" s="37"/>
    </row>
    <row r="30" spans="1:7">
      <c r="A30" s="41" t="s">
        <v>56</v>
      </c>
      <c r="B30" s="77">
        <f>NORMDIST(B14,0,1,FALSE)/(B5*B13)</f>
        <v>1.8762017345846895E-2</v>
      </c>
      <c r="C30" s="37"/>
    </row>
    <row r="31" spans="1:7">
      <c r="A31" s="40" t="s">
        <v>57</v>
      </c>
      <c r="B31" s="77">
        <f>-NORMDIST(B14,0,1,FALSE)*B5*B9/(2*B7^0.5)-B17*B8*B20*B6</f>
        <v>-6.4140275464381968</v>
      </c>
      <c r="C31" s="37"/>
    </row>
    <row r="32" spans="1:7">
      <c r="A32" s="40" t="s">
        <v>58</v>
      </c>
      <c r="B32" s="77">
        <f>-B5*B9*NORMDIST(B14,0,1,FALSE)/(2*B7^0.5)+B19*B8*B20*B6</f>
        <v>-1.6578804239346261</v>
      </c>
      <c r="C32" s="37"/>
    </row>
    <row r="33" spans="1:3">
      <c r="A33" s="42" t="s">
        <v>59</v>
      </c>
      <c r="B33" s="77">
        <f>NORMDIST(B14,0,1,FALSE)*B5*B7^0.5</f>
        <v>37.524034691693792</v>
      </c>
      <c r="C33" s="37"/>
    </row>
    <row r="34" spans="1:3">
      <c r="A34" s="40" t="s">
        <v>60</v>
      </c>
      <c r="B34" s="77">
        <f>+B6*B7*B17*B20</f>
        <v>53.232481545376338</v>
      </c>
      <c r="C34" s="37"/>
    </row>
    <row r="35" spans="1:3">
      <c r="A35" s="40" t="s">
        <v>61</v>
      </c>
      <c r="B35" s="77">
        <f>-B6*B7*B20*B19</f>
        <v>-41.890460904695061</v>
      </c>
      <c r="C35" s="37"/>
    </row>
    <row r="36" spans="1:3">
      <c r="A36" s="2" t="s">
        <v>62</v>
      </c>
    </row>
  </sheetData>
  <mergeCells count="5">
    <mergeCell ref="A27:B27"/>
    <mergeCell ref="D22:E22"/>
    <mergeCell ref="A2:F2"/>
    <mergeCell ref="D4:E4"/>
    <mergeCell ref="D5:E5"/>
  </mergeCells>
  <phoneticPr fontId="2"/>
  <pageMargins left="0.75" right="0.75" top="1" bottom="1" header="0.51200000000000001" footer="0.51200000000000001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workbookViewId="0">
      <selection activeCell="O8" sqref="O8"/>
    </sheetView>
  </sheetViews>
  <sheetFormatPr defaultColWidth="9" defaultRowHeight="13.8"/>
  <cols>
    <col min="1" max="1" width="6.6640625" style="36" customWidth="1"/>
    <col min="2" max="3" width="12.77734375" style="36" customWidth="1"/>
    <col min="4" max="4" width="5.6640625" style="36" customWidth="1"/>
    <col min="5" max="5" width="11.44140625" style="36" bestFit="1" customWidth="1"/>
    <col min="6" max="16384" width="9" style="36"/>
  </cols>
  <sheetData>
    <row r="2" spans="1:8" ht="18">
      <c r="A2" s="84" t="s">
        <v>74</v>
      </c>
      <c r="B2" s="85"/>
      <c r="C2" s="85"/>
      <c r="D2" s="85"/>
      <c r="E2" s="85"/>
      <c r="F2" s="85"/>
    </row>
    <row r="4" spans="1:8">
      <c r="E4" s="92" t="s">
        <v>75</v>
      </c>
      <c r="F4" s="93"/>
      <c r="G4" s="93"/>
    </row>
    <row r="5" spans="1:8">
      <c r="A5" s="21" t="s">
        <v>2</v>
      </c>
      <c r="B5" s="21" t="s">
        <v>16</v>
      </c>
      <c r="C5" s="21" t="s">
        <v>17</v>
      </c>
      <c r="E5" s="40" t="s">
        <v>54</v>
      </c>
      <c r="F5" s="9">
        <f>B28*(C6-B6)</f>
        <v>0.54973822483011292</v>
      </c>
      <c r="G5" s="63">
        <f t="shared" ref="G5:G10" si="0">+F5/F$10</f>
        <v>0.75305829898986221</v>
      </c>
    </row>
    <row r="6" spans="1:8">
      <c r="A6" s="22" t="s">
        <v>19</v>
      </c>
      <c r="B6" s="23">
        <v>100</v>
      </c>
      <c r="C6" s="82">
        <v>101</v>
      </c>
      <c r="E6" s="41" t="s">
        <v>56</v>
      </c>
      <c r="F6" s="9">
        <f>0.5*B29*(C6-B6)^2</f>
        <v>1.9791884347237478E-2</v>
      </c>
      <c r="G6" s="63">
        <f t="shared" si="0"/>
        <v>2.7111890873043609E-2</v>
      </c>
    </row>
    <row r="7" spans="1:8">
      <c r="A7" s="22" t="s">
        <v>20</v>
      </c>
      <c r="B7" s="23">
        <v>100</v>
      </c>
      <c r="C7" s="82">
        <v>100</v>
      </c>
      <c r="E7" s="40" t="s">
        <v>57</v>
      </c>
      <c r="F7" s="9">
        <f>-B30*(C8-B8)</f>
        <v>-3.7441427910244324E-2</v>
      </c>
      <c r="G7" s="63">
        <f t="shared" si="0"/>
        <v>-5.1289098593341395E-2</v>
      </c>
    </row>
    <row r="8" spans="1:8">
      <c r="A8" s="22" t="s">
        <v>21</v>
      </c>
      <c r="B8" s="81">
        <v>0.25</v>
      </c>
      <c r="C8" s="83">
        <f>+B8-C28</f>
        <v>0.24603174603174605</v>
      </c>
      <c r="E8" s="42" t="s">
        <v>71</v>
      </c>
      <c r="F8" s="9">
        <f>B31*(C10-B10)</f>
        <v>0.1979188434723744</v>
      </c>
      <c r="G8" s="63">
        <f t="shared" si="0"/>
        <v>0.27111890873043559</v>
      </c>
    </row>
    <row r="9" spans="1:8">
      <c r="A9" s="22" t="s">
        <v>22</v>
      </c>
      <c r="B9" s="62">
        <v>0.03</v>
      </c>
      <c r="C9" s="32">
        <v>0.03</v>
      </c>
      <c r="E9" s="40" t="s">
        <v>60</v>
      </c>
      <c r="F9" s="9">
        <f>B32*(C9-B9)</f>
        <v>0</v>
      </c>
      <c r="G9" s="63">
        <f t="shared" si="0"/>
        <v>0</v>
      </c>
    </row>
    <row r="10" spans="1:8">
      <c r="A10" s="22" t="s">
        <v>23</v>
      </c>
      <c r="B10" s="25">
        <v>0.2</v>
      </c>
      <c r="C10" s="35">
        <v>0.21</v>
      </c>
      <c r="E10" s="43" t="s">
        <v>70</v>
      </c>
      <c r="F10" s="8">
        <f>SUM(F5:F9)</f>
        <v>0.7300075247394805</v>
      </c>
      <c r="G10" s="64">
        <f t="shared" si="0"/>
        <v>1</v>
      </c>
    </row>
    <row r="11" spans="1:8">
      <c r="A11" s="65"/>
      <c r="B11" s="66"/>
      <c r="C11" s="66"/>
      <c r="D11" s="67"/>
      <c r="E11" s="67"/>
      <c r="F11" s="67"/>
      <c r="G11" s="67"/>
      <c r="H11" s="67"/>
    </row>
    <row r="12" spans="1:8">
      <c r="A12" s="65" t="s">
        <v>24</v>
      </c>
      <c r="B12" s="68">
        <f>LN(B6/B7)</f>
        <v>0</v>
      </c>
      <c r="C12" s="68">
        <f>LN(C6/C7)</f>
        <v>9.950330853168092E-3</v>
      </c>
      <c r="D12" s="67"/>
      <c r="E12" s="67"/>
      <c r="F12" s="67"/>
      <c r="G12" s="67"/>
      <c r="H12" s="67"/>
    </row>
    <row r="13" spans="1:8">
      <c r="A13" s="65" t="s">
        <v>25</v>
      </c>
      <c r="B13" s="68">
        <f>(B9+(B10^2)/2)*B8</f>
        <v>1.2500000000000001E-2</v>
      </c>
      <c r="C13" s="68">
        <f>(C9+(C10^2)/2)*C8</f>
        <v>1.2805952380952381E-2</v>
      </c>
      <c r="D13" s="67"/>
      <c r="E13" s="67"/>
      <c r="F13" s="67"/>
      <c r="G13" s="67"/>
      <c r="H13" s="67"/>
    </row>
    <row r="14" spans="1:8">
      <c r="A14" s="65" t="s">
        <v>26</v>
      </c>
      <c r="B14" s="66">
        <f>B10*(B8^0.5)</f>
        <v>0.1</v>
      </c>
      <c r="C14" s="66">
        <f>C10*(C8^0.5)</f>
        <v>0.10416333327999829</v>
      </c>
      <c r="D14" s="67"/>
      <c r="E14" s="67"/>
      <c r="F14" s="67"/>
      <c r="G14" s="67"/>
      <c r="H14" s="67"/>
    </row>
    <row r="15" spans="1:8">
      <c r="A15" s="65" t="s">
        <v>27</v>
      </c>
      <c r="B15" s="69">
        <f>(B12+B13)/B14</f>
        <v>0.125</v>
      </c>
      <c r="C15" s="69">
        <f>(C12+C13)/C14</f>
        <v>0.21846731011333906</v>
      </c>
      <c r="D15" s="67"/>
      <c r="E15" s="67"/>
      <c r="F15" s="67"/>
      <c r="G15" s="67"/>
      <c r="H15" s="67"/>
    </row>
    <row r="16" spans="1:8">
      <c r="A16" s="65" t="s">
        <v>28</v>
      </c>
      <c r="B16" s="69">
        <f>B15-B14</f>
        <v>2.4999999999999994E-2</v>
      </c>
      <c r="C16" s="69">
        <f>C15-C14</f>
        <v>0.11430397683334077</v>
      </c>
      <c r="D16" s="67"/>
      <c r="E16" s="67"/>
      <c r="F16" s="67"/>
      <c r="G16" s="67"/>
      <c r="H16" s="67"/>
    </row>
    <row r="17" spans="1:8">
      <c r="A17" s="65" t="s">
        <v>29</v>
      </c>
      <c r="B17" s="70">
        <f>NORMSDIST(B15)</f>
        <v>0.54973822483011292</v>
      </c>
      <c r="C17" s="70">
        <f>NORMSDIST(C15)</f>
        <v>0.58646748704368457</v>
      </c>
      <c r="D17" s="67"/>
      <c r="E17" s="67"/>
      <c r="F17" s="67"/>
      <c r="G17" s="67"/>
      <c r="H17" s="67"/>
    </row>
    <row r="18" spans="1:8">
      <c r="A18" s="65" t="s">
        <v>30</v>
      </c>
      <c r="B18" s="70">
        <f>NORMSDIST(B16)</f>
        <v>0.50997251819523803</v>
      </c>
      <c r="C18" s="70">
        <f>NORMSDIST(C16)</f>
        <v>0.54550158494674528</v>
      </c>
      <c r="D18" s="67"/>
      <c r="E18" s="67"/>
      <c r="F18" s="67"/>
      <c r="G18" s="67"/>
      <c r="H18" s="67"/>
    </row>
    <row r="19" spans="1:8">
      <c r="A19" s="65" t="s">
        <v>0</v>
      </c>
      <c r="B19" s="70">
        <f>NORMSDIST(-B15)</f>
        <v>0.45026177516988708</v>
      </c>
      <c r="C19" s="70"/>
      <c r="D19" s="67"/>
      <c r="E19" s="67"/>
      <c r="F19" s="67"/>
      <c r="G19" s="67"/>
      <c r="H19" s="67"/>
    </row>
    <row r="20" spans="1:8">
      <c r="A20" s="65" t="s">
        <v>1</v>
      </c>
      <c r="B20" s="70">
        <f>NORMSDIST(-B16)</f>
        <v>0.49002748180476197</v>
      </c>
      <c r="C20" s="70"/>
      <c r="D20" s="67"/>
      <c r="E20" s="67"/>
      <c r="F20" s="67"/>
      <c r="G20" s="67"/>
      <c r="H20" s="67"/>
    </row>
    <row r="21" spans="1:8">
      <c r="A21" s="65" t="s">
        <v>31</v>
      </c>
      <c r="B21" s="65">
        <f>EXP(-B9*B8)</f>
        <v>0.99252805481913842</v>
      </c>
      <c r="C21" s="65">
        <f>EXP(-C9*C8)</f>
        <v>0.99264621995440205</v>
      </c>
      <c r="D21" s="67"/>
      <c r="E21" s="67"/>
      <c r="F21" s="67"/>
      <c r="G21" s="67"/>
      <c r="H21" s="67"/>
    </row>
    <row r="22" spans="1:8">
      <c r="A22" s="65"/>
      <c r="B22" s="65"/>
      <c r="C22" s="65"/>
      <c r="D22" s="67"/>
      <c r="E22" s="67"/>
      <c r="F22" s="67"/>
      <c r="G22" s="67"/>
      <c r="H22" s="67"/>
    </row>
    <row r="23" spans="1:8">
      <c r="A23" s="65" t="s">
        <v>37</v>
      </c>
      <c r="B23" s="65" t="s">
        <v>16</v>
      </c>
      <c r="C23" s="65" t="s">
        <v>17</v>
      </c>
      <c r="D23" s="95" t="s">
        <v>38</v>
      </c>
      <c r="E23" s="95"/>
      <c r="F23" s="67"/>
      <c r="G23" s="67"/>
      <c r="H23" s="67"/>
    </row>
    <row r="24" spans="1:8">
      <c r="A24" s="65" t="s">
        <v>32</v>
      </c>
      <c r="B24" s="69">
        <f>B6*B17-B7*B21*B18</f>
        <v>4.3576193334575635</v>
      </c>
      <c r="C24" s="69">
        <f>C6*C17-C7*C21*C18</f>
        <v>5.0842075637599535</v>
      </c>
      <c r="D24" s="65" t="s">
        <v>38</v>
      </c>
      <c r="E24" s="71">
        <f>+C24-B24</f>
        <v>0.72658823030239006</v>
      </c>
      <c r="F24" s="67"/>
      <c r="G24" s="67"/>
      <c r="H24" s="67"/>
    </row>
    <row r="25" spans="1:8">
      <c r="A25" s="67"/>
      <c r="B25" s="67"/>
      <c r="C25" s="67"/>
      <c r="D25" s="67"/>
      <c r="E25" s="65"/>
      <c r="F25" s="67"/>
      <c r="G25" s="67"/>
      <c r="H25" s="67"/>
    </row>
    <row r="26" spans="1:8">
      <c r="A26" s="67"/>
      <c r="B26" s="67"/>
      <c r="C26" s="67"/>
      <c r="D26" s="67"/>
      <c r="E26" s="65"/>
      <c r="F26" s="67"/>
      <c r="G26" s="67"/>
      <c r="H26" s="67"/>
    </row>
    <row r="27" spans="1:8">
      <c r="A27" s="95" t="s">
        <v>36</v>
      </c>
      <c r="B27" s="96"/>
      <c r="C27" s="65" t="s">
        <v>18</v>
      </c>
      <c r="D27" s="67"/>
      <c r="E27" s="65"/>
      <c r="F27" s="67"/>
      <c r="G27" s="67"/>
      <c r="H27" s="67"/>
    </row>
    <row r="28" spans="1:8">
      <c r="A28" s="65" t="s">
        <v>54</v>
      </c>
      <c r="B28" s="71">
        <f>+B17</f>
        <v>0.54973822483011292</v>
      </c>
      <c r="C28" s="65">
        <f>1/252</f>
        <v>3.968253968253968E-3</v>
      </c>
      <c r="D28" s="67"/>
      <c r="E28" s="67"/>
      <c r="F28" s="67"/>
      <c r="G28" s="67"/>
      <c r="H28" s="67"/>
    </row>
    <row r="29" spans="1:8">
      <c r="A29" s="72" t="s">
        <v>56</v>
      </c>
      <c r="B29" s="71">
        <f>NORMDIST(B15,0,1,FALSE)/(B6*B14)</f>
        <v>3.9583768694474955E-2</v>
      </c>
      <c r="C29" s="67"/>
      <c r="D29" s="67"/>
      <c r="E29" s="67"/>
      <c r="F29" s="67"/>
      <c r="G29" s="67"/>
      <c r="H29" s="67"/>
    </row>
    <row r="30" spans="1:8">
      <c r="A30" s="65" t="s">
        <v>57</v>
      </c>
      <c r="B30" s="73">
        <f>-NORMDIST(B15,0,1,FALSE)*B6*B10/(2*B8^0.5)-B18*B9*B21*B7</f>
        <v>-9.435239833381603</v>
      </c>
      <c r="C30" s="67"/>
      <c r="D30" s="67"/>
      <c r="E30" s="67"/>
      <c r="F30" s="67"/>
      <c r="G30" s="67"/>
      <c r="H30" s="67"/>
    </row>
    <row r="31" spans="1:8">
      <c r="A31" s="74" t="s">
        <v>59</v>
      </c>
      <c r="B31" s="75">
        <f>NORMDIST(B15,0,1,FALSE)*B6*B8^0.5</f>
        <v>19.791884347237477</v>
      </c>
      <c r="C31" s="67"/>
      <c r="D31" s="67"/>
      <c r="E31" s="67"/>
      <c r="F31" s="67"/>
      <c r="G31" s="67"/>
      <c r="H31" s="67"/>
    </row>
    <row r="32" spans="1:8">
      <c r="A32" s="65" t="s">
        <v>60</v>
      </c>
      <c r="B32" s="73">
        <f>+B7*B8*B18*B21</f>
        <v>12.654050787388432</v>
      </c>
      <c r="C32" s="67"/>
      <c r="D32" s="67"/>
      <c r="E32" s="67"/>
      <c r="F32" s="67"/>
      <c r="G32" s="67"/>
      <c r="H32" s="67"/>
    </row>
    <row r="33" spans="1:8">
      <c r="A33" s="76" t="s">
        <v>62</v>
      </c>
      <c r="B33" s="67"/>
      <c r="C33" s="67"/>
      <c r="D33" s="67"/>
      <c r="E33" s="67"/>
      <c r="F33" s="67"/>
      <c r="G33" s="67"/>
      <c r="H33" s="67"/>
    </row>
    <row r="34" spans="1:8">
      <c r="A34" s="67"/>
      <c r="B34" s="67"/>
      <c r="C34" s="67"/>
      <c r="D34" s="67"/>
      <c r="E34" s="67"/>
      <c r="F34" s="67"/>
      <c r="G34" s="67"/>
      <c r="H34" s="67"/>
    </row>
    <row r="35" spans="1:8">
      <c r="A35" s="67"/>
      <c r="B35" s="67"/>
      <c r="C35" s="67"/>
      <c r="D35" s="67"/>
      <c r="E35" s="67"/>
      <c r="F35" s="67"/>
      <c r="G35" s="67"/>
      <c r="H35" s="67"/>
    </row>
    <row r="36" spans="1:8">
      <c r="A36" s="67"/>
      <c r="B36" s="67"/>
      <c r="C36" s="67"/>
      <c r="D36" s="67"/>
      <c r="E36" s="67"/>
      <c r="F36" s="67"/>
      <c r="G36" s="67"/>
      <c r="H36" s="67"/>
    </row>
    <row r="37" spans="1:8">
      <c r="A37" s="67"/>
      <c r="B37" s="67"/>
      <c r="C37" s="67"/>
      <c r="D37" s="67"/>
      <c r="E37" s="67"/>
      <c r="F37" s="67"/>
      <c r="G37" s="67"/>
      <c r="H37" s="67"/>
    </row>
    <row r="38" spans="1:8">
      <c r="A38" s="67"/>
      <c r="B38" s="67"/>
      <c r="C38" s="67"/>
      <c r="D38" s="67"/>
      <c r="E38" s="67"/>
      <c r="F38" s="67"/>
      <c r="G38" s="67"/>
      <c r="H38" s="67"/>
    </row>
    <row r="39" spans="1:8">
      <c r="A39" s="67"/>
      <c r="B39" s="67"/>
      <c r="C39" s="67"/>
      <c r="D39" s="67"/>
      <c r="E39" s="67"/>
      <c r="F39" s="67"/>
      <c r="G39" s="67"/>
      <c r="H39" s="67"/>
    </row>
    <row r="40" spans="1:8">
      <c r="A40" s="67"/>
      <c r="B40" s="67"/>
      <c r="C40" s="67"/>
      <c r="D40" s="67"/>
      <c r="E40" s="67"/>
      <c r="F40" s="67"/>
      <c r="G40" s="67"/>
      <c r="H40" s="67"/>
    </row>
    <row r="41" spans="1:8">
      <c r="A41" s="67"/>
      <c r="B41" s="67"/>
      <c r="C41" s="67"/>
      <c r="D41" s="67"/>
      <c r="E41" s="67"/>
      <c r="F41" s="67"/>
      <c r="G41" s="67"/>
      <c r="H41" s="67"/>
    </row>
    <row r="42" spans="1:8">
      <c r="A42" s="67"/>
      <c r="B42" s="67"/>
      <c r="C42" s="67"/>
      <c r="D42" s="67"/>
      <c r="E42" s="67"/>
      <c r="F42" s="67"/>
      <c r="G42" s="67"/>
      <c r="H42" s="67"/>
    </row>
    <row r="43" spans="1:8">
      <c r="A43" s="67"/>
      <c r="B43" s="67"/>
      <c r="C43" s="67"/>
      <c r="D43" s="67"/>
      <c r="E43" s="67"/>
      <c r="F43" s="67"/>
      <c r="G43" s="67"/>
      <c r="H43" s="67"/>
    </row>
    <row r="44" spans="1:8">
      <c r="A44" s="67"/>
      <c r="B44" s="67"/>
      <c r="C44" s="67"/>
      <c r="D44" s="67"/>
      <c r="E44" s="67"/>
      <c r="F44" s="67"/>
      <c r="G44" s="67"/>
      <c r="H44" s="67"/>
    </row>
    <row r="45" spans="1:8">
      <c r="A45" s="67"/>
      <c r="B45" s="67"/>
      <c r="C45" s="67"/>
      <c r="D45" s="67"/>
      <c r="E45" s="67"/>
      <c r="F45" s="67"/>
      <c r="G45" s="67"/>
      <c r="H45" s="67"/>
    </row>
    <row r="46" spans="1:8">
      <c r="A46" s="67"/>
      <c r="B46" s="67"/>
      <c r="C46" s="67"/>
      <c r="D46" s="67"/>
      <c r="E46" s="67"/>
      <c r="F46" s="67"/>
      <c r="G46" s="67"/>
      <c r="H46" s="67"/>
    </row>
    <row r="47" spans="1:8">
      <c r="A47" s="67"/>
      <c r="B47" s="67"/>
      <c r="C47" s="67"/>
      <c r="D47" s="67"/>
      <c r="E47" s="67"/>
      <c r="F47" s="67"/>
      <c r="G47" s="67"/>
      <c r="H47" s="67"/>
    </row>
    <row r="48" spans="1:8">
      <c r="A48" s="67"/>
      <c r="B48" s="67"/>
      <c r="C48" s="67"/>
      <c r="D48" s="67"/>
      <c r="E48" s="67"/>
      <c r="F48" s="67"/>
      <c r="G48" s="67"/>
      <c r="H48" s="67"/>
    </row>
    <row r="49" spans="1:8">
      <c r="A49" s="67"/>
      <c r="B49" s="67"/>
      <c r="C49" s="67"/>
      <c r="D49" s="67"/>
      <c r="E49" s="67"/>
      <c r="F49" s="67"/>
      <c r="G49" s="67"/>
      <c r="H49" s="67"/>
    </row>
  </sheetData>
  <mergeCells count="4">
    <mergeCell ref="A27:B27"/>
    <mergeCell ref="D23:E23"/>
    <mergeCell ref="E4:G4"/>
    <mergeCell ref="A2:F2"/>
  </mergeCells>
  <phoneticPr fontId="2"/>
  <pageMargins left="0.75" right="0.75" top="1" bottom="1" header="0.51200000000000001" footer="0.5120000000000000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最終利回り</vt:lpstr>
      <vt:lpstr>債券の平均残存期間</vt:lpstr>
      <vt:lpstr>修正デュアレーションとコンベキシティー</vt:lpstr>
      <vt:lpstr>債券の損益関数</vt:lpstr>
      <vt:lpstr>オプションの感応度</vt:lpstr>
      <vt:lpstr>リスクの構成要素と影響度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第６章　リスク・パラメーターの古典力学</dc:subject>
  <dc:creator>TFujisaki</dc:creator>
  <cp:lastModifiedBy>TATSUYA FUJISAKI</cp:lastModifiedBy>
  <dcterms:created xsi:type="dcterms:W3CDTF">2004-09-29T00:30:54Z</dcterms:created>
  <dcterms:modified xsi:type="dcterms:W3CDTF">2019-08-27T02:29:11Z</dcterms:modified>
</cp:coreProperties>
</file>