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5\"/>
    </mc:Choice>
  </mc:AlternateContent>
  <bookViews>
    <workbookView xWindow="5652" yWindow="-216" windowWidth="9396" windowHeight="6216"/>
  </bookViews>
  <sheets>
    <sheet name="基本モデル" sheetId="50159" r:id="rId1"/>
    <sheet name="キャップ&amp;フロアー(FlatVolatily)" sheetId="50153" r:id="rId2"/>
    <sheet name="ディスカウントファクターの生成" sheetId="50158" r:id="rId3"/>
  </sheets>
  <externalReferences>
    <externalReference r:id="rId4"/>
    <externalReference r:id="rId5"/>
    <externalReference r:id="rId6"/>
  </externalReferences>
  <definedNames>
    <definedName name="df_curve" localSheetId="2">OFFSET(#REF!,0,0,COUNT(#REF!),2)</definedName>
    <definedName name="df_curve">OFFSET('[1]Zero Curve'!$A$86,0,0,COUNT('[1]Zero Curve'!$A$86:$A$2998),2)</definedName>
    <definedName name="futures_table" localSheetId="0">#REF!</definedName>
    <definedName name="futures_table">#REF!</definedName>
    <definedName name="holidays" localSheetId="2">OFFSET(#REF!,0,0,COUNT(#REF!),1)</definedName>
    <definedName name="holidays">OFFSET([1]Holidays!$A$6,0,0,COUNT([1]Holidays!$A$6:$A$170),1)</definedName>
    <definedName name="holidays2" localSheetId="0">OFFSET(#REF!,0,0,COUNT(#REF!),1)</definedName>
    <definedName name="holidays2">OFFSET(#REF!,0,0,COUNT(#REF!),1)</definedName>
    <definedName name="parswap_table" localSheetId="0">#REF!</definedName>
    <definedName name="parswap_table">#REF!</definedName>
    <definedName name="rate_table" localSheetId="0">#REF!</definedName>
    <definedName name="rate_table">#REF!</definedName>
    <definedName name="sw_10_list" localSheetId="2">'[2]FC switches'!$A$12:$A$13</definedName>
    <definedName name="sw_10_list">'[3]FC switches'!$A$12:$A$13</definedName>
    <definedName name="sw_152_list" localSheetId="2">'[2]FC switches'!$A$5:$A$10</definedName>
    <definedName name="sw_152_list">'[3]FC switches'!$A$5:$A$10</definedName>
    <definedName name="sw_154_list" localSheetId="2">'[2]FC switches'!$A$24:$A$30</definedName>
    <definedName name="sw_154_list">'[3]FC switches'!$A$24:$A$30</definedName>
    <definedName name="sw_17_list" localSheetId="2">'[2]FC switches'!$A$21:$A$22</definedName>
    <definedName name="sw_17_list">'[3]FC switches'!$A$21:$A$22</definedName>
    <definedName name="sw_2_list" localSheetId="2">'[2]FC switches'!$A$38:$A$42</definedName>
    <definedName name="sw_2_list">'[3]FC switches'!$A$38:$A$42</definedName>
    <definedName name="sw_285_list">'[1]FC switches'!$B$51:$B$60</definedName>
    <definedName name="value_date" localSheetId="2">#REF!</definedName>
    <definedName name="value_date">'[1]Zero Curve'!$B$2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E6" i="50159" l="1"/>
  <c r="O4" i="50159"/>
  <c r="I5" i="50159"/>
  <c r="J5" i="50159"/>
  <c r="K5" i="50159"/>
  <c r="I6" i="50159"/>
  <c r="J6" i="50159"/>
  <c r="K6" i="50159"/>
  <c r="I7" i="50159"/>
  <c r="J7" i="50159"/>
  <c r="K7" i="50159"/>
  <c r="I8" i="50159"/>
  <c r="J8" i="50159"/>
  <c r="K8" i="50159"/>
  <c r="I9" i="50159"/>
  <c r="J9" i="50159"/>
  <c r="K9" i="50159"/>
  <c r="I10" i="50159"/>
  <c r="J10" i="50159"/>
  <c r="K10" i="50159"/>
  <c r="I11" i="50159"/>
  <c r="J11" i="50159"/>
  <c r="K11" i="50159"/>
  <c r="I12" i="50159"/>
  <c r="J12" i="50159"/>
  <c r="K12" i="50159"/>
  <c r="I13" i="50159"/>
  <c r="J13" i="50159"/>
  <c r="K13" i="50159"/>
  <c r="I14" i="50159"/>
  <c r="J14" i="50159"/>
  <c r="K14" i="50159"/>
  <c r="I15" i="50159"/>
  <c r="J15" i="50159"/>
  <c r="K15" i="50159"/>
  <c r="I16" i="50159"/>
  <c r="J16" i="50159"/>
  <c r="K16" i="50159"/>
  <c r="I17" i="50159"/>
  <c r="J17" i="50159"/>
  <c r="K17" i="50159"/>
  <c r="I18" i="50159"/>
  <c r="J18" i="50159"/>
  <c r="K18" i="50159"/>
  <c r="I19" i="50159"/>
  <c r="J19" i="50159"/>
  <c r="K19" i="50159"/>
  <c r="I20" i="50159"/>
  <c r="J20" i="50159"/>
  <c r="K20" i="50159"/>
  <c r="I21" i="50159"/>
  <c r="J21" i="50159"/>
  <c r="K21" i="50159"/>
  <c r="I22" i="50159"/>
  <c r="J22" i="50159"/>
  <c r="K22" i="50159"/>
  <c r="I23" i="50159"/>
  <c r="J23" i="50159"/>
  <c r="K23" i="50159"/>
  <c r="E7" i="50159" l="1"/>
  <c r="E29" i="50158" l="1"/>
  <c r="E25" i="50158"/>
  <c r="L21" i="50158"/>
  <c r="L20" i="50158"/>
  <c r="E27" i="50158" s="1"/>
  <c r="L19" i="50158"/>
  <c r="L18" i="50158"/>
  <c r="E23" i="50158" s="1"/>
  <c r="L17" i="50158"/>
  <c r="E21" i="50158" s="1"/>
  <c r="L16" i="50158"/>
  <c r="E19" i="50158" s="1"/>
  <c r="L15" i="50158"/>
  <c r="E17" i="50158" s="1"/>
  <c r="L14" i="50158"/>
  <c r="E15" i="50158" s="1"/>
  <c r="L13" i="50158"/>
  <c r="E13" i="50158" s="1"/>
  <c r="C13" i="50158"/>
  <c r="C14" i="50158" s="1"/>
  <c r="B13" i="50158"/>
  <c r="L12" i="50158"/>
  <c r="E12" i="50158"/>
  <c r="B12" i="50158"/>
  <c r="L11" i="50158"/>
  <c r="E11" i="50158"/>
  <c r="B11" i="50158"/>
  <c r="L10" i="50158"/>
  <c r="E10" i="50158" s="1"/>
  <c r="B10" i="50158"/>
  <c r="D4" i="50158"/>
  <c r="D5" i="50158" s="1"/>
  <c r="B14" i="50158" l="1"/>
  <c r="C15" i="50158"/>
  <c r="D14" i="50158"/>
  <c r="D11" i="50158"/>
  <c r="D13" i="50158"/>
  <c r="D10" i="50158"/>
  <c r="D12" i="50158"/>
  <c r="G14" i="50158" l="1"/>
  <c r="G13" i="50158"/>
  <c r="G10" i="50158"/>
  <c r="F10" i="50158"/>
  <c r="F8" i="50153" s="1"/>
  <c r="G11" i="50158"/>
  <c r="C16" i="50158"/>
  <c r="B15" i="50158"/>
  <c r="G12" i="50158"/>
  <c r="D15" i="50158"/>
  <c r="C17" i="50158" l="1"/>
  <c r="B16" i="50158"/>
  <c r="D16" i="50158"/>
  <c r="G16" i="50158" s="1"/>
  <c r="G15" i="50158"/>
  <c r="E14" i="50158"/>
  <c r="I10" i="50158"/>
  <c r="H10" i="50158"/>
  <c r="F11" i="50158" s="1"/>
  <c r="F9" i="50153" s="1"/>
  <c r="J10" i="50158"/>
  <c r="H11" i="50158" l="1"/>
  <c r="F12" i="50158" s="1"/>
  <c r="F10" i="50153" s="1"/>
  <c r="J11" i="50158"/>
  <c r="I11" i="50158"/>
  <c r="C18" i="50158"/>
  <c r="B17" i="50158"/>
  <c r="D17" i="50158"/>
  <c r="G17" i="50158" l="1"/>
  <c r="E16" i="50158"/>
  <c r="C19" i="50158"/>
  <c r="B18" i="50158"/>
  <c r="D18" i="50158"/>
  <c r="G18" i="50158" s="1"/>
  <c r="I12" i="50158"/>
  <c r="J12" i="50158"/>
  <c r="H12" i="50158"/>
  <c r="C20" i="50158" l="1"/>
  <c r="B19" i="50158"/>
  <c r="D19" i="50158"/>
  <c r="F13" i="50158"/>
  <c r="F11" i="50153" s="1"/>
  <c r="C21" i="50158" l="1"/>
  <c r="B20" i="50158"/>
  <c r="D20" i="50158"/>
  <c r="G20" i="50158" s="1"/>
  <c r="I13" i="50158"/>
  <c r="H13" i="50158"/>
  <c r="J13" i="50158"/>
  <c r="G19" i="50158"/>
  <c r="E18" i="50158"/>
  <c r="F14" i="50158" l="1"/>
  <c r="F12" i="50153" s="1"/>
  <c r="C22" i="50158"/>
  <c r="B21" i="50158"/>
  <c r="D21" i="50158"/>
  <c r="B22" i="50158" l="1"/>
  <c r="C23" i="50158"/>
  <c r="D22" i="50158"/>
  <c r="G22" i="50158" s="1"/>
  <c r="I14" i="50158"/>
  <c r="J14" i="50158"/>
  <c r="H14" i="50158"/>
  <c r="G21" i="50158"/>
  <c r="E20" i="50158"/>
  <c r="B23" i="50158" l="1"/>
  <c r="C24" i="50158"/>
  <c r="D23" i="50158"/>
  <c r="F15" i="50158"/>
  <c r="F13" i="50153" s="1"/>
  <c r="I15" i="50158" l="1"/>
  <c r="H15" i="50158"/>
  <c r="J15" i="50158"/>
  <c r="G23" i="50158"/>
  <c r="E22" i="50158"/>
  <c r="C25" i="50158"/>
  <c r="B24" i="50158"/>
  <c r="D24" i="50158"/>
  <c r="G24" i="50158" s="1"/>
  <c r="F16" i="50158" l="1"/>
  <c r="F14" i="50153" s="1"/>
  <c r="C26" i="50158"/>
  <c r="B25" i="50158"/>
  <c r="D25" i="50158"/>
  <c r="G25" i="50158" l="1"/>
  <c r="E24" i="50158"/>
  <c r="B26" i="50158"/>
  <c r="C27" i="50158"/>
  <c r="D26" i="50158"/>
  <c r="G26" i="50158" s="1"/>
  <c r="J16" i="50158"/>
  <c r="I16" i="50158"/>
  <c r="H16" i="50158"/>
  <c r="F17" i="50158" l="1"/>
  <c r="F15" i="50153" s="1"/>
  <c r="B27" i="50158"/>
  <c r="C28" i="50158"/>
  <c r="D27" i="50158"/>
  <c r="G27" i="50158" l="1"/>
  <c r="E26" i="50158"/>
  <c r="C29" i="50158"/>
  <c r="B28" i="50158"/>
  <c r="D28" i="50158"/>
  <c r="G28" i="50158" s="1"/>
  <c r="I17" i="50158"/>
  <c r="H17" i="50158"/>
  <c r="J17" i="50158"/>
  <c r="F18" i="50158" l="1"/>
  <c r="F16" i="50153" s="1"/>
  <c r="B29" i="50158"/>
  <c r="D29" i="50158"/>
  <c r="G29" i="50158" l="1"/>
  <c r="E28" i="50158"/>
  <c r="I18" i="50158"/>
  <c r="J18" i="50158"/>
  <c r="H18" i="50158"/>
  <c r="F19" i="50158" l="1"/>
  <c r="F17" i="50153" s="1"/>
  <c r="I19" i="50158" l="1"/>
  <c r="H19" i="50158"/>
  <c r="J19" i="50158"/>
  <c r="F20" i="50158" l="1"/>
  <c r="F18" i="50153" s="1"/>
  <c r="I20" i="50158" l="1"/>
  <c r="J20" i="50158"/>
  <c r="H20" i="50158"/>
  <c r="F21" i="50158" l="1"/>
  <c r="F19" i="50153" s="1"/>
  <c r="I21" i="50158" l="1"/>
  <c r="H21" i="50158"/>
  <c r="J21" i="50158"/>
  <c r="F22" i="50158" l="1"/>
  <c r="F20" i="50153" s="1"/>
  <c r="I22" i="50158" l="1"/>
  <c r="J22" i="50158"/>
  <c r="H22" i="50158"/>
  <c r="F23" i="50158" s="1"/>
  <c r="F21" i="50153" s="1"/>
  <c r="J23" i="50158" l="1"/>
  <c r="H23" i="50158"/>
  <c r="F24" i="50158" s="1"/>
  <c r="F22" i="50153" s="1"/>
  <c r="I23" i="50158"/>
  <c r="I24" i="50158" l="1"/>
  <c r="H24" i="50158"/>
  <c r="F25" i="50158" s="1"/>
  <c r="F23" i="50153" s="1"/>
  <c r="J24" i="50158"/>
  <c r="H25" i="50158" l="1"/>
  <c r="F26" i="50158" s="1"/>
  <c r="F24" i="50153" s="1"/>
  <c r="J25" i="50158"/>
  <c r="I25" i="50158"/>
  <c r="I26" i="50158" l="1"/>
  <c r="J26" i="50158"/>
  <c r="H26" i="50158"/>
  <c r="F27" i="50158" s="1"/>
  <c r="F25" i="50153" s="1"/>
  <c r="J27" i="50158" l="1"/>
  <c r="I27" i="50158"/>
  <c r="H27" i="50158"/>
  <c r="F28" i="50158" s="1"/>
  <c r="F26" i="50153" s="1"/>
  <c r="I28" i="50158" l="1"/>
  <c r="J28" i="50158"/>
  <c r="H28" i="50158"/>
  <c r="F29" i="50158" s="1"/>
  <c r="F27" i="50153" s="1"/>
  <c r="H29" i="50158" l="1"/>
  <c r="J29" i="50158"/>
  <c r="I29" i="50158"/>
  <c r="D4" i="50153" l="1"/>
  <c r="D5" i="50153" s="1"/>
  <c r="C9" i="50153"/>
  <c r="Q8" i="50153"/>
  <c r="Q9" i="50153"/>
  <c r="Q10" i="50153"/>
  <c r="Q11" i="50153"/>
  <c r="Q12" i="50153"/>
  <c r="Q13" i="50153"/>
  <c r="Q14" i="50153"/>
  <c r="Q15" i="50153"/>
  <c r="Q16" i="50153"/>
  <c r="Q17" i="50153"/>
  <c r="Q18" i="50153"/>
  <c r="Q19" i="50153"/>
  <c r="Q20" i="50153"/>
  <c r="Q21" i="50153"/>
  <c r="Q22" i="50153"/>
  <c r="Q23" i="50153"/>
  <c r="Q24" i="50153"/>
  <c r="Q25" i="50153"/>
  <c r="Q26" i="50153"/>
  <c r="L8" i="50153"/>
  <c r="J8" i="50153"/>
  <c r="B8" i="50153"/>
  <c r="N8" i="50153"/>
  <c r="M5" i="50159" s="1"/>
  <c r="M8" i="50153"/>
  <c r="L5" i="50159" s="1"/>
  <c r="N9" i="50153"/>
  <c r="M6" i="50159" s="1"/>
  <c r="M9" i="50153"/>
  <c r="L6" i="50159" s="1"/>
  <c r="N10" i="50153"/>
  <c r="M7" i="50159" s="1"/>
  <c r="M10" i="50153"/>
  <c r="L7" i="50159" s="1"/>
  <c r="N11" i="50153"/>
  <c r="M8" i="50159" s="1"/>
  <c r="M11" i="50153"/>
  <c r="L8" i="50159" s="1"/>
  <c r="N12" i="50153"/>
  <c r="M9" i="50159" s="1"/>
  <c r="M12" i="50153"/>
  <c r="L9" i="50159" s="1"/>
  <c r="N13" i="50153"/>
  <c r="M10" i="50159" s="1"/>
  <c r="M13" i="50153"/>
  <c r="L10" i="50159" s="1"/>
  <c r="N14" i="50153"/>
  <c r="M11" i="50159" s="1"/>
  <c r="M14" i="50153"/>
  <c r="L11" i="50159" s="1"/>
  <c r="N15" i="50153"/>
  <c r="M12" i="50159" s="1"/>
  <c r="M15" i="50153"/>
  <c r="L12" i="50159" s="1"/>
  <c r="N16" i="50153"/>
  <c r="M13" i="50159" s="1"/>
  <c r="M16" i="50153"/>
  <c r="L13" i="50159" s="1"/>
  <c r="N17" i="50153"/>
  <c r="M14" i="50159" s="1"/>
  <c r="C9" i="50159" s="1"/>
  <c r="M17" i="50153"/>
  <c r="L14" i="50159" s="1"/>
  <c r="N18" i="50153"/>
  <c r="M15" i="50159" s="1"/>
  <c r="M18" i="50153"/>
  <c r="L15" i="50159" s="1"/>
  <c r="N19" i="50153"/>
  <c r="M16" i="50159" s="1"/>
  <c r="M19" i="50153"/>
  <c r="L16" i="50159" s="1"/>
  <c r="N20" i="50153"/>
  <c r="M17" i="50159" s="1"/>
  <c r="M20" i="50153"/>
  <c r="L17" i="50159" s="1"/>
  <c r="N21" i="50153"/>
  <c r="M18" i="50159" s="1"/>
  <c r="M21" i="50153"/>
  <c r="L18" i="50159" s="1"/>
  <c r="N22" i="50153"/>
  <c r="M19" i="50159" s="1"/>
  <c r="M22" i="50153"/>
  <c r="L19" i="50159" s="1"/>
  <c r="N23" i="50153"/>
  <c r="M20" i="50159" s="1"/>
  <c r="M23" i="50153"/>
  <c r="L20" i="50159" s="1"/>
  <c r="N24" i="50153"/>
  <c r="M21" i="50159" s="1"/>
  <c r="M24" i="50153"/>
  <c r="L21" i="50159" s="1"/>
  <c r="N25" i="50153"/>
  <c r="M22" i="50159" s="1"/>
  <c r="M25" i="50153"/>
  <c r="L22" i="50159" s="1"/>
  <c r="N26" i="50153"/>
  <c r="M23" i="50159" s="1"/>
  <c r="M26" i="50153"/>
  <c r="L23" i="50159" s="1"/>
  <c r="D9" i="50153" l="1"/>
  <c r="O9" i="50153" s="1"/>
  <c r="N6" i="50159" s="1"/>
  <c r="C10" i="50153"/>
  <c r="J9" i="50153"/>
  <c r="B9" i="50153"/>
  <c r="D8" i="50153"/>
  <c r="D10" i="50153"/>
  <c r="E10" i="50153" l="1"/>
  <c r="O10" i="50153"/>
  <c r="N7" i="50159" s="1"/>
  <c r="E8" i="50153"/>
  <c r="G8" i="50153" s="1"/>
  <c r="O8" i="50153"/>
  <c r="N5" i="50159" s="1"/>
  <c r="E9" i="50153"/>
  <c r="C11" i="50153"/>
  <c r="J10" i="50153"/>
  <c r="L9" i="50153"/>
  <c r="B10" i="50153"/>
  <c r="C12" i="50153" l="1"/>
  <c r="J11" i="50153"/>
  <c r="L10" i="50153"/>
  <c r="B11" i="50153"/>
  <c r="D11" i="50153"/>
  <c r="G10" i="50153"/>
  <c r="P9" i="50153"/>
  <c r="G9" i="50153"/>
  <c r="P8" i="50153"/>
  <c r="S8" i="50153" l="1"/>
  <c r="T8" i="50153" s="1"/>
  <c r="O5" i="50159"/>
  <c r="S9" i="50153"/>
  <c r="U9" i="50153" s="1"/>
  <c r="O6" i="50159"/>
  <c r="H8" i="50153"/>
  <c r="H9" i="50153"/>
  <c r="T9" i="50153"/>
  <c r="E11" i="50153"/>
  <c r="O11" i="50153"/>
  <c r="N8" i="50159" s="1"/>
  <c r="C13" i="50153"/>
  <c r="B12" i="50153"/>
  <c r="J12" i="50153"/>
  <c r="D12" i="50153"/>
  <c r="L11" i="50153"/>
  <c r="U8" i="50153" l="1"/>
  <c r="V8" i="50153" s="1"/>
  <c r="Y8" i="50153" s="1"/>
  <c r="V9" i="50153"/>
  <c r="W9" i="50153" s="1"/>
  <c r="G11" i="50153"/>
  <c r="P10" i="50153"/>
  <c r="O12" i="50153"/>
  <c r="N9" i="50159" s="1"/>
  <c r="E12" i="50153"/>
  <c r="C14" i="50153"/>
  <c r="J13" i="50153"/>
  <c r="L12" i="50153"/>
  <c r="B13" i="50153"/>
  <c r="D13" i="50153"/>
  <c r="S10" i="50153" l="1"/>
  <c r="U10" i="50153" s="1"/>
  <c r="O7" i="50159"/>
  <c r="W8" i="50153"/>
  <c r="Z8" i="50153" s="1"/>
  <c r="Y9" i="50153"/>
  <c r="H10" i="50153"/>
  <c r="E13" i="50153"/>
  <c r="O13" i="50153"/>
  <c r="N10" i="50159" s="1"/>
  <c r="L13" i="50153"/>
  <c r="J14" i="50153"/>
  <c r="C15" i="50153"/>
  <c r="B14" i="50153"/>
  <c r="D14" i="50153"/>
  <c r="G12" i="50153"/>
  <c r="H11" i="50153" s="1"/>
  <c r="P11" i="50153"/>
  <c r="T10" i="50153" l="1"/>
  <c r="V10" i="50153" s="1"/>
  <c r="Y10" i="50153" s="1"/>
  <c r="S11" i="50153"/>
  <c r="U11" i="50153" s="1"/>
  <c r="O8" i="50159"/>
  <c r="Z9" i="50153"/>
  <c r="E14" i="50153"/>
  <c r="O14" i="50153"/>
  <c r="N11" i="50159" s="1"/>
  <c r="C16" i="50153"/>
  <c r="J15" i="50153"/>
  <c r="B15" i="50153"/>
  <c r="L14" i="50153"/>
  <c r="D15" i="50153"/>
  <c r="G13" i="50153"/>
  <c r="P12" i="50153"/>
  <c r="T11" i="50153" l="1"/>
  <c r="S12" i="50153"/>
  <c r="U12" i="50153" s="1"/>
  <c r="O9" i="50159"/>
  <c r="W10" i="50153"/>
  <c r="Z10" i="50153" s="1"/>
  <c r="V11" i="50153"/>
  <c r="W11" i="50153" s="1"/>
  <c r="E15" i="50153"/>
  <c r="O15" i="50153"/>
  <c r="N12" i="50159" s="1"/>
  <c r="L15" i="50153"/>
  <c r="B16" i="50153"/>
  <c r="D16" i="50153"/>
  <c r="J16" i="50153"/>
  <c r="C17" i="50153"/>
  <c r="G14" i="50153"/>
  <c r="H13" i="50153" s="1"/>
  <c r="P13" i="50153"/>
  <c r="H12" i="50153"/>
  <c r="T12" i="50153" l="1"/>
  <c r="V12" i="50153" s="1"/>
  <c r="Y12" i="50153" s="1"/>
  <c r="S13" i="50153"/>
  <c r="U13" i="50153" s="1"/>
  <c r="O10" i="50159"/>
  <c r="Z11" i="50153"/>
  <c r="Y11" i="50153"/>
  <c r="C18" i="50153"/>
  <c r="J17" i="50153"/>
  <c r="L16" i="50153"/>
  <c r="B17" i="50153"/>
  <c r="D17" i="50153"/>
  <c r="O16" i="50153"/>
  <c r="N13" i="50159" s="1"/>
  <c r="E16" i="50153"/>
  <c r="G15" i="50153"/>
  <c r="P14" i="50153"/>
  <c r="S14" i="50153" l="1"/>
  <c r="T14" i="50153" s="1"/>
  <c r="O11" i="50159"/>
  <c r="T13" i="50153"/>
  <c r="V13" i="50153" s="1"/>
  <c r="W13" i="50153" s="1"/>
  <c r="W12" i="50153"/>
  <c r="Z12" i="50153" s="1"/>
  <c r="G16" i="50153"/>
  <c r="H15" i="50153" s="1"/>
  <c r="P15" i="50153"/>
  <c r="H14" i="50153"/>
  <c r="E17" i="50153"/>
  <c r="O17" i="50153"/>
  <c r="N14" i="50159" s="1"/>
  <c r="L17" i="50153"/>
  <c r="J18" i="50153"/>
  <c r="C19" i="50153"/>
  <c r="B18" i="50153"/>
  <c r="D18" i="50153"/>
  <c r="U14" i="50153" l="1"/>
  <c r="V14" i="50153" s="1"/>
  <c r="W14" i="50153" s="1"/>
  <c r="Z14" i="50153" s="1"/>
  <c r="Z13" i="50153"/>
  <c r="S15" i="50153"/>
  <c r="U15" i="50153" s="1"/>
  <c r="O12" i="50159"/>
  <c r="Y13" i="50153"/>
  <c r="E18" i="50153"/>
  <c r="O18" i="50153"/>
  <c r="N15" i="50159" s="1"/>
  <c r="C20" i="50153"/>
  <c r="J19" i="50153"/>
  <c r="B19" i="50153"/>
  <c r="L18" i="50153"/>
  <c r="D19" i="50153"/>
  <c r="G17" i="50153"/>
  <c r="P16" i="50153"/>
  <c r="T15" i="50153" l="1"/>
  <c r="V15" i="50153" s="1"/>
  <c r="Y15" i="50153" s="1"/>
  <c r="S16" i="50153"/>
  <c r="T16" i="50153" s="1"/>
  <c r="O13" i="50159"/>
  <c r="Y14" i="50153"/>
  <c r="L19" i="50153"/>
  <c r="C21" i="50153"/>
  <c r="B20" i="50153"/>
  <c r="J20" i="50153"/>
  <c r="D20" i="50153"/>
  <c r="H16" i="50153"/>
  <c r="E19" i="50153"/>
  <c r="O19" i="50153"/>
  <c r="N16" i="50159" s="1"/>
  <c r="G18" i="50153"/>
  <c r="H17" i="50153" s="1"/>
  <c r="P17" i="50153"/>
  <c r="W15" i="50153" l="1"/>
  <c r="Z15" i="50153" s="1"/>
  <c r="U16" i="50153"/>
  <c r="V16" i="50153" s="1"/>
  <c r="S17" i="50153"/>
  <c r="U17" i="50153" s="1"/>
  <c r="O14" i="50159"/>
  <c r="C6" i="50159" s="1"/>
  <c r="O20" i="50153"/>
  <c r="N17" i="50159" s="1"/>
  <c r="E20" i="50153"/>
  <c r="G19" i="50153"/>
  <c r="H18" i="50153" s="1"/>
  <c r="P18" i="50153"/>
  <c r="C22" i="50153"/>
  <c r="J21" i="50153"/>
  <c r="L20" i="50153"/>
  <c r="B21" i="50153"/>
  <c r="D21" i="50153"/>
  <c r="T17" i="50153" l="1"/>
  <c r="V17" i="50153" s="1"/>
  <c r="C5" i="50159"/>
  <c r="Y16" i="50153"/>
  <c r="W16" i="50153"/>
  <c r="Z16" i="50153" s="1"/>
  <c r="S18" i="50153"/>
  <c r="T18" i="50153" s="1"/>
  <c r="O15" i="50159"/>
  <c r="E21" i="50153"/>
  <c r="O21" i="50153"/>
  <c r="N18" i="50159" s="1"/>
  <c r="L21" i="50153"/>
  <c r="J22" i="50153"/>
  <c r="C23" i="50153"/>
  <c r="B22" i="50153"/>
  <c r="D22" i="50153"/>
  <c r="G20" i="50153"/>
  <c r="H19" i="50153" s="1"/>
  <c r="P19" i="50153"/>
  <c r="Y17" i="50153" l="1"/>
  <c r="W17" i="50153"/>
  <c r="S19" i="50153"/>
  <c r="T19" i="50153" s="1"/>
  <c r="O16" i="50159"/>
  <c r="U18" i="50153"/>
  <c r="V18" i="50153" s="1"/>
  <c r="Z17" i="50153"/>
  <c r="E22" i="50153"/>
  <c r="O22" i="50153"/>
  <c r="N19" i="50159" s="1"/>
  <c r="C24" i="50153"/>
  <c r="J23" i="50153"/>
  <c r="B23" i="50153"/>
  <c r="L22" i="50153"/>
  <c r="D23" i="50153"/>
  <c r="G21" i="50153"/>
  <c r="H20" i="50153" s="1"/>
  <c r="P20" i="50153"/>
  <c r="U19" i="50153" l="1"/>
  <c r="V19" i="50153" s="1"/>
  <c r="W19" i="50153" s="1"/>
  <c r="S20" i="50153"/>
  <c r="T20" i="50153" s="1"/>
  <c r="O17" i="50159"/>
  <c r="E23" i="50153"/>
  <c r="O23" i="50153"/>
  <c r="N20" i="50159" s="1"/>
  <c r="L23" i="50153"/>
  <c r="B24" i="50153"/>
  <c r="D24" i="50153"/>
  <c r="J24" i="50153"/>
  <c r="C25" i="50153"/>
  <c r="G22" i="50153"/>
  <c r="H21" i="50153" s="1"/>
  <c r="P21" i="50153"/>
  <c r="W18" i="50153"/>
  <c r="Z18" i="50153" s="1"/>
  <c r="Y18" i="50153"/>
  <c r="S21" i="50153" l="1"/>
  <c r="U21" i="50153" s="1"/>
  <c r="O18" i="50159"/>
  <c r="U20" i="50153"/>
  <c r="V20" i="50153" s="1"/>
  <c r="Y20" i="50153" s="1"/>
  <c r="Y19" i="50153"/>
  <c r="Z19" i="50153"/>
  <c r="C26" i="50153"/>
  <c r="J25" i="50153"/>
  <c r="L24" i="50153"/>
  <c r="B25" i="50153"/>
  <c r="D25" i="50153"/>
  <c r="O24" i="50153"/>
  <c r="N21" i="50159" s="1"/>
  <c r="E24" i="50153"/>
  <c r="G23" i="50153"/>
  <c r="H22" i="50153" s="1"/>
  <c r="P22" i="50153"/>
  <c r="T21" i="50153" l="1"/>
  <c r="V21" i="50153" s="1"/>
  <c r="Y21" i="50153" s="1"/>
  <c r="S22" i="50153"/>
  <c r="T22" i="50153" s="1"/>
  <c r="O19" i="50159"/>
  <c r="W20" i="50153"/>
  <c r="Z20" i="50153" s="1"/>
  <c r="G24" i="50153"/>
  <c r="H23" i="50153" s="1"/>
  <c r="P23" i="50153"/>
  <c r="E25" i="50153"/>
  <c r="O25" i="50153"/>
  <c r="N22" i="50159" s="1"/>
  <c r="L25" i="50153"/>
  <c r="J26" i="50153"/>
  <c r="C27" i="50153"/>
  <c r="B26" i="50153"/>
  <c r="D26" i="50153"/>
  <c r="U22" i="50153" l="1"/>
  <c r="V22" i="50153" s="1"/>
  <c r="W22" i="50153" s="1"/>
  <c r="S23" i="50153"/>
  <c r="U23" i="50153" s="1"/>
  <c r="O20" i="50159"/>
  <c r="W21" i="50153"/>
  <c r="Z21" i="50153" s="1"/>
  <c r="B27" i="50153"/>
  <c r="L26" i="50153"/>
  <c r="D27" i="50153"/>
  <c r="E27" i="50153" s="1"/>
  <c r="G25" i="50153"/>
  <c r="H24" i="50153" s="1"/>
  <c r="P24" i="50153"/>
  <c r="E26" i="50153"/>
  <c r="O26" i="50153"/>
  <c r="N23" i="50159" s="1"/>
  <c r="T23" i="50153" l="1"/>
  <c r="V23" i="50153" s="1"/>
  <c r="Y23" i="50153" s="1"/>
  <c r="E5" i="50159"/>
  <c r="E8" i="50159" s="1"/>
  <c r="S24" i="50153"/>
  <c r="T24" i="50153" s="1"/>
  <c r="O21" i="50159"/>
  <c r="Z22" i="50153"/>
  <c r="Y22" i="50153"/>
  <c r="G26" i="50153"/>
  <c r="H25" i="50153" s="1"/>
  <c r="P25" i="50153"/>
  <c r="G27" i="50153"/>
  <c r="P26" i="50153"/>
  <c r="U24" i="50153" l="1"/>
  <c r="S26" i="50153"/>
  <c r="U26" i="50153" s="1"/>
  <c r="O23" i="50159"/>
  <c r="E9" i="50159"/>
  <c r="E11" i="50159" s="1"/>
  <c r="E10" i="50159"/>
  <c r="S25" i="50153"/>
  <c r="U25" i="50153" s="1"/>
  <c r="O22" i="50159"/>
  <c r="W23" i="50153"/>
  <c r="Z23" i="50153" s="1"/>
  <c r="V24" i="50153"/>
  <c r="W24" i="50153" s="1"/>
  <c r="T26" i="50153"/>
  <c r="H26" i="50153"/>
  <c r="G6" i="50159" l="1"/>
  <c r="Z24" i="50153"/>
  <c r="G5" i="50159"/>
  <c r="T25" i="50153"/>
  <c r="V25" i="50153" s="1"/>
  <c r="Y25" i="50153" s="1"/>
  <c r="Y24" i="50153"/>
  <c r="V26" i="50153"/>
  <c r="W25" i="50153" l="1"/>
  <c r="Z25" i="50153" s="1"/>
  <c r="W26" i="50153"/>
  <c r="V27" i="50153"/>
  <c r="Y26" i="50153"/>
  <c r="W27" i="50153" l="1"/>
  <c r="Z26" i="50153"/>
</calcChain>
</file>

<file path=xl/comments1.xml><?xml version="1.0" encoding="utf-8"?>
<comments xmlns="http://schemas.openxmlformats.org/spreadsheetml/2006/main">
  <authors>
    <author>Fujisaki</author>
  </authors>
  <commentList>
    <comment ref="P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Fujisaki:</t>
        </r>
        <r>
          <rPr>
            <sz val="9"/>
            <color indexed="81"/>
            <rFont val="ＭＳ Ｐゴシック"/>
            <family val="3"/>
            <charset val="128"/>
          </rPr>
          <t xml:space="preserve">
このレートがＡＴＭ水準となります。」</t>
        </r>
      </text>
    </comment>
  </commentList>
</comments>
</file>

<file path=xl/sharedStrings.xml><?xml version="1.0" encoding="utf-8"?>
<sst xmlns="http://schemas.openxmlformats.org/spreadsheetml/2006/main" count="121" uniqueCount="86">
  <si>
    <t>6M</t>
    <phoneticPr fontId="2"/>
  </si>
  <si>
    <t>1Y</t>
    <phoneticPr fontId="2"/>
  </si>
  <si>
    <t>Term Structure</t>
    <phoneticPr fontId="2"/>
  </si>
  <si>
    <t>Today</t>
    <phoneticPr fontId="2"/>
  </si>
  <si>
    <t>Spot Date</t>
    <phoneticPr fontId="2"/>
  </si>
  <si>
    <t>Year</t>
    <phoneticPr fontId="2"/>
  </si>
  <si>
    <t>Month</t>
    <phoneticPr fontId="2"/>
  </si>
  <si>
    <t>Maturity Dates</t>
    <phoneticPr fontId="2"/>
  </si>
  <si>
    <t>Year Fraction(A/360)</t>
    <phoneticPr fontId="2"/>
  </si>
  <si>
    <t>DF</t>
    <phoneticPr fontId="2"/>
  </si>
  <si>
    <t>Annuity Factor</t>
    <phoneticPr fontId="2"/>
  </si>
  <si>
    <t>Average ATM Strike</t>
    <phoneticPr fontId="2"/>
  </si>
  <si>
    <t>Start Date DF</t>
    <phoneticPr fontId="2"/>
  </si>
  <si>
    <t>End Date DF</t>
    <phoneticPr fontId="2"/>
  </si>
  <si>
    <t>Time to Exercise</t>
    <phoneticPr fontId="2"/>
  </si>
  <si>
    <t>Implied 6M LIBOR</t>
    <phoneticPr fontId="2"/>
  </si>
  <si>
    <t>Strike Rate</t>
    <phoneticPr fontId="2"/>
  </si>
  <si>
    <t>Volatility</t>
    <phoneticPr fontId="2"/>
  </si>
  <si>
    <t>d1</t>
    <phoneticPr fontId="2"/>
  </si>
  <si>
    <t>N(d1)</t>
    <phoneticPr fontId="2"/>
  </si>
  <si>
    <t>N(d2)</t>
    <phoneticPr fontId="2"/>
  </si>
  <si>
    <t>Caplet Premium</t>
    <phoneticPr fontId="2"/>
  </si>
  <si>
    <t>Floorlet Premium</t>
    <phoneticPr fontId="2"/>
  </si>
  <si>
    <t>Cap  Premium</t>
    <phoneticPr fontId="2"/>
  </si>
  <si>
    <t>Floor Premium</t>
    <phoneticPr fontId="2"/>
  </si>
  <si>
    <t>x</t>
    <phoneticPr fontId="2"/>
  </si>
  <si>
    <t>1Yvs6L</t>
    <phoneticPr fontId="2"/>
  </si>
  <si>
    <t xml:space="preserve"> </t>
    <phoneticPr fontId="2"/>
  </si>
  <si>
    <t>2Yvs6L</t>
    <phoneticPr fontId="2"/>
  </si>
  <si>
    <t>3Yvs6L</t>
    <phoneticPr fontId="2"/>
  </si>
  <si>
    <t>4Yvs6L</t>
    <phoneticPr fontId="2"/>
  </si>
  <si>
    <t>5Yvs6L</t>
    <phoneticPr fontId="2"/>
  </si>
  <si>
    <t>6Yvs6L</t>
    <phoneticPr fontId="2"/>
  </si>
  <si>
    <t>7Yvs6L</t>
    <phoneticPr fontId="2"/>
  </si>
  <si>
    <t>9Yvs6L</t>
    <phoneticPr fontId="2"/>
  </si>
  <si>
    <t>10Yvs6L</t>
    <phoneticPr fontId="2"/>
  </si>
  <si>
    <t>Today</t>
    <phoneticPr fontId="2"/>
  </si>
  <si>
    <t>円金利期間構造</t>
    <rPh sb="0" eb="1">
      <t>エン</t>
    </rPh>
    <rPh sb="1" eb="3">
      <t>キンリ</t>
    </rPh>
    <rPh sb="3" eb="5">
      <t>キカン</t>
    </rPh>
    <rPh sb="5" eb="7">
      <t>コウゾウ</t>
    </rPh>
    <phoneticPr fontId="2"/>
  </si>
  <si>
    <t>年数</t>
    <rPh sb="0" eb="2">
      <t>ネンスウ</t>
    </rPh>
    <phoneticPr fontId="2"/>
  </si>
  <si>
    <t>月数</t>
    <rPh sb="0" eb="1">
      <t>ツキ</t>
    </rPh>
    <rPh sb="1" eb="2">
      <t>スウ</t>
    </rPh>
    <phoneticPr fontId="2"/>
  </si>
  <si>
    <t>満期</t>
    <rPh sb="0" eb="2">
      <t>マンキ</t>
    </rPh>
    <phoneticPr fontId="2"/>
  </si>
  <si>
    <t>市場データ</t>
    <rPh sb="0" eb="2">
      <t>シジョウ</t>
    </rPh>
    <phoneticPr fontId="2"/>
  </si>
  <si>
    <t>DF</t>
    <phoneticPr fontId="2"/>
  </si>
  <si>
    <t>利払間隔（Ａ/365）</t>
    <rPh sb="0" eb="2">
      <t>リバラ</t>
    </rPh>
    <rPh sb="2" eb="4">
      <t>カンカク</t>
    </rPh>
    <phoneticPr fontId="2"/>
  </si>
  <si>
    <t>アニュイティー・ファクター</t>
    <phoneticPr fontId="2"/>
  </si>
  <si>
    <t>スポット・レート</t>
    <phoneticPr fontId="2"/>
  </si>
  <si>
    <t>フォワード・レート</t>
    <phoneticPr fontId="2"/>
  </si>
  <si>
    <t>Swaps</t>
    <phoneticPr fontId="2"/>
  </si>
  <si>
    <t>Basis</t>
    <phoneticPr fontId="2"/>
  </si>
  <si>
    <t>18M</t>
    <phoneticPr fontId="2"/>
  </si>
  <si>
    <t>2Y</t>
    <phoneticPr fontId="2"/>
  </si>
  <si>
    <t>3Y</t>
    <phoneticPr fontId="2"/>
  </si>
  <si>
    <t>4Y</t>
    <phoneticPr fontId="2"/>
  </si>
  <si>
    <t>5Y</t>
    <phoneticPr fontId="2"/>
  </si>
  <si>
    <t>6Y</t>
    <phoneticPr fontId="2"/>
  </si>
  <si>
    <t>7Y</t>
    <phoneticPr fontId="2"/>
  </si>
  <si>
    <t>8Y</t>
    <phoneticPr fontId="2"/>
  </si>
  <si>
    <t>9Y</t>
    <phoneticPr fontId="2"/>
  </si>
  <si>
    <t>10Y</t>
    <phoneticPr fontId="2"/>
  </si>
  <si>
    <t>8Yvs6L</t>
    <phoneticPr fontId="2"/>
  </si>
  <si>
    <t>CapletTerm</t>
    <phoneticPr fontId="2"/>
  </si>
  <si>
    <t>ブートストラッピングによるディスカウント・ファクター生成</t>
    <rPh sb="26" eb="28">
      <t>セイセイ</t>
    </rPh>
    <phoneticPr fontId="2"/>
  </si>
  <si>
    <t>Cap&amp;Floor Pricing</t>
    <phoneticPr fontId="2"/>
  </si>
  <si>
    <t>入力項目</t>
    <rPh sb="0" eb="2">
      <t>ニュウリョク</t>
    </rPh>
    <rPh sb="2" eb="4">
      <t>コウモク</t>
    </rPh>
    <phoneticPr fontId="2"/>
  </si>
  <si>
    <t>計算過程</t>
    <rPh sb="0" eb="2">
      <t>ケイサン</t>
    </rPh>
    <rPh sb="2" eb="4">
      <t>カテイ</t>
    </rPh>
    <phoneticPr fontId="2"/>
  </si>
  <si>
    <t>計算結果</t>
    <rPh sb="0" eb="2">
      <t>ケイサン</t>
    </rPh>
    <rPh sb="2" eb="4">
      <t>ケッカ</t>
    </rPh>
    <phoneticPr fontId="2"/>
  </si>
  <si>
    <t>現在価格</t>
    <rPh sb="0" eb="2">
      <t>ゲンザイ</t>
    </rPh>
    <rPh sb="2" eb="4">
      <t>カカク</t>
    </rPh>
    <phoneticPr fontId="2"/>
  </si>
  <si>
    <t>Ln(S/K)</t>
    <phoneticPr fontId="2"/>
  </si>
  <si>
    <t>行使価格</t>
    <rPh sb="0" eb="2">
      <t>コウシ</t>
    </rPh>
    <rPh sb="2" eb="4">
      <t>カカク</t>
    </rPh>
    <phoneticPr fontId="2"/>
  </si>
  <si>
    <t>満期までの年数</t>
    <rPh sb="0" eb="2">
      <t>マンキ</t>
    </rPh>
    <rPh sb="5" eb="7">
      <t>ネンスウ</t>
    </rPh>
    <phoneticPr fontId="2"/>
  </si>
  <si>
    <t>v*t^0.5</t>
    <phoneticPr fontId="2"/>
  </si>
  <si>
    <t>d1</t>
    <phoneticPr fontId="2"/>
  </si>
  <si>
    <t>d2</t>
    <phoneticPr fontId="2"/>
  </si>
  <si>
    <t>N(d1)</t>
    <phoneticPr fontId="2"/>
  </si>
  <si>
    <t>N(d2)</t>
    <phoneticPr fontId="2"/>
  </si>
  <si>
    <t>ボラティリティー</t>
    <phoneticPr fontId="2"/>
  </si>
  <si>
    <t>修整ブラック76・モデル（キャップレット用）</t>
    <rPh sb="0" eb="2">
      <t>シュウセイ</t>
    </rPh>
    <rPh sb="20" eb="21">
      <t>ヨウ</t>
    </rPh>
    <phoneticPr fontId="2"/>
  </si>
  <si>
    <t>スタート時DF</t>
    <rPh sb="4" eb="5">
      <t>ジ</t>
    </rPh>
    <phoneticPr fontId="2"/>
  </si>
  <si>
    <t>キャップレット</t>
    <phoneticPr fontId="2"/>
  </si>
  <si>
    <t>利払い日DF</t>
    <rPh sb="0" eb="2">
      <t>リバラ</t>
    </rPh>
    <rPh sb="3" eb="4">
      <t>ビ</t>
    </rPh>
    <phoneticPr fontId="2"/>
  </si>
  <si>
    <t>満期までの年数</t>
    <rPh sb="0" eb="2">
      <t>マンキ</t>
    </rPh>
    <rPh sb="5" eb="7">
      <t>ネンスウ</t>
    </rPh>
    <phoneticPr fontId="2"/>
  </si>
  <si>
    <t>((v^2)/2)*t</t>
    <phoneticPr fontId="2"/>
  </si>
  <si>
    <t>利払い満期のＤＦ</t>
    <rPh sb="0" eb="2">
      <t>リバラ</t>
    </rPh>
    <rPh sb="3" eb="5">
      <t>マンキ</t>
    </rPh>
    <phoneticPr fontId="2"/>
  </si>
  <si>
    <t>キャップレット・プレミアム</t>
    <phoneticPr fontId="2"/>
  </si>
  <si>
    <t>フロアーレット・プレミアム</t>
    <phoneticPr fontId="2"/>
  </si>
  <si>
    <t>6M Liborの実日数</t>
    <rPh sb="9" eb="10">
      <t>ジツ</t>
    </rPh>
    <rPh sb="10" eb="12">
      <t>ニッスウ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</si>
</sst>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0.0000%"/>
    <numFmt numFmtId="177" formatCode="0.000"/>
    <numFmt numFmtId="178" formatCode="0.00000%"/>
    <numFmt numFmtId="179" formatCode="0.000000"/>
    <numFmt numFmtId="180" formatCode="0.00000"/>
    <numFmt numFmtId="181" formatCode="0.00000000"/>
    <numFmt numFmtId="182" formatCode="0.00_)"/>
    <numFmt numFmtId="183" formatCode="0.000000000000_);[Red]\(0.000000000000\)"/>
    <numFmt numFmtId="184" formatCode="0.00000_ "/>
    <numFmt numFmtId="185" formatCode="0.0%"/>
    <numFmt numFmtId="186" formatCode="0.000%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2"/>
      <color theme="1"/>
      <name val="Meiryo UI"/>
      <family val="3"/>
      <charset val="128"/>
    </font>
    <font>
      <b/>
      <sz val="28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0"/>
      <name val="Arial"/>
      <family val="2"/>
    </font>
    <font>
      <sz val="12"/>
      <name val="Meiryo UI"/>
      <family val="3"/>
      <charset val="128"/>
    </font>
    <font>
      <sz val="28"/>
      <name val="Meiryo UI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 applyFill="0"/>
  </cellStyleXfs>
  <cellXfs count="99">
    <xf numFmtId="0" fontId="0" fillId="0" borderId="0" xfId="0"/>
    <xf numFmtId="0" fontId="6" fillId="2" borderId="0" xfId="4" applyFont="1" applyFill="1" applyAlignment="1">
      <alignment horizontal="center"/>
    </xf>
    <xf numFmtId="0" fontId="6" fillId="2" borderId="0" xfId="1" applyFont="1" applyFill="1" applyBorder="1" applyAlignment="1">
      <alignment horizontal="center"/>
    </xf>
    <xf numFmtId="14" fontId="6" fillId="4" borderId="1" xfId="1" applyNumberFormat="1" applyFont="1" applyFill="1" applyBorder="1" applyAlignment="1">
      <alignment horizontal="center"/>
    </xf>
    <xf numFmtId="15" fontId="6" fillId="2" borderId="1" xfId="1" applyNumberFormat="1" applyFont="1" applyFill="1" applyBorder="1" applyAlignment="1">
      <alignment horizontal="center"/>
    </xf>
    <xf numFmtId="15" fontId="6" fillId="2" borderId="0" xfId="1" applyNumberFormat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8" fillId="4" borderId="1" xfId="4" applyFont="1" applyFill="1" applyBorder="1" applyAlignment="1">
      <alignment horizontal="center"/>
    </xf>
    <xf numFmtId="0" fontId="8" fillId="4" borderId="1" xfId="1" applyFont="1" applyFill="1" applyBorder="1" applyAlignment="1">
      <alignment horizontal="center"/>
    </xf>
    <xf numFmtId="15" fontId="8" fillId="4" borderId="1" xfId="1" applyNumberFormat="1" applyFont="1" applyFill="1" applyBorder="1" applyAlignment="1">
      <alignment horizontal="center"/>
    </xf>
    <xf numFmtId="0" fontId="6" fillId="5" borderId="1" xfId="4" applyFont="1" applyFill="1" applyBorder="1" applyAlignment="1">
      <alignment horizontal="center"/>
    </xf>
    <xf numFmtId="2" fontId="6" fillId="2" borderId="1" xfId="4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178" fontId="6" fillId="2" borderId="1" xfId="3" applyNumberFormat="1" applyFont="1" applyFill="1" applyBorder="1" applyAlignment="1">
      <alignment horizontal="center"/>
    </xf>
    <xf numFmtId="181" fontId="6" fillId="2" borderId="1" xfId="1" applyNumberFormat="1" applyFont="1" applyFill="1" applyBorder="1" applyAlignment="1">
      <alignment horizontal="center"/>
    </xf>
    <xf numFmtId="180" fontId="6" fillId="2" borderId="1" xfId="1" applyNumberFormat="1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/>
    </xf>
    <xf numFmtId="184" fontId="6" fillId="2" borderId="1" xfId="6" applyNumberFormat="1" applyFont="1" applyFill="1" applyBorder="1" applyAlignment="1">
      <alignment horizontal="center" vertical="center"/>
    </xf>
    <xf numFmtId="184" fontId="6" fillId="2" borderId="1" xfId="4" applyNumberFormat="1" applyFont="1" applyFill="1" applyBorder="1" applyAlignment="1">
      <alignment horizontal="center"/>
    </xf>
    <xf numFmtId="2" fontId="6" fillId="2" borderId="0" xfId="4" applyNumberFormat="1" applyFont="1" applyFill="1" applyBorder="1" applyAlignment="1">
      <alignment horizontal="center"/>
    </xf>
    <xf numFmtId="178" fontId="6" fillId="2" borderId="0" xfId="3" applyNumberFormat="1" applyFont="1" applyFill="1" applyBorder="1" applyAlignment="1">
      <alignment horizontal="center"/>
    </xf>
    <xf numFmtId="181" fontId="6" fillId="2" borderId="0" xfId="1" applyNumberFormat="1" applyFont="1" applyFill="1" applyBorder="1" applyAlignment="1">
      <alignment horizontal="center"/>
    </xf>
    <xf numFmtId="180" fontId="6" fillId="2" borderId="0" xfId="1" applyNumberFormat="1" applyFont="1" applyFill="1" applyBorder="1" applyAlignment="1">
      <alignment horizontal="center"/>
    </xf>
    <xf numFmtId="0" fontId="10" fillId="2" borderId="0" xfId="0" applyFont="1" applyFill="1"/>
    <xf numFmtId="0" fontId="10" fillId="2" borderId="0" xfId="5" applyFont="1" applyFill="1" applyAlignment="1">
      <alignment horizontal="center" vertical="center"/>
    </xf>
    <xf numFmtId="176" fontId="10" fillId="2" borderId="1" xfId="3" applyNumberFormat="1" applyFont="1" applyFill="1" applyBorder="1" applyAlignment="1">
      <alignment horizontal="center"/>
    </xf>
    <xf numFmtId="0" fontId="10" fillId="2" borderId="0" xfId="0" applyFont="1" applyFill="1" applyAlignment="1">
      <alignment vertical="center"/>
    </xf>
    <xf numFmtId="178" fontId="10" fillId="2" borderId="1" xfId="3" applyNumberFormat="1" applyFont="1" applyFill="1" applyBorder="1" applyAlignment="1">
      <alignment horizontal="center"/>
    </xf>
    <xf numFmtId="179" fontId="10" fillId="2" borderId="1" xfId="0" applyNumberFormat="1" applyFont="1" applyFill="1" applyBorder="1" applyAlignment="1">
      <alignment horizontal="center"/>
    </xf>
    <xf numFmtId="10" fontId="10" fillId="2" borderId="1" xfId="3" applyNumberFormat="1" applyFont="1" applyFill="1" applyBorder="1" applyAlignment="1">
      <alignment horizontal="center"/>
    </xf>
    <xf numFmtId="180" fontId="10" fillId="2" borderId="1" xfId="0" applyNumberFormat="1" applyFont="1" applyFill="1" applyBorder="1" applyAlignment="1" applyProtection="1">
      <alignment horizontal="center"/>
    </xf>
    <xf numFmtId="10" fontId="10" fillId="2" borderId="1" xfId="3" applyNumberFormat="1" applyFont="1" applyFill="1" applyBorder="1" applyAlignment="1" applyProtection="1">
      <alignment horizontal="center"/>
    </xf>
    <xf numFmtId="182" fontId="10" fillId="2" borderId="1" xfId="0" applyNumberFormat="1" applyFont="1" applyFill="1" applyBorder="1" applyAlignment="1">
      <alignment horizontal="center"/>
    </xf>
    <xf numFmtId="183" fontId="10" fillId="2" borderId="0" xfId="0" applyNumberFormat="1" applyFont="1" applyFill="1"/>
    <xf numFmtId="176" fontId="10" fillId="2" borderId="0" xfId="0" applyNumberFormat="1" applyFont="1" applyFill="1"/>
    <xf numFmtId="0" fontId="10" fillId="2" borderId="0" xfId="4" applyFont="1" applyFill="1" applyAlignment="1">
      <alignment horizontal="center"/>
    </xf>
    <xf numFmtId="0" fontId="10" fillId="2" borderId="0" xfId="1" applyFont="1" applyFill="1" applyBorder="1" applyAlignment="1">
      <alignment horizontal="center"/>
    </xf>
    <xf numFmtId="15" fontId="10" fillId="2" borderId="1" xfId="1" applyNumberFormat="1" applyFont="1" applyFill="1" applyBorder="1" applyAlignment="1">
      <alignment horizontal="center"/>
    </xf>
    <xf numFmtId="15" fontId="10" fillId="2" borderId="0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2" fontId="10" fillId="2" borderId="1" xfId="4" applyNumberFormat="1" applyFont="1" applyFill="1" applyBorder="1" applyAlignment="1">
      <alignment horizontal="center"/>
    </xf>
    <xf numFmtId="177" fontId="10" fillId="2" borderId="1" xfId="1" applyNumberFormat="1" applyFont="1" applyFill="1" applyBorder="1" applyAlignment="1">
      <alignment horizontal="center"/>
    </xf>
    <xf numFmtId="181" fontId="10" fillId="2" borderId="1" xfId="1" applyNumberFormat="1" applyFont="1" applyFill="1" applyBorder="1" applyAlignment="1">
      <alignment horizontal="center"/>
    </xf>
    <xf numFmtId="14" fontId="10" fillId="8" borderId="1" xfId="1" applyNumberFormat="1" applyFont="1" applyFill="1" applyBorder="1" applyAlignment="1">
      <alignment horizontal="center"/>
    </xf>
    <xf numFmtId="0" fontId="10" fillId="8" borderId="1" xfId="1" applyFont="1" applyFill="1" applyBorder="1" applyAlignment="1">
      <alignment horizontal="center"/>
    </xf>
    <xf numFmtId="0" fontId="10" fillId="8" borderId="1" xfId="4" applyFont="1" applyFill="1" applyBorder="1" applyAlignment="1">
      <alignment horizontal="center" vertical="center"/>
    </xf>
    <xf numFmtId="0" fontId="10" fillId="8" borderId="1" xfId="1" applyFont="1" applyFill="1" applyBorder="1" applyAlignment="1">
      <alignment horizontal="center" vertical="center"/>
    </xf>
    <xf numFmtId="15" fontId="10" fillId="8" borderId="1" xfId="1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182" fontId="10" fillId="6" borderId="1" xfId="0" applyNumberFormat="1" applyFont="1" applyFill="1" applyBorder="1" applyAlignment="1" applyProtection="1">
      <alignment horizontal="center"/>
    </xf>
    <xf numFmtId="182" fontId="10" fillId="8" borderId="1" xfId="0" applyNumberFormat="1" applyFont="1" applyFill="1" applyBorder="1" applyAlignment="1" applyProtection="1">
      <alignment horizontal="center"/>
    </xf>
    <xf numFmtId="182" fontId="10" fillId="6" borderId="1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6" borderId="1" xfId="0" applyFont="1" applyFill="1" applyBorder="1" applyAlignment="1">
      <alignment horizontal="center"/>
    </xf>
    <xf numFmtId="185" fontId="10" fillId="11" borderId="1" xfId="3" applyNumberFormat="1" applyFont="1" applyFill="1" applyBorder="1" applyAlignment="1">
      <alignment horizontal="center"/>
    </xf>
    <xf numFmtId="177" fontId="10" fillId="4" borderId="1" xfId="0" applyNumberFormat="1" applyFont="1" applyFill="1" applyBorder="1" applyAlignment="1">
      <alignment horizontal="center"/>
    </xf>
    <xf numFmtId="186" fontId="10" fillId="11" borderId="1" xfId="3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9" fontId="10" fillId="11" borderId="1" xfId="3" applyFont="1" applyFill="1" applyBorder="1" applyAlignment="1">
      <alignment horizontal="center"/>
    </xf>
    <xf numFmtId="2" fontId="10" fillId="2" borderId="0" xfId="0" applyNumberFormat="1" applyFont="1" applyFill="1" applyBorder="1" applyAlignment="1">
      <alignment horizontal="center"/>
    </xf>
    <xf numFmtId="177" fontId="10" fillId="11" borderId="1" xfId="0" applyNumberFormat="1" applyFont="1" applyFill="1" applyBorder="1" applyAlignment="1">
      <alignment horizontal="center"/>
    </xf>
    <xf numFmtId="0" fontId="0" fillId="2" borderId="0" xfId="0" applyFill="1"/>
    <xf numFmtId="186" fontId="10" fillId="2" borderId="1" xfId="3" applyNumberFormat="1" applyFont="1" applyFill="1" applyBorder="1" applyAlignment="1">
      <alignment horizontal="center"/>
    </xf>
    <xf numFmtId="10" fontId="10" fillId="11" borderId="1" xfId="3" applyNumberFormat="1" applyFont="1" applyFill="1" applyBorder="1" applyAlignment="1">
      <alignment horizontal="center"/>
    </xf>
    <xf numFmtId="177" fontId="10" fillId="2" borderId="1" xfId="0" applyNumberFormat="1" applyFont="1" applyFill="1" applyBorder="1" applyAlignment="1">
      <alignment horizontal="center"/>
    </xf>
    <xf numFmtId="179" fontId="10" fillId="2" borderId="4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0" fontId="11" fillId="10" borderId="0" xfId="0" applyFont="1" applyFill="1" applyAlignment="1">
      <alignment horizontal="center" wrapText="1"/>
    </xf>
    <xf numFmtId="0" fontId="10" fillId="10" borderId="2" xfId="0" applyFont="1" applyFill="1" applyBorder="1" applyAlignment="1">
      <alignment horizontal="center"/>
    </xf>
    <xf numFmtId="0" fontId="10" fillId="10" borderId="4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1" fillId="8" borderId="1" xfId="1" applyFont="1" applyFill="1" applyBorder="1" applyAlignment="1">
      <alignment horizontal="center" vertical="center"/>
    </xf>
    <xf numFmtId="0" fontId="11" fillId="8" borderId="1" xfId="5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vertical="center"/>
    </xf>
    <xf numFmtId="0" fontId="7" fillId="3" borderId="1" xfId="1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6" fillId="5" borderId="1" xfId="6" applyFont="1" applyFill="1" applyBorder="1" applyAlignment="1">
      <alignment horizontal="center" vertical="center"/>
    </xf>
  </cellXfs>
  <cellStyles count="7">
    <cellStyle name="Normal_volatility" xfId="1"/>
    <cellStyle name="Percent_Complex swaps" xfId="2"/>
    <cellStyle name="パーセント" xfId="3" builtinId="5"/>
    <cellStyle name="標準" xfId="0" builtinId="0"/>
    <cellStyle name="標準_CMSPricing(Ver.01)" xfId="4"/>
    <cellStyle name="標準_第1日目前半（付属シート）" xfId="6"/>
    <cellStyle name="標準_第２章" xfId="5"/>
  </cellStyles>
  <dxfs count="3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246380</xdr:colOff>
      <xdr:row>3</xdr:row>
      <xdr:rowOff>124460</xdr:rowOff>
    </xdr:from>
    <xdr:to>
      <xdr:col>25</xdr:col>
      <xdr:colOff>142240</xdr:colOff>
      <xdr:row>18</xdr:row>
      <xdr:rowOff>76200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90640" y="1023620"/>
          <a:ext cx="5450840" cy="3030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495300</xdr:colOff>
      <xdr:row>20</xdr:row>
      <xdr:rowOff>48260</xdr:rowOff>
    </xdr:from>
    <xdr:to>
      <xdr:col>24</xdr:col>
      <xdr:colOff>271780</xdr:colOff>
      <xdr:row>33</xdr:row>
      <xdr:rowOff>104140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9560" y="4437380"/>
          <a:ext cx="4714240" cy="273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VegaMethodVer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&#12487;&#12522;&#12496;&#22654;&#65298;&#65296;&#65296;&#65303;&#24180;/&#23436;&#25104;/No2/&#12486;&#12461;&#12473;&#12488;/Excel/OptionParame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SUYA%20FUJISAKI/Desktop/2016&#12497;&#12527;&#12509;/EXCEL&#20316;&#21697;&#65298;&#65296;&#65297;&#65302;/Excel/OptionParame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IV"/>
      <sheetName val="portfolio"/>
      <sheetName val="Structured Cap"/>
      <sheetName val="cap details"/>
      <sheetName val="Holidays"/>
      <sheetName val="Zero Curve"/>
      <sheetName val="VB Code"/>
      <sheetName val="FC 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36161</v>
          </cell>
        </row>
        <row r="7">
          <cell r="A7">
            <v>36252</v>
          </cell>
        </row>
        <row r="8">
          <cell r="A8">
            <v>36255</v>
          </cell>
        </row>
        <row r="9">
          <cell r="A9">
            <v>36283</v>
          </cell>
        </row>
        <row r="10">
          <cell r="A10">
            <v>36311</v>
          </cell>
        </row>
        <row r="11">
          <cell r="A11">
            <v>36402</v>
          </cell>
        </row>
        <row r="12">
          <cell r="A12">
            <v>36521</v>
          </cell>
        </row>
        <row r="13">
          <cell r="A13">
            <v>36522</v>
          </cell>
        </row>
        <row r="14">
          <cell r="A14">
            <v>36528</v>
          </cell>
        </row>
        <row r="15">
          <cell r="A15">
            <v>36637</v>
          </cell>
        </row>
        <row r="16">
          <cell r="A16">
            <v>36640</v>
          </cell>
        </row>
        <row r="17">
          <cell r="A17">
            <v>36647</v>
          </cell>
        </row>
        <row r="18">
          <cell r="A18">
            <v>36675</v>
          </cell>
        </row>
        <row r="19">
          <cell r="A19">
            <v>36766</v>
          </cell>
        </row>
        <row r="20">
          <cell r="A20">
            <v>36885</v>
          </cell>
        </row>
        <row r="21">
          <cell r="A21">
            <v>36886</v>
          </cell>
        </row>
        <row r="22">
          <cell r="A22">
            <v>36892</v>
          </cell>
        </row>
        <row r="23">
          <cell r="A23">
            <v>36994</v>
          </cell>
        </row>
        <row r="24">
          <cell r="A24">
            <v>36997</v>
          </cell>
        </row>
        <row r="25">
          <cell r="A25">
            <v>37018</v>
          </cell>
        </row>
        <row r="26">
          <cell r="A26">
            <v>37039</v>
          </cell>
        </row>
        <row r="27">
          <cell r="A27">
            <v>37130</v>
          </cell>
        </row>
        <row r="28">
          <cell r="A28">
            <v>37250</v>
          </cell>
        </row>
        <row r="29">
          <cell r="A29">
            <v>37251</v>
          </cell>
        </row>
        <row r="30">
          <cell r="A30">
            <v>37257</v>
          </cell>
        </row>
        <row r="31">
          <cell r="A31">
            <v>37344</v>
          </cell>
        </row>
        <row r="32">
          <cell r="A32">
            <v>37347</v>
          </cell>
        </row>
        <row r="33">
          <cell r="A33">
            <v>37382</v>
          </cell>
        </row>
        <row r="34">
          <cell r="A34">
            <v>37403</v>
          </cell>
        </row>
        <row r="35">
          <cell r="A35">
            <v>37494</v>
          </cell>
        </row>
        <row r="36">
          <cell r="A36">
            <v>37615</v>
          </cell>
        </row>
        <row r="37">
          <cell r="A37">
            <v>37616</v>
          </cell>
        </row>
        <row r="38">
          <cell r="A38">
            <v>37622</v>
          </cell>
        </row>
        <row r="39">
          <cell r="A39">
            <v>37729</v>
          </cell>
        </row>
        <row r="40">
          <cell r="A40">
            <v>37732</v>
          </cell>
        </row>
        <row r="41">
          <cell r="A41">
            <v>37746</v>
          </cell>
        </row>
        <row r="42">
          <cell r="A42">
            <v>37767</v>
          </cell>
        </row>
        <row r="43">
          <cell r="A43">
            <v>37858</v>
          </cell>
        </row>
        <row r="44">
          <cell r="A44">
            <v>37980</v>
          </cell>
        </row>
        <row r="45">
          <cell r="A45">
            <v>37981</v>
          </cell>
        </row>
        <row r="46">
          <cell r="A46">
            <v>37987</v>
          </cell>
        </row>
        <row r="47">
          <cell r="A47">
            <v>38086</v>
          </cell>
        </row>
        <row r="48">
          <cell r="A48">
            <v>38089</v>
          </cell>
        </row>
        <row r="49">
          <cell r="A49">
            <v>38110</v>
          </cell>
        </row>
        <row r="50">
          <cell r="A50">
            <v>38138</v>
          </cell>
        </row>
        <row r="51">
          <cell r="A51">
            <v>38229</v>
          </cell>
        </row>
        <row r="52">
          <cell r="A52">
            <v>38348</v>
          </cell>
        </row>
        <row r="53">
          <cell r="A53">
            <v>38349</v>
          </cell>
        </row>
        <row r="54">
          <cell r="A54">
            <v>38355</v>
          </cell>
        </row>
        <row r="55">
          <cell r="A55">
            <v>38436</v>
          </cell>
        </row>
        <row r="56">
          <cell r="A56">
            <v>38439</v>
          </cell>
        </row>
        <row r="57">
          <cell r="A57">
            <v>38474</v>
          </cell>
        </row>
        <row r="58">
          <cell r="A58">
            <v>38502</v>
          </cell>
        </row>
        <row r="59">
          <cell r="A59">
            <v>38593</v>
          </cell>
        </row>
        <row r="60">
          <cell r="A60">
            <v>38712</v>
          </cell>
        </row>
        <row r="61">
          <cell r="A61">
            <v>38713</v>
          </cell>
        </row>
        <row r="62">
          <cell r="A62">
            <v>38719</v>
          </cell>
        </row>
        <row r="63">
          <cell r="A63">
            <v>38821</v>
          </cell>
        </row>
        <row r="64">
          <cell r="A64">
            <v>38824</v>
          </cell>
        </row>
        <row r="65">
          <cell r="A65">
            <v>38838</v>
          </cell>
        </row>
        <row r="66">
          <cell r="A66">
            <v>38866</v>
          </cell>
        </row>
        <row r="67">
          <cell r="A67">
            <v>38957</v>
          </cell>
        </row>
        <row r="68">
          <cell r="A68">
            <v>39076</v>
          </cell>
        </row>
        <row r="69">
          <cell r="A69">
            <v>39077</v>
          </cell>
        </row>
        <row r="70">
          <cell r="A70">
            <v>39083</v>
          </cell>
        </row>
        <row r="71">
          <cell r="A71">
            <v>39178</v>
          </cell>
        </row>
        <row r="72">
          <cell r="A72">
            <v>39181</v>
          </cell>
        </row>
        <row r="73">
          <cell r="A73">
            <v>39209</v>
          </cell>
        </row>
        <row r="74">
          <cell r="A74">
            <v>39230</v>
          </cell>
        </row>
        <row r="75">
          <cell r="A75">
            <v>39321</v>
          </cell>
        </row>
        <row r="76">
          <cell r="A76">
            <v>39441</v>
          </cell>
        </row>
        <row r="77">
          <cell r="A77">
            <v>39442</v>
          </cell>
        </row>
        <row r="78">
          <cell r="A78">
            <v>39448</v>
          </cell>
        </row>
        <row r="79">
          <cell r="A79">
            <v>39807</v>
          </cell>
        </row>
        <row r="80">
          <cell r="A80">
            <v>39808</v>
          </cell>
        </row>
        <row r="81">
          <cell r="A81">
            <v>39814</v>
          </cell>
        </row>
        <row r="82">
          <cell r="A82">
            <v>40172</v>
          </cell>
        </row>
        <row r="83">
          <cell r="A83">
            <v>40175</v>
          </cell>
        </row>
        <row r="84">
          <cell r="A84">
            <v>40179</v>
          </cell>
        </row>
        <row r="85">
          <cell r="A85">
            <v>40539</v>
          </cell>
        </row>
        <row r="86">
          <cell r="A86">
            <v>40540</v>
          </cell>
        </row>
        <row r="87">
          <cell r="A87">
            <v>40546</v>
          </cell>
        </row>
        <row r="88">
          <cell r="A88">
            <v>40903</v>
          </cell>
        </row>
        <row r="89">
          <cell r="A89">
            <v>40904</v>
          </cell>
        </row>
        <row r="90">
          <cell r="A90">
            <v>40910</v>
          </cell>
        </row>
        <row r="91">
          <cell r="A91">
            <v>41268</v>
          </cell>
        </row>
        <row r="92">
          <cell r="A92">
            <v>41269</v>
          </cell>
        </row>
        <row r="93">
          <cell r="A93">
            <v>41275</v>
          </cell>
        </row>
        <row r="94">
          <cell r="A94">
            <v>41633</v>
          </cell>
        </row>
        <row r="95">
          <cell r="A95">
            <v>41634</v>
          </cell>
        </row>
        <row r="96">
          <cell r="A96">
            <v>41640</v>
          </cell>
        </row>
        <row r="97">
          <cell r="A97">
            <v>41998</v>
          </cell>
        </row>
        <row r="98">
          <cell r="A98">
            <v>41999</v>
          </cell>
        </row>
        <row r="99">
          <cell r="A99">
            <v>42005</v>
          </cell>
        </row>
        <row r="100">
          <cell r="A100">
            <v>42363</v>
          </cell>
        </row>
        <row r="101">
          <cell r="A101">
            <v>42366</v>
          </cell>
        </row>
        <row r="102">
          <cell r="A102">
            <v>42370</v>
          </cell>
        </row>
        <row r="103">
          <cell r="A103">
            <v>42730</v>
          </cell>
        </row>
        <row r="104">
          <cell r="A104">
            <v>42731</v>
          </cell>
        </row>
        <row r="105">
          <cell r="A105">
            <v>42737</v>
          </cell>
        </row>
        <row r="106">
          <cell r="A106">
            <v>43094</v>
          </cell>
        </row>
        <row r="107">
          <cell r="A107">
            <v>43095</v>
          </cell>
        </row>
        <row r="108">
          <cell r="A108">
            <v>43101</v>
          </cell>
        </row>
        <row r="109">
          <cell r="A109">
            <v>43459</v>
          </cell>
        </row>
        <row r="110">
          <cell r="A110">
            <v>43460</v>
          </cell>
        </row>
        <row r="111">
          <cell r="A111">
            <v>43466</v>
          </cell>
        </row>
        <row r="112">
          <cell r="A112">
            <v>43824</v>
          </cell>
        </row>
        <row r="113">
          <cell r="A113">
            <v>43825</v>
          </cell>
        </row>
        <row r="114">
          <cell r="A114">
            <v>43831</v>
          </cell>
        </row>
        <row r="115">
          <cell r="A115">
            <v>44190</v>
          </cell>
        </row>
        <row r="116">
          <cell r="A116">
            <v>44193</v>
          </cell>
        </row>
        <row r="117">
          <cell r="A117">
            <v>44197</v>
          </cell>
        </row>
        <row r="118">
          <cell r="A118">
            <v>44557</v>
          </cell>
        </row>
        <row r="119">
          <cell r="A119">
            <v>44558</v>
          </cell>
        </row>
        <row r="120">
          <cell r="A120">
            <v>44564</v>
          </cell>
        </row>
        <row r="121">
          <cell r="A121">
            <v>44921</v>
          </cell>
        </row>
        <row r="122">
          <cell r="A122">
            <v>44922</v>
          </cell>
        </row>
        <row r="123">
          <cell r="A123">
            <v>44928</v>
          </cell>
        </row>
        <row r="124">
          <cell r="A124">
            <v>45285</v>
          </cell>
        </row>
        <row r="125">
          <cell r="A125">
            <v>45286</v>
          </cell>
        </row>
        <row r="126">
          <cell r="A126">
            <v>45292</v>
          </cell>
        </row>
        <row r="127">
          <cell r="A127">
            <v>45651</v>
          </cell>
        </row>
        <row r="128">
          <cell r="A128">
            <v>45652</v>
          </cell>
        </row>
        <row r="129">
          <cell r="A129">
            <v>45658</v>
          </cell>
        </row>
        <row r="130">
          <cell r="A130">
            <v>46016</v>
          </cell>
        </row>
        <row r="131">
          <cell r="A131">
            <v>46017</v>
          </cell>
        </row>
        <row r="132">
          <cell r="A132">
            <v>46023</v>
          </cell>
        </row>
        <row r="133">
          <cell r="A133">
            <v>46381</v>
          </cell>
        </row>
        <row r="134">
          <cell r="A134">
            <v>46384</v>
          </cell>
        </row>
        <row r="135">
          <cell r="A135">
            <v>46388</v>
          </cell>
        </row>
        <row r="136">
          <cell r="A136">
            <v>46748</v>
          </cell>
        </row>
        <row r="137">
          <cell r="A137">
            <v>46749</v>
          </cell>
        </row>
        <row r="138">
          <cell r="A138">
            <v>46755</v>
          </cell>
        </row>
        <row r="139">
          <cell r="A139">
            <v>47112</v>
          </cell>
        </row>
        <row r="140">
          <cell r="A140">
            <v>47113</v>
          </cell>
        </row>
        <row r="141">
          <cell r="A141">
            <v>47119</v>
          </cell>
        </row>
        <row r="142">
          <cell r="A142">
            <v>47477</v>
          </cell>
        </row>
        <row r="143">
          <cell r="A143">
            <v>47478</v>
          </cell>
        </row>
        <row r="144">
          <cell r="A144">
            <v>47484</v>
          </cell>
        </row>
        <row r="145">
          <cell r="A145">
            <v>47842</v>
          </cell>
        </row>
        <row r="146">
          <cell r="A146">
            <v>47843</v>
          </cell>
        </row>
        <row r="147">
          <cell r="A147">
            <v>47849</v>
          </cell>
        </row>
        <row r="148">
          <cell r="A148">
            <v>48207</v>
          </cell>
        </row>
        <row r="149">
          <cell r="A149">
            <v>48208</v>
          </cell>
        </row>
        <row r="150">
          <cell r="A150">
            <v>48214</v>
          </cell>
        </row>
        <row r="151">
          <cell r="A151">
            <v>48575</v>
          </cell>
        </row>
        <row r="152">
          <cell r="A152">
            <v>48576</v>
          </cell>
        </row>
      </sheetData>
      <sheetData sheetId="5" refreshError="1">
        <row r="2">
          <cell r="B2">
            <v>38688</v>
          </cell>
        </row>
        <row r="86">
          <cell r="A86">
            <v>38688</v>
          </cell>
        </row>
        <row r="87">
          <cell r="A87">
            <v>38692</v>
          </cell>
        </row>
        <row r="88">
          <cell r="A88">
            <v>38699</v>
          </cell>
        </row>
        <row r="89">
          <cell r="A89">
            <v>38706</v>
          </cell>
        </row>
        <row r="90">
          <cell r="A90">
            <v>38723</v>
          </cell>
        </row>
        <row r="91">
          <cell r="A91">
            <v>38754</v>
          </cell>
        </row>
        <row r="92">
          <cell r="A92">
            <v>38782</v>
          </cell>
        </row>
        <row r="93">
          <cell r="A93">
            <v>38813</v>
          </cell>
        </row>
        <row r="94">
          <cell r="A94">
            <v>38845</v>
          </cell>
        </row>
        <row r="95">
          <cell r="A95">
            <v>38874</v>
          </cell>
        </row>
        <row r="96">
          <cell r="A96">
            <v>38904</v>
          </cell>
        </row>
        <row r="97">
          <cell r="A97">
            <v>38936</v>
          </cell>
        </row>
        <row r="98">
          <cell r="A98">
            <v>38966</v>
          </cell>
        </row>
        <row r="99">
          <cell r="A99">
            <v>38996</v>
          </cell>
        </row>
        <row r="100">
          <cell r="A100">
            <v>39027</v>
          </cell>
        </row>
        <row r="101">
          <cell r="A101">
            <v>39057</v>
          </cell>
        </row>
        <row r="102">
          <cell r="A102">
            <v>39239</v>
          </cell>
        </row>
        <row r="103">
          <cell r="A103">
            <v>39422</v>
          </cell>
        </row>
        <row r="104">
          <cell r="A104">
            <v>39605</v>
          </cell>
        </row>
        <row r="105">
          <cell r="A105">
            <v>39790</v>
          </cell>
        </row>
        <row r="106">
          <cell r="A106">
            <v>39972</v>
          </cell>
        </row>
        <row r="107">
          <cell r="A107">
            <v>40154</v>
          </cell>
        </row>
        <row r="108">
          <cell r="A108">
            <v>40336</v>
          </cell>
        </row>
        <row r="109">
          <cell r="A109">
            <v>40518</v>
          </cell>
        </row>
        <row r="110">
          <cell r="A110">
            <v>40700</v>
          </cell>
        </row>
        <row r="111">
          <cell r="A111">
            <v>40883</v>
          </cell>
        </row>
        <row r="112">
          <cell r="A112">
            <v>41066</v>
          </cell>
        </row>
        <row r="113">
          <cell r="A113">
            <v>41249</v>
          </cell>
        </row>
        <row r="114">
          <cell r="A114">
            <v>41431</v>
          </cell>
        </row>
        <row r="115">
          <cell r="A115">
            <v>41614</v>
          </cell>
        </row>
        <row r="116">
          <cell r="A116">
            <v>41796</v>
          </cell>
        </row>
        <row r="117">
          <cell r="A117">
            <v>41981</v>
          </cell>
        </row>
        <row r="118">
          <cell r="A118">
            <v>42163</v>
          </cell>
        </row>
        <row r="119">
          <cell r="A119">
            <v>42345</v>
          </cell>
        </row>
        <row r="120">
          <cell r="A120">
            <v>42527</v>
          </cell>
        </row>
        <row r="121">
          <cell r="A121">
            <v>42710</v>
          </cell>
        </row>
        <row r="122">
          <cell r="A122">
            <v>42892</v>
          </cell>
        </row>
        <row r="123">
          <cell r="A123">
            <v>43075</v>
          </cell>
        </row>
        <row r="124">
          <cell r="A124">
            <v>43257</v>
          </cell>
        </row>
        <row r="125">
          <cell r="A125">
            <v>43440</v>
          </cell>
        </row>
        <row r="126">
          <cell r="A126">
            <v>43622</v>
          </cell>
        </row>
        <row r="127">
          <cell r="A127">
            <v>43805</v>
          </cell>
        </row>
        <row r="128">
          <cell r="A128">
            <v>43990</v>
          </cell>
        </row>
        <row r="129">
          <cell r="A129">
            <v>44172</v>
          </cell>
        </row>
        <row r="130">
          <cell r="A130">
            <v>44354</v>
          </cell>
        </row>
        <row r="131">
          <cell r="A131">
            <v>44536</v>
          </cell>
        </row>
        <row r="132">
          <cell r="A132">
            <v>44718</v>
          </cell>
        </row>
        <row r="133">
          <cell r="A133">
            <v>44901</v>
          </cell>
        </row>
        <row r="134">
          <cell r="A134">
            <v>45083</v>
          </cell>
        </row>
        <row r="135">
          <cell r="A135">
            <v>45266</v>
          </cell>
        </row>
        <row r="136">
          <cell r="A136">
            <v>45449</v>
          </cell>
        </row>
        <row r="137">
          <cell r="A137">
            <v>45632</v>
          </cell>
        </row>
        <row r="138">
          <cell r="A138">
            <v>45814</v>
          </cell>
        </row>
        <row r="139">
          <cell r="A139">
            <v>45999</v>
          </cell>
        </row>
        <row r="140">
          <cell r="A140">
            <v>46181</v>
          </cell>
        </row>
        <row r="141">
          <cell r="A141">
            <v>46363</v>
          </cell>
        </row>
        <row r="142">
          <cell r="A142">
            <v>46545</v>
          </cell>
        </row>
        <row r="143">
          <cell r="A143">
            <v>46727</v>
          </cell>
        </row>
        <row r="144">
          <cell r="A144">
            <v>46910</v>
          </cell>
        </row>
        <row r="145">
          <cell r="A145">
            <v>47093</v>
          </cell>
        </row>
        <row r="146">
          <cell r="A146">
            <v>47275</v>
          </cell>
        </row>
        <row r="147">
          <cell r="A147">
            <v>47458</v>
          </cell>
        </row>
        <row r="148">
          <cell r="A148">
            <v>47640</v>
          </cell>
        </row>
        <row r="149">
          <cell r="A149">
            <v>47823</v>
          </cell>
        </row>
        <row r="150">
          <cell r="A150">
            <v>48005</v>
          </cell>
        </row>
        <row r="151">
          <cell r="A151">
            <v>48190</v>
          </cell>
        </row>
        <row r="152">
          <cell r="A152">
            <v>48372</v>
          </cell>
        </row>
        <row r="153">
          <cell r="A153">
            <v>48554</v>
          </cell>
        </row>
        <row r="154">
          <cell r="A154">
            <v>48736</v>
          </cell>
        </row>
        <row r="155">
          <cell r="A155">
            <v>48919</v>
          </cell>
        </row>
        <row r="156">
          <cell r="A156">
            <v>49101</v>
          </cell>
        </row>
        <row r="157">
          <cell r="A157">
            <v>49284</v>
          </cell>
        </row>
        <row r="158">
          <cell r="A158">
            <v>49466</v>
          </cell>
        </row>
        <row r="159">
          <cell r="A159">
            <v>49649</v>
          </cell>
        </row>
        <row r="160">
          <cell r="A160">
            <v>49832</v>
          </cell>
        </row>
        <row r="161">
          <cell r="A161">
            <v>50017</v>
          </cell>
        </row>
        <row r="162">
          <cell r="A162">
            <v>50199</v>
          </cell>
        </row>
        <row r="163">
          <cell r="A163">
            <v>50381</v>
          </cell>
        </row>
        <row r="164">
          <cell r="A164">
            <v>50563</v>
          </cell>
        </row>
        <row r="165">
          <cell r="A165">
            <v>50745</v>
          </cell>
        </row>
        <row r="166">
          <cell r="A166">
            <v>50927</v>
          </cell>
        </row>
        <row r="167">
          <cell r="A167">
            <v>51110</v>
          </cell>
        </row>
        <row r="168">
          <cell r="A168">
            <v>51293</v>
          </cell>
        </row>
        <row r="169">
          <cell r="A169">
            <v>51476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</sheetData>
      <sheetData sheetId="6" refreshError="1"/>
      <sheetData sheetId="7" refreshError="1">
        <row r="51">
          <cell r="B51" t="str">
            <v>annual</v>
          </cell>
        </row>
        <row r="52">
          <cell r="B52" t="str">
            <v>semi-annual</v>
          </cell>
        </row>
        <row r="53">
          <cell r="B53" t="str">
            <v>quarterly</v>
          </cell>
        </row>
        <row r="54">
          <cell r="B54" t="str">
            <v>monthly</v>
          </cell>
        </row>
        <row r="55">
          <cell r="B55" t="str">
            <v>bi-weekly</v>
          </cell>
        </row>
        <row r="56">
          <cell r="B56" t="str">
            <v>weekly</v>
          </cell>
        </row>
        <row r="57">
          <cell r="B57" t="str">
            <v>35 day</v>
          </cell>
        </row>
        <row r="58">
          <cell r="B58" t="str">
            <v>28 day</v>
          </cell>
        </row>
        <row r="59">
          <cell r="B59" t="str">
            <v>21 day</v>
          </cell>
        </row>
        <row r="60">
          <cell r="B60" t="str">
            <v>42 day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/>
      <sheetData sheetId="1"/>
      <sheetData sheetId="2"/>
      <sheetData sheetId="3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"/>
  <sheetViews>
    <sheetView tabSelected="1" zoomScale="120" zoomScaleNormal="120" workbookViewId="0">
      <selection activeCell="C7" sqref="C7"/>
    </sheetView>
  </sheetViews>
  <sheetFormatPr defaultColWidth="9" defaultRowHeight="16.2" x14ac:dyDescent="0.3"/>
  <cols>
    <col min="1" max="1" width="9.44140625" style="56" bestFit="1" customWidth="1"/>
    <col min="2" max="2" width="24.44140625" style="56" bestFit="1" customWidth="1"/>
    <col min="3" max="3" width="13.6640625" style="23" bestFit="1" customWidth="1"/>
    <col min="4" max="4" width="19.88671875" style="23" bestFit="1" customWidth="1"/>
    <col min="5" max="5" width="12.109375" style="23" bestFit="1" customWidth="1"/>
    <col min="6" max="6" width="23" style="23" bestFit="1" customWidth="1"/>
    <col min="7" max="7" width="12.109375" style="23" bestFit="1" customWidth="1"/>
    <col min="8" max="8" width="9" style="23"/>
    <col min="9" max="11" width="5.77734375" style="23" customWidth="1"/>
    <col min="12" max="13" width="18.109375" style="23" bestFit="1" customWidth="1"/>
    <col min="14" max="14" width="20.5546875" style="23" bestFit="1" customWidth="1"/>
    <col min="15" max="15" width="22.33203125" style="23" bestFit="1" customWidth="1"/>
    <col min="16" max="16384" width="9" style="23"/>
  </cols>
  <sheetData>
    <row r="2" spans="1:15" ht="38.4" x14ac:dyDescent="0.7">
      <c r="B2" s="82" t="s">
        <v>76</v>
      </c>
      <c r="C2" s="82"/>
      <c r="D2" s="82"/>
      <c r="E2" s="82"/>
      <c r="F2" s="82"/>
      <c r="G2" s="82"/>
    </row>
    <row r="4" spans="1:15" x14ac:dyDescent="0.3">
      <c r="B4" s="83" t="s">
        <v>63</v>
      </c>
      <c r="C4" s="84"/>
      <c r="D4" s="85" t="s">
        <v>64</v>
      </c>
      <c r="E4" s="86"/>
      <c r="F4" s="83" t="s">
        <v>65</v>
      </c>
      <c r="G4" s="84"/>
      <c r="I4" s="87" t="s">
        <v>78</v>
      </c>
      <c r="J4" s="87"/>
      <c r="K4" s="87"/>
      <c r="L4" s="71" t="s">
        <v>77</v>
      </c>
      <c r="M4" s="71" t="s">
        <v>79</v>
      </c>
      <c r="N4" s="71" t="s">
        <v>80</v>
      </c>
      <c r="O4" s="71" t="str">
        <f>'キャップ&amp;フロアー(FlatVolatily)'!P7</f>
        <v>Implied 6M LIBOR</v>
      </c>
    </row>
    <row r="5" spans="1:15" x14ac:dyDescent="0.3">
      <c r="B5" s="57" t="s">
        <v>66</v>
      </c>
      <c r="C5" s="67">
        <f ca="1">+O14</f>
        <v>1.7965967788517067E-2</v>
      </c>
      <c r="D5" s="57" t="s">
        <v>67</v>
      </c>
      <c r="E5" s="58">
        <f ca="1">LN(C5/C6)</f>
        <v>0</v>
      </c>
      <c r="F5" s="57" t="s">
        <v>83</v>
      </c>
      <c r="G5" s="59">
        <f ca="1">(C5*E10-C6*E11)*C9*10000*C10/360</f>
        <v>35.527623584085887</v>
      </c>
      <c r="I5" s="72">
        <f>'キャップ&amp;フロアー(FlatVolatily)'!J8</f>
        <v>6</v>
      </c>
      <c r="J5" s="73" t="str">
        <f>'キャップ&amp;フロアー(FlatVolatily)'!K8</f>
        <v>x</v>
      </c>
      <c r="K5" s="74">
        <f>'キャップ&amp;フロアー(FlatVolatily)'!L8</f>
        <v>12</v>
      </c>
      <c r="L5" s="70">
        <f ca="1">'キャップ&amp;フロアー(FlatVolatily)'!M8</f>
        <v>0.99517162080146426</v>
      </c>
      <c r="M5" s="28">
        <f ca="1">'キャップ&amp;フロアー(FlatVolatily)'!N8</f>
        <v>0.99017325614117757</v>
      </c>
      <c r="N5" s="69">
        <f ca="1">'キャップ&amp;フロアー(FlatVolatily)'!O8</f>
        <v>0.49589041095890413</v>
      </c>
      <c r="O5" s="25">
        <f ca="1">'キャップ&amp;フロアー(FlatVolatily)'!P8</f>
        <v>9.8764625860161756E-3</v>
      </c>
    </row>
    <row r="6" spans="1:15" x14ac:dyDescent="0.3">
      <c r="B6" s="57" t="s">
        <v>68</v>
      </c>
      <c r="C6" s="67">
        <f ca="1">+O14</f>
        <v>1.7965967788517067E-2</v>
      </c>
      <c r="D6" s="57" t="s">
        <v>81</v>
      </c>
      <c r="E6" s="60">
        <f>((C8^2)/2)*C7</f>
        <v>0.625</v>
      </c>
      <c r="F6" s="57" t="s">
        <v>84</v>
      </c>
      <c r="G6" s="59">
        <f ca="1">10000*C9*C10*(-C5*(1-E10)+C6*(1-E11))/360</f>
        <v>35.527623584085887</v>
      </c>
      <c r="I6" s="72">
        <f>'キャップ&amp;フロアー(FlatVolatily)'!J9</f>
        <v>12</v>
      </c>
      <c r="J6" s="73" t="str">
        <f>'キャップ&amp;フロアー(FlatVolatily)'!K9</f>
        <v>x</v>
      </c>
      <c r="K6" s="74">
        <f>'キャップ&amp;フロアー(FlatVolatily)'!L9</f>
        <v>18</v>
      </c>
      <c r="L6" s="70">
        <f ca="1">'キャップ&amp;フロアー(FlatVolatily)'!M9</f>
        <v>0.99017325614117757</v>
      </c>
      <c r="M6" s="28">
        <f ca="1">'キャップ&amp;フロアー(FlatVolatily)'!N9</f>
        <v>0.98495106379606157</v>
      </c>
      <c r="N6" s="69">
        <f ca="1">'キャップ&amp;フロアー(FlatVolatily)'!O9</f>
        <v>1</v>
      </c>
      <c r="O6" s="25">
        <f ca="1">'キャップ&amp;フロアー(FlatVolatily)'!P9</f>
        <v>1.0545377622500341E-2</v>
      </c>
    </row>
    <row r="7" spans="1:15" x14ac:dyDescent="0.3">
      <c r="A7" s="61"/>
      <c r="B7" s="57" t="s">
        <v>69</v>
      </c>
      <c r="C7" s="62">
        <v>5</v>
      </c>
      <c r="D7" s="57" t="s">
        <v>70</v>
      </c>
      <c r="E7" s="63">
        <f>C8*(C7^0.5)</f>
        <v>1.1180339887498949</v>
      </c>
      <c r="I7" s="75">
        <f>'キャップ&amp;フロアー(FlatVolatily)'!J10</f>
        <v>18</v>
      </c>
      <c r="J7" s="76" t="str">
        <f>'キャップ&amp;フロアー(FlatVolatily)'!K10</f>
        <v>x</v>
      </c>
      <c r="K7" s="77">
        <f>'キャップ&amp;フロアー(FlatVolatily)'!L10</f>
        <v>24</v>
      </c>
      <c r="L7" s="70">
        <f ca="1">'キャップ&amp;フロアー(FlatVolatily)'!M10</f>
        <v>0.98495106379606157</v>
      </c>
      <c r="M7" s="28">
        <f ca="1">'キャップ&amp;フロアー(FlatVolatily)'!N10</f>
        <v>0.97917276803749875</v>
      </c>
      <c r="N7" s="69">
        <f ca="1">'キャップ&amp;フロアー(FlatVolatily)'!O10</f>
        <v>1.4958904109589042</v>
      </c>
      <c r="O7" s="25">
        <f ca="1">'キャップ&amp;フロアー(FlatVolatily)'!P10</f>
        <v>1.1545828923952043E-2</v>
      </c>
    </row>
    <row r="8" spans="1:15" x14ac:dyDescent="0.3">
      <c r="A8" s="64"/>
      <c r="B8" s="57" t="s">
        <v>75</v>
      </c>
      <c r="C8" s="29">
        <v>0.5</v>
      </c>
      <c r="D8" s="57" t="s">
        <v>71</v>
      </c>
      <c r="E8" s="65">
        <f t="shared" ref="E8" ca="1" si="0">(E5+E6)/E7</f>
        <v>0.55901699437494745</v>
      </c>
      <c r="F8" s="66"/>
      <c r="G8" s="66"/>
      <c r="I8" s="72">
        <f>'キャップ&amp;フロアー(FlatVolatily)'!J11</f>
        <v>24</v>
      </c>
      <c r="J8" s="73" t="str">
        <f>'キャップ&amp;フロアー(FlatVolatily)'!K11</f>
        <v>x</v>
      </c>
      <c r="K8" s="74">
        <f>'キャップ&amp;フロアー(FlatVolatily)'!L11</f>
        <v>30</v>
      </c>
      <c r="L8" s="70">
        <f ca="1">'キャップ&amp;フロアー(FlatVolatily)'!M11</f>
        <v>0.97917276803749875</v>
      </c>
      <c r="M8" s="28">
        <f ca="1">'キャップ&amp;フロアー(FlatVolatily)'!N11</f>
        <v>0.97309511515169467</v>
      </c>
      <c r="N8" s="69">
        <f ca="1">'キャップ&amp;フロアー(FlatVolatily)'!O11</f>
        <v>2</v>
      </c>
      <c r="O8" s="25">
        <f ca="1">'キャップ&amp;フロアー(FlatVolatily)'!P11</f>
        <v>1.2422371870857925E-2</v>
      </c>
    </row>
    <row r="9" spans="1:15" x14ac:dyDescent="0.3">
      <c r="A9" s="64"/>
      <c r="B9" s="57" t="s">
        <v>82</v>
      </c>
      <c r="C9" s="28">
        <f ca="1">+M14</f>
        <v>0.92795604572415524</v>
      </c>
      <c r="D9" s="57" t="s">
        <v>72</v>
      </c>
      <c r="E9" s="65">
        <f t="shared" ref="E9" ca="1" si="1">E8-E7</f>
        <v>-0.55901699437494745</v>
      </c>
      <c r="F9" s="66"/>
      <c r="G9" s="66"/>
      <c r="I9" s="75">
        <f>'キャップ&amp;フロアー(FlatVolatily)'!J12</f>
        <v>30</v>
      </c>
      <c r="J9" s="76" t="str">
        <f>'キャップ&amp;フロアー(FlatVolatily)'!K12</f>
        <v>x</v>
      </c>
      <c r="K9" s="77">
        <f>'キャップ&amp;フロアー(FlatVolatily)'!L12</f>
        <v>36</v>
      </c>
      <c r="L9" s="70">
        <f ca="1">'キャップ&amp;フロアー(FlatVolatily)'!M12</f>
        <v>0.97309511515169467</v>
      </c>
      <c r="M9" s="28">
        <f ca="1">'キャップ&amp;フロアー(FlatVolatily)'!N12</f>
        <v>0.96655635356486369</v>
      </c>
      <c r="N9" s="69">
        <f ca="1">'キャップ&amp;フロアー(FlatVolatily)'!O12</f>
        <v>2.495890410958904</v>
      </c>
      <c r="O9" s="25">
        <f ca="1">'キャップ&amp;フロアー(FlatVolatily)'!P12</f>
        <v>1.3235885465386224E-2</v>
      </c>
    </row>
    <row r="10" spans="1:15" x14ac:dyDescent="0.3">
      <c r="A10" s="23"/>
      <c r="B10" s="57" t="s">
        <v>85</v>
      </c>
      <c r="C10" s="81">
        <v>181</v>
      </c>
      <c r="D10" s="57" t="s">
        <v>73</v>
      </c>
      <c r="E10" s="68">
        <f t="shared" ref="E10:E11" ca="1" si="2">NORMSDIST(E8)</f>
        <v>0.71192493898471054</v>
      </c>
      <c r="F10" s="66"/>
      <c r="G10" s="66"/>
      <c r="I10" s="72">
        <f>'キャップ&amp;フロアー(FlatVolatily)'!J13</f>
        <v>36</v>
      </c>
      <c r="J10" s="73" t="str">
        <f>'キャップ&amp;フロアー(FlatVolatily)'!K13</f>
        <v>x</v>
      </c>
      <c r="K10" s="74">
        <f>'キャップ&amp;フロアー(FlatVolatily)'!L13</f>
        <v>42</v>
      </c>
      <c r="L10" s="70">
        <f ca="1">'キャップ&amp;フロアー(FlatVolatily)'!M13</f>
        <v>0.96655635356486369</v>
      </c>
      <c r="M10" s="28">
        <f ca="1">'キャップ&amp;フロアー(FlatVolatily)'!N13</f>
        <v>0.95959156960736658</v>
      </c>
      <c r="N10" s="69">
        <f ca="1">'キャップ&amp;フロアー(FlatVolatily)'!O13</f>
        <v>3</v>
      </c>
      <c r="O10" s="25">
        <f ca="1">'キャップ&amp;フロアー(FlatVolatily)'!P13</f>
        <v>1.4356624397754095E-2</v>
      </c>
    </row>
    <row r="11" spans="1:15" x14ac:dyDescent="0.3">
      <c r="A11" s="23"/>
      <c r="B11" s="66"/>
      <c r="C11" s="66"/>
      <c r="D11" s="57" t="s">
        <v>74</v>
      </c>
      <c r="E11" s="68">
        <f t="shared" ca="1" si="2"/>
        <v>0.28807506101528946</v>
      </c>
      <c r="F11" s="66"/>
      <c r="G11" s="66"/>
      <c r="I11" s="75">
        <f>'キャップ&amp;フロアー(FlatVolatily)'!J14</f>
        <v>42</v>
      </c>
      <c r="J11" s="76" t="str">
        <f>'キャップ&amp;フロアー(FlatVolatily)'!K14</f>
        <v>x</v>
      </c>
      <c r="K11" s="77">
        <f>'キャップ&amp;フロアー(FlatVolatily)'!L14</f>
        <v>48</v>
      </c>
      <c r="L11" s="70">
        <f ca="1">'キャップ&amp;フロアー(FlatVolatily)'!M14</f>
        <v>0.95959156960736658</v>
      </c>
      <c r="M11" s="28">
        <f ca="1">'キャップ&amp;フロアー(FlatVolatily)'!N14</f>
        <v>0.95216129197989707</v>
      </c>
      <c r="N11" s="69">
        <f ca="1">'キャップ&amp;フロアー(FlatVolatily)'!O14</f>
        <v>3.4986301369863013</v>
      </c>
      <c r="O11" s="25">
        <f ca="1">'キャップ&amp;フロアー(FlatVolatily)'!P14</f>
        <v>1.5267896131011443E-2</v>
      </c>
    </row>
    <row r="12" spans="1:15" x14ac:dyDescent="0.3">
      <c r="A12" s="23"/>
      <c r="D12" s="66"/>
      <c r="E12" s="66"/>
      <c r="F12" s="66"/>
      <c r="G12" s="66"/>
      <c r="I12" s="72">
        <f>'キャップ&amp;フロアー(FlatVolatily)'!J15</f>
        <v>48</v>
      </c>
      <c r="J12" s="73" t="str">
        <f>'キャップ&amp;フロアー(FlatVolatily)'!K15</f>
        <v>x</v>
      </c>
      <c r="K12" s="74">
        <f>'キャップ&amp;フロアー(FlatVolatily)'!L15</f>
        <v>54</v>
      </c>
      <c r="L12" s="70">
        <f ca="1">'キャップ&amp;フロアー(FlatVolatily)'!M15</f>
        <v>0.95216129197989707</v>
      </c>
      <c r="M12" s="28">
        <f ca="1">'キャップ&amp;フロアー(FlatVolatily)'!N15</f>
        <v>0.94449741304983159</v>
      </c>
      <c r="N12" s="69">
        <f ca="1">'キャップ&amp;フロアー(FlatVolatily)'!O15</f>
        <v>4.0027397260273974</v>
      </c>
      <c r="O12" s="25">
        <f ca="1">'キャップ&amp;フロアー(FlatVolatily)'!P15</f>
        <v>1.6138820397428939E-2</v>
      </c>
    </row>
    <row r="13" spans="1:15" x14ac:dyDescent="0.3">
      <c r="A13" s="23"/>
      <c r="B13" s="23"/>
      <c r="D13" s="66"/>
      <c r="E13" s="66"/>
      <c r="F13" s="66"/>
      <c r="G13" s="66"/>
      <c r="I13" s="75">
        <f>'キャップ&amp;フロアー(FlatVolatily)'!J16</f>
        <v>54</v>
      </c>
      <c r="J13" s="76" t="str">
        <f>'キャップ&amp;フロアー(FlatVolatily)'!K16</f>
        <v>x</v>
      </c>
      <c r="K13" s="77">
        <f>'キャップ&amp;フロアー(FlatVolatily)'!L16</f>
        <v>60</v>
      </c>
      <c r="L13" s="70">
        <f ca="1">'キャップ&amp;フロアー(FlatVolatily)'!M16</f>
        <v>0.94449741304983159</v>
      </c>
      <c r="M13" s="28">
        <f ca="1">'キャップ&amp;フロアー(FlatVolatily)'!N16</f>
        <v>0.93633817001643815</v>
      </c>
      <c r="N13" s="69">
        <f ca="1">'キャップ&amp;フロアー(FlatVolatily)'!O16</f>
        <v>4.4986301369863018</v>
      </c>
      <c r="O13" s="25">
        <f ca="1">'キャップ&amp;フロアー(FlatVolatily)'!P16</f>
        <v>1.7049114177843119E-2</v>
      </c>
    </row>
    <row r="14" spans="1:15" x14ac:dyDescent="0.3">
      <c r="A14" s="23"/>
      <c r="B14" s="23"/>
      <c r="D14" s="66"/>
      <c r="E14" s="66"/>
      <c r="F14" s="66"/>
      <c r="G14" s="66"/>
      <c r="I14" s="72">
        <f>'キャップ&amp;フロアー(FlatVolatily)'!J17</f>
        <v>60</v>
      </c>
      <c r="J14" s="73" t="str">
        <f>'キャップ&amp;フロアー(FlatVolatily)'!K17</f>
        <v>x</v>
      </c>
      <c r="K14" s="74">
        <f>'キャップ&amp;フロアー(FlatVolatily)'!L17</f>
        <v>66</v>
      </c>
      <c r="L14" s="70">
        <f ca="1">'キャップ&amp;フロアー(FlatVolatily)'!M17</f>
        <v>0.93633817001643815</v>
      </c>
      <c r="M14" s="28">
        <f ca="1">'キャップ&amp;フロアー(FlatVolatily)'!N17</f>
        <v>0.92795604572415524</v>
      </c>
      <c r="N14" s="69">
        <f ca="1">'キャップ&amp;フロアー(FlatVolatily)'!O17</f>
        <v>5.0027397260273974</v>
      </c>
      <c r="O14" s="25">
        <f ca="1">'キャップ&amp;フロアー(FlatVolatily)'!P17</f>
        <v>1.7965967788517067E-2</v>
      </c>
    </row>
    <row r="15" spans="1:15" x14ac:dyDescent="0.3">
      <c r="A15" s="23"/>
      <c r="B15" s="23"/>
      <c r="D15" s="66"/>
      <c r="E15" s="66"/>
      <c r="F15" s="66"/>
      <c r="G15" s="66"/>
      <c r="I15" s="75">
        <f>'キャップ&amp;フロアー(FlatVolatily)'!J18</f>
        <v>66</v>
      </c>
      <c r="J15" s="76" t="str">
        <f>'キャップ&amp;フロアー(FlatVolatily)'!K18</f>
        <v>x</v>
      </c>
      <c r="K15" s="77">
        <f>'キャップ&amp;フロアー(FlatVolatily)'!L18</f>
        <v>72</v>
      </c>
      <c r="L15" s="70">
        <f ca="1">'キャップ&amp;フロアー(FlatVolatily)'!M18</f>
        <v>0.92795604572415524</v>
      </c>
      <c r="M15" s="28">
        <f ca="1">'キャップ&amp;フロアー(FlatVolatily)'!N18</f>
        <v>0.91908267138202637</v>
      </c>
      <c r="N15" s="69">
        <f ca="1">'キャップ&amp;フロアー(FlatVolatily)'!O18</f>
        <v>5.4986301369863018</v>
      </c>
      <c r="O15" s="25">
        <f ca="1">'キャップ&amp;フロアー(FlatVolatily)'!P18</f>
        <v>1.8889432191895754E-2</v>
      </c>
    </row>
    <row r="16" spans="1:15" x14ac:dyDescent="0.3">
      <c r="A16" s="64"/>
      <c r="B16" s="23"/>
      <c r="D16" s="66"/>
      <c r="E16" s="66"/>
      <c r="F16" s="66"/>
      <c r="G16" s="66"/>
      <c r="I16" s="72">
        <f>'キャップ&amp;フロアー(FlatVolatily)'!J19</f>
        <v>72</v>
      </c>
      <c r="J16" s="73" t="str">
        <f>'キャップ&amp;フロアー(FlatVolatily)'!K19</f>
        <v>x</v>
      </c>
      <c r="K16" s="74">
        <f>'キャップ&amp;フロアー(FlatVolatily)'!L19</f>
        <v>78</v>
      </c>
      <c r="L16" s="70">
        <f ca="1">'キャップ&amp;フロアー(FlatVolatily)'!M19</f>
        <v>0.91908267138202637</v>
      </c>
      <c r="M16" s="28">
        <f ca="1">'キャップ&amp;フロアー(FlatVolatily)'!N19</f>
        <v>0.91009012384549937</v>
      </c>
      <c r="N16" s="69">
        <f ca="1">'キャップ&amp;フロアー(FlatVolatily)'!O19</f>
        <v>6.0027397260273974</v>
      </c>
      <c r="O16" s="25">
        <f ca="1">'キャップ&amp;フロアー(FlatVolatily)'!P19</f>
        <v>1.9652701900917471E-2</v>
      </c>
    </row>
    <row r="17" spans="1:15" x14ac:dyDescent="0.3">
      <c r="A17" s="64"/>
      <c r="B17" s="23"/>
      <c r="D17" s="66"/>
      <c r="E17" s="66"/>
      <c r="F17" s="66"/>
      <c r="G17" s="66"/>
      <c r="I17" s="75">
        <f>'キャップ&amp;フロアー(FlatVolatily)'!J20</f>
        <v>78</v>
      </c>
      <c r="J17" s="76" t="str">
        <f>'キャップ&amp;フロアー(FlatVolatily)'!K20</f>
        <v>x</v>
      </c>
      <c r="K17" s="77">
        <f>'キャップ&amp;フロアー(FlatVolatily)'!L20</f>
        <v>84</v>
      </c>
      <c r="L17" s="70">
        <f ca="1">'キャップ&amp;フロアー(FlatVolatily)'!M20</f>
        <v>0.91009012384549937</v>
      </c>
      <c r="M17" s="28">
        <f ca="1">'キャップ&amp;フロアー(FlatVolatily)'!N20</f>
        <v>0.90062382360468385</v>
      </c>
      <c r="N17" s="69">
        <f ca="1">'キャップ&amp;フロアー(FlatVolatily)'!O20</f>
        <v>6.4986301369863018</v>
      </c>
      <c r="O17" s="25">
        <f ca="1">'キャップ&amp;フロアー(FlatVolatily)'!P20</f>
        <v>2.0564659433682558E-2</v>
      </c>
    </row>
    <row r="18" spans="1:15" x14ac:dyDescent="0.3">
      <c r="A18" s="64"/>
      <c r="B18" s="23"/>
      <c r="D18" s="66"/>
      <c r="E18" s="66"/>
      <c r="F18" s="66"/>
      <c r="G18" s="66"/>
      <c r="I18" s="72">
        <f>'キャップ&amp;フロアー(FlatVolatily)'!J21</f>
        <v>84</v>
      </c>
      <c r="J18" s="73" t="str">
        <f>'キャップ&amp;フロアー(FlatVolatily)'!K21</f>
        <v>x</v>
      </c>
      <c r="K18" s="74">
        <f>'キャップ&amp;フロアー(FlatVolatily)'!L21</f>
        <v>90</v>
      </c>
      <c r="L18" s="70">
        <f ca="1">'キャップ&amp;フロアー(FlatVolatily)'!M21</f>
        <v>0.90062382360468385</v>
      </c>
      <c r="M18" s="28">
        <f ca="1">'キャップ&amp;フロアー(FlatVolatily)'!N21</f>
        <v>0.89082310611882642</v>
      </c>
      <c r="N18" s="69">
        <f ca="1">'キャップ&amp;フロアー(FlatVolatily)'!O21</f>
        <v>7.0027397260273974</v>
      </c>
      <c r="O18" s="25">
        <f ca="1">'キャップ&amp;フロアー(FlatVolatily)'!P21</f>
        <v>2.1761935062362993E-2</v>
      </c>
    </row>
    <row r="19" spans="1:15" x14ac:dyDescent="0.3">
      <c r="A19" s="64"/>
      <c r="B19" s="23"/>
      <c r="D19" s="66"/>
      <c r="E19" s="66"/>
      <c r="F19" s="66"/>
      <c r="G19" s="66"/>
      <c r="I19" s="75">
        <f>'キャップ&amp;フロアー(FlatVolatily)'!J22</f>
        <v>90</v>
      </c>
      <c r="J19" s="76" t="str">
        <f>'キャップ&amp;フロアー(FlatVolatily)'!K22</f>
        <v>x</v>
      </c>
      <c r="K19" s="77">
        <f>'キャップ&amp;フロアー(FlatVolatily)'!L22</f>
        <v>96</v>
      </c>
      <c r="L19" s="70">
        <f ca="1">'キャップ&amp;フロアー(FlatVolatily)'!M22</f>
        <v>0.89082310611882642</v>
      </c>
      <c r="M19" s="28">
        <f ca="1">'キャップ&amp;フロアー(FlatVolatily)'!N22</f>
        <v>0.88059198338254441</v>
      </c>
      <c r="N19" s="69">
        <f ca="1">'キャップ&amp;フロアー(FlatVolatily)'!O22</f>
        <v>7.5013698630136982</v>
      </c>
      <c r="O19" s="25">
        <f ca="1">'キャップ&amp;フロアー(FlatVolatily)'!P22</f>
        <v>2.2731769567508598E-2</v>
      </c>
    </row>
    <row r="20" spans="1:15" x14ac:dyDescent="0.3">
      <c r="A20" s="64"/>
      <c r="B20" s="23"/>
      <c r="D20" s="66"/>
      <c r="E20" s="66"/>
      <c r="F20" s="66"/>
      <c r="G20" s="66"/>
      <c r="I20" s="72">
        <f>'キャップ&amp;フロアー(FlatVolatily)'!J23</f>
        <v>96</v>
      </c>
      <c r="J20" s="73" t="str">
        <f>'キャップ&amp;フロアー(FlatVolatily)'!K23</f>
        <v>x</v>
      </c>
      <c r="K20" s="74">
        <f>'キャップ&amp;フロアー(FlatVolatily)'!L23</f>
        <v>102</v>
      </c>
      <c r="L20" s="70">
        <f ca="1">'キャップ&amp;フロアー(FlatVolatily)'!M23</f>
        <v>0.88059198338254441</v>
      </c>
      <c r="M20" s="28">
        <f ca="1">'キャップ&amp;フロアー(FlatVolatily)'!N23</f>
        <v>0.87030788513002744</v>
      </c>
      <c r="N20" s="69">
        <f ca="1">'キャップ&amp;フロアー(FlatVolatily)'!O23</f>
        <v>8.0054794520547947</v>
      </c>
      <c r="O20" s="25">
        <f ca="1">'キャップ&amp;フロアー(FlatVolatily)'!P23</f>
        <v>2.3502671192274269E-2</v>
      </c>
    </row>
    <row r="21" spans="1:15" x14ac:dyDescent="0.3">
      <c r="A21" s="64"/>
      <c r="B21" s="23"/>
      <c r="D21" s="66"/>
      <c r="E21" s="66"/>
      <c r="F21" s="66"/>
      <c r="G21" s="66"/>
      <c r="I21" s="75">
        <f>'キャップ&amp;フロアー(FlatVolatily)'!J24</f>
        <v>102</v>
      </c>
      <c r="J21" s="76" t="str">
        <f>'キャップ&amp;フロアー(FlatVolatily)'!K24</f>
        <v>x</v>
      </c>
      <c r="K21" s="77">
        <f>'キャップ&amp;フロアー(FlatVolatily)'!L24</f>
        <v>108</v>
      </c>
      <c r="L21" s="70">
        <f ca="1">'キャップ&amp;フロアー(FlatVolatily)'!M24</f>
        <v>0.87030788513002744</v>
      </c>
      <c r="M21" s="28">
        <f ca="1">'キャップ&amp;フロアー(FlatVolatily)'!N24</f>
        <v>0.8595597604647186</v>
      </c>
      <c r="N21" s="69">
        <f ca="1">'キャップ&amp;フロアー(FlatVolatily)'!O24</f>
        <v>8.5013698630136982</v>
      </c>
      <c r="O21" s="25">
        <f ca="1">'キャップ&amp;フロアー(FlatVolatily)'!P24</f>
        <v>2.4464778983129338E-2</v>
      </c>
    </row>
    <row r="22" spans="1:15" x14ac:dyDescent="0.3">
      <c r="A22" s="64"/>
      <c r="B22" s="23"/>
      <c r="D22" s="66"/>
      <c r="E22" s="66"/>
      <c r="F22" s="66"/>
      <c r="G22" s="66"/>
      <c r="I22" s="72">
        <f>'キャップ&amp;フロアー(FlatVolatily)'!J25</f>
        <v>108</v>
      </c>
      <c r="J22" s="73" t="str">
        <f>'キャップ&amp;フロアー(FlatVolatily)'!K25</f>
        <v>x</v>
      </c>
      <c r="K22" s="74">
        <f>'キャップ&amp;フロアー(FlatVolatily)'!L25</f>
        <v>114</v>
      </c>
      <c r="L22" s="70">
        <f ca="1">'キャップ&amp;フロアー(FlatVolatily)'!M25</f>
        <v>0.8595597604647186</v>
      </c>
      <c r="M22" s="28">
        <f ca="1">'キャップ&amp;フロアー(FlatVolatily)'!N25</f>
        <v>0.84886908175273812</v>
      </c>
      <c r="N22" s="69">
        <f ca="1">'キャップ&amp;フロアー(FlatVolatily)'!O25</f>
        <v>9.0054794520547947</v>
      </c>
      <c r="O22" s="25">
        <f ca="1">'キャップ&amp;フロアー(FlatVolatily)'!P25</f>
        <v>2.504889014630568E-2</v>
      </c>
    </row>
    <row r="23" spans="1:15" x14ac:dyDescent="0.3">
      <c r="A23" s="64"/>
      <c r="B23" s="23"/>
      <c r="D23"/>
      <c r="E23"/>
      <c r="F23"/>
      <c r="G23"/>
      <c r="I23" s="78">
        <f>'キャップ&amp;フロアー(FlatVolatily)'!J26</f>
        <v>114</v>
      </c>
      <c r="J23" s="79" t="str">
        <f>'キャップ&amp;フロアー(FlatVolatily)'!K26</f>
        <v>x</v>
      </c>
      <c r="K23" s="80">
        <f>'キャップ&amp;フロアー(FlatVolatily)'!L26</f>
        <v>120</v>
      </c>
      <c r="L23" s="70">
        <f ca="1">'キャップ&amp;フロアー(FlatVolatily)'!M26</f>
        <v>0.84886908175273812</v>
      </c>
      <c r="M23" s="28">
        <f ca="1">'キャップ&amp;フロアー(FlatVolatily)'!N26</f>
        <v>0.83774103212324846</v>
      </c>
      <c r="N23" s="69">
        <f ca="1">'キャップ&amp;フロアー(FlatVolatily)'!O26</f>
        <v>9.5013698630136982</v>
      </c>
      <c r="O23" s="25">
        <f ca="1">'キャップ&amp;フロアー(FlatVolatily)'!P26</f>
        <v>2.5989261811657168E-2</v>
      </c>
    </row>
    <row r="25" spans="1:15" x14ac:dyDescent="0.3">
      <c r="B25" s="23"/>
    </row>
    <row r="26" spans="1:15" x14ac:dyDescent="0.3">
      <c r="B26" s="23"/>
    </row>
    <row r="27" spans="1:15" x14ac:dyDescent="0.3">
      <c r="B27" s="23"/>
    </row>
  </sheetData>
  <mergeCells count="5">
    <mergeCell ref="B2:G2"/>
    <mergeCell ref="B4:C4"/>
    <mergeCell ref="D4:E4"/>
    <mergeCell ref="F4:G4"/>
    <mergeCell ref="I4:K4"/>
  </mergeCells>
  <phoneticPr fontId="2"/>
  <pageMargins left="0.75" right="0.75" top="1" bottom="1" header="0.51200000000000001" footer="0.5120000000000000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AA32"/>
  <sheetViews>
    <sheetView topLeftCell="I4" zoomScaleNormal="100" workbookViewId="0">
      <selection activeCell="W17" sqref="W17"/>
    </sheetView>
  </sheetViews>
  <sheetFormatPr defaultRowHeight="16.2" x14ac:dyDescent="0.3"/>
  <cols>
    <col min="1" max="1" width="8.88671875" style="23"/>
    <col min="2" max="2" width="8.88671875" style="23" customWidth="1"/>
    <col min="3" max="3" width="12.77734375" style="23" customWidth="1"/>
    <col min="4" max="4" width="18.44140625" style="23" customWidth="1"/>
    <col min="5" max="5" width="26" style="23" customWidth="1"/>
    <col min="6" max="6" width="15.77734375" style="23" customWidth="1"/>
    <col min="7" max="7" width="18" style="23" customWidth="1"/>
    <col min="8" max="8" width="24.6640625" style="23" customWidth="1"/>
    <col min="9" max="9" width="8.88671875" style="23" customWidth="1"/>
    <col min="10" max="12" width="5.77734375" style="23" customWidth="1"/>
    <col min="13" max="26" width="15.77734375" style="23" customWidth="1"/>
    <col min="27" max="16384" width="8.88671875" style="23"/>
  </cols>
  <sheetData>
    <row r="2" spans="2:27" ht="38.4" x14ac:dyDescent="0.3">
      <c r="C2" s="88" t="s">
        <v>2</v>
      </c>
      <c r="D2" s="89"/>
      <c r="E2" s="89"/>
      <c r="F2" s="89"/>
      <c r="G2" s="24"/>
      <c r="H2" s="24"/>
      <c r="J2" s="88" t="s">
        <v>62</v>
      </c>
      <c r="K2" s="89"/>
      <c r="L2" s="89"/>
      <c r="M2" s="89"/>
      <c r="N2" s="93"/>
      <c r="O2" s="93"/>
      <c r="P2" s="93"/>
      <c r="Q2" s="93"/>
      <c r="R2" s="93"/>
    </row>
    <row r="3" spans="2:27" x14ac:dyDescent="0.3">
      <c r="B3" s="35"/>
      <c r="C3" s="36"/>
      <c r="D3" s="36"/>
      <c r="E3" s="35"/>
      <c r="F3" s="36"/>
      <c r="G3" s="36"/>
      <c r="H3" s="36"/>
    </row>
    <row r="4" spans="2:27" x14ac:dyDescent="0.3">
      <c r="B4" s="35"/>
      <c r="C4" s="43" t="s">
        <v>3</v>
      </c>
      <c r="D4" s="37">
        <f ca="1">+TODAY()</f>
        <v>42684</v>
      </c>
      <c r="E4" s="35"/>
      <c r="F4" s="38"/>
      <c r="G4" s="38"/>
      <c r="H4" s="38"/>
    </row>
    <row r="5" spans="2:27" x14ac:dyDescent="0.3">
      <c r="B5" s="35"/>
      <c r="C5" s="44" t="s">
        <v>4</v>
      </c>
      <c r="D5" s="37">
        <f ca="1">D4+2</f>
        <v>42686</v>
      </c>
      <c r="E5" s="35"/>
      <c r="F5" s="36"/>
      <c r="G5" s="36"/>
      <c r="H5" s="36"/>
    </row>
    <row r="6" spans="2:27" x14ac:dyDescent="0.3">
      <c r="B6" s="35"/>
      <c r="C6" s="36"/>
      <c r="D6" s="36"/>
      <c r="E6" s="36"/>
      <c r="F6" s="36"/>
      <c r="G6" s="36"/>
      <c r="H6" s="36"/>
      <c r="Q6" s="25">
        <v>0.01</v>
      </c>
    </row>
    <row r="7" spans="2:27" ht="16.2" customHeight="1" x14ac:dyDescent="0.3">
      <c r="B7" s="45" t="s">
        <v>5</v>
      </c>
      <c r="C7" s="46" t="s">
        <v>6</v>
      </c>
      <c r="D7" s="47" t="s">
        <v>7</v>
      </c>
      <c r="E7" s="46" t="s">
        <v>8</v>
      </c>
      <c r="F7" s="46" t="s">
        <v>9</v>
      </c>
      <c r="G7" s="46" t="s">
        <v>10</v>
      </c>
      <c r="H7" s="46" t="s">
        <v>11</v>
      </c>
      <c r="I7" s="26"/>
      <c r="J7" s="90" t="s">
        <v>60</v>
      </c>
      <c r="K7" s="91"/>
      <c r="L7" s="92"/>
      <c r="M7" s="48" t="s">
        <v>12</v>
      </c>
      <c r="N7" s="48" t="s">
        <v>13</v>
      </c>
      <c r="O7" s="48" t="s">
        <v>14</v>
      </c>
      <c r="P7" s="48" t="s">
        <v>15</v>
      </c>
      <c r="Q7" s="48" t="s">
        <v>16</v>
      </c>
      <c r="R7" s="48" t="s">
        <v>17</v>
      </c>
      <c r="S7" s="48" t="s">
        <v>18</v>
      </c>
      <c r="T7" s="48" t="s">
        <v>19</v>
      </c>
      <c r="U7" s="48" t="s">
        <v>20</v>
      </c>
      <c r="V7" s="52" t="s">
        <v>21</v>
      </c>
      <c r="W7" s="52" t="s">
        <v>22</v>
      </c>
      <c r="X7" s="48"/>
      <c r="Y7" s="48" t="s">
        <v>23</v>
      </c>
      <c r="Z7" s="48" t="s">
        <v>24</v>
      </c>
    </row>
    <row r="8" spans="2:27" x14ac:dyDescent="0.3">
      <c r="B8" s="40">
        <f t="shared" ref="B8:B27" si="0">+C8/12</f>
        <v>0.5</v>
      </c>
      <c r="C8" s="39">
        <v>6</v>
      </c>
      <c r="D8" s="37">
        <f t="shared" ref="D8:D27" ca="1" si="1">EDATE($D$5,C8)</f>
        <v>42867</v>
      </c>
      <c r="E8" s="41">
        <f ca="1">(D8-$D$5)/360</f>
        <v>0.50277777777777777</v>
      </c>
      <c r="F8" s="42">
        <f ca="1">ディスカウントファクターの生成!F10</f>
        <v>0.99517162080146426</v>
      </c>
      <c r="G8" s="42">
        <f t="shared" ref="G8:G27" ca="1" si="2">+E8*F8</f>
        <v>0.5003501760140695</v>
      </c>
      <c r="H8" s="27">
        <f ca="1">(F$8-F9)/SUM(G$9:G9)</f>
        <v>9.8764625860162485E-3</v>
      </c>
      <c r="J8" s="49">
        <f t="shared" ref="J8:J26" si="3">+C8</f>
        <v>6</v>
      </c>
      <c r="K8" s="50" t="s">
        <v>25</v>
      </c>
      <c r="L8" s="51">
        <f t="shared" ref="L8:L26" si="4">+C9</f>
        <v>12</v>
      </c>
      <c r="M8" s="28">
        <f t="shared" ref="M8:M26" ca="1" si="5">+F8</f>
        <v>0.99517162080146426</v>
      </c>
      <c r="N8" s="28">
        <f t="shared" ref="N8:N26" ca="1" si="6">+F9</f>
        <v>0.99017325614117757</v>
      </c>
      <c r="O8" s="41">
        <f t="shared" ref="O8:O26" ca="1" si="7">(D8-$D$5)/365</f>
        <v>0.49589041095890413</v>
      </c>
      <c r="P8" s="25">
        <f t="shared" ref="P8:P26" ca="1" si="8">+(M8/N8-1)/E9</f>
        <v>9.8764625860161756E-3</v>
      </c>
      <c r="Q8" s="25">
        <f t="shared" ref="Q8:Q26" si="9">+$Q$6</f>
        <v>0.01</v>
      </c>
      <c r="R8" s="29">
        <v>0.5</v>
      </c>
      <c r="S8" s="30">
        <f t="shared" ref="S8:S24" ca="1" si="10">(LN(P8/Q8)+0.5*R8^2*O8)/(R8*O8^0.5)</f>
        <v>0.14074404822279243</v>
      </c>
      <c r="T8" s="31">
        <f t="shared" ref="T8:T26" ca="1" si="11">NORMSDIST(S8)</f>
        <v>0.5559639270157386</v>
      </c>
      <c r="U8" s="31">
        <f t="shared" ref="U8:U26" ca="1" si="12">NORMSDIST(S8-R8*O8^0.5)</f>
        <v>0.41630576407805508</v>
      </c>
      <c r="V8" s="53">
        <f ca="1">10000*$N8*$E9*($P8*$T8-$Q8*$U8)</f>
        <v>6.7203462713350159</v>
      </c>
      <c r="W8" s="53">
        <f t="shared" ref="W8:W26" ca="1" si="13">V8+10000*(Q8-P8)*E9*N8</f>
        <v>7.3455549823508735</v>
      </c>
      <c r="X8" s="54" t="s">
        <v>26</v>
      </c>
      <c r="Y8" s="55">
        <f ca="1">SUM(V$8:V8)</f>
        <v>6.7203462713350159</v>
      </c>
      <c r="Z8" s="55">
        <f ca="1">SUM(W$8:W8)</f>
        <v>7.3455549823508735</v>
      </c>
    </row>
    <row r="9" spans="2:27" x14ac:dyDescent="0.3">
      <c r="B9" s="40">
        <f t="shared" si="0"/>
        <v>1</v>
      </c>
      <c r="C9" s="39">
        <f t="shared" ref="C9:C27" si="14">+C8+6</f>
        <v>12</v>
      </c>
      <c r="D9" s="37">
        <f t="shared" ca="1" si="1"/>
        <v>43051</v>
      </c>
      <c r="E9" s="41">
        <f t="shared" ref="E9:E27" ca="1" si="15">(D9-D8)/360</f>
        <v>0.51111111111111107</v>
      </c>
      <c r="F9" s="42">
        <f ca="1">ディスカウントファクターの生成!F11</f>
        <v>0.99017325614117757</v>
      </c>
      <c r="G9" s="42">
        <f t="shared" ca="1" si="2"/>
        <v>0.50608855313882406</v>
      </c>
      <c r="H9" s="27">
        <f ca="1">(F$8-F10)/SUM(G$9:G10)</f>
        <v>1.0207286917787325E-2</v>
      </c>
      <c r="J9" s="49">
        <f t="shared" si="3"/>
        <v>12</v>
      </c>
      <c r="K9" s="50" t="s">
        <v>25</v>
      </c>
      <c r="L9" s="51">
        <f t="shared" si="4"/>
        <v>18</v>
      </c>
      <c r="M9" s="28">
        <f t="shared" ca="1" si="5"/>
        <v>0.99017325614117757</v>
      </c>
      <c r="N9" s="28">
        <f t="shared" ca="1" si="6"/>
        <v>0.98495106379606157</v>
      </c>
      <c r="O9" s="41">
        <f t="shared" ca="1" si="7"/>
        <v>1</v>
      </c>
      <c r="P9" s="25">
        <f t="shared" ca="1" si="8"/>
        <v>1.0545377622500341E-2</v>
      </c>
      <c r="Q9" s="25">
        <f t="shared" si="9"/>
        <v>0.01</v>
      </c>
      <c r="R9" s="29">
        <v>0.5</v>
      </c>
      <c r="S9" s="30">
        <f t="shared" ca="1" si="10"/>
        <v>0.35620506173854571</v>
      </c>
      <c r="T9" s="31">
        <f t="shared" ca="1" si="11"/>
        <v>0.6391564992420764</v>
      </c>
      <c r="U9" s="31">
        <f t="shared" ca="1" si="12"/>
        <v>0.44283120000924103</v>
      </c>
      <c r="V9" s="53">
        <f t="shared" ref="V9:V26" ca="1" si="16">10000*$N9*$E10*($P9*$T9-$Q9*$U9)</f>
        <v>11.448471183079228</v>
      </c>
      <c r="W9" s="53">
        <f t="shared" ca="1" si="13"/>
        <v>8.7476984394441644</v>
      </c>
      <c r="X9" s="54" t="s">
        <v>27</v>
      </c>
      <c r="Y9" s="55">
        <f ca="1">SUM(V$8:V9)</f>
        <v>18.168817454414246</v>
      </c>
      <c r="Z9" s="55">
        <f ca="1">SUM(W$8:W9)</f>
        <v>16.093253421795037</v>
      </c>
    </row>
    <row r="10" spans="2:27" x14ac:dyDescent="0.3">
      <c r="B10" s="40">
        <f t="shared" si="0"/>
        <v>1.5</v>
      </c>
      <c r="C10" s="39">
        <f t="shared" si="14"/>
        <v>18</v>
      </c>
      <c r="D10" s="37">
        <f t="shared" ca="1" si="1"/>
        <v>43232</v>
      </c>
      <c r="E10" s="41">
        <f t="shared" ca="1" si="15"/>
        <v>0.50277777777777777</v>
      </c>
      <c r="F10" s="42">
        <f ca="1">ディスカウントファクターの生成!F12</f>
        <v>0.98495106379606157</v>
      </c>
      <c r="G10" s="42">
        <f t="shared" ca="1" si="2"/>
        <v>0.49521150707524203</v>
      </c>
      <c r="H10" s="27">
        <f ca="1">(F$8-F11)/SUM(G$9:G11)</f>
        <v>1.0653358282754571E-2</v>
      </c>
      <c r="J10" s="49">
        <f t="shared" si="3"/>
        <v>18</v>
      </c>
      <c r="K10" s="50" t="s">
        <v>25</v>
      </c>
      <c r="L10" s="51">
        <f t="shared" si="4"/>
        <v>24</v>
      </c>
      <c r="M10" s="28">
        <f t="shared" ca="1" si="5"/>
        <v>0.98495106379606157</v>
      </c>
      <c r="N10" s="28">
        <f t="shared" ca="1" si="6"/>
        <v>0.97917276803749875</v>
      </c>
      <c r="O10" s="41">
        <f t="shared" ca="1" si="7"/>
        <v>1.4958904109589042</v>
      </c>
      <c r="P10" s="25">
        <f t="shared" ca="1" si="8"/>
        <v>1.1545828923952043E-2</v>
      </c>
      <c r="Q10" s="25">
        <f t="shared" si="9"/>
        <v>0.01</v>
      </c>
      <c r="R10" s="29">
        <v>0.5</v>
      </c>
      <c r="S10" s="30">
        <f t="shared" ca="1" si="10"/>
        <v>0.54081374389287018</v>
      </c>
      <c r="T10" s="31">
        <f t="shared" ca="1" si="11"/>
        <v>0.70568201565575084</v>
      </c>
      <c r="U10" s="31">
        <f t="shared" ca="1" si="12"/>
        <v>0.47181059991607888</v>
      </c>
      <c r="V10" s="53">
        <f t="shared" ca="1" si="16"/>
        <v>17.16387376732651</v>
      </c>
      <c r="W10" s="53">
        <f t="shared" ca="1" si="13"/>
        <v>9.4275243258361456</v>
      </c>
      <c r="X10" s="54" t="s">
        <v>28</v>
      </c>
      <c r="Y10" s="55">
        <f ca="1">SUM(V$8:V10)</f>
        <v>35.33269122174076</v>
      </c>
      <c r="Z10" s="55">
        <f ca="1">SUM(W$8:W10)</f>
        <v>25.520777747631183</v>
      </c>
    </row>
    <row r="11" spans="2:27" x14ac:dyDescent="0.3">
      <c r="B11" s="40">
        <f t="shared" si="0"/>
        <v>2</v>
      </c>
      <c r="C11" s="39">
        <f t="shared" si="14"/>
        <v>24</v>
      </c>
      <c r="D11" s="37">
        <f t="shared" ca="1" si="1"/>
        <v>43416</v>
      </c>
      <c r="E11" s="41">
        <f t="shared" ca="1" si="15"/>
        <v>0.51111111111111107</v>
      </c>
      <c r="F11" s="42">
        <f ca="1">ディスカウントファクターの生成!F13</f>
        <v>0.97917276803749875</v>
      </c>
      <c r="G11" s="42">
        <f t="shared" ca="1" si="2"/>
        <v>0.50046608144138827</v>
      </c>
      <c r="H11" s="27">
        <f ca="1">(F$8-F12)/SUM(G$9:G12)</f>
        <v>1.108805626429147E-2</v>
      </c>
      <c r="J11" s="49">
        <f t="shared" si="3"/>
        <v>24</v>
      </c>
      <c r="K11" s="50" t="s">
        <v>25</v>
      </c>
      <c r="L11" s="51">
        <f t="shared" si="4"/>
        <v>30</v>
      </c>
      <c r="M11" s="28">
        <f t="shared" ca="1" si="5"/>
        <v>0.97917276803749875</v>
      </c>
      <c r="N11" s="28">
        <f t="shared" ca="1" si="6"/>
        <v>0.97309511515169467</v>
      </c>
      <c r="O11" s="41">
        <f t="shared" ca="1" si="7"/>
        <v>2</v>
      </c>
      <c r="P11" s="25">
        <f t="shared" ca="1" si="8"/>
        <v>1.2422371870857925E-2</v>
      </c>
      <c r="Q11" s="25">
        <f t="shared" si="9"/>
        <v>0.01</v>
      </c>
      <c r="R11" s="29">
        <v>0.5</v>
      </c>
      <c r="S11" s="30">
        <f t="shared" ca="1" si="10"/>
        <v>0.66031602240287179</v>
      </c>
      <c r="T11" s="31">
        <f t="shared" ca="1" si="11"/>
        <v>0.7454744749032165</v>
      </c>
      <c r="U11" s="31">
        <f t="shared" ca="1" si="12"/>
        <v>0.48133999719504861</v>
      </c>
      <c r="V11" s="53">
        <f t="shared" ca="1" si="16"/>
        <v>21.757762714784988</v>
      </c>
      <c r="W11" s="53">
        <f t="shared" ca="1" si="13"/>
        <v>9.9062938129821525</v>
      </c>
      <c r="X11" s="54" t="s">
        <v>27</v>
      </c>
      <c r="Y11" s="55">
        <f ca="1">SUM(V$8:V11)</f>
        <v>57.090453936525748</v>
      </c>
      <c r="Z11" s="55">
        <f ca="1">SUM(W$8:W11)</f>
        <v>35.427071560613335</v>
      </c>
    </row>
    <row r="12" spans="2:27" x14ac:dyDescent="0.3">
      <c r="B12" s="40">
        <f t="shared" si="0"/>
        <v>2.5</v>
      </c>
      <c r="C12" s="39">
        <f t="shared" si="14"/>
        <v>30</v>
      </c>
      <c r="D12" s="37">
        <f t="shared" ca="1" si="1"/>
        <v>43597</v>
      </c>
      <c r="E12" s="41">
        <f t="shared" ca="1" si="15"/>
        <v>0.50277777777777777</v>
      </c>
      <c r="F12" s="42">
        <f ca="1">ディスカウントファクターの生成!F14</f>
        <v>0.97309511515169467</v>
      </c>
      <c r="G12" s="42">
        <f t="shared" ca="1" si="2"/>
        <v>0.48925059956237982</v>
      </c>
      <c r="H12" s="27">
        <f ca="1">(F$8-F13)/SUM(G$9:G13)</f>
        <v>1.1515038526688053E-2</v>
      </c>
      <c r="J12" s="49">
        <f t="shared" si="3"/>
        <v>30</v>
      </c>
      <c r="K12" s="50" t="s">
        <v>25</v>
      </c>
      <c r="L12" s="51">
        <f t="shared" si="4"/>
        <v>36</v>
      </c>
      <c r="M12" s="28">
        <f t="shared" ca="1" si="5"/>
        <v>0.97309511515169467</v>
      </c>
      <c r="N12" s="28">
        <f t="shared" ca="1" si="6"/>
        <v>0.96655635356486369</v>
      </c>
      <c r="O12" s="41">
        <f t="shared" ca="1" si="7"/>
        <v>2.495890410958904</v>
      </c>
      <c r="P12" s="25">
        <f t="shared" ca="1" si="8"/>
        <v>1.3235885465386224E-2</v>
      </c>
      <c r="Q12" s="25">
        <f t="shared" si="9"/>
        <v>0.01</v>
      </c>
      <c r="R12" s="29">
        <v>0.5</v>
      </c>
      <c r="S12" s="30">
        <f t="shared" ca="1" si="10"/>
        <v>0.74986507686426296</v>
      </c>
      <c r="T12" s="31">
        <f t="shared" ca="1" si="11"/>
        <v>0.77333201516080841</v>
      </c>
      <c r="U12" s="31">
        <f t="shared" ca="1" si="12"/>
        <v>0.48402492277398512</v>
      </c>
      <c r="V12" s="53">
        <f t="shared" ca="1" si="16"/>
        <v>26.654649232686484</v>
      </c>
      <c r="W12" s="53">
        <f t="shared" ca="1" si="13"/>
        <v>10.66880254658054</v>
      </c>
      <c r="X12" s="54" t="s">
        <v>29</v>
      </c>
      <c r="Y12" s="55">
        <f ca="1">SUM(V$8:V12)</f>
        <v>83.745103169212229</v>
      </c>
      <c r="Z12" s="55">
        <f ca="1">SUM(W$8:W12)</f>
        <v>46.095874107193879</v>
      </c>
    </row>
    <row r="13" spans="2:27" x14ac:dyDescent="0.3">
      <c r="B13" s="40">
        <f t="shared" si="0"/>
        <v>3</v>
      </c>
      <c r="C13" s="39">
        <f t="shared" si="14"/>
        <v>36</v>
      </c>
      <c r="D13" s="37">
        <f t="shared" ca="1" si="1"/>
        <v>43781</v>
      </c>
      <c r="E13" s="41">
        <f t="shared" ca="1" si="15"/>
        <v>0.51111111111111107</v>
      </c>
      <c r="F13" s="42">
        <f ca="1">ディスカウントファクターの生成!F15</f>
        <v>0.96655635356486369</v>
      </c>
      <c r="G13" s="42">
        <f t="shared" ca="1" si="2"/>
        <v>0.49401769182204142</v>
      </c>
      <c r="H13" s="27">
        <f ca="1">(F$8-F14)/SUM(G$9:G14)</f>
        <v>1.1979164703376635E-2</v>
      </c>
      <c r="J13" s="49">
        <f t="shared" si="3"/>
        <v>36</v>
      </c>
      <c r="K13" s="50" t="s">
        <v>25</v>
      </c>
      <c r="L13" s="51">
        <f t="shared" si="4"/>
        <v>42</v>
      </c>
      <c r="M13" s="28">
        <f t="shared" ca="1" si="5"/>
        <v>0.96655635356486369</v>
      </c>
      <c r="N13" s="28">
        <f t="shared" ca="1" si="6"/>
        <v>0.95959156960736658</v>
      </c>
      <c r="O13" s="41">
        <f t="shared" ca="1" si="7"/>
        <v>3</v>
      </c>
      <c r="P13" s="25">
        <f t="shared" ca="1" si="8"/>
        <v>1.4356624397754095E-2</v>
      </c>
      <c r="Q13" s="25">
        <f t="shared" si="9"/>
        <v>0.01</v>
      </c>
      <c r="R13" s="29">
        <v>0.5</v>
      </c>
      <c r="S13" s="30">
        <f t="shared" ca="1" si="10"/>
        <v>0.8505828697166804</v>
      </c>
      <c r="T13" s="31">
        <f t="shared" ca="1" si="11"/>
        <v>0.80249944570882803</v>
      </c>
      <c r="U13" s="31">
        <f t="shared" ca="1" si="12"/>
        <v>0.49383956509319832</v>
      </c>
      <c r="V13" s="53">
        <f t="shared" ca="1" si="16"/>
        <v>31.934869437297536</v>
      </c>
      <c r="W13" s="53">
        <f t="shared" ca="1" si="13"/>
        <v>10.799714770253949</v>
      </c>
      <c r="X13" s="54" t="s">
        <v>27</v>
      </c>
      <c r="Y13" s="55">
        <f ca="1">SUM(V$8:V13)</f>
        <v>115.67997260650976</v>
      </c>
      <c r="Z13" s="55">
        <f ca="1">SUM(W$8:W13)</f>
        <v>56.895588877447828</v>
      </c>
    </row>
    <row r="14" spans="2:27" ht="15" customHeight="1" x14ac:dyDescent="0.3">
      <c r="B14" s="40">
        <f t="shared" si="0"/>
        <v>3.5</v>
      </c>
      <c r="C14" s="39">
        <f t="shared" si="14"/>
        <v>42</v>
      </c>
      <c r="D14" s="37">
        <f t="shared" ca="1" si="1"/>
        <v>43963</v>
      </c>
      <c r="E14" s="41">
        <f t="shared" ca="1" si="15"/>
        <v>0.50555555555555554</v>
      </c>
      <c r="F14" s="42">
        <f ca="1">ディスカウントファクターの生成!F16</f>
        <v>0.95959156960736658</v>
      </c>
      <c r="G14" s="42">
        <f t="shared" ca="1" si="2"/>
        <v>0.48512684907927978</v>
      </c>
      <c r="H14" s="27">
        <f ca="1">(F$8-F15)/SUM(G$9:G15)</f>
        <v>1.2442160767110123E-2</v>
      </c>
      <c r="J14" s="49">
        <f t="shared" si="3"/>
        <v>42</v>
      </c>
      <c r="K14" s="50" t="s">
        <v>25</v>
      </c>
      <c r="L14" s="51">
        <f t="shared" si="4"/>
        <v>48</v>
      </c>
      <c r="M14" s="28">
        <f t="shared" ca="1" si="5"/>
        <v>0.95959156960736658</v>
      </c>
      <c r="N14" s="28">
        <f t="shared" ca="1" si="6"/>
        <v>0.95216129197989707</v>
      </c>
      <c r="O14" s="41">
        <f t="shared" ca="1" si="7"/>
        <v>3.4986301369863013</v>
      </c>
      <c r="P14" s="25">
        <f t="shared" ca="1" si="8"/>
        <v>1.5267896131011443E-2</v>
      </c>
      <c r="Q14" s="25">
        <f t="shared" si="9"/>
        <v>0.01</v>
      </c>
      <c r="R14" s="29">
        <v>0.5</v>
      </c>
      <c r="S14" s="30">
        <f t="shared" ca="1" si="10"/>
        <v>0.92008899900744667</v>
      </c>
      <c r="T14" s="31">
        <f t="shared" ca="1" si="11"/>
        <v>0.82123687365507703</v>
      </c>
      <c r="U14" s="31">
        <f t="shared" ca="1" si="12"/>
        <v>0.49395933747301535</v>
      </c>
      <c r="V14" s="53">
        <f t="shared" ca="1" si="16"/>
        <v>36.981143909638561</v>
      </c>
      <c r="W14" s="53">
        <f t="shared" ca="1" si="13"/>
        <v>11.344389225026475</v>
      </c>
      <c r="X14" s="54" t="s">
        <v>30</v>
      </c>
      <c r="Y14" s="55">
        <f ca="1">SUM(V$8:V14)</f>
        <v>152.66111651614833</v>
      </c>
      <c r="Z14" s="55">
        <f ca="1">SUM(W$8:W14)</f>
        <v>68.239978102474311</v>
      </c>
    </row>
    <row r="15" spans="2:27" x14ac:dyDescent="0.3">
      <c r="B15" s="40">
        <f t="shared" si="0"/>
        <v>4</v>
      </c>
      <c r="C15" s="39">
        <f t="shared" si="14"/>
        <v>48</v>
      </c>
      <c r="D15" s="37">
        <f t="shared" ca="1" si="1"/>
        <v>44147</v>
      </c>
      <c r="E15" s="41">
        <f t="shared" ca="1" si="15"/>
        <v>0.51111111111111107</v>
      </c>
      <c r="F15" s="42">
        <f ca="1">ディスカウントファクターの生成!F17</f>
        <v>0.95216129197989707</v>
      </c>
      <c r="G15" s="42">
        <f t="shared" ca="1" si="2"/>
        <v>0.48666021590083625</v>
      </c>
      <c r="H15" s="27">
        <f ca="1">(F$8-F16)/SUM(G$9:G16)</f>
        <v>1.2888645510101842E-2</v>
      </c>
      <c r="J15" s="49">
        <f t="shared" si="3"/>
        <v>48</v>
      </c>
      <c r="K15" s="50" t="s">
        <v>25</v>
      </c>
      <c r="L15" s="51">
        <f t="shared" si="4"/>
        <v>54</v>
      </c>
      <c r="M15" s="28">
        <f t="shared" ca="1" si="5"/>
        <v>0.95216129197989707</v>
      </c>
      <c r="N15" s="28">
        <f t="shared" ca="1" si="6"/>
        <v>0.94449741304983159</v>
      </c>
      <c r="O15" s="41">
        <f t="shared" ca="1" si="7"/>
        <v>4.0027397260273974</v>
      </c>
      <c r="P15" s="25">
        <f t="shared" ca="1" si="8"/>
        <v>1.6138820397428939E-2</v>
      </c>
      <c r="Q15" s="25">
        <f t="shared" si="9"/>
        <v>0.01</v>
      </c>
      <c r="R15" s="29">
        <v>0.5</v>
      </c>
      <c r="S15" s="30">
        <f t="shared" ca="1" si="10"/>
        <v>0.97864985058046872</v>
      </c>
      <c r="T15" s="31">
        <f t="shared" ca="1" si="11"/>
        <v>0.83612349053012336</v>
      </c>
      <c r="U15" s="31">
        <f t="shared" ca="1" si="12"/>
        <v>0.49134660069424874</v>
      </c>
      <c r="V15" s="53">
        <f t="shared" ca="1" si="16"/>
        <v>40.746802469720876</v>
      </c>
      <c r="W15" s="53">
        <f t="shared" ca="1" si="13"/>
        <v>11.595244214070878</v>
      </c>
      <c r="X15" s="54" t="s">
        <v>27</v>
      </c>
      <c r="Y15" s="55">
        <f ca="1">SUM(V$8:V15)</f>
        <v>193.4079189858692</v>
      </c>
      <c r="Z15" s="55">
        <f ca="1">SUM(W$8:W15)</f>
        <v>79.835222316545185</v>
      </c>
    </row>
    <row r="16" spans="2:27" x14ac:dyDescent="0.3">
      <c r="B16" s="40">
        <f t="shared" si="0"/>
        <v>4.5</v>
      </c>
      <c r="C16" s="39">
        <f t="shared" si="14"/>
        <v>54</v>
      </c>
      <c r="D16" s="37">
        <f t="shared" ca="1" si="1"/>
        <v>44328</v>
      </c>
      <c r="E16" s="41">
        <f t="shared" ca="1" si="15"/>
        <v>0.50277777777777777</v>
      </c>
      <c r="F16" s="42">
        <f ca="1">ディスカウントファクターの生成!F18</f>
        <v>0.94449741304983159</v>
      </c>
      <c r="G16" s="42">
        <f t="shared" ca="1" si="2"/>
        <v>0.47487231045005418</v>
      </c>
      <c r="H16" s="27">
        <f ca="1">(F$8-F17)/SUM(G$9:G17)</f>
        <v>1.3340111934663773E-2</v>
      </c>
      <c r="J16" s="49">
        <f t="shared" si="3"/>
        <v>54</v>
      </c>
      <c r="K16" s="50" t="s">
        <v>25</v>
      </c>
      <c r="L16" s="51">
        <f t="shared" si="4"/>
        <v>60</v>
      </c>
      <c r="M16" s="28">
        <f t="shared" ca="1" si="5"/>
        <v>0.94449741304983159</v>
      </c>
      <c r="N16" s="28">
        <f t="shared" ca="1" si="6"/>
        <v>0.93633817001643815</v>
      </c>
      <c r="O16" s="41">
        <f t="shared" ca="1" si="7"/>
        <v>4.4986301369863018</v>
      </c>
      <c r="P16" s="25">
        <f t="shared" ca="1" si="8"/>
        <v>1.7049114177843119E-2</v>
      </c>
      <c r="Q16" s="25">
        <f t="shared" si="9"/>
        <v>0.01</v>
      </c>
      <c r="R16" s="29">
        <v>0.5</v>
      </c>
      <c r="S16" s="30">
        <f t="shared" ca="1" si="10"/>
        <v>1.0333269638993161</v>
      </c>
      <c r="T16" s="31">
        <f t="shared" ca="1" si="11"/>
        <v>0.84927454356452836</v>
      </c>
      <c r="U16" s="31">
        <f t="shared" ca="1" si="12"/>
        <v>0.4891613715406945</v>
      </c>
      <c r="V16" s="53">
        <f t="shared" ca="1" si="16"/>
        <v>45.884439230536941</v>
      </c>
      <c r="W16" s="53">
        <f t="shared" ca="1" si="13"/>
        <v>12.149293141886552</v>
      </c>
      <c r="X16" s="54" t="s">
        <v>31</v>
      </c>
      <c r="Y16" s="55">
        <f ca="1">SUM(V$8:V16)</f>
        <v>239.29235821640614</v>
      </c>
      <c r="Z16" s="55">
        <f ca="1">SUM(W$8:W16)</f>
        <v>91.98451545843173</v>
      </c>
      <c r="AA16" s="33" t="s">
        <v>27</v>
      </c>
    </row>
    <row r="17" spans="2:27" x14ac:dyDescent="0.3">
      <c r="B17" s="40">
        <f t="shared" si="0"/>
        <v>5</v>
      </c>
      <c r="C17" s="39">
        <f t="shared" si="14"/>
        <v>60</v>
      </c>
      <c r="D17" s="37">
        <f t="shared" ca="1" si="1"/>
        <v>44512</v>
      </c>
      <c r="E17" s="41">
        <f t="shared" ca="1" si="15"/>
        <v>0.51111111111111107</v>
      </c>
      <c r="F17" s="42">
        <f ca="1">ディスカウントファクターの生成!F19</f>
        <v>0.93633817001643815</v>
      </c>
      <c r="G17" s="42">
        <f t="shared" ca="1" si="2"/>
        <v>0.47857284245284615</v>
      </c>
      <c r="H17" s="27">
        <f ca="1">(F$8-F18)/SUM(G$9:G18)</f>
        <v>1.3782658160656791E-2</v>
      </c>
      <c r="J17" s="49">
        <f t="shared" si="3"/>
        <v>60</v>
      </c>
      <c r="K17" s="50" t="s">
        <v>25</v>
      </c>
      <c r="L17" s="51">
        <f t="shared" si="4"/>
        <v>66</v>
      </c>
      <c r="M17" s="28">
        <f t="shared" ca="1" si="5"/>
        <v>0.93633817001643815</v>
      </c>
      <c r="N17" s="28">
        <f t="shared" ca="1" si="6"/>
        <v>0.92795604572415524</v>
      </c>
      <c r="O17" s="41">
        <f t="shared" ca="1" si="7"/>
        <v>5.0027397260273974</v>
      </c>
      <c r="P17" s="25">
        <f t="shared" ca="1" si="8"/>
        <v>1.7965967788517067E-2</v>
      </c>
      <c r="Q17" s="25">
        <f t="shared" si="9"/>
        <v>0.01</v>
      </c>
      <c r="R17" s="29">
        <v>0.5</v>
      </c>
      <c r="S17" s="30">
        <f t="shared" ca="1" si="10"/>
        <v>1.083066315950713</v>
      </c>
      <c r="T17" s="31">
        <f t="shared" ca="1" si="11"/>
        <v>0.86061050560066898</v>
      </c>
      <c r="U17" s="31">
        <f t="shared" ca="1" si="12"/>
        <v>0.4859306510203748</v>
      </c>
      <c r="V17" s="53">
        <f t="shared" ca="1" si="16"/>
        <v>49.466071790646403</v>
      </c>
      <c r="W17" s="53">
        <f t="shared" ca="1" si="13"/>
        <v>12.300396722282777</v>
      </c>
      <c r="X17" s="54" t="s">
        <v>27</v>
      </c>
      <c r="Y17" s="55">
        <f ca="1">SUM(V$8:V17)</f>
        <v>288.75843000705254</v>
      </c>
      <c r="Z17" s="55">
        <f ca="1">SUM(W$8:W17)</f>
        <v>104.28491218071451</v>
      </c>
    </row>
    <row r="18" spans="2:27" x14ac:dyDescent="0.3">
      <c r="B18" s="40">
        <f t="shared" si="0"/>
        <v>5.5</v>
      </c>
      <c r="C18" s="39">
        <f t="shared" si="14"/>
        <v>66</v>
      </c>
      <c r="D18" s="37">
        <f t="shared" ca="1" si="1"/>
        <v>44693</v>
      </c>
      <c r="E18" s="41">
        <f t="shared" ca="1" si="15"/>
        <v>0.50277777777777777</v>
      </c>
      <c r="F18" s="42">
        <f ca="1">ディスカウントファクターの生成!F20</f>
        <v>0.92795604572415524</v>
      </c>
      <c r="G18" s="42">
        <f t="shared" ca="1" si="2"/>
        <v>0.46655567854464469</v>
      </c>
      <c r="H18" s="27">
        <f ca="1">(F$8-F19)/SUM(G$9:G19)</f>
        <v>1.4231342407227763E-2</v>
      </c>
      <c r="J18" s="49">
        <f t="shared" si="3"/>
        <v>66</v>
      </c>
      <c r="K18" s="50" t="s">
        <v>25</v>
      </c>
      <c r="L18" s="51">
        <f t="shared" si="4"/>
        <v>72</v>
      </c>
      <c r="M18" s="28">
        <f t="shared" ca="1" si="5"/>
        <v>0.92795604572415524</v>
      </c>
      <c r="N18" s="28">
        <f t="shared" ca="1" si="6"/>
        <v>0.91908267138202637</v>
      </c>
      <c r="O18" s="41">
        <f t="shared" ca="1" si="7"/>
        <v>5.4986301369863018</v>
      </c>
      <c r="P18" s="25">
        <f t="shared" ca="1" si="8"/>
        <v>1.8889432191895754E-2</v>
      </c>
      <c r="Q18" s="25">
        <f t="shared" si="9"/>
        <v>0.01</v>
      </c>
      <c r="R18" s="29">
        <v>0.5</v>
      </c>
      <c r="S18" s="30">
        <f t="shared" ca="1" si="10"/>
        <v>1.1286940820417311</v>
      </c>
      <c r="T18" s="31">
        <f t="shared" ca="1" si="11"/>
        <v>0.87048654668395842</v>
      </c>
      <c r="U18" s="31">
        <f t="shared" ca="1" si="12"/>
        <v>0.48254633307588413</v>
      </c>
      <c r="V18" s="53">
        <f t="shared" ca="1" si="16"/>
        <v>54.573753494055865</v>
      </c>
      <c r="W18" s="53">
        <f t="shared" ca="1" si="13"/>
        <v>12.815346610071551</v>
      </c>
      <c r="X18" s="54" t="s">
        <v>32</v>
      </c>
      <c r="Y18" s="55">
        <f ca="1">SUM(V$8:V18)</f>
        <v>343.33218350110837</v>
      </c>
      <c r="Z18" s="55">
        <f ca="1">SUM(W$8:W18)</f>
        <v>117.10025879078606</v>
      </c>
    </row>
    <row r="19" spans="2:27" x14ac:dyDescent="0.3">
      <c r="B19" s="40">
        <f t="shared" si="0"/>
        <v>6</v>
      </c>
      <c r="C19" s="39">
        <f t="shared" si="14"/>
        <v>72</v>
      </c>
      <c r="D19" s="37">
        <f t="shared" ca="1" si="1"/>
        <v>44877</v>
      </c>
      <c r="E19" s="41">
        <f t="shared" ca="1" si="15"/>
        <v>0.51111111111111107</v>
      </c>
      <c r="F19" s="42">
        <f ca="1">ディスカウントファクターの生成!F21</f>
        <v>0.91908267138202637</v>
      </c>
      <c r="G19" s="42">
        <f t="shared" ca="1" si="2"/>
        <v>0.46975336537303569</v>
      </c>
      <c r="H19" s="27">
        <f ca="1">(F$8-F20)/SUM(G$9:G20)</f>
        <v>1.4658738104290164E-2</v>
      </c>
      <c r="J19" s="49">
        <f t="shared" si="3"/>
        <v>72</v>
      </c>
      <c r="K19" s="50" t="s">
        <v>25</v>
      </c>
      <c r="L19" s="51">
        <f t="shared" si="4"/>
        <v>78</v>
      </c>
      <c r="M19" s="28">
        <f t="shared" ca="1" si="5"/>
        <v>0.91908267138202637</v>
      </c>
      <c r="N19" s="28">
        <f t="shared" ca="1" si="6"/>
        <v>0.91009012384549937</v>
      </c>
      <c r="O19" s="41">
        <f t="shared" ca="1" si="7"/>
        <v>6.0027397260273974</v>
      </c>
      <c r="P19" s="25">
        <f t="shared" ca="1" si="8"/>
        <v>1.9652701900917471E-2</v>
      </c>
      <c r="Q19" s="25">
        <f t="shared" si="9"/>
        <v>0.01</v>
      </c>
      <c r="R19" s="29">
        <v>0.5</v>
      </c>
      <c r="S19" s="30">
        <f t="shared" ca="1" si="10"/>
        <v>1.1640356969559456</v>
      </c>
      <c r="T19" s="31">
        <f t="shared" ca="1" si="11"/>
        <v>0.87779522714447167</v>
      </c>
      <c r="U19" s="31">
        <f t="shared" ca="1" si="12"/>
        <v>0.47568407845900956</v>
      </c>
      <c r="V19" s="53">
        <f t="shared" ca="1" si="16"/>
        <v>57.170129707784369</v>
      </c>
      <c r="W19" s="53">
        <f t="shared" ca="1" si="13"/>
        <v>13.001963346967983</v>
      </c>
      <c r="X19" s="54" t="s">
        <v>27</v>
      </c>
      <c r="Y19" s="55">
        <f ca="1">SUM(V$8:V19)</f>
        <v>400.50231320889276</v>
      </c>
      <c r="Z19" s="55">
        <f ca="1">SUM(W$8:W19)</f>
        <v>130.10222213775404</v>
      </c>
    </row>
    <row r="20" spans="2:27" ht="15" customHeight="1" x14ac:dyDescent="0.3">
      <c r="B20" s="40">
        <f t="shared" si="0"/>
        <v>6.5</v>
      </c>
      <c r="C20" s="39">
        <f t="shared" si="14"/>
        <v>78</v>
      </c>
      <c r="D20" s="37">
        <f t="shared" ca="1" si="1"/>
        <v>45058</v>
      </c>
      <c r="E20" s="41">
        <f t="shared" ca="1" si="15"/>
        <v>0.50277777777777777</v>
      </c>
      <c r="F20" s="42">
        <f ca="1">ディスカウントファクターの生成!F22</f>
        <v>0.91009012384549937</v>
      </c>
      <c r="G20" s="42">
        <f t="shared" ca="1" si="2"/>
        <v>0.45757309004454272</v>
      </c>
      <c r="H20" s="27">
        <f ca="1">(F$8-F21)/SUM(G$9:G21)</f>
        <v>1.5092710635659801E-2</v>
      </c>
      <c r="J20" s="49">
        <f t="shared" si="3"/>
        <v>78</v>
      </c>
      <c r="K20" s="50" t="s">
        <v>25</v>
      </c>
      <c r="L20" s="51">
        <f t="shared" si="4"/>
        <v>84</v>
      </c>
      <c r="M20" s="28">
        <f t="shared" ca="1" si="5"/>
        <v>0.91009012384549937</v>
      </c>
      <c r="N20" s="28">
        <f t="shared" ca="1" si="6"/>
        <v>0.90062382360468385</v>
      </c>
      <c r="O20" s="41">
        <f t="shared" ca="1" si="7"/>
        <v>6.4986301369863018</v>
      </c>
      <c r="P20" s="25">
        <f t="shared" ca="1" si="8"/>
        <v>2.0564659433682558E-2</v>
      </c>
      <c r="Q20" s="25">
        <f t="shared" si="9"/>
        <v>0.01</v>
      </c>
      <c r="R20" s="29">
        <v>0.5</v>
      </c>
      <c r="S20" s="30">
        <f t="shared" ca="1" si="10"/>
        <v>1.2029601444650848</v>
      </c>
      <c r="T20" s="31">
        <f t="shared" ca="1" si="11"/>
        <v>0.88550412799670508</v>
      </c>
      <c r="U20" s="31">
        <f t="shared" ca="1" si="12"/>
        <v>0.47143608537020876</v>
      </c>
      <c r="V20" s="53">
        <f t="shared" ca="1" si="16"/>
        <v>62.12338805609302</v>
      </c>
      <c r="W20" s="53">
        <f t="shared" ca="1" si="13"/>
        <v>13.492269965510133</v>
      </c>
      <c r="X20" s="54" t="s">
        <v>33</v>
      </c>
      <c r="Y20" s="55">
        <f ca="1">SUM(V$8:V20)</f>
        <v>462.62570126498576</v>
      </c>
      <c r="Z20" s="55">
        <f ca="1">SUM(W$8:W20)</f>
        <v>143.59449210326417</v>
      </c>
      <c r="AA20" s="33" t="s">
        <v>27</v>
      </c>
    </row>
    <row r="21" spans="2:27" ht="15" customHeight="1" x14ac:dyDescent="0.3">
      <c r="B21" s="40">
        <f t="shared" si="0"/>
        <v>7</v>
      </c>
      <c r="C21" s="39">
        <f t="shared" si="14"/>
        <v>84</v>
      </c>
      <c r="D21" s="37">
        <f t="shared" ca="1" si="1"/>
        <v>45242</v>
      </c>
      <c r="E21" s="41">
        <f t="shared" ca="1" si="15"/>
        <v>0.51111111111111107</v>
      </c>
      <c r="F21" s="42">
        <f ca="1">ディスカウントファクターの生成!F23</f>
        <v>0.90062382360468385</v>
      </c>
      <c r="G21" s="42">
        <f t="shared" ca="1" si="2"/>
        <v>0.46031884317572724</v>
      </c>
      <c r="H21" s="27">
        <f ca="1">(F$8-F22)/SUM(G$9:G22)</f>
        <v>1.5540012581091424E-2</v>
      </c>
      <c r="J21" s="49">
        <f t="shared" si="3"/>
        <v>84</v>
      </c>
      <c r="K21" s="50" t="s">
        <v>25</v>
      </c>
      <c r="L21" s="51">
        <f t="shared" si="4"/>
        <v>90</v>
      </c>
      <c r="M21" s="28">
        <f t="shared" ca="1" si="5"/>
        <v>0.90062382360468385</v>
      </c>
      <c r="N21" s="28">
        <f t="shared" ca="1" si="6"/>
        <v>0.89082310611882642</v>
      </c>
      <c r="O21" s="41">
        <f t="shared" ca="1" si="7"/>
        <v>7.0027397260273974</v>
      </c>
      <c r="P21" s="25">
        <f t="shared" ca="1" si="8"/>
        <v>2.1761935062362993E-2</v>
      </c>
      <c r="Q21" s="25">
        <f t="shared" si="9"/>
        <v>0.01</v>
      </c>
      <c r="R21" s="29">
        <v>0.5</v>
      </c>
      <c r="S21" s="30">
        <f t="shared" ca="1" si="10"/>
        <v>1.2492454136906785</v>
      </c>
      <c r="T21" s="31">
        <f t="shared" ca="1" si="11"/>
        <v>0.89421233682624712</v>
      </c>
      <c r="U21" s="31">
        <f t="shared" ca="1" si="12"/>
        <v>0.47054931601540684</v>
      </c>
      <c r="V21" s="53">
        <f t="shared" ca="1" si="16"/>
        <v>66.447539023792004</v>
      </c>
      <c r="W21" s="53">
        <f t="shared" ca="1" si="13"/>
        <v>13.476421196780109</v>
      </c>
      <c r="X21" s="54" t="s">
        <v>27</v>
      </c>
      <c r="Y21" s="55">
        <f ca="1">SUM(V$8:V21)</f>
        <v>529.07324028877781</v>
      </c>
      <c r="Z21" s="55">
        <f ca="1">SUM(W$8:W21)</f>
        <v>157.07091330004428</v>
      </c>
    </row>
    <row r="22" spans="2:27" x14ac:dyDescent="0.3">
      <c r="B22" s="40">
        <f t="shared" si="0"/>
        <v>7.5</v>
      </c>
      <c r="C22" s="39">
        <f t="shared" si="14"/>
        <v>90</v>
      </c>
      <c r="D22" s="37">
        <f t="shared" ca="1" si="1"/>
        <v>45424</v>
      </c>
      <c r="E22" s="41">
        <f t="shared" ca="1" si="15"/>
        <v>0.50555555555555554</v>
      </c>
      <c r="F22" s="42">
        <f ca="1">ディスカウントファクターの生成!F24</f>
        <v>0.89082310611882642</v>
      </c>
      <c r="G22" s="42">
        <f t="shared" ca="1" si="2"/>
        <v>0.45036057031562887</v>
      </c>
      <c r="H22" s="27">
        <f ca="1">(F$8-F23)/SUM(G$9:G23)</f>
        <v>1.5991779475240303E-2</v>
      </c>
      <c r="J22" s="49">
        <f t="shared" si="3"/>
        <v>90</v>
      </c>
      <c r="K22" s="50" t="s">
        <v>25</v>
      </c>
      <c r="L22" s="51">
        <f t="shared" si="4"/>
        <v>96</v>
      </c>
      <c r="M22" s="28">
        <f t="shared" ca="1" si="5"/>
        <v>0.89082310611882642</v>
      </c>
      <c r="N22" s="28">
        <f t="shared" ca="1" si="6"/>
        <v>0.88059198338254441</v>
      </c>
      <c r="O22" s="41">
        <f t="shared" ca="1" si="7"/>
        <v>7.5013698630136982</v>
      </c>
      <c r="P22" s="25">
        <f t="shared" ca="1" si="8"/>
        <v>2.2731769567508598E-2</v>
      </c>
      <c r="Q22" s="25">
        <f t="shared" si="9"/>
        <v>0.01</v>
      </c>
      <c r="R22" s="29">
        <v>0.5</v>
      </c>
      <c r="S22" s="30">
        <f t="shared" ca="1" si="10"/>
        <v>1.2843648659052571</v>
      </c>
      <c r="T22" s="31">
        <f t="shared" ca="1" si="11"/>
        <v>0.90049283989607409</v>
      </c>
      <c r="U22" s="31">
        <f t="shared" ca="1" si="12"/>
        <v>0.46610423243212518</v>
      </c>
      <c r="V22" s="53">
        <f t="shared" ca="1" si="16"/>
        <v>71.15209221117793</v>
      </c>
      <c r="W22" s="53">
        <f t="shared" ca="1" si="13"/>
        <v>13.848899554577038</v>
      </c>
      <c r="X22" s="54" t="s">
        <v>59</v>
      </c>
      <c r="Y22" s="55">
        <f ca="1">SUM(V$8:V22)</f>
        <v>600.2253324999557</v>
      </c>
      <c r="Z22" s="55">
        <f ca="1">SUM(W$8:W22)</f>
        <v>170.91981285462131</v>
      </c>
    </row>
    <row r="23" spans="2:27" ht="15" customHeight="1" x14ac:dyDescent="0.3">
      <c r="B23" s="40">
        <f t="shared" si="0"/>
        <v>8</v>
      </c>
      <c r="C23" s="39">
        <f t="shared" si="14"/>
        <v>96</v>
      </c>
      <c r="D23" s="37">
        <f t="shared" ca="1" si="1"/>
        <v>45608</v>
      </c>
      <c r="E23" s="41">
        <f t="shared" ca="1" si="15"/>
        <v>0.51111111111111107</v>
      </c>
      <c r="F23" s="42">
        <f ca="1">ディスカウントファクターの生成!F25</f>
        <v>0.88059198338254441</v>
      </c>
      <c r="G23" s="42">
        <f t="shared" ca="1" si="2"/>
        <v>0.45008034706218936</v>
      </c>
      <c r="H23" s="27">
        <f ca="1">(F$8-F24)/SUM(G$9:G24)</f>
        <v>1.6424079446276281E-2</v>
      </c>
      <c r="J23" s="49">
        <f t="shared" si="3"/>
        <v>96</v>
      </c>
      <c r="K23" s="50" t="s">
        <v>25</v>
      </c>
      <c r="L23" s="51">
        <f t="shared" si="4"/>
        <v>102</v>
      </c>
      <c r="M23" s="28">
        <f t="shared" ca="1" si="5"/>
        <v>0.88059198338254441</v>
      </c>
      <c r="N23" s="28">
        <f t="shared" ca="1" si="6"/>
        <v>0.87030788513002744</v>
      </c>
      <c r="O23" s="41">
        <f t="shared" ca="1" si="7"/>
        <v>8.0054794520547947</v>
      </c>
      <c r="P23" s="25">
        <f t="shared" ca="1" si="8"/>
        <v>2.3502671192274269E-2</v>
      </c>
      <c r="Q23" s="25">
        <f t="shared" si="9"/>
        <v>0.01</v>
      </c>
      <c r="R23" s="29">
        <v>0.5</v>
      </c>
      <c r="S23" s="30">
        <f t="shared" ca="1" si="10"/>
        <v>1.3113853163769398</v>
      </c>
      <c r="T23" s="31">
        <f t="shared" ca="1" si="11"/>
        <v>0.90513619141704149</v>
      </c>
      <c r="U23" s="31">
        <f t="shared" ca="1" si="12"/>
        <v>0.45885748439348106</v>
      </c>
      <c r="V23" s="53">
        <f t="shared" ca="1" si="16"/>
        <v>73.006801101595329</v>
      </c>
      <c r="W23" s="53">
        <f t="shared" ca="1" si="13"/>
        <v>13.922965023241431</v>
      </c>
      <c r="X23" s="54" t="s">
        <v>27</v>
      </c>
      <c r="Y23" s="55">
        <f ca="1">SUM(V$8:V23)</f>
        <v>673.23213360155103</v>
      </c>
      <c r="Z23" s="55">
        <f ca="1">SUM(W$8:W23)</f>
        <v>184.84277787786274</v>
      </c>
    </row>
    <row r="24" spans="2:27" ht="15" customHeight="1" x14ac:dyDescent="0.3">
      <c r="B24" s="40">
        <f t="shared" si="0"/>
        <v>8.5</v>
      </c>
      <c r="C24" s="39">
        <f t="shared" si="14"/>
        <v>102</v>
      </c>
      <c r="D24" s="37">
        <f t="shared" ca="1" si="1"/>
        <v>45789</v>
      </c>
      <c r="E24" s="41">
        <f t="shared" ca="1" si="15"/>
        <v>0.50277777777777777</v>
      </c>
      <c r="F24" s="42">
        <f ca="1">ディスカウントファクターの生成!F26</f>
        <v>0.87030788513002744</v>
      </c>
      <c r="G24" s="42">
        <f t="shared" ca="1" si="2"/>
        <v>0.43757146446815265</v>
      </c>
      <c r="H24" s="27">
        <f ca="1">(F$8-F25)/SUM(G$9:G25)</f>
        <v>1.6863349294750328E-2</v>
      </c>
      <c r="J24" s="49">
        <f t="shared" si="3"/>
        <v>102</v>
      </c>
      <c r="K24" s="50" t="s">
        <v>25</v>
      </c>
      <c r="L24" s="51">
        <f t="shared" si="4"/>
        <v>108</v>
      </c>
      <c r="M24" s="28">
        <f t="shared" ca="1" si="5"/>
        <v>0.87030788513002744</v>
      </c>
      <c r="N24" s="28">
        <f t="shared" ca="1" si="6"/>
        <v>0.8595597604647186</v>
      </c>
      <c r="O24" s="41">
        <f t="shared" ca="1" si="7"/>
        <v>8.5013698630136982</v>
      </c>
      <c r="P24" s="25">
        <f t="shared" ca="1" si="8"/>
        <v>2.4464778983129338E-2</v>
      </c>
      <c r="Q24" s="25">
        <f t="shared" si="9"/>
        <v>0.01</v>
      </c>
      <c r="R24" s="29">
        <v>0.5</v>
      </c>
      <c r="S24" s="30">
        <f t="shared" ca="1" si="10"/>
        <v>1.3426026924547227</v>
      </c>
      <c r="T24" s="31">
        <f t="shared" ca="1" si="11"/>
        <v>0.91029967096179099</v>
      </c>
      <c r="U24" s="31">
        <f t="shared" ca="1" si="12"/>
        <v>0.45412239781837871</v>
      </c>
      <c r="V24" s="53">
        <f t="shared" ca="1" si="16"/>
        <v>77.889159444470494</v>
      </c>
      <c r="W24" s="53">
        <f t="shared" ca="1" si="13"/>
        <v>14.34096721513356</v>
      </c>
      <c r="X24" s="54" t="s">
        <v>34</v>
      </c>
      <c r="Y24" s="55">
        <f ca="1">SUM(V$8:V24)</f>
        <v>751.12129304602149</v>
      </c>
      <c r="Z24" s="55">
        <f ca="1">SUM(W$8:W24)</f>
        <v>199.1837450929963</v>
      </c>
    </row>
    <row r="25" spans="2:27" x14ac:dyDescent="0.3">
      <c r="B25" s="40">
        <f t="shared" si="0"/>
        <v>9</v>
      </c>
      <c r="C25" s="39">
        <f t="shared" si="14"/>
        <v>108</v>
      </c>
      <c r="D25" s="37">
        <f t="shared" ca="1" si="1"/>
        <v>45973</v>
      </c>
      <c r="E25" s="41">
        <f t="shared" ca="1" si="15"/>
        <v>0.51111111111111107</v>
      </c>
      <c r="F25" s="42">
        <f ca="1">ディスカウントファクターの生成!F27</f>
        <v>0.8595597604647186</v>
      </c>
      <c r="G25" s="42">
        <f t="shared" ca="1" si="2"/>
        <v>0.43933054423752282</v>
      </c>
      <c r="H25" s="27">
        <f ca="1">(F$8-F26)/SUM(G$9:G26)</f>
        <v>1.7275876308183412E-2</v>
      </c>
      <c r="J25" s="49">
        <f t="shared" si="3"/>
        <v>108</v>
      </c>
      <c r="K25" s="50" t="s">
        <v>25</v>
      </c>
      <c r="L25" s="51">
        <f t="shared" si="4"/>
        <v>114</v>
      </c>
      <c r="M25" s="28">
        <f t="shared" ca="1" si="5"/>
        <v>0.8595597604647186</v>
      </c>
      <c r="N25" s="28">
        <f t="shared" ca="1" si="6"/>
        <v>0.84886908175273812</v>
      </c>
      <c r="O25" s="41">
        <f t="shared" ca="1" si="7"/>
        <v>9.0054794520547947</v>
      </c>
      <c r="P25" s="25">
        <f t="shared" ca="1" si="8"/>
        <v>2.504889014630568E-2</v>
      </c>
      <c r="Q25" s="25">
        <f t="shared" si="9"/>
        <v>0.01</v>
      </c>
      <c r="R25" s="29">
        <v>0.5</v>
      </c>
      <c r="S25" s="30">
        <f ca="1">((LN(P25/Q25)+0.5*(R25)^2*O25))/(R25*O25^0.5)</f>
        <v>1.3622049618486898</v>
      </c>
      <c r="T25" s="31">
        <f t="shared" ca="1" si="11"/>
        <v>0.91343339481856367</v>
      </c>
      <c r="U25" s="31">
        <f t="shared" ca="1" si="12"/>
        <v>0.44502079192658706</v>
      </c>
      <c r="V25" s="53">
        <f t="shared" ca="1" si="16"/>
        <v>78.659075384752214</v>
      </c>
      <c r="W25" s="53">
        <f t="shared" ca="1" si="13"/>
        <v>14.431539319737993</v>
      </c>
      <c r="X25" s="54" t="s">
        <v>27</v>
      </c>
      <c r="Y25" s="55">
        <f ca="1">SUM(V$8:V25)</f>
        <v>829.78036843077371</v>
      </c>
      <c r="Z25" s="55">
        <f ca="1">SUM(W$8:W25)</f>
        <v>213.6152844127343</v>
      </c>
    </row>
    <row r="26" spans="2:27" ht="15" customHeight="1" x14ac:dyDescent="0.3">
      <c r="B26" s="40">
        <f t="shared" si="0"/>
        <v>9.5</v>
      </c>
      <c r="C26" s="39">
        <f t="shared" si="14"/>
        <v>114</v>
      </c>
      <c r="D26" s="37">
        <f t="shared" ca="1" si="1"/>
        <v>46154</v>
      </c>
      <c r="E26" s="41">
        <f t="shared" ca="1" si="15"/>
        <v>0.50277777777777777</v>
      </c>
      <c r="F26" s="42">
        <f ca="1">ディスカウントファクターの生成!F28</f>
        <v>0.84886908175273812</v>
      </c>
      <c r="G26" s="42">
        <f t="shared" ca="1" si="2"/>
        <v>0.42679251054790446</v>
      </c>
      <c r="H26" s="27">
        <f ca="1">(F$8-F27)/SUM(G$9:G27)</f>
        <v>1.7695228675005125E-2</v>
      </c>
      <c r="J26" s="49">
        <f t="shared" si="3"/>
        <v>114</v>
      </c>
      <c r="K26" s="50" t="s">
        <v>25</v>
      </c>
      <c r="L26" s="51">
        <f t="shared" si="4"/>
        <v>120</v>
      </c>
      <c r="M26" s="28">
        <f t="shared" ca="1" si="5"/>
        <v>0.84886908175273812</v>
      </c>
      <c r="N26" s="28">
        <f t="shared" ca="1" si="6"/>
        <v>0.83774103212324846</v>
      </c>
      <c r="O26" s="41">
        <f t="shared" ca="1" si="7"/>
        <v>9.5013698630136982</v>
      </c>
      <c r="P26" s="25">
        <f t="shared" ca="1" si="8"/>
        <v>2.5989261811657168E-2</v>
      </c>
      <c r="Q26" s="25">
        <f t="shared" si="9"/>
        <v>0.01</v>
      </c>
      <c r="R26" s="29">
        <v>0.5</v>
      </c>
      <c r="S26" s="30">
        <f ca="1">(LN(P26/Q26)+0.5*R26^2*O26)/(R26*O26^0.5)</f>
        <v>1.3903122739692411</v>
      </c>
      <c r="T26" s="31">
        <f t="shared" ca="1" si="11"/>
        <v>0.91778296383973257</v>
      </c>
      <c r="U26" s="31">
        <f t="shared" ca="1" si="12"/>
        <v>0.44002637991762428</v>
      </c>
      <c r="V26" s="53">
        <f t="shared" ca="1" si="16"/>
        <v>83.290349185989527</v>
      </c>
      <c r="W26" s="53">
        <f t="shared" ca="1" si="13"/>
        <v>14.827727866280668</v>
      </c>
      <c r="X26" s="54" t="s">
        <v>35</v>
      </c>
      <c r="Y26" s="55">
        <f ca="1">SUM(V$8:V26)</f>
        <v>913.0707176167632</v>
      </c>
      <c r="Z26" s="55">
        <f ca="1">SUM(W$8:W26)</f>
        <v>228.44301227901497</v>
      </c>
      <c r="AA26" s="33" t="s">
        <v>27</v>
      </c>
    </row>
    <row r="27" spans="2:27" x14ac:dyDescent="0.3">
      <c r="B27" s="40">
        <f t="shared" si="0"/>
        <v>10</v>
      </c>
      <c r="C27" s="39">
        <f t="shared" si="14"/>
        <v>120</v>
      </c>
      <c r="D27" s="37">
        <f t="shared" ca="1" si="1"/>
        <v>46338</v>
      </c>
      <c r="E27" s="41">
        <f t="shared" ca="1" si="15"/>
        <v>0.51111111111111107</v>
      </c>
      <c r="F27" s="42">
        <f ca="1">ディスカウントファクターの生成!F29</f>
        <v>0.83774103212324846</v>
      </c>
      <c r="G27" s="42">
        <f t="shared" ca="1" si="2"/>
        <v>0.42817874975188253</v>
      </c>
      <c r="J27" s="23" t="s">
        <v>27</v>
      </c>
      <c r="K27" s="23" t="s">
        <v>27</v>
      </c>
      <c r="L27" s="23" t="s">
        <v>27</v>
      </c>
      <c r="Q27" s="34"/>
      <c r="V27" s="32">
        <f ca="1">SUM(V8:V26)</f>
        <v>913.0707176167632</v>
      </c>
      <c r="W27" s="32">
        <f ca="1">SUM(W8:W26)</f>
        <v>228.44301227901497</v>
      </c>
    </row>
    <row r="29" spans="2:27" ht="15" customHeight="1" x14ac:dyDescent="0.3"/>
    <row r="32" spans="2:27" x14ac:dyDescent="0.3">
      <c r="M32" s="23" t="s">
        <v>27</v>
      </c>
    </row>
  </sheetData>
  <mergeCells count="3">
    <mergeCell ref="C2:F2"/>
    <mergeCell ref="J7:L7"/>
    <mergeCell ref="J2:R2"/>
  </mergeCells>
  <phoneticPr fontId="2"/>
  <pageMargins left="0.75" right="0.75" top="1" bottom="1" header="0.51200000000000001" footer="0.51200000000000001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zoomScaleNormal="100" workbookViewId="0">
      <selection activeCell="F15" sqref="F15"/>
    </sheetView>
  </sheetViews>
  <sheetFormatPr defaultColWidth="9" defaultRowHeight="16.2" x14ac:dyDescent="0.3"/>
  <cols>
    <col min="1" max="1" width="9" style="1"/>
    <col min="2" max="2" width="9.33203125" style="1" customWidth="1"/>
    <col min="3" max="3" width="12.77734375" style="1" customWidth="1"/>
    <col min="4" max="6" width="20.6640625" style="1" customWidth="1"/>
    <col min="7" max="7" width="24.5546875" style="1" customWidth="1"/>
    <col min="8" max="8" width="25.109375" style="1" customWidth="1"/>
    <col min="9" max="12" width="20.6640625" style="1" customWidth="1"/>
    <col min="13" max="14" width="15.6640625" style="1" customWidth="1"/>
    <col min="15" max="16384" width="9" style="1"/>
  </cols>
  <sheetData>
    <row r="2" spans="2:14" ht="38.4" customHeight="1" x14ac:dyDescent="0.3">
      <c r="C2" s="94" t="s">
        <v>61</v>
      </c>
      <c r="D2" s="94"/>
      <c r="E2" s="94"/>
      <c r="F2" s="94"/>
      <c r="G2" s="94"/>
      <c r="H2" s="94"/>
      <c r="I2" s="94"/>
      <c r="J2" s="94"/>
    </row>
    <row r="3" spans="2:14" x14ac:dyDescent="0.3">
      <c r="C3" s="2"/>
      <c r="D3" s="2"/>
      <c r="E3" s="2"/>
      <c r="F3" s="2"/>
      <c r="G3" s="2"/>
      <c r="H3" s="2"/>
    </row>
    <row r="4" spans="2:14" x14ac:dyDescent="0.3">
      <c r="C4" s="3" t="s">
        <v>36</v>
      </c>
      <c r="D4" s="4">
        <f ca="1">+TODAY()</f>
        <v>42684</v>
      </c>
      <c r="F4" s="5"/>
      <c r="G4" s="5"/>
      <c r="H4" s="5"/>
    </row>
    <row r="5" spans="2:14" x14ac:dyDescent="0.3">
      <c r="C5" s="6" t="s">
        <v>4</v>
      </c>
      <c r="D5" s="4">
        <f ca="1">+D4+2</f>
        <v>42686</v>
      </c>
      <c r="F5" s="2"/>
      <c r="G5" s="2"/>
      <c r="H5" s="2"/>
    </row>
    <row r="6" spans="2:14" x14ac:dyDescent="0.3">
      <c r="C6" s="2"/>
      <c r="D6" s="5"/>
      <c r="F6" s="2"/>
      <c r="G6" s="2"/>
      <c r="H6" s="2"/>
    </row>
    <row r="7" spans="2:14" x14ac:dyDescent="0.3">
      <c r="B7" s="95" t="s">
        <v>37</v>
      </c>
      <c r="C7" s="96"/>
      <c r="D7" s="96"/>
      <c r="E7" s="96"/>
      <c r="F7" s="2"/>
      <c r="G7" s="2"/>
      <c r="H7" s="2"/>
    </row>
    <row r="8" spans="2:14" ht="15.75" customHeight="1" x14ac:dyDescent="0.3">
      <c r="C8" s="2"/>
      <c r="D8" s="2"/>
      <c r="E8" s="2"/>
      <c r="F8" s="2"/>
      <c r="G8" s="2"/>
      <c r="H8" s="2"/>
    </row>
    <row r="9" spans="2:14" x14ac:dyDescent="0.3">
      <c r="B9" s="7" t="s">
        <v>38</v>
      </c>
      <c r="C9" s="8" t="s">
        <v>39</v>
      </c>
      <c r="D9" s="9" t="s">
        <v>40</v>
      </c>
      <c r="E9" s="8" t="s">
        <v>41</v>
      </c>
      <c r="F9" s="8" t="s">
        <v>42</v>
      </c>
      <c r="G9" s="8" t="s">
        <v>43</v>
      </c>
      <c r="H9" s="8" t="s">
        <v>44</v>
      </c>
      <c r="I9" s="8" t="s">
        <v>45</v>
      </c>
      <c r="J9" s="8" t="s">
        <v>46</v>
      </c>
      <c r="K9" s="97" t="s">
        <v>41</v>
      </c>
      <c r="L9" s="98"/>
      <c r="M9" s="10" t="s">
        <v>47</v>
      </c>
      <c r="N9" s="10" t="s">
        <v>48</v>
      </c>
    </row>
    <row r="10" spans="2:14" x14ac:dyDescent="0.3">
      <c r="B10" s="11">
        <f t="shared" ref="B10:B29" si="0">+C10/12</f>
        <v>0.5</v>
      </c>
      <c r="C10" s="12">
        <v>6</v>
      </c>
      <c r="D10" s="4">
        <f t="shared" ref="D10:D29" ca="1" si="1">EDATE($D$5,C10)</f>
        <v>42867</v>
      </c>
      <c r="E10" s="13">
        <f>+L10/100</f>
        <v>9.6499999999999989E-3</v>
      </c>
      <c r="F10" s="14">
        <f ca="1">1/(1+(D10-D$5)*E10/360)</f>
        <v>0.99517162080146426</v>
      </c>
      <c r="G10" s="15">
        <f ca="1">(D10-$D$5)/365</f>
        <v>0.49589041095890413</v>
      </c>
      <c r="H10" s="15">
        <f t="shared" ref="H10:H29" ca="1" si="2">+F10*G10</f>
        <v>0.4934960640138768</v>
      </c>
      <c r="I10" s="13">
        <f t="shared" ref="I10:I29" ca="1" si="3">-LN(F10)/((D10-D$5)/365)</f>
        <v>9.7603691713919315E-3</v>
      </c>
      <c r="J10" s="13">
        <f ca="1">-LN(F10)/(G10)</f>
        <v>9.7603691713919315E-3</v>
      </c>
      <c r="K10" s="16" t="s">
        <v>0</v>
      </c>
      <c r="L10" s="17">
        <f>+M10+N10*360/36500</f>
        <v>0.96499999999999997</v>
      </c>
      <c r="M10" s="17">
        <v>0.96499999999999997</v>
      </c>
      <c r="N10" s="18">
        <v>0</v>
      </c>
    </row>
    <row r="11" spans="2:14" x14ac:dyDescent="0.3">
      <c r="B11" s="11">
        <f t="shared" si="0"/>
        <v>1</v>
      </c>
      <c r="C11" s="12">
        <v>12</v>
      </c>
      <c r="D11" s="4">
        <f t="shared" ca="1" si="1"/>
        <v>43051</v>
      </c>
      <c r="E11" s="13">
        <f>+L11/100</f>
        <v>9.8994863013698638E-3</v>
      </c>
      <c r="F11" s="14">
        <f ca="1">(1-E11*SUM(H$10:H10))/(1+E11*G11)</f>
        <v>0.99017325614117757</v>
      </c>
      <c r="G11" s="15">
        <f t="shared" ref="G11:G29" ca="1" si="4">(D11-D10)/365</f>
        <v>0.50410958904109593</v>
      </c>
      <c r="H11" s="15">
        <f t="shared" ca="1" si="2"/>
        <v>0.49915583323281282</v>
      </c>
      <c r="I11" s="13">
        <f t="shared" ca="1" si="3"/>
        <v>9.8753449620909411E-3</v>
      </c>
      <c r="J11" s="13">
        <f ca="1">-LN(F11/F10)/(G11)</f>
        <v>9.9884461475069058E-3</v>
      </c>
      <c r="K11" s="16" t="s">
        <v>1</v>
      </c>
      <c r="L11" s="17">
        <f t="shared" ref="L11:L21" si="5">+M11+N11*360/36500</f>
        <v>0.98994863013698631</v>
      </c>
      <c r="M11" s="17">
        <v>0.98624999999999996</v>
      </c>
      <c r="N11" s="18">
        <v>0.375</v>
      </c>
    </row>
    <row r="12" spans="2:14" x14ac:dyDescent="0.3">
      <c r="B12" s="11">
        <f t="shared" si="0"/>
        <v>1.5</v>
      </c>
      <c r="C12" s="12">
        <v>18</v>
      </c>
      <c r="D12" s="4">
        <f t="shared" ca="1" si="1"/>
        <v>43232</v>
      </c>
      <c r="E12" s="13">
        <f>+L12/100</f>
        <v>1.0160787671232876E-2</v>
      </c>
      <c r="F12" s="14">
        <f ca="1">(1-E12*SUM(H$10:H11))/(1+E12*G12)</f>
        <v>0.98495106379606157</v>
      </c>
      <c r="G12" s="15">
        <f t="shared" ca="1" si="4"/>
        <v>0.49589041095890413</v>
      </c>
      <c r="H12" s="15">
        <f t="shared" ca="1" si="2"/>
        <v>0.48842778780023877</v>
      </c>
      <c r="I12" s="13">
        <f t="shared" ca="1" si="3"/>
        <v>1.0136651962231102E-2</v>
      </c>
      <c r="J12" s="13">
        <f t="shared" ref="J12:J29" ca="1" si="6">-LN(F12/F11)/(G12)</f>
        <v>1.0663597017762474E-2</v>
      </c>
      <c r="K12" s="16" t="s">
        <v>49</v>
      </c>
      <c r="L12" s="17">
        <f t="shared" si="5"/>
        <v>1.0160787671232876</v>
      </c>
      <c r="M12" s="17">
        <v>1.0037499999999999</v>
      </c>
      <c r="N12" s="18">
        <v>1.25</v>
      </c>
    </row>
    <row r="13" spans="2:14" x14ac:dyDescent="0.3">
      <c r="B13" s="11">
        <f t="shared" si="0"/>
        <v>2</v>
      </c>
      <c r="C13" s="12">
        <f t="shared" ref="C13:C29" si="7">+C12+6</f>
        <v>24</v>
      </c>
      <c r="D13" s="4">
        <f t="shared" ca="1" si="1"/>
        <v>43416</v>
      </c>
      <c r="E13" s="13">
        <f>+L13/100</f>
        <v>1.054708904109589E-2</v>
      </c>
      <c r="F13" s="14">
        <f ca="1">(1-E13*SUM(H$10:H12))/(1+E13*G13)</f>
        <v>0.97917276803749875</v>
      </c>
      <c r="G13" s="15">
        <f t="shared" ca="1" si="4"/>
        <v>0.50410958904109593</v>
      </c>
      <c r="H13" s="15">
        <f t="shared" ca="1" si="2"/>
        <v>0.49361038169561583</v>
      </c>
      <c r="I13" s="13">
        <f t="shared" ca="1" si="3"/>
        <v>1.0523589015006669E-2</v>
      </c>
      <c r="J13" s="13">
        <f t="shared" ca="1" si="6"/>
        <v>1.1671782660742933E-2</v>
      </c>
      <c r="K13" s="16" t="s">
        <v>50</v>
      </c>
      <c r="L13" s="17">
        <f t="shared" si="5"/>
        <v>1.054708904109589</v>
      </c>
      <c r="M13" s="17">
        <v>1.0337499999999999</v>
      </c>
      <c r="N13" s="18">
        <v>2.125</v>
      </c>
    </row>
    <row r="14" spans="2:14" x14ac:dyDescent="0.3">
      <c r="B14" s="11">
        <f t="shared" si="0"/>
        <v>2.5</v>
      </c>
      <c r="C14" s="12">
        <f t="shared" si="7"/>
        <v>30</v>
      </c>
      <c r="D14" s="4">
        <f t="shared" ca="1" si="1"/>
        <v>43597</v>
      </c>
      <c r="E14" s="13">
        <f ca="1">(E13*(D15-D14)+E15*(D14-D13))/(D15-D13)</f>
        <v>1.0949235785325577E-2</v>
      </c>
      <c r="F14" s="14">
        <f ca="1">(1-E14*SUM(H$10:H13))/(1+E14*G14)</f>
        <v>0.97309511515169467</v>
      </c>
      <c r="G14" s="15">
        <f t="shared" ca="1" si="4"/>
        <v>0.49589041095890413</v>
      </c>
      <c r="H14" s="15">
        <f t="shared" ca="1" si="2"/>
        <v>0.482548536554676</v>
      </c>
      <c r="I14" s="13">
        <f t="shared" ca="1" si="3"/>
        <v>1.0927341573253422E-2</v>
      </c>
      <c r="J14" s="13">
        <f t="shared" ca="1" si="6"/>
        <v>1.2555735868944653E-2</v>
      </c>
      <c r="K14" s="16" t="s">
        <v>51</v>
      </c>
      <c r="L14" s="17">
        <f t="shared" si="5"/>
        <v>1.1358047945205481</v>
      </c>
      <c r="M14" s="17">
        <v>1.10375</v>
      </c>
      <c r="N14" s="18">
        <v>3.25</v>
      </c>
    </row>
    <row r="15" spans="2:14" x14ac:dyDescent="0.3">
      <c r="B15" s="11">
        <f t="shared" si="0"/>
        <v>3</v>
      </c>
      <c r="C15" s="12">
        <f t="shared" si="7"/>
        <v>36</v>
      </c>
      <c r="D15" s="4">
        <f t="shared" ca="1" si="1"/>
        <v>43781</v>
      </c>
      <c r="E15" s="13">
        <f>+L14/100</f>
        <v>1.1358047945205481E-2</v>
      </c>
      <c r="F15" s="14">
        <f ca="1">(1-E15*SUM(H$10:H14))/(1+E15*G15)</f>
        <v>0.96655635356486369</v>
      </c>
      <c r="G15" s="15">
        <f t="shared" ca="1" si="4"/>
        <v>0.50410958904109593</v>
      </c>
      <c r="H15" s="15">
        <f t="shared" ca="1" si="2"/>
        <v>0.48725032618064368</v>
      </c>
      <c r="I15" s="13">
        <f t="shared" ca="1" si="3"/>
        <v>1.1338558396462322E-2</v>
      </c>
      <c r="J15" s="13">
        <f t="shared" ca="1" si="6"/>
        <v>1.3374528646154156E-2</v>
      </c>
      <c r="K15" s="16" t="s">
        <v>52</v>
      </c>
      <c r="L15" s="17">
        <f t="shared" si="5"/>
        <v>1.2257020547945205</v>
      </c>
      <c r="M15" s="17">
        <v>1.18625</v>
      </c>
      <c r="N15" s="18">
        <v>4</v>
      </c>
    </row>
    <row r="16" spans="2:14" x14ac:dyDescent="0.3">
      <c r="B16" s="11">
        <f t="shared" si="0"/>
        <v>3.5</v>
      </c>
      <c r="C16" s="12">
        <f t="shared" si="7"/>
        <v>42</v>
      </c>
      <c r="D16" s="4">
        <f t="shared" ca="1" si="1"/>
        <v>43963</v>
      </c>
      <c r="E16" s="13">
        <f ca="1">(E15*(D17-D16)+E17*(D16-D15))/(D17-D15)</f>
        <v>1.1805078037278238E-2</v>
      </c>
      <c r="F16" s="14">
        <f ca="1">(1-E16*SUM(H$10:H15))/(1+E16*G16)</f>
        <v>0.95959156960736658</v>
      </c>
      <c r="G16" s="15">
        <f t="shared" ca="1" si="4"/>
        <v>0.49863013698630138</v>
      </c>
      <c r="H16" s="15">
        <f t="shared" ca="1" si="2"/>
        <v>0.47848127580422117</v>
      </c>
      <c r="I16" s="13">
        <f t="shared" ca="1" si="3"/>
        <v>1.1789623869833243E-2</v>
      </c>
      <c r="J16" s="13">
        <f t="shared" ca="1" si="6"/>
        <v>1.4503451855224329E-2</v>
      </c>
      <c r="K16" s="16" t="s">
        <v>53</v>
      </c>
      <c r="L16" s="17">
        <f t="shared" si="5"/>
        <v>1.314417808219178</v>
      </c>
      <c r="M16" s="17">
        <v>1.2725</v>
      </c>
      <c r="N16" s="18">
        <v>4.25</v>
      </c>
    </row>
    <row r="17" spans="2:14" x14ac:dyDescent="0.3">
      <c r="B17" s="11">
        <f t="shared" si="0"/>
        <v>4</v>
      </c>
      <c r="C17" s="12">
        <f t="shared" si="7"/>
        <v>48</v>
      </c>
      <c r="D17" s="4">
        <f t="shared" ca="1" si="1"/>
        <v>44147</v>
      </c>
      <c r="E17" s="13">
        <f>+L15/100</f>
        <v>1.2257020547945205E-2</v>
      </c>
      <c r="F17" s="14">
        <f ca="1">(1-E17*SUM(H$10:H16))/(1+E17*G17)</f>
        <v>0.95216129197989707</v>
      </c>
      <c r="G17" s="15">
        <f t="shared" ca="1" si="4"/>
        <v>0.50410958904109593</v>
      </c>
      <c r="H17" s="15">
        <f t="shared" ca="1" si="2"/>
        <v>0.47999363760082486</v>
      </c>
      <c r="I17" s="13">
        <f t="shared" ca="1" si="3"/>
        <v>1.2246820315113566E-2</v>
      </c>
      <c r="J17" s="13">
        <f t="shared" ca="1" si="6"/>
        <v>1.5419863035890534E-2</v>
      </c>
      <c r="K17" s="16" t="s">
        <v>54</v>
      </c>
      <c r="L17" s="17">
        <f t="shared" si="5"/>
        <v>1.403150684931507</v>
      </c>
      <c r="M17" s="17">
        <v>1.36</v>
      </c>
      <c r="N17" s="18">
        <v>4.375</v>
      </c>
    </row>
    <row r="18" spans="2:14" x14ac:dyDescent="0.3">
      <c r="B18" s="11">
        <f t="shared" si="0"/>
        <v>4.5</v>
      </c>
      <c r="C18" s="12">
        <f t="shared" si="7"/>
        <v>54</v>
      </c>
      <c r="D18" s="4">
        <f t="shared" ca="1" si="1"/>
        <v>44328</v>
      </c>
      <c r="E18" s="13">
        <f ca="1">(E17*(D19-D18)+E19*(D18-D17))/(D19-D17)</f>
        <v>1.2696953462188028E-2</v>
      </c>
      <c r="F18" s="14">
        <f ca="1">(1-E18*SUM(H$10:H17))/(1+E18*G18)</f>
        <v>0.94449741304983159</v>
      </c>
      <c r="G18" s="15">
        <f t="shared" ca="1" si="4"/>
        <v>0.49589041095890413</v>
      </c>
      <c r="H18" s="15">
        <f t="shared" ca="1" si="2"/>
        <v>0.46836721030690281</v>
      </c>
      <c r="I18" s="13">
        <f t="shared" ca="1" si="3"/>
        <v>1.269327089983213E-2</v>
      </c>
      <c r="J18" s="13">
        <f t="shared" ca="1" si="6"/>
        <v>1.6296941089190334E-2</v>
      </c>
      <c r="K18" s="16" t="s">
        <v>55</v>
      </c>
      <c r="L18" s="17">
        <f t="shared" si="5"/>
        <v>1.489417808219178</v>
      </c>
      <c r="M18" s="17">
        <v>1.4475</v>
      </c>
      <c r="N18" s="18">
        <v>4.25</v>
      </c>
    </row>
    <row r="19" spans="2:14" x14ac:dyDescent="0.3">
      <c r="B19" s="11">
        <f t="shared" si="0"/>
        <v>5</v>
      </c>
      <c r="C19" s="12">
        <f t="shared" si="7"/>
        <v>60</v>
      </c>
      <c r="D19" s="4">
        <f t="shared" ca="1" si="1"/>
        <v>44512</v>
      </c>
      <c r="E19" s="13">
        <f>+L16/100</f>
        <v>1.3144178082191781E-2</v>
      </c>
      <c r="F19" s="14">
        <f ca="1">(1-E19*SUM(H$10:H18))/(1+E19*G19)</f>
        <v>0.93633817001643815</v>
      </c>
      <c r="G19" s="15">
        <f t="shared" ca="1" si="4"/>
        <v>0.50410958904109593</v>
      </c>
      <c r="H19" s="15">
        <f t="shared" ca="1" si="2"/>
        <v>0.47201705009047845</v>
      </c>
      <c r="I19" s="13">
        <f t="shared" ca="1" si="3"/>
        <v>1.3148510337291643E-2</v>
      </c>
      <c r="J19" s="13">
        <f t="shared" ca="1" si="6"/>
        <v>1.7211027491142328E-2</v>
      </c>
      <c r="K19" s="16" t="s">
        <v>56</v>
      </c>
      <c r="L19" s="17">
        <f t="shared" si="5"/>
        <v>1.5794178082191781</v>
      </c>
      <c r="M19" s="17">
        <v>1.5375000000000001</v>
      </c>
      <c r="N19" s="18">
        <v>4.25</v>
      </c>
    </row>
    <row r="20" spans="2:14" x14ac:dyDescent="0.3">
      <c r="B20" s="11">
        <f t="shared" si="0"/>
        <v>5.5</v>
      </c>
      <c r="C20" s="12">
        <f t="shared" si="7"/>
        <v>66</v>
      </c>
      <c r="D20" s="4">
        <f t="shared" ca="1" si="1"/>
        <v>44693</v>
      </c>
      <c r="E20" s="13">
        <f ca="1">(E19*(D21-D20)+E21*(D20-D19))/(D21-D19)</f>
        <v>1.3584195909176209E-2</v>
      </c>
      <c r="F20" s="14">
        <f ca="1">(1-E20*SUM(H$10:H19))/(1+E20*G20)</f>
        <v>0.92795604572415524</v>
      </c>
      <c r="G20" s="15">
        <f t="shared" ca="1" si="4"/>
        <v>0.49589041095890413</v>
      </c>
      <c r="H20" s="15">
        <f t="shared" ca="1" si="2"/>
        <v>0.46016450486595095</v>
      </c>
      <c r="I20" s="13">
        <f t="shared" ca="1" si="3"/>
        <v>1.3598098067391717E-2</v>
      </c>
      <c r="J20" s="13">
        <f t="shared" ca="1" si="6"/>
        <v>1.8133717930169324E-2</v>
      </c>
      <c r="K20" s="16" t="s">
        <v>57</v>
      </c>
      <c r="L20" s="17">
        <f t="shared" si="5"/>
        <v>1.666917808219178</v>
      </c>
      <c r="M20" s="17">
        <v>1.625</v>
      </c>
      <c r="N20" s="18">
        <v>4.25</v>
      </c>
    </row>
    <row r="21" spans="2:14" x14ac:dyDescent="0.3">
      <c r="B21" s="11">
        <f t="shared" si="0"/>
        <v>6</v>
      </c>
      <c r="C21" s="12">
        <f t="shared" si="7"/>
        <v>72</v>
      </c>
      <c r="D21" s="4">
        <f t="shared" ca="1" si="1"/>
        <v>44877</v>
      </c>
      <c r="E21" s="13">
        <f>+L17/100</f>
        <v>1.4031506849315069E-2</v>
      </c>
      <c r="F21" s="14">
        <f ca="1">(1-E21*SUM(H$10:H20))/(1+E21*G21)</f>
        <v>0.91908267138202637</v>
      </c>
      <c r="G21" s="15">
        <f t="shared" ca="1" si="4"/>
        <v>0.50410958904109593</v>
      </c>
      <c r="H21" s="15">
        <f t="shared" ca="1" si="2"/>
        <v>0.46331838776518591</v>
      </c>
      <c r="I21" s="13">
        <f t="shared" ca="1" si="3"/>
        <v>1.4056781827187829E-2</v>
      </c>
      <c r="J21" s="13">
        <f t="shared" ca="1" si="6"/>
        <v>1.9059924794094362E-2</v>
      </c>
      <c r="K21" s="16" t="s">
        <v>58</v>
      </c>
      <c r="L21" s="17">
        <f t="shared" si="5"/>
        <v>1.750667808219178</v>
      </c>
      <c r="M21" s="17">
        <v>1.70875</v>
      </c>
      <c r="N21" s="18">
        <v>4.25</v>
      </c>
    </row>
    <row r="22" spans="2:14" x14ac:dyDescent="0.3">
      <c r="B22" s="11">
        <f t="shared" si="0"/>
        <v>6.5</v>
      </c>
      <c r="C22" s="12">
        <f t="shared" si="7"/>
        <v>78</v>
      </c>
      <c r="D22" s="4">
        <f t="shared" ca="1" si="1"/>
        <v>45058</v>
      </c>
      <c r="E22" s="13">
        <f ca="1">(E21*(D23-D22)+E23*(D22-D21))/(D23-D21)</f>
        <v>1.4459297241508724E-2</v>
      </c>
      <c r="F22" s="14">
        <f ca="1">(1-E22*SUM(H$10:H21))/(1+E22*G22)</f>
        <v>0.91009012384549937</v>
      </c>
      <c r="G22" s="15">
        <f t="shared" ca="1" si="4"/>
        <v>0.49589041095890413</v>
      </c>
      <c r="H22" s="15">
        <f t="shared" ca="1" si="2"/>
        <v>0.45130496552338462</v>
      </c>
      <c r="I22" s="13">
        <f t="shared" ca="1" si="3"/>
        <v>1.4497154815142925E-2</v>
      </c>
      <c r="J22" s="13">
        <f t="shared" ca="1" si="6"/>
        <v>1.9827857669339713E-2</v>
      </c>
    </row>
    <row r="23" spans="2:14" x14ac:dyDescent="0.3">
      <c r="B23" s="11">
        <f t="shared" si="0"/>
        <v>7</v>
      </c>
      <c r="C23" s="12">
        <f t="shared" si="7"/>
        <v>84</v>
      </c>
      <c r="D23" s="4">
        <f t="shared" ca="1" si="1"/>
        <v>45242</v>
      </c>
      <c r="E23" s="13">
        <f>+L18/100</f>
        <v>1.489417808219178E-2</v>
      </c>
      <c r="F23" s="14">
        <f ca="1">(1-E23*SUM(H$10:H22))/(1+E23*G23)</f>
        <v>0.90062382360468385</v>
      </c>
      <c r="G23" s="15">
        <f t="shared" ca="1" si="4"/>
        <v>0.50410958904109593</v>
      </c>
      <c r="H23" s="15">
        <f t="shared" ca="1" si="2"/>
        <v>0.45401310559797764</v>
      </c>
      <c r="I23" s="13">
        <f t="shared" ca="1" si="3"/>
        <v>1.4946666950794283E-2</v>
      </c>
      <c r="J23" s="13">
        <f t="shared" ca="1" si="6"/>
        <v>2.0741464699517223E-2</v>
      </c>
    </row>
    <row r="24" spans="2:14" x14ac:dyDescent="0.3">
      <c r="B24" s="11">
        <f t="shared" si="0"/>
        <v>7.5</v>
      </c>
      <c r="C24" s="12">
        <f t="shared" si="7"/>
        <v>90</v>
      </c>
      <c r="D24" s="4">
        <f t="shared" ca="1" si="1"/>
        <v>45424</v>
      </c>
      <c r="E24" s="13">
        <f ca="1">(E23*(D25-D24)+E25*(D24-D23))/(D25-D23)</f>
        <v>1.5341719065798336E-2</v>
      </c>
      <c r="F24" s="14">
        <f ca="1">(1-E24*SUM(H$10:H23))/(1+E24*G24)</f>
        <v>0.89082310611882642</v>
      </c>
      <c r="G24" s="15">
        <f t="shared" ca="1" si="4"/>
        <v>0.49863013698630138</v>
      </c>
      <c r="H24" s="15">
        <f t="shared" ca="1" si="2"/>
        <v>0.44419124743459293</v>
      </c>
      <c r="I24" s="13">
        <f t="shared" ca="1" si="3"/>
        <v>1.5411772440350257E-2</v>
      </c>
      <c r="J24" s="13">
        <f t="shared" ca="1" si="6"/>
        <v>2.1943693491477106E-2</v>
      </c>
    </row>
    <row r="25" spans="2:14" x14ac:dyDescent="0.3">
      <c r="B25" s="11">
        <f t="shared" si="0"/>
        <v>8</v>
      </c>
      <c r="C25" s="12">
        <f t="shared" si="7"/>
        <v>96</v>
      </c>
      <c r="D25" s="4">
        <f t="shared" ca="1" si="1"/>
        <v>45608</v>
      </c>
      <c r="E25" s="13">
        <f>+L19/100</f>
        <v>1.579417808219178E-2</v>
      </c>
      <c r="F25" s="14">
        <f ca="1">(1-E25*SUM(H$10:H24))/(1+E25*G25)</f>
        <v>0.88059198338254441</v>
      </c>
      <c r="G25" s="15">
        <f t="shared" ca="1" si="4"/>
        <v>0.50410958904109593</v>
      </c>
      <c r="H25" s="15">
        <f t="shared" ca="1" si="2"/>
        <v>0.44391486285585802</v>
      </c>
      <c r="I25" s="13">
        <f t="shared" ca="1" si="3"/>
        <v>1.588423155028593E-2</v>
      </c>
      <c r="J25" s="13">
        <f t="shared" ca="1" si="6"/>
        <v>2.2914628523133123E-2</v>
      </c>
    </row>
    <row r="26" spans="2:14" x14ac:dyDescent="0.3">
      <c r="B26" s="11">
        <f t="shared" si="0"/>
        <v>8.5</v>
      </c>
      <c r="C26" s="12">
        <f t="shared" si="7"/>
        <v>102</v>
      </c>
      <c r="D26" s="4">
        <f t="shared" ca="1" si="1"/>
        <v>45789</v>
      </c>
      <c r="E26" s="13">
        <f ca="1">(E25*(D27-D26)+E27*(D26-D25))/(D27-D25)</f>
        <v>1.6228082191780822E-2</v>
      </c>
      <c r="F26" s="14">
        <f ca="1">(1-E26*SUM(H$10:H25))/(1+E26*G26)</f>
        <v>0.87030788513002744</v>
      </c>
      <c r="G26" s="15">
        <f t="shared" ca="1" si="4"/>
        <v>0.49589041095890413</v>
      </c>
      <c r="H26" s="15">
        <f t="shared" ca="1" si="2"/>
        <v>0.43157733481790406</v>
      </c>
      <c r="I26" s="13">
        <f t="shared" ca="1" si="3"/>
        <v>1.6339512481209087E-2</v>
      </c>
      <c r="J26" s="13">
        <f t="shared" ca="1" si="6"/>
        <v>2.3689406846719805E-2</v>
      </c>
    </row>
    <row r="27" spans="2:14" x14ac:dyDescent="0.3">
      <c r="B27" s="11">
        <f t="shared" si="0"/>
        <v>9</v>
      </c>
      <c r="C27" s="12">
        <f t="shared" si="7"/>
        <v>108</v>
      </c>
      <c r="D27" s="4">
        <f t="shared" ca="1" si="1"/>
        <v>45973</v>
      </c>
      <c r="E27" s="13">
        <f>+L20/100</f>
        <v>1.6669178082191781E-2</v>
      </c>
      <c r="F27" s="14">
        <f ca="1">(1-E27*SUM(H$10:H26))/(1+E27*G27)</f>
        <v>0.8595597604647186</v>
      </c>
      <c r="G27" s="15">
        <f t="shared" ca="1" si="4"/>
        <v>0.50410958904109593</v>
      </c>
      <c r="H27" s="15">
        <f t="shared" ca="1" si="2"/>
        <v>0.43331231760413214</v>
      </c>
      <c r="I27" s="13">
        <f t="shared" ca="1" si="3"/>
        <v>1.6804760706578339E-2</v>
      </c>
      <c r="J27" s="13">
        <f t="shared" ca="1" si="6"/>
        <v>2.4650767463756478E-2</v>
      </c>
    </row>
    <row r="28" spans="2:14" x14ac:dyDescent="0.3">
      <c r="B28" s="11">
        <f t="shared" si="0"/>
        <v>9.5</v>
      </c>
      <c r="C28" s="12">
        <f t="shared" si="7"/>
        <v>114</v>
      </c>
      <c r="D28" s="4">
        <f t="shared" ca="1" si="1"/>
        <v>46154</v>
      </c>
      <c r="E28" s="13">
        <f ca="1">(E27*(D29-D28)+E29*(D28-D27))/(D29-D27)</f>
        <v>1.7084486301369863E-2</v>
      </c>
      <c r="F28" s="14">
        <f ca="1">(1-E28*SUM(H$10:H27))/(1+E28*G28)</f>
        <v>0.84886908175273812</v>
      </c>
      <c r="G28" s="15">
        <f t="shared" ca="1" si="4"/>
        <v>0.49589041095890413</v>
      </c>
      <c r="H28" s="15">
        <f t="shared" ca="1" si="2"/>
        <v>0.42094603780067291</v>
      </c>
      <c r="I28" s="13">
        <f t="shared" ca="1" si="3"/>
        <v>1.7244914134079237E-2</v>
      </c>
      <c r="J28" s="13">
        <f t="shared" ca="1" si="6"/>
        <v>2.5238197648971148E-2</v>
      </c>
    </row>
    <row r="29" spans="2:14" x14ac:dyDescent="0.3">
      <c r="B29" s="11">
        <f t="shared" si="0"/>
        <v>10</v>
      </c>
      <c r="C29" s="12">
        <f t="shared" si="7"/>
        <v>120</v>
      </c>
      <c r="D29" s="4">
        <f t="shared" ca="1" si="1"/>
        <v>46338</v>
      </c>
      <c r="E29" s="13">
        <f>+L21/100</f>
        <v>1.7506678082191779E-2</v>
      </c>
      <c r="F29" s="14">
        <f ca="1">(1-E29*SUM(H$10:H28))/(1+E29*G29)</f>
        <v>0.83774103212324846</v>
      </c>
      <c r="G29" s="15">
        <f t="shared" ca="1" si="4"/>
        <v>0.50410958904109593</v>
      </c>
      <c r="H29" s="15">
        <f t="shared" ca="1" si="2"/>
        <v>0.42231328742651431</v>
      </c>
      <c r="I29" s="13">
        <f t="shared" ca="1" si="3"/>
        <v>1.7694929861932295E-2</v>
      </c>
      <c r="J29" s="13">
        <f t="shared" ca="1" si="6"/>
        <v>2.6176748036901926E-2</v>
      </c>
    </row>
    <row r="30" spans="2:14" x14ac:dyDescent="0.3">
      <c r="B30" s="19"/>
      <c r="C30" s="2"/>
      <c r="D30" s="5"/>
      <c r="E30" s="20"/>
      <c r="F30" s="21"/>
      <c r="G30" s="22"/>
      <c r="H30" s="22"/>
      <c r="I30" s="20"/>
      <c r="J30" s="20"/>
    </row>
  </sheetData>
  <mergeCells count="3">
    <mergeCell ref="C2:J2"/>
    <mergeCell ref="B7:E7"/>
    <mergeCell ref="K9:L9"/>
  </mergeCells>
  <phoneticPr fontId="2"/>
  <conditionalFormatting sqref="E10:E13 E15 E17 E19 E21 E23">
    <cfRule type="expression" dxfId="2" priority="1" stopIfTrue="1">
      <formula>F15="NO"</formula>
    </cfRule>
  </conditionalFormatting>
  <conditionalFormatting sqref="E27 E29:E30">
    <cfRule type="expression" dxfId="1" priority="3" stopIfTrue="1">
      <formula>#REF!="NO"</formula>
    </cfRule>
  </conditionalFormatting>
  <conditionalFormatting sqref="E25">
    <cfRule type="expression" dxfId="0" priority="4" stopIfTrue="1">
      <formula>#REF!="NO"</formula>
    </cfRule>
  </conditionalFormatting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基本モデル</vt:lpstr>
      <vt:lpstr>キャップ&amp;フロアー(FlatVolatily)</vt:lpstr>
      <vt:lpstr>ディスカウントファクターの生成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第４章　ブラック・ショールズ・モデルの意味について考える</dc:subject>
  <dc:creator>TFujisaki</dc:creator>
  <cp:lastModifiedBy>TATSUYA FUJISAKI</cp:lastModifiedBy>
  <dcterms:created xsi:type="dcterms:W3CDTF">2005-03-07T04:00:35Z</dcterms:created>
  <dcterms:modified xsi:type="dcterms:W3CDTF">2019-08-27T03:03:12Z</dcterms:modified>
</cp:coreProperties>
</file>