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5\"/>
    </mc:Choice>
  </mc:AlternateContent>
  <bookViews>
    <workbookView xWindow="5652" yWindow="-216" windowWidth="9396" windowHeight="6216" activeTab="1"/>
  </bookViews>
  <sheets>
    <sheet name="基本モデル" sheetId="50159" r:id="rId1"/>
    <sheet name="スワプション" sheetId="50155" r:id="rId2"/>
    <sheet name="ディスカウントファクターの生成" sheetId="50158" r:id="rId3"/>
  </sheets>
  <externalReferences>
    <externalReference r:id="rId4"/>
    <externalReference r:id="rId5"/>
    <externalReference r:id="rId6"/>
  </externalReferences>
  <definedNames>
    <definedName name="df_curve" localSheetId="2">OFFSET(#REF!,0,0,COUNT(#REF!),2)</definedName>
    <definedName name="df_curve">OFFSET('[1]Zero Curve'!$A$86,0,0,COUNT('[1]Zero Curve'!$A$86:$A$2998),2)</definedName>
    <definedName name="futures_table" localSheetId="0">#REF!</definedName>
    <definedName name="futures_table">#REF!</definedName>
    <definedName name="holidays" localSheetId="2">OFFSET(#REF!,0,0,COUNT(#REF!),1)</definedName>
    <definedName name="holidays">OFFSET([1]Holidays!$A$6,0,0,COUNT([1]Holidays!$A$6:$A$170),1)</definedName>
    <definedName name="holidays2" localSheetId="0">OFFSET(#REF!,0,0,COUNT(#REF!),1)</definedName>
    <definedName name="holidays2">OFFSET(#REF!,0,0,COUNT(#REF!),1)</definedName>
    <definedName name="parswap_table" localSheetId="0">#REF!</definedName>
    <definedName name="parswap_table">#REF!</definedName>
    <definedName name="rate_table" localSheetId="0">#REF!</definedName>
    <definedName name="rate_table">#REF!</definedName>
    <definedName name="sw_10_list" localSheetId="2">'[2]FC switches'!$A$12:$A$13</definedName>
    <definedName name="sw_10_list">'[3]FC switches'!$A$12:$A$13</definedName>
    <definedName name="sw_152_list" localSheetId="2">'[2]FC switches'!$A$5:$A$10</definedName>
    <definedName name="sw_152_list">'[3]FC switches'!$A$5:$A$10</definedName>
    <definedName name="sw_154_list" localSheetId="2">'[2]FC switches'!$A$24:$A$30</definedName>
    <definedName name="sw_154_list">'[3]FC switches'!$A$24:$A$30</definedName>
    <definedName name="sw_17_list" localSheetId="2">'[2]FC switches'!$A$21:$A$22</definedName>
    <definedName name="sw_17_list">'[3]FC switches'!$A$21:$A$22</definedName>
    <definedName name="sw_2_list" localSheetId="2">'[2]FC switches'!$A$38:$A$42</definedName>
    <definedName name="sw_2_list">'[3]FC switches'!$A$38:$A$42</definedName>
    <definedName name="sw_285_list">'[1]FC switches'!$B$51:$B$60</definedName>
    <definedName name="value_date" localSheetId="2">#REF!</definedName>
    <definedName name="value_date">'[1]Zero Curve'!$B$2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E6" i="50159" l="1"/>
  <c r="N4" i="50159"/>
  <c r="L4" i="50159"/>
  <c r="M4" i="50159"/>
  <c r="L5" i="50159"/>
  <c r="I5" i="50159" s="1"/>
  <c r="M5" i="50159"/>
  <c r="L6" i="50159"/>
  <c r="I6" i="50159" s="1"/>
  <c r="M6" i="50159"/>
  <c r="L7" i="50159"/>
  <c r="I7" i="50159" s="1"/>
  <c r="M7" i="50159"/>
  <c r="L8" i="50159"/>
  <c r="I8" i="50159" s="1"/>
  <c r="M8" i="50159"/>
  <c r="L9" i="50159"/>
  <c r="I9" i="50159" s="1"/>
  <c r="M9" i="50159"/>
  <c r="L10" i="50159"/>
  <c r="I10" i="50159" s="1"/>
  <c r="M10" i="50159"/>
  <c r="L11" i="50159"/>
  <c r="I11" i="50159" s="1"/>
  <c r="M11" i="50159"/>
  <c r="L12" i="50159"/>
  <c r="I12" i="50159" s="1"/>
  <c r="M12" i="50159"/>
  <c r="L13" i="50159"/>
  <c r="I13" i="50159" s="1"/>
  <c r="M13" i="50159"/>
  <c r="L14" i="50159"/>
  <c r="I14" i="50159" s="1"/>
  <c r="M14" i="50159"/>
  <c r="L15" i="50159"/>
  <c r="M15" i="50159"/>
  <c r="L16" i="50159"/>
  <c r="M16" i="50159"/>
  <c r="L17" i="50159"/>
  <c r="M17" i="50159"/>
  <c r="L18" i="50159"/>
  <c r="M18" i="50159"/>
  <c r="L19" i="50159"/>
  <c r="M19" i="50159"/>
  <c r="L20" i="50159"/>
  <c r="M20" i="50159"/>
  <c r="L21" i="50159"/>
  <c r="M21" i="50159"/>
  <c r="L22" i="50159"/>
  <c r="M22" i="50159"/>
  <c r="L23" i="50159"/>
  <c r="M23" i="50159"/>
  <c r="L24" i="50159"/>
  <c r="M24" i="50159"/>
  <c r="E7" i="50159" l="1"/>
  <c r="I7" i="50155"/>
  <c r="O7" i="50155"/>
  <c r="E29" i="50158"/>
  <c r="E25" i="50158"/>
  <c r="L21" i="50158"/>
  <c r="L20" i="50158"/>
  <c r="E27" i="50158" s="1"/>
  <c r="L19" i="50158"/>
  <c r="L18" i="50158"/>
  <c r="E23" i="50158" s="1"/>
  <c r="L17" i="50158"/>
  <c r="E21" i="50158" s="1"/>
  <c r="L16" i="50158"/>
  <c r="E19" i="50158" s="1"/>
  <c r="L15" i="50158"/>
  <c r="E17" i="50158" s="1"/>
  <c r="L14" i="50158"/>
  <c r="E15" i="50158" s="1"/>
  <c r="L13" i="50158"/>
  <c r="E13" i="50158" s="1"/>
  <c r="C13" i="50158"/>
  <c r="C14" i="50158" s="1"/>
  <c r="B13" i="50158"/>
  <c r="L12" i="50158"/>
  <c r="E12" i="50158"/>
  <c r="B12" i="50158"/>
  <c r="L11" i="50158"/>
  <c r="E11" i="50158"/>
  <c r="B11" i="50158"/>
  <c r="L10" i="50158"/>
  <c r="E10" i="50158" s="1"/>
  <c r="B10" i="50158"/>
  <c r="D4" i="50158"/>
  <c r="D5" i="50158" s="1"/>
  <c r="B14" i="50158" l="1"/>
  <c r="C15" i="50158"/>
  <c r="D14" i="50158"/>
  <c r="D11" i="50158"/>
  <c r="D13" i="50158"/>
  <c r="D10" i="50158"/>
  <c r="D12" i="50158"/>
  <c r="G14" i="50158" l="1"/>
  <c r="O9" i="50159" s="1"/>
  <c r="G13" i="50158"/>
  <c r="O8" i="50159" s="1"/>
  <c r="G10" i="50158"/>
  <c r="O5" i="50159" s="1"/>
  <c r="F10" i="50158"/>
  <c r="N5" i="50159" s="1"/>
  <c r="G11" i="50158"/>
  <c r="O6" i="50159" s="1"/>
  <c r="C16" i="50158"/>
  <c r="B15" i="50158"/>
  <c r="G12" i="50158"/>
  <c r="O7" i="50159" s="1"/>
  <c r="D15" i="50158"/>
  <c r="P5" i="50159" l="1"/>
  <c r="C17" i="50158"/>
  <c r="B16" i="50158"/>
  <c r="D16" i="50158"/>
  <c r="G16" i="50158" s="1"/>
  <c r="O11" i="50159" s="1"/>
  <c r="G15" i="50158"/>
  <c r="O10" i="50159" s="1"/>
  <c r="E14" i="50158"/>
  <c r="I10" i="50158"/>
  <c r="H10" i="50158"/>
  <c r="F11" i="50158" s="1"/>
  <c r="N6" i="50159" s="1"/>
  <c r="G7" i="50155"/>
  <c r="J10" i="50158"/>
  <c r="P6" i="50159" l="1"/>
  <c r="H11" i="50158"/>
  <c r="F12" i="50158" s="1"/>
  <c r="N7" i="50159" s="1"/>
  <c r="J11" i="50158"/>
  <c r="G8" i="50155"/>
  <c r="I11" i="50158"/>
  <c r="C18" i="50158"/>
  <c r="B17" i="50158"/>
  <c r="D17" i="50158"/>
  <c r="P7" i="50159" l="1"/>
  <c r="G17" i="50158"/>
  <c r="O12" i="50159" s="1"/>
  <c r="E16" i="50158"/>
  <c r="C19" i="50158"/>
  <c r="B18" i="50158"/>
  <c r="D18" i="50158"/>
  <c r="G18" i="50158" s="1"/>
  <c r="O13" i="50159" s="1"/>
  <c r="G9" i="50155"/>
  <c r="I12" i="50158"/>
  <c r="J12" i="50158"/>
  <c r="H12" i="50158"/>
  <c r="C20" i="50158" l="1"/>
  <c r="B19" i="50158"/>
  <c r="D19" i="50158"/>
  <c r="F13" i="50158"/>
  <c r="N8" i="50159" s="1"/>
  <c r="P8" i="50159" l="1"/>
  <c r="C21" i="50158"/>
  <c r="B20" i="50158"/>
  <c r="D20" i="50158"/>
  <c r="G20" i="50158" s="1"/>
  <c r="O15" i="50159" s="1"/>
  <c r="I13" i="50158"/>
  <c r="G10" i="50155"/>
  <c r="H13" i="50158"/>
  <c r="J13" i="50158"/>
  <c r="G19" i="50158"/>
  <c r="O14" i="50159" s="1"/>
  <c r="E18" i="50158"/>
  <c r="F14" i="50158" l="1"/>
  <c r="N9" i="50159" s="1"/>
  <c r="C22" i="50158"/>
  <c r="B21" i="50158"/>
  <c r="D21" i="50158"/>
  <c r="P9" i="50159" l="1"/>
  <c r="B22" i="50158"/>
  <c r="C23" i="50158"/>
  <c r="D22" i="50158"/>
  <c r="G22" i="50158" s="1"/>
  <c r="O17" i="50159" s="1"/>
  <c r="I14" i="50158"/>
  <c r="J14" i="50158"/>
  <c r="G11" i="50155"/>
  <c r="H14" i="50158"/>
  <c r="G21" i="50158"/>
  <c r="O16" i="50159" s="1"/>
  <c r="E20" i="50158"/>
  <c r="B23" i="50158" l="1"/>
  <c r="C24" i="50158"/>
  <c r="D23" i="50158"/>
  <c r="F15" i="50158"/>
  <c r="N10" i="50159" s="1"/>
  <c r="P10" i="50159" l="1"/>
  <c r="I15" i="50158"/>
  <c r="G12" i="50155"/>
  <c r="H15" i="50158"/>
  <c r="J15" i="50158"/>
  <c r="G23" i="50158"/>
  <c r="O18" i="50159" s="1"/>
  <c r="E22" i="50158"/>
  <c r="C25" i="50158"/>
  <c r="B24" i="50158"/>
  <c r="D24" i="50158"/>
  <c r="G24" i="50158" s="1"/>
  <c r="O19" i="50159" s="1"/>
  <c r="F16" i="50158" l="1"/>
  <c r="N11" i="50159" s="1"/>
  <c r="C26" i="50158"/>
  <c r="B25" i="50158"/>
  <c r="D25" i="50158"/>
  <c r="P11" i="50159" l="1"/>
  <c r="G25" i="50158"/>
  <c r="O20" i="50159" s="1"/>
  <c r="E24" i="50158"/>
  <c r="B26" i="50158"/>
  <c r="C27" i="50158"/>
  <c r="D26" i="50158"/>
  <c r="G26" i="50158" s="1"/>
  <c r="O21" i="50159" s="1"/>
  <c r="G13" i="50155"/>
  <c r="J16" i="50158"/>
  <c r="I16" i="50158"/>
  <c r="H16" i="50158"/>
  <c r="F17" i="50158" l="1"/>
  <c r="N12" i="50159" s="1"/>
  <c r="B27" i="50158"/>
  <c r="C28" i="50158"/>
  <c r="D27" i="50158"/>
  <c r="P12" i="50159" l="1"/>
  <c r="G27" i="50158"/>
  <c r="O22" i="50159" s="1"/>
  <c r="E26" i="50158"/>
  <c r="C29" i="50158"/>
  <c r="B28" i="50158"/>
  <c r="D28" i="50158"/>
  <c r="G28" i="50158" s="1"/>
  <c r="O23" i="50159" s="1"/>
  <c r="I17" i="50158"/>
  <c r="G14" i="50155"/>
  <c r="H17" i="50158"/>
  <c r="J17" i="50158"/>
  <c r="F18" i="50158" l="1"/>
  <c r="N13" i="50159" s="1"/>
  <c r="B29" i="50158"/>
  <c r="D29" i="50158"/>
  <c r="P13" i="50159" l="1"/>
  <c r="G29" i="50158"/>
  <c r="O24" i="50159" s="1"/>
  <c r="E28" i="50158"/>
  <c r="I18" i="50158"/>
  <c r="J18" i="50158"/>
  <c r="G15" i="50155"/>
  <c r="H18" i="50158"/>
  <c r="F19" i="50158" l="1"/>
  <c r="N14" i="50159" s="1"/>
  <c r="P14" i="50159" l="1"/>
  <c r="I19" i="50158"/>
  <c r="H19" i="50158"/>
  <c r="G16" i="50155"/>
  <c r="J19" i="50158"/>
  <c r="F20" i="50158" l="1"/>
  <c r="N15" i="50159" s="1"/>
  <c r="P15" i="50159" l="1"/>
  <c r="G17" i="50155"/>
  <c r="I20" i="50158"/>
  <c r="J20" i="50158"/>
  <c r="H20" i="50158"/>
  <c r="J5" i="50159" l="1"/>
  <c r="K5" i="50159"/>
  <c r="F21" i="50158"/>
  <c r="N16" i="50159" s="1"/>
  <c r="P16" i="50159" l="1"/>
  <c r="I21" i="50158"/>
  <c r="G18" i="50155"/>
  <c r="H21" i="50158"/>
  <c r="J21" i="50158"/>
  <c r="J6" i="50159" l="1"/>
  <c r="K6" i="50159"/>
  <c r="F22" i="50158"/>
  <c r="N17" i="50159" s="1"/>
  <c r="P17" i="50159" l="1"/>
  <c r="I22" i="50158"/>
  <c r="J22" i="50158"/>
  <c r="G19" i="50155"/>
  <c r="H22" i="50158"/>
  <c r="F23" i="50158" s="1"/>
  <c r="N18" i="50159" s="1"/>
  <c r="J7" i="50159" l="1"/>
  <c r="K7" i="50159"/>
  <c r="P18" i="50159"/>
  <c r="J23" i="50158"/>
  <c r="H23" i="50158"/>
  <c r="F24" i="50158" s="1"/>
  <c r="N19" i="50159" s="1"/>
  <c r="I23" i="50158"/>
  <c r="G20" i="50155"/>
  <c r="J8" i="50159" l="1"/>
  <c r="K8" i="50159"/>
  <c r="P19" i="50159"/>
  <c r="K9" i="50159" s="1"/>
  <c r="J9" i="50159"/>
  <c r="G21" i="50155"/>
  <c r="I24" i="50158"/>
  <c r="H24" i="50158"/>
  <c r="F25" i="50158" s="1"/>
  <c r="N20" i="50159" s="1"/>
  <c r="J24" i="50158"/>
  <c r="P20" i="50159" l="1"/>
  <c r="K10" i="50159" s="1"/>
  <c r="H25" i="50158"/>
  <c r="F26" i="50158" s="1"/>
  <c r="N21" i="50159" s="1"/>
  <c r="J25" i="50158"/>
  <c r="G22" i="50155"/>
  <c r="I25" i="50158"/>
  <c r="J10" i="50159" l="1"/>
  <c r="P21" i="50159"/>
  <c r="I26" i="50158"/>
  <c r="J26" i="50158"/>
  <c r="G23" i="50155"/>
  <c r="H26" i="50158"/>
  <c r="F27" i="50158" s="1"/>
  <c r="N22" i="50159" s="1"/>
  <c r="J11" i="50159" l="1"/>
  <c r="K11" i="50159"/>
  <c r="P22" i="50159"/>
  <c r="J27" i="50158"/>
  <c r="G24" i="50155"/>
  <c r="I27" i="50158"/>
  <c r="H27" i="50158"/>
  <c r="F28" i="50158" s="1"/>
  <c r="N23" i="50159" s="1"/>
  <c r="J12" i="50159" l="1"/>
  <c r="K12" i="50159"/>
  <c r="P23" i="50159"/>
  <c r="G25" i="50155"/>
  <c r="I28" i="50158"/>
  <c r="J28" i="50158"/>
  <c r="H28" i="50158"/>
  <c r="F29" i="50158" s="1"/>
  <c r="N24" i="50159" s="1"/>
  <c r="J13" i="50159" l="1"/>
  <c r="K13" i="50159"/>
  <c r="P24" i="50159"/>
  <c r="H29" i="50158"/>
  <c r="G26" i="50155"/>
  <c r="J29" i="50158"/>
  <c r="I29" i="50158"/>
  <c r="J14" i="50159" l="1"/>
  <c r="K14" i="50159"/>
  <c r="C9" i="50159" s="1"/>
  <c r="E12" i="50159" s="1"/>
  <c r="O16" i="50155"/>
  <c r="D4" i="50155"/>
  <c r="F4" i="50155" s="1"/>
  <c r="D8" i="50155" s="1"/>
  <c r="C8" i="50155"/>
  <c r="C9" i="50155"/>
  <c r="O14" i="50155"/>
  <c r="O15" i="50155"/>
  <c r="O12" i="50155"/>
  <c r="O11" i="50155" s="1"/>
  <c r="O13" i="50155"/>
  <c r="O10" i="50155"/>
  <c r="O8" i="50155"/>
  <c r="O9" i="50155" s="1"/>
  <c r="I8" i="50155"/>
  <c r="B8" i="50155"/>
  <c r="C5" i="50159" l="1"/>
  <c r="E5" i="50159" s="1"/>
  <c r="E8" i="50159" s="1"/>
  <c r="D7" i="50155" a="1"/>
  <c r="D7" i="50155" s="1"/>
  <c r="C10" i="50155"/>
  <c r="I9" i="50155"/>
  <c r="B9" i="50155"/>
  <c r="D10" i="50155"/>
  <c r="D9" i="50155"/>
  <c r="E9" i="50155" s="1"/>
  <c r="E7" i="50155" l="1"/>
  <c r="J7" i="50155" s="1"/>
  <c r="E10" i="50155"/>
  <c r="F10" i="50155" s="1"/>
  <c r="E8" i="50155"/>
  <c r="C11" i="50155"/>
  <c r="B10" i="50155"/>
  <c r="I10" i="50155"/>
  <c r="F9" i="50155"/>
  <c r="E9" i="50159" l="1"/>
  <c r="E11" i="50159" s="1"/>
  <c r="G6" i="50159" s="1"/>
  <c r="E10" i="50159"/>
  <c r="F7" i="50155"/>
  <c r="J8" i="50155"/>
  <c r="J9" i="50155" s="1"/>
  <c r="J10" i="50155" s="1"/>
  <c r="F8" i="50155"/>
  <c r="C12" i="50155"/>
  <c r="D11" i="50155"/>
  <c r="E11" i="50155" s="1"/>
  <c r="I11" i="50155"/>
  <c r="B11" i="50155"/>
  <c r="G5" i="50159" l="1"/>
  <c r="C13" i="50155"/>
  <c r="I12" i="50155"/>
  <c r="D12" i="50155"/>
  <c r="E12" i="50155" s="1"/>
  <c r="B12" i="50155"/>
  <c r="J11" i="50155"/>
  <c r="F11" i="50155"/>
  <c r="I13" i="50155" l="1"/>
  <c r="B13" i="50155"/>
  <c r="C14" i="50155"/>
  <c r="D13" i="50155"/>
  <c r="E13" i="50155" s="1"/>
  <c r="J12" i="50155"/>
  <c r="F12" i="50155"/>
  <c r="C15" i="50155" l="1"/>
  <c r="B14" i="50155"/>
  <c r="I14" i="50155"/>
  <c r="D14" i="50155"/>
  <c r="E14" i="50155" s="1"/>
  <c r="J13" i="50155"/>
  <c r="F13" i="50155"/>
  <c r="J14" i="50155" l="1"/>
  <c r="F14" i="50155"/>
  <c r="C16" i="50155"/>
  <c r="I15" i="50155"/>
  <c r="B15" i="50155"/>
  <c r="D15" i="50155"/>
  <c r="E15" i="50155" s="1"/>
  <c r="D16" i="50155" l="1"/>
  <c r="E16" i="50155" s="1"/>
  <c r="I16" i="50155"/>
  <c r="B16" i="50155"/>
  <c r="C17" i="50155"/>
  <c r="F15" i="50155"/>
  <c r="J15" i="50155"/>
  <c r="J16" i="50155" l="1"/>
  <c r="F16" i="50155"/>
  <c r="C18" i="50155"/>
  <c r="B17" i="50155"/>
  <c r="D17" i="50155"/>
  <c r="E17" i="50155" s="1"/>
  <c r="F17" i="50155" s="1"/>
  <c r="L7" i="50155" l="1"/>
  <c r="N7" i="50155" s="1"/>
  <c r="P7" i="50155" s="1"/>
  <c r="M7" i="50155"/>
  <c r="C19" i="50155"/>
  <c r="B18" i="50155"/>
  <c r="D18" i="50155"/>
  <c r="E18" i="50155" s="1"/>
  <c r="F18" i="50155" s="1"/>
  <c r="L8" i="50155" s="1"/>
  <c r="Q7" i="50155" l="1"/>
  <c r="R7" i="50155"/>
  <c r="C20" i="50155"/>
  <c r="D19" i="50155"/>
  <c r="E19" i="50155" s="1"/>
  <c r="F19" i="50155" s="1"/>
  <c r="L9" i="50155" s="1"/>
  <c r="B19" i="50155"/>
  <c r="N8" i="50155"/>
  <c r="P8" i="50155" s="1"/>
  <c r="M8" i="50155"/>
  <c r="T7" i="50155" l="1"/>
  <c r="S7" i="50155"/>
  <c r="Q8" i="50155"/>
  <c r="R8" i="50155"/>
  <c r="N9" i="50155"/>
  <c r="P9" i="50155" s="1"/>
  <c r="C21" i="50155"/>
  <c r="D20" i="50155"/>
  <c r="E20" i="50155" s="1"/>
  <c r="F20" i="50155" s="1"/>
  <c r="L10" i="50155" s="1"/>
  <c r="B20" i="50155"/>
  <c r="M9" i="50155"/>
  <c r="U7" i="50155" l="1"/>
  <c r="T8" i="50155"/>
  <c r="S8" i="50155"/>
  <c r="B21" i="50155"/>
  <c r="C22" i="50155"/>
  <c r="D21" i="50155"/>
  <c r="E21" i="50155" s="1"/>
  <c r="F21" i="50155" s="1"/>
  <c r="L11" i="50155" s="1"/>
  <c r="Q9" i="50155"/>
  <c r="R9" i="50155"/>
  <c r="M10" i="50155"/>
  <c r="N10" i="50155"/>
  <c r="P10" i="50155" s="1"/>
  <c r="U8" i="50155" l="1"/>
  <c r="T9" i="50155"/>
  <c r="S9" i="50155"/>
  <c r="N11" i="50155"/>
  <c r="P11" i="50155" s="1"/>
  <c r="M11" i="50155"/>
  <c r="C23" i="50155"/>
  <c r="B22" i="50155"/>
  <c r="D22" i="50155"/>
  <c r="E22" i="50155" s="1"/>
  <c r="F22" i="50155" s="1"/>
  <c r="L12" i="50155" s="1"/>
  <c r="Q10" i="50155"/>
  <c r="R10" i="50155"/>
  <c r="U9" i="50155" l="1"/>
  <c r="S10" i="50155"/>
  <c r="T10" i="50155"/>
  <c r="M12" i="50155"/>
  <c r="N12" i="50155"/>
  <c r="P12" i="50155" s="1"/>
  <c r="C24" i="50155"/>
  <c r="D23" i="50155"/>
  <c r="E23" i="50155" s="1"/>
  <c r="F23" i="50155" s="1"/>
  <c r="L13" i="50155" s="1"/>
  <c r="B23" i="50155"/>
  <c r="Q11" i="50155"/>
  <c r="R11" i="50155"/>
  <c r="T11" i="50155" l="1"/>
  <c r="U10" i="50155"/>
  <c r="S11" i="50155"/>
  <c r="D24" i="50155"/>
  <c r="E24" i="50155" s="1"/>
  <c r="F24" i="50155" s="1"/>
  <c r="L14" i="50155" s="1"/>
  <c r="C25" i="50155"/>
  <c r="B24" i="50155"/>
  <c r="M13" i="50155"/>
  <c r="Q12" i="50155"/>
  <c r="R12" i="50155"/>
  <c r="N13" i="50155"/>
  <c r="P13" i="50155" s="1"/>
  <c r="U11" i="50155" l="1"/>
  <c r="T12" i="50155"/>
  <c r="S12" i="50155"/>
  <c r="Q13" i="50155"/>
  <c r="R13" i="50155"/>
  <c r="N14" i="50155"/>
  <c r="P14" i="50155" s="1"/>
  <c r="M14" i="50155"/>
  <c r="C26" i="50155"/>
  <c r="B25" i="50155"/>
  <c r="D25" i="50155"/>
  <c r="E25" i="50155" s="1"/>
  <c r="F25" i="50155" s="1"/>
  <c r="L15" i="50155" l="1"/>
  <c r="N15" i="50155" s="1"/>
  <c r="P15" i="50155" s="1"/>
  <c r="U12" i="50155"/>
  <c r="S13" i="50155"/>
  <c r="T13" i="50155"/>
  <c r="B26" i="50155"/>
  <c r="D26" i="50155"/>
  <c r="E26" i="50155" s="1"/>
  <c r="F26" i="50155" s="1"/>
  <c r="L16" i="50155" s="1"/>
  <c r="M15" i="50155"/>
  <c r="Q14" i="50155"/>
  <c r="R14" i="50155"/>
  <c r="Q15" i="50155" l="1"/>
  <c r="R15" i="50155"/>
  <c r="M16" i="50155"/>
  <c r="U13" i="50155"/>
  <c r="T14" i="50155"/>
  <c r="S14" i="50155"/>
  <c r="N16" i="50155"/>
  <c r="P16" i="50155" s="1"/>
  <c r="S15" i="50155" l="1"/>
  <c r="T15" i="50155"/>
  <c r="U14" i="50155"/>
  <c r="R16" i="50155"/>
  <c r="T16" i="50155" s="1"/>
  <c r="Q16" i="50155"/>
  <c r="S16" i="50155" s="1"/>
  <c r="U15" i="50155" l="1"/>
  <c r="U16" i="50155" l="1"/>
</calcChain>
</file>

<file path=xl/comments1.xml><?xml version="1.0" encoding="utf-8"?>
<comments xmlns="http://schemas.openxmlformats.org/spreadsheetml/2006/main">
  <authors>
    <author>Fujisaki</author>
  </authors>
  <commentList>
    <comment ref="I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Fujisaki:</t>
        </r>
        <r>
          <rPr>
            <sz val="9"/>
            <color indexed="81"/>
            <rFont val="ＭＳ Ｐゴシック"/>
            <family val="3"/>
            <charset val="128"/>
          </rPr>
          <t xml:space="preserve">
オプション満期をさします。</t>
        </r>
      </text>
    </comment>
    <comment ref="K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Fujisaki:</t>
        </r>
        <r>
          <rPr>
            <sz val="9"/>
            <color indexed="81"/>
            <rFont val="ＭＳ Ｐゴシック"/>
            <family val="3"/>
            <charset val="128"/>
          </rPr>
          <t xml:space="preserve">
対象となる金利スワップの期間です。</t>
        </r>
      </text>
    </comment>
  </commentList>
</comments>
</file>

<file path=xl/sharedStrings.xml><?xml version="1.0" encoding="utf-8"?>
<sst xmlns="http://schemas.openxmlformats.org/spreadsheetml/2006/main" count="82" uniqueCount="76">
  <si>
    <t>6M</t>
    <phoneticPr fontId="2"/>
  </si>
  <si>
    <t>1Y</t>
    <phoneticPr fontId="2"/>
  </si>
  <si>
    <t>Spot Date</t>
    <phoneticPr fontId="2"/>
  </si>
  <si>
    <t>Term Structure</t>
    <phoneticPr fontId="2"/>
  </si>
  <si>
    <t>Swaption Pricing</t>
    <phoneticPr fontId="2"/>
  </si>
  <si>
    <t>Today</t>
    <phoneticPr fontId="2"/>
  </si>
  <si>
    <t>Spot Date</t>
    <phoneticPr fontId="2"/>
  </si>
  <si>
    <t>Year</t>
    <phoneticPr fontId="2"/>
  </si>
  <si>
    <t>Month</t>
    <phoneticPr fontId="2"/>
  </si>
  <si>
    <t>Maturity Dates</t>
    <phoneticPr fontId="2"/>
  </si>
  <si>
    <t>Year Fraction(A/365)</t>
    <phoneticPr fontId="2"/>
  </si>
  <si>
    <t>Annuity Factor</t>
    <phoneticPr fontId="2"/>
  </si>
  <si>
    <t>DF</t>
    <phoneticPr fontId="2"/>
  </si>
  <si>
    <t>Time to Exercise</t>
    <phoneticPr fontId="2"/>
  </si>
  <si>
    <t>Underlying Asset</t>
    <phoneticPr fontId="2"/>
  </si>
  <si>
    <t>Forward Swap Par Rate</t>
    <phoneticPr fontId="2"/>
  </si>
  <si>
    <t>Strike Rate</t>
    <phoneticPr fontId="2"/>
  </si>
  <si>
    <t>Volatility</t>
    <phoneticPr fontId="2"/>
  </si>
  <si>
    <t>d1</t>
    <phoneticPr fontId="2"/>
  </si>
  <si>
    <t>N(d1)</t>
    <phoneticPr fontId="2"/>
  </si>
  <si>
    <t>N(d2)</t>
    <phoneticPr fontId="2"/>
  </si>
  <si>
    <t>Payer's Option</t>
    <phoneticPr fontId="2"/>
  </si>
  <si>
    <t>Reciver's Option</t>
    <phoneticPr fontId="2"/>
  </si>
  <si>
    <t>Straddle</t>
    <phoneticPr fontId="2"/>
  </si>
  <si>
    <t>Maturity</t>
    <phoneticPr fontId="2"/>
  </si>
  <si>
    <t>Swap</t>
    <phoneticPr fontId="2"/>
  </si>
  <si>
    <t>Vol</t>
    <phoneticPr fontId="2"/>
  </si>
  <si>
    <t>Today</t>
    <phoneticPr fontId="2"/>
  </si>
  <si>
    <t>円金利期間構造</t>
    <rPh sb="0" eb="1">
      <t>エン</t>
    </rPh>
    <rPh sb="1" eb="3">
      <t>キンリ</t>
    </rPh>
    <rPh sb="3" eb="5">
      <t>キカン</t>
    </rPh>
    <rPh sb="5" eb="7">
      <t>コウゾウ</t>
    </rPh>
    <phoneticPr fontId="2"/>
  </si>
  <si>
    <t>年数</t>
    <rPh sb="0" eb="2">
      <t>ネンスウ</t>
    </rPh>
    <phoneticPr fontId="2"/>
  </si>
  <si>
    <t>月数</t>
    <rPh sb="0" eb="1">
      <t>ツキ</t>
    </rPh>
    <rPh sb="1" eb="2">
      <t>スウ</t>
    </rPh>
    <phoneticPr fontId="2"/>
  </si>
  <si>
    <t>満期</t>
    <rPh sb="0" eb="2">
      <t>マンキ</t>
    </rPh>
    <phoneticPr fontId="2"/>
  </si>
  <si>
    <t>市場データ</t>
    <rPh sb="0" eb="2">
      <t>シジョウ</t>
    </rPh>
    <phoneticPr fontId="2"/>
  </si>
  <si>
    <t>DF</t>
    <phoneticPr fontId="2"/>
  </si>
  <si>
    <t>利払間隔（Ａ/365）</t>
    <rPh sb="0" eb="2">
      <t>リバラ</t>
    </rPh>
    <rPh sb="2" eb="4">
      <t>カンカク</t>
    </rPh>
    <phoneticPr fontId="2"/>
  </si>
  <si>
    <t>アニュイティー・ファクター</t>
    <phoneticPr fontId="2"/>
  </si>
  <si>
    <t>スポット・レート</t>
    <phoneticPr fontId="2"/>
  </si>
  <si>
    <t>フォワード・レート</t>
    <phoneticPr fontId="2"/>
  </si>
  <si>
    <t>Swaps</t>
    <phoneticPr fontId="2"/>
  </si>
  <si>
    <t>Basis</t>
    <phoneticPr fontId="2"/>
  </si>
  <si>
    <t>18M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</si>
  <si>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</si>
  <si>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</si>
  <si>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</si>
  <si>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</si>
  <si>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</si>
  <si>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</si>
  <si>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</si>
  <si>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</si>
  <si>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</si>
  <si>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t>ブートストラッピングによるディスカウント・ファクターの生成</t>
    <rPh sb="27" eb="29">
      <t>セイセイ</t>
    </rPh>
    <phoneticPr fontId="2"/>
  </si>
  <si>
    <t>入力項目</t>
    <rPh sb="0" eb="2">
      <t>ニュウリョク</t>
    </rPh>
    <rPh sb="2" eb="4">
      <t>コウモク</t>
    </rPh>
    <phoneticPr fontId="2"/>
  </si>
  <si>
    <t>計算過程</t>
    <rPh sb="0" eb="2">
      <t>ケイサン</t>
    </rPh>
    <rPh sb="2" eb="4">
      <t>カテイ</t>
    </rPh>
    <phoneticPr fontId="2"/>
  </si>
  <si>
    <t>計算結果</t>
    <rPh sb="0" eb="2">
      <t>ケイサン</t>
    </rPh>
    <rPh sb="2" eb="4">
      <t>ケッカ</t>
    </rPh>
    <phoneticPr fontId="2"/>
  </si>
  <si>
    <t>現在価格</t>
    <rPh sb="0" eb="2">
      <t>ゲンザイ</t>
    </rPh>
    <rPh sb="2" eb="4">
      <t>カカク</t>
    </rPh>
    <phoneticPr fontId="2"/>
  </si>
  <si>
    <t>Ln(S/K)</t>
    <phoneticPr fontId="2"/>
  </si>
  <si>
    <t>行使価格</t>
    <rPh sb="0" eb="2">
      <t>コウシ</t>
    </rPh>
    <rPh sb="2" eb="4">
      <t>カカク</t>
    </rPh>
    <phoneticPr fontId="2"/>
  </si>
  <si>
    <t>(r-r+(v^2)/2)*t</t>
    <phoneticPr fontId="2"/>
  </si>
  <si>
    <t>満期までの年数</t>
    <rPh sb="0" eb="2">
      <t>マンキ</t>
    </rPh>
    <rPh sb="5" eb="7">
      <t>ネンスウ</t>
    </rPh>
    <phoneticPr fontId="2"/>
  </si>
  <si>
    <t>v*t^0.5</t>
    <phoneticPr fontId="2"/>
  </si>
  <si>
    <t>d1</t>
    <phoneticPr fontId="2"/>
  </si>
  <si>
    <t>d2</t>
    <phoneticPr fontId="2"/>
  </si>
  <si>
    <t>N(d1)</t>
    <phoneticPr fontId="2"/>
  </si>
  <si>
    <t>N(d2)</t>
    <phoneticPr fontId="2"/>
  </si>
  <si>
    <t>ボラティリティー</t>
    <phoneticPr fontId="2"/>
  </si>
  <si>
    <t>修正ブラック76・モデル（スワプション用）</t>
    <rPh sb="0" eb="2">
      <t>シュウセイ</t>
    </rPh>
    <rPh sb="19" eb="20">
      <t>ヨウ</t>
    </rPh>
    <phoneticPr fontId="2"/>
  </si>
  <si>
    <t>　</t>
    <phoneticPr fontId="2"/>
  </si>
  <si>
    <t>δ</t>
    <phoneticPr fontId="2"/>
  </si>
  <si>
    <t>スタート時期</t>
    <rPh sb="4" eb="5">
      <t>ジ</t>
    </rPh>
    <rPh sb="5" eb="6">
      <t>キ</t>
    </rPh>
    <phoneticPr fontId="2"/>
  </si>
  <si>
    <t>5年スワップ</t>
    <rPh sb="1" eb="2">
      <t>ネン</t>
    </rPh>
    <phoneticPr fontId="2"/>
  </si>
  <si>
    <t>アニュイティーファクター</t>
    <phoneticPr fontId="2"/>
  </si>
  <si>
    <t>　</t>
    <phoneticPr fontId="2"/>
  </si>
  <si>
    <t>Annuity Factor</t>
    <phoneticPr fontId="2"/>
  </si>
  <si>
    <t>アニュイティーファクター</t>
    <phoneticPr fontId="2"/>
  </si>
  <si>
    <t>ぺイヤーズ・スワプション</t>
    <phoneticPr fontId="2"/>
  </si>
  <si>
    <t>レシーバーズ・スワプション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</si>
</sst>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%"/>
    <numFmt numFmtId="177" formatCode="0.0000%"/>
    <numFmt numFmtId="178" formatCode="0.000"/>
    <numFmt numFmtId="179" formatCode="0.00000%"/>
    <numFmt numFmtId="180" formatCode="0.00000"/>
    <numFmt numFmtId="181" formatCode="0.0"/>
    <numFmt numFmtId="182" formatCode="0.00000000"/>
    <numFmt numFmtId="183" formatCode="0.00_)"/>
    <numFmt numFmtId="184" formatCode="0.00000_ "/>
    <numFmt numFmtId="185" formatCode="0.0%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2"/>
      <color theme="1"/>
      <name val="Meiryo UI"/>
      <family val="3"/>
      <charset val="128"/>
    </font>
    <font>
      <b/>
      <sz val="28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0"/>
      <name val="Arial"/>
      <family val="2"/>
    </font>
    <font>
      <sz val="12"/>
      <name val="Meiryo UI"/>
      <family val="3"/>
      <charset val="128"/>
    </font>
    <font>
      <sz val="28"/>
      <name val="Meiryo UI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 applyFill="0"/>
  </cellStyleXfs>
  <cellXfs count="91">
    <xf numFmtId="0" fontId="0" fillId="0" borderId="0" xfId="0"/>
    <xf numFmtId="0" fontId="6" fillId="2" borderId="0" xfId="5" applyFont="1" applyFill="1" applyAlignment="1">
      <alignment horizontal="center"/>
    </xf>
    <xf numFmtId="0" fontId="6" fillId="2" borderId="0" xfId="1" applyFont="1" applyFill="1" applyBorder="1" applyAlignment="1">
      <alignment horizontal="center"/>
    </xf>
    <xf numFmtId="14" fontId="6" fillId="4" borderId="1" xfId="1" applyNumberFormat="1" applyFont="1" applyFill="1" applyBorder="1" applyAlignment="1">
      <alignment horizontal="center"/>
    </xf>
    <xf numFmtId="15" fontId="6" fillId="2" borderId="1" xfId="1" applyNumberFormat="1" applyFont="1" applyFill="1" applyBorder="1" applyAlignment="1">
      <alignment horizontal="center"/>
    </xf>
    <xf numFmtId="15" fontId="6" fillId="2" borderId="0" xfId="1" applyNumberFormat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8" fillId="4" borderId="1" xfId="5" applyFont="1" applyFill="1" applyBorder="1" applyAlignment="1">
      <alignment horizontal="center"/>
    </xf>
    <xf numFmtId="0" fontId="8" fillId="4" borderId="1" xfId="1" applyFont="1" applyFill="1" applyBorder="1" applyAlignment="1">
      <alignment horizontal="center"/>
    </xf>
    <xf numFmtId="15" fontId="8" fillId="4" borderId="1" xfId="1" applyNumberFormat="1" applyFont="1" applyFill="1" applyBorder="1" applyAlignment="1">
      <alignment horizontal="center"/>
    </xf>
    <xf numFmtId="0" fontId="6" fillId="5" borderId="1" xfId="5" applyFont="1" applyFill="1" applyBorder="1" applyAlignment="1">
      <alignment horizontal="center"/>
    </xf>
    <xf numFmtId="2" fontId="6" fillId="2" borderId="1" xfId="5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179" fontId="6" fillId="2" borderId="1" xfId="3" applyNumberFormat="1" applyFont="1" applyFill="1" applyBorder="1" applyAlignment="1">
      <alignment horizontal="center"/>
    </xf>
    <xf numFmtId="182" fontId="6" fillId="2" borderId="1" xfId="1" applyNumberFormat="1" applyFont="1" applyFill="1" applyBorder="1" applyAlignment="1">
      <alignment horizontal="center"/>
    </xf>
    <xf numFmtId="180" fontId="6" fillId="2" borderId="1" xfId="1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84" fontId="6" fillId="2" borderId="1" xfId="7" applyNumberFormat="1" applyFont="1" applyFill="1" applyBorder="1" applyAlignment="1">
      <alignment horizontal="center" vertical="center"/>
    </xf>
    <xf numFmtId="184" fontId="6" fillId="2" borderId="1" xfId="5" applyNumberFormat="1" applyFont="1" applyFill="1" applyBorder="1" applyAlignment="1">
      <alignment horizontal="center"/>
    </xf>
    <xf numFmtId="2" fontId="6" fillId="2" borderId="0" xfId="5" applyNumberFormat="1" applyFont="1" applyFill="1" applyBorder="1" applyAlignment="1">
      <alignment horizontal="center"/>
    </xf>
    <xf numFmtId="179" fontId="6" fillId="2" borderId="0" xfId="3" applyNumberFormat="1" applyFont="1" applyFill="1" applyBorder="1" applyAlignment="1">
      <alignment horizontal="center"/>
    </xf>
    <xf numFmtId="182" fontId="6" fillId="2" borderId="0" xfId="1" applyNumberFormat="1" applyFont="1" applyFill="1" applyBorder="1" applyAlignment="1">
      <alignment horizontal="center"/>
    </xf>
    <xf numFmtId="180" fontId="6" fillId="2" borderId="0" xfId="1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182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78" fontId="10" fillId="2" borderId="1" xfId="0" applyNumberFormat="1" applyFont="1" applyFill="1" applyBorder="1" applyAlignment="1">
      <alignment horizontal="center"/>
    </xf>
    <xf numFmtId="177" fontId="10" fillId="2" borderId="1" xfId="3" applyNumberFormat="1" applyFont="1" applyFill="1" applyBorder="1" applyAlignment="1">
      <alignment horizontal="center"/>
    </xf>
    <xf numFmtId="180" fontId="10" fillId="2" borderId="1" xfId="3" applyNumberFormat="1" applyFont="1" applyFill="1" applyBorder="1" applyAlignment="1">
      <alignment horizontal="center"/>
    </xf>
    <xf numFmtId="10" fontId="10" fillId="2" borderId="1" xfId="3" applyNumberFormat="1" applyFont="1" applyFill="1" applyBorder="1" applyAlignment="1">
      <alignment horizontal="center"/>
    </xf>
    <xf numFmtId="180" fontId="10" fillId="2" borderId="1" xfId="0" applyNumberFormat="1" applyFont="1" applyFill="1" applyBorder="1" applyAlignment="1" applyProtection="1">
      <alignment horizontal="center"/>
    </xf>
    <xf numFmtId="10" fontId="10" fillId="2" borderId="1" xfId="3" applyNumberFormat="1" applyFont="1" applyFill="1" applyBorder="1" applyAlignment="1" applyProtection="1">
      <alignment horizontal="center"/>
    </xf>
    <xf numFmtId="183" fontId="10" fillId="2" borderId="1" xfId="0" applyNumberFormat="1" applyFont="1" applyFill="1" applyBorder="1" applyAlignment="1">
      <alignment horizontal="center"/>
    </xf>
    <xf numFmtId="181" fontId="10" fillId="2" borderId="1" xfId="0" applyNumberFormat="1" applyFont="1" applyFill="1" applyBorder="1" applyAlignment="1">
      <alignment horizontal="center"/>
    </xf>
    <xf numFmtId="40" fontId="10" fillId="2" borderId="1" xfId="4" applyNumberFormat="1" applyFont="1" applyFill="1" applyBorder="1" applyAlignment="1">
      <alignment horizontal="center"/>
    </xf>
    <xf numFmtId="0" fontId="10" fillId="2" borderId="0" xfId="5" applyFont="1" applyFill="1" applyAlignment="1">
      <alignment horizontal="center"/>
    </xf>
    <xf numFmtId="0" fontId="10" fillId="2" borderId="0" xfId="1" applyFont="1" applyFill="1" applyBorder="1" applyAlignment="1">
      <alignment horizontal="center"/>
    </xf>
    <xf numFmtId="15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15" fontId="10" fillId="2" borderId="0" xfId="1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/>
    </xf>
    <xf numFmtId="178" fontId="10" fillId="2" borderId="1" xfId="1" applyNumberFormat="1" applyFont="1" applyFill="1" applyBorder="1" applyAlignment="1">
      <alignment horizontal="center"/>
    </xf>
    <xf numFmtId="0" fontId="10" fillId="6" borderId="1" xfId="5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center" vertical="center"/>
    </xf>
    <xf numFmtId="15" fontId="10" fillId="6" borderId="1" xfId="1" applyNumberFormat="1" applyFont="1" applyFill="1" applyBorder="1" applyAlignment="1">
      <alignment horizontal="center" vertical="center"/>
    </xf>
    <xf numFmtId="14" fontId="10" fillId="6" borderId="1" xfId="1" applyNumberFormat="1" applyFont="1" applyFill="1" applyBorder="1" applyAlignment="1">
      <alignment horizontal="center"/>
    </xf>
    <xf numFmtId="0" fontId="10" fillId="6" borderId="1" xfId="1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83" fontId="10" fillId="8" borderId="1" xfId="0" applyNumberFormat="1" applyFont="1" applyFill="1" applyBorder="1" applyAlignment="1" applyProtection="1">
      <alignment horizontal="center"/>
    </xf>
    <xf numFmtId="0" fontId="10" fillId="2" borderId="0" xfId="0" applyFont="1" applyFill="1" applyAlignment="1">
      <alignment horizontal="center"/>
    </xf>
    <xf numFmtId="0" fontId="10" fillId="11" borderId="1" xfId="0" applyFont="1" applyFill="1" applyBorder="1" applyAlignment="1">
      <alignment horizontal="center"/>
    </xf>
    <xf numFmtId="185" fontId="10" fillId="12" borderId="1" xfId="3" applyNumberFormat="1" applyFont="1" applyFill="1" applyBorder="1" applyAlignment="1">
      <alignment horizontal="center"/>
    </xf>
    <xf numFmtId="176" fontId="10" fillId="12" borderId="1" xfId="3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9" fontId="10" fillId="12" borderId="1" xfId="3" applyFont="1" applyFill="1" applyBorder="1" applyAlignment="1">
      <alignment horizontal="center"/>
    </xf>
    <xf numFmtId="2" fontId="10" fillId="2" borderId="0" xfId="0" applyNumberFormat="1" applyFont="1" applyFill="1" applyBorder="1" applyAlignment="1">
      <alignment horizontal="center"/>
    </xf>
    <xf numFmtId="178" fontId="10" fillId="12" borderId="1" xfId="0" applyNumberFormat="1" applyFont="1" applyFill="1" applyBorder="1" applyAlignment="1">
      <alignment horizontal="center"/>
    </xf>
    <xf numFmtId="0" fontId="0" fillId="2" borderId="0" xfId="0" applyFill="1"/>
    <xf numFmtId="10" fontId="10" fillId="12" borderId="1" xfId="3" applyNumberFormat="1" applyFont="1" applyFill="1" applyBorder="1" applyAlignment="1">
      <alignment horizontal="center"/>
    </xf>
    <xf numFmtId="180" fontId="10" fillId="2" borderId="1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80" fontId="10" fillId="2" borderId="0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9" borderId="1" xfId="0" applyFont="1" applyFill="1" applyBorder="1"/>
    <xf numFmtId="181" fontId="10" fillId="8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10" borderId="1" xfId="0" applyFont="1" applyFill="1" applyBorder="1"/>
    <xf numFmtId="10" fontId="10" fillId="2" borderId="0" xfId="3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 wrapText="1"/>
    </xf>
    <xf numFmtId="178" fontId="10" fillId="2" borderId="0" xfId="0" applyNumberFormat="1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176" fontId="10" fillId="2" borderId="0" xfId="3" applyNumberFormat="1" applyFont="1" applyFill="1" applyBorder="1" applyAlignment="1">
      <alignment horizontal="center"/>
    </xf>
    <xf numFmtId="180" fontId="10" fillId="12" borderId="1" xfId="0" applyNumberFormat="1" applyFont="1" applyFill="1" applyBorder="1" applyAlignment="1">
      <alignment horizontal="center"/>
    </xf>
    <xf numFmtId="178" fontId="10" fillId="4" borderId="1" xfId="3" applyNumberFormat="1" applyFont="1" applyFill="1" applyBorder="1" applyAlignment="1">
      <alignment horizontal="center"/>
    </xf>
    <xf numFmtId="0" fontId="11" fillId="9" borderId="0" xfId="0" applyFont="1" applyFill="1" applyAlignment="1">
      <alignment horizontal="center" wrapText="1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10" borderId="2" xfId="0" applyFont="1" applyFill="1" applyBorder="1" applyAlignment="1">
      <alignment horizontal="center"/>
    </xf>
    <xf numFmtId="0" fontId="10" fillId="10" borderId="3" xfId="0" applyFont="1" applyFill="1" applyBorder="1" applyAlignment="1">
      <alignment horizontal="center"/>
    </xf>
    <xf numFmtId="0" fontId="11" fillId="6" borderId="1" xfId="1" applyFont="1" applyFill="1" applyBorder="1" applyAlignment="1">
      <alignment horizontal="center" vertical="center"/>
    </xf>
    <xf numFmtId="0" fontId="11" fillId="6" borderId="1" xfId="6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6" fillId="5" borderId="1" xfId="7" applyFont="1" applyFill="1" applyBorder="1" applyAlignment="1">
      <alignment horizontal="center" vertical="center"/>
    </xf>
  </cellXfs>
  <cellStyles count="8">
    <cellStyle name="Normal_volatility" xfId="1"/>
    <cellStyle name="Percent_Complex swaps" xfId="2"/>
    <cellStyle name="パーセント" xfId="3" builtinId="5"/>
    <cellStyle name="桁区切り" xfId="4" builtinId="6"/>
    <cellStyle name="標準" xfId="0" builtinId="0"/>
    <cellStyle name="標準_CMSPricing(Ver.01)" xfId="5"/>
    <cellStyle name="標準_第1日目前半（付属シート）" xfId="7"/>
    <cellStyle name="標準_第２章" xfId="6"/>
  </cellStyles>
  <dxfs count="3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246380</xdr:colOff>
      <xdr:row>3</xdr:row>
      <xdr:rowOff>124460</xdr:rowOff>
    </xdr:from>
    <xdr:to>
      <xdr:col>25</xdr:col>
      <xdr:colOff>142240</xdr:colOff>
      <xdr:row>18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0640" y="1023620"/>
          <a:ext cx="5450840" cy="3030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495300</xdr:colOff>
      <xdr:row>20</xdr:row>
      <xdr:rowOff>48260</xdr:rowOff>
    </xdr:from>
    <xdr:to>
      <xdr:col>24</xdr:col>
      <xdr:colOff>271780</xdr:colOff>
      <xdr:row>33</xdr:row>
      <xdr:rowOff>104140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9560" y="4437380"/>
          <a:ext cx="4714240" cy="273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VegaMethodVer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&#12487;&#12522;&#12496;&#22654;&#65298;&#65296;&#65296;&#65303;&#24180;/&#23436;&#25104;/No2/&#12486;&#12461;&#12473;&#12488;/Excel/OptionParame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2016&#12497;&#12527;&#12509;/EXCEL&#20316;&#21697;&#65298;&#65296;&#65297;&#65302;/Excel/OptionPara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/>
      <sheetData sheetId="1"/>
      <sheetData sheetId="2"/>
      <sheetData sheetId="3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zoomScale="120" zoomScaleNormal="120" workbookViewId="0">
      <selection activeCell="F12" sqref="F12"/>
    </sheetView>
  </sheetViews>
  <sheetFormatPr defaultColWidth="9" defaultRowHeight="16.2"/>
  <cols>
    <col min="1" max="1" width="9.44140625" style="53" bestFit="1" customWidth="1"/>
    <col min="2" max="2" width="24.44140625" style="53" bestFit="1" customWidth="1"/>
    <col min="3" max="3" width="12.109375" style="23" bestFit="1" customWidth="1"/>
    <col min="4" max="4" width="19.88671875" style="23" bestFit="1" customWidth="1"/>
    <col min="5" max="5" width="12.109375" style="23" bestFit="1" customWidth="1"/>
    <col min="6" max="6" width="24.21875" style="23" bestFit="1" customWidth="1"/>
    <col min="7" max="7" width="17.21875" style="23" bestFit="1" customWidth="1"/>
    <col min="8" max="10" width="12.109375" style="23" customWidth="1"/>
    <col min="11" max="11" width="21.33203125" style="23" bestFit="1" customWidth="1"/>
    <col min="12" max="13" width="9" style="23"/>
    <col min="14" max="16" width="10.77734375" style="23" customWidth="1"/>
    <col min="17" max="17" width="12.77734375" style="23" customWidth="1"/>
    <col min="18" max="18" width="11.5546875" style="23" customWidth="1"/>
    <col min="19" max="19" width="21.33203125" style="23" bestFit="1" customWidth="1"/>
    <col min="20" max="16384" width="9" style="23"/>
  </cols>
  <sheetData>
    <row r="2" spans="1:17" ht="38.4">
      <c r="B2" s="79" t="s">
        <v>65</v>
      </c>
      <c r="C2" s="79"/>
      <c r="D2" s="79"/>
      <c r="E2" s="79"/>
      <c r="F2" s="79"/>
      <c r="G2" s="79"/>
      <c r="H2" s="73"/>
      <c r="I2" s="73"/>
      <c r="J2" s="73"/>
    </row>
    <row r="4" spans="1:17">
      <c r="B4" s="80" t="s">
        <v>51</v>
      </c>
      <c r="C4" s="81"/>
      <c r="D4" s="82" t="s">
        <v>52</v>
      </c>
      <c r="E4" s="83"/>
      <c r="F4" s="80" t="s">
        <v>53</v>
      </c>
      <c r="G4" s="81"/>
      <c r="H4" s="64"/>
      <c r="I4" s="67" t="s">
        <v>68</v>
      </c>
      <c r="J4" s="68" t="s">
        <v>69</v>
      </c>
      <c r="K4" s="71" t="s">
        <v>70</v>
      </c>
      <c r="L4" s="66" t="str">
        <f>ディスカウントファクターの生成!B9</f>
        <v>年数</v>
      </c>
      <c r="M4" s="66" t="str">
        <f>ディスカウントファクターの生成!C9</f>
        <v>月数</v>
      </c>
      <c r="N4" s="66" t="str">
        <f>ディスカウントファクターの生成!F9</f>
        <v>DF</v>
      </c>
      <c r="O4" s="66" t="s">
        <v>67</v>
      </c>
      <c r="P4" s="66" t="s">
        <v>66</v>
      </c>
    </row>
    <row r="5" spans="1:17">
      <c r="B5" s="70" t="s">
        <v>54</v>
      </c>
      <c r="C5" s="28">
        <f ca="1">+J14</f>
        <v>2.2281556830333352E-2</v>
      </c>
      <c r="D5" s="54" t="s">
        <v>55</v>
      </c>
      <c r="E5" s="55">
        <f ca="1">LN(C5/C6)</f>
        <v>-0.29743809335605276</v>
      </c>
      <c r="F5" s="54" t="s">
        <v>74</v>
      </c>
      <c r="G5" s="78">
        <f ca="1">+$E$12*($C$5*$E$10-$C$6*$E$11)*10000</f>
        <v>143.18042989466002</v>
      </c>
      <c r="H5" s="74"/>
      <c r="I5" s="69">
        <f t="shared" ref="I5:I14" si="0">+L5</f>
        <v>0.5</v>
      </c>
      <c r="J5" s="28">
        <f t="shared" ref="J5:J14" ca="1" si="1">+(N5-N15)/SUM(P6:P15)</f>
        <v>1.3974083968443693E-2</v>
      </c>
      <c r="K5" s="63">
        <f t="shared" ref="K5:K14" ca="1" si="2">SUM(P6:P15)</f>
        <v>4.810016544132365</v>
      </c>
      <c r="L5" s="70">
        <f>ディスカウントファクターの生成!B10</f>
        <v>0.5</v>
      </c>
      <c r="M5" s="70">
        <f>ディスカウントファクターの生成!C10</f>
        <v>6</v>
      </c>
      <c r="N5" s="63">
        <f ca="1">ディスカウントファクターの生成!F10</f>
        <v>0.99517162080146426</v>
      </c>
      <c r="O5" s="63">
        <f ca="1">ディスカウントファクターの生成!G10</f>
        <v>0.49589041095890413</v>
      </c>
      <c r="P5" s="63">
        <f ca="1">+N5*O5</f>
        <v>0.4934960640138768</v>
      </c>
    </row>
    <row r="6" spans="1:17">
      <c r="B6" s="70" t="s">
        <v>56</v>
      </c>
      <c r="C6" s="28">
        <v>0.03</v>
      </c>
      <c r="D6" s="54" t="s">
        <v>57</v>
      </c>
      <c r="E6" s="56">
        <f>((C8^2)/2)*C7</f>
        <v>0.19516089999999997</v>
      </c>
      <c r="F6" s="54" t="s">
        <v>75</v>
      </c>
      <c r="G6" s="78">
        <f ca="1">$E$12*($C$6*(1-$E$11)-C5*(1-E10))*10000</f>
        <v>484.72586647041516</v>
      </c>
      <c r="H6" s="72"/>
      <c r="I6" s="69">
        <f t="shared" si="0"/>
        <v>1</v>
      </c>
      <c r="J6" s="28">
        <f t="shared" ca="1" si="1"/>
        <v>1.4890640524783432E-2</v>
      </c>
      <c r="K6" s="63">
        <f t="shared" ca="1" si="2"/>
        <v>4.7741790986647388</v>
      </c>
      <c r="L6" s="70">
        <f>ディスカウントファクターの生成!B11</f>
        <v>1</v>
      </c>
      <c r="M6" s="70">
        <f>ディスカウントファクターの生成!C11</f>
        <v>12</v>
      </c>
      <c r="N6" s="63">
        <f ca="1">ディスカウントファクターの生成!F11</f>
        <v>0.99017325614117757</v>
      </c>
      <c r="O6" s="63">
        <f ca="1">ディスカウントファクターの生成!G11</f>
        <v>0.50410958904109593</v>
      </c>
      <c r="P6" s="63">
        <f t="shared" ref="P6:P24" ca="1" si="3">+N6*O6</f>
        <v>0.49915583323281282</v>
      </c>
    </row>
    <row r="7" spans="1:17">
      <c r="A7" s="57"/>
      <c r="B7" s="70" t="s">
        <v>58</v>
      </c>
      <c r="C7" s="26">
        <v>5</v>
      </c>
      <c r="D7" s="54" t="s">
        <v>59</v>
      </c>
      <c r="E7" s="58">
        <f>C8*(C7^0.5)</f>
        <v>0.62475739291344123</v>
      </c>
      <c r="F7" s="61"/>
      <c r="G7" s="61"/>
      <c r="H7" s="74"/>
      <c r="I7" s="69">
        <f t="shared" si="0"/>
        <v>1.5</v>
      </c>
      <c r="J7" s="28">
        <f t="shared" ca="1" si="1"/>
        <v>1.5803261684626937E-2</v>
      </c>
      <c r="K7" s="63">
        <f t="shared" ca="1" si="2"/>
        <v>4.7370562763878841</v>
      </c>
      <c r="L7" s="70">
        <f>ディスカウントファクターの生成!B12</f>
        <v>1.5</v>
      </c>
      <c r="M7" s="70">
        <f>ディスカウントファクターの生成!C12</f>
        <v>18</v>
      </c>
      <c r="N7" s="63">
        <f ca="1">ディスカウントファクターの生成!F12</f>
        <v>0.98495106379606157</v>
      </c>
      <c r="O7" s="63">
        <f ca="1">ディスカウントファクターの生成!G12</f>
        <v>0.49589041095890413</v>
      </c>
      <c r="P7" s="63">
        <f t="shared" ca="1" si="3"/>
        <v>0.48842778780023877</v>
      </c>
    </row>
    <row r="8" spans="1:17">
      <c r="A8" s="59"/>
      <c r="B8" s="70" t="s">
        <v>64</v>
      </c>
      <c r="C8" s="30">
        <v>0.27939999999999998</v>
      </c>
      <c r="D8" s="54" t="s">
        <v>60</v>
      </c>
      <c r="E8" s="60">
        <f ca="1">(E5+E6)/E7</f>
        <v>-0.16370705575663844</v>
      </c>
      <c r="F8" s="61"/>
      <c r="G8" s="61"/>
      <c r="H8" s="72"/>
      <c r="I8" s="69">
        <f t="shared" si="0"/>
        <v>2</v>
      </c>
      <c r="J8" s="28">
        <f t="shared" ca="1" si="1"/>
        <v>1.6721581695116772E-2</v>
      </c>
      <c r="K8" s="63">
        <f t="shared" ca="1" si="2"/>
        <v>4.6974590002902454</v>
      </c>
      <c r="L8" s="70">
        <f>ディスカウントファクターの生成!B13</f>
        <v>2</v>
      </c>
      <c r="M8" s="70">
        <f>ディスカウントファクターの生成!C13</f>
        <v>24</v>
      </c>
      <c r="N8" s="63">
        <f ca="1">ディスカウントファクターの生成!F13</f>
        <v>0.97917276803749875</v>
      </c>
      <c r="O8" s="63">
        <f ca="1">ディスカウントファクターの生成!G13</f>
        <v>0.50410958904109593</v>
      </c>
      <c r="P8" s="63">
        <f t="shared" ca="1" si="3"/>
        <v>0.49361038169561583</v>
      </c>
    </row>
    <row r="9" spans="1:17">
      <c r="A9" s="59"/>
      <c r="B9" s="70" t="s">
        <v>73</v>
      </c>
      <c r="C9" s="63">
        <f ca="1">+K14</f>
        <v>4.4250560516921738</v>
      </c>
      <c r="D9" s="75" t="s">
        <v>61</v>
      </c>
      <c r="E9" s="60">
        <f t="shared" ref="E9" ca="1" si="4">E8-E7</f>
        <v>-0.7884644486700797</v>
      </c>
      <c r="F9" s="61"/>
      <c r="G9" s="61"/>
      <c r="H9" s="61"/>
      <c r="I9" s="69">
        <f t="shared" si="0"/>
        <v>2.5</v>
      </c>
      <c r="J9" s="28">
        <f t="shared" ca="1" si="1"/>
        <v>1.7658341485789354E-2</v>
      </c>
      <c r="K9" s="63">
        <f t="shared" ca="1" si="2"/>
        <v>4.6591017111701625</v>
      </c>
      <c r="L9" s="70">
        <f>ディスカウントファクターの生成!B14</f>
        <v>2.5</v>
      </c>
      <c r="M9" s="70">
        <f>ディスカウントファクターの生成!C14</f>
        <v>30</v>
      </c>
      <c r="N9" s="63">
        <f ca="1">ディスカウントファクターの生成!F14</f>
        <v>0.97309511515169467</v>
      </c>
      <c r="O9" s="63">
        <f ca="1">ディスカウントファクターの生成!G14</f>
        <v>0.49589041095890413</v>
      </c>
      <c r="P9" s="63">
        <f t="shared" ca="1" si="3"/>
        <v>0.482548536554676</v>
      </c>
    </row>
    <row r="10" spans="1:17">
      <c r="A10" s="23"/>
      <c r="B10" s="64" t="s">
        <v>71</v>
      </c>
      <c r="C10" s="76" t="s">
        <v>66</v>
      </c>
      <c r="D10" s="75" t="s">
        <v>62</v>
      </c>
      <c r="E10" s="62">
        <f t="shared" ref="E10:E11" ca="1" si="5">NORMSDIST(E8)</f>
        <v>0.43498088139991542</v>
      </c>
      <c r="F10" s="61"/>
      <c r="G10" s="61"/>
      <c r="H10" s="61"/>
      <c r="I10" s="69">
        <f t="shared" si="0"/>
        <v>3</v>
      </c>
      <c r="J10" s="28">
        <f t="shared" ca="1" si="1"/>
        <v>1.8624073570113548E-2</v>
      </c>
      <c r="K10" s="63">
        <f t="shared" ca="1" si="2"/>
        <v>4.6157662478453778</v>
      </c>
      <c r="L10" s="70">
        <f>ディスカウントファクターの生成!B15</f>
        <v>3</v>
      </c>
      <c r="M10" s="70">
        <f>ディスカウントファクターの生成!C15</f>
        <v>36</v>
      </c>
      <c r="N10" s="63">
        <f ca="1">ディスカウントファクターの生成!F15</f>
        <v>0.96655635356486369</v>
      </c>
      <c r="O10" s="63">
        <f ca="1">ディスカウントファクターの生成!G15</f>
        <v>0.50410958904109593</v>
      </c>
      <c r="P10" s="63">
        <f t="shared" ca="1" si="3"/>
        <v>0.48725032618064368</v>
      </c>
    </row>
    <row r="11" spans="1:17">
      <c r="A11" s="23"/>
      <c r="B11" s="64" t="s">
        <v>71</v>
      </c>
      <c r="C11" s="76" t="s">
        <v>66</v>
      </c>
      <c r="D11" s="75" t="s">
        <v>63</v>
      </c>
      <c r="E11" s="62">
        <f t="shared" ca="1" si="5"/>
        <v>0.21521254285503977</v>
      </c>
      <c r="F11" s="61"/>
      <c r="G11" s="61"/>
      <c r="H11" s="61"/>
      <c r="I11" s="69">
        <f t="shared" si="0"/>
        <v>3.5</v>
      </c>
      <c r="J11" s="28">
        <f t="shared" ca="1" si="1"/>
        <v>1.9541776153617265E-2</v>
      </c>
      <c r="K11" s="63">
        <f t="shared" ca="1" si="2"/>
        <v>4.5688623068590601</v>
      </c>
      <c r="L11" s="70">
        <f>ディスカウントファクターの生成!B16</f>
        <v>3.5</v>
      </c>
      <c r="M11" s="70">
        <f>ディスカウントファクターの生成!C16</f>
        <v>42</v>
      </c>
      <c r="N11" s="63">
        <f ca="1">ディスカウントファクターの生成!F16</f>
        <v>0.95959156960736658</v>
      </c>
      <c r="O11" s="63">
        <f ca="1">ディスカウントファクターの生成!G16</f>
        <v>0.49863013698630138</v>
      </c>
      <c r="P11" s="63">
        <f t="shared" ca="1" si="3"/>
        <v>0.47848127580422117</v>
      </c>
    </row>
    <row r="12" spans="1:17">
      <c r="A12" s="23"/>
      <c r="D12" s="54" t="s">
        <v>72</v>
      </c>
      <c r="E12" s="77">
        <f ca="1">+C9</f>
        <v>4.4250560516921738</v>
      </c>
      <c r="F12" s="61"/>
      <c r="G12" s="61"/>
      <c r="H12" s="61"/>
      <c r="I12" s="69">
        <f t="shared" si="0"/>
        <v>4</v>
      </c>
      <c r="J12" s="28">
        <f t="shared" ca="1" si="1"/>
        <v>2.0477183859779206E-2</v>
      </c>
      <c r="K12" s="63">
        <f t="shared" ca="1" si="2"/>
        <v>4.5221809868623675</v>
      </c>
      <c r="L12" s="70">
        <f>ディスカウントファクターの生成!B17</f>
        <v>4</v>
      </c>
      <c r="M12" s="70">
        <f>ディスカウントファクターの生成!C17</f>
        <v>48</v>
      </c>
      <c r="N12" s="63">
        <f ca="1">ディスカウントファクターの生成!F17</f>
        <v>0.95216129197989707</v>
      </c>
      <c r="O12" s="63">
        <f ca="1">ディスカウントファクターの生成!G17</f>
        <v>0.50410958904109593</v>
      </c>
      <c r="P12" s="63">
        <f t="shared" ca="1" si="3"/>
        <v>0.47999363760082486</v>
      </c>
    </row>
    <row r="13" spans="1:17">
      <c r="A13" s="23"/>
      <c r="B13" s="23"/>
      <c r="D13" s="61"/>
      <c r="E13" s="61"/>
      <c r="F13" s="61"/>
      <c r="G13" s="61"/>
      <c r="H13" s="61"/>
      <c r="I13" s="69">
        <f t="shared" si="0"/>
        <v>4.5</v>
      </c>
      <c r="J13" s="28">
        <f t="shared" ca="1" si="1"/>
        <v>2.1370606527370276E-2</v>
      </c>
      <c r="K13" s="63">
        <f t="shared" ca="1" si="2"/>
        <v>4.4747598143561369</v>
      </c>
      <c r="L13" s="70">
        <f>ディスカウントファクターの生成!B18</f>
        <v>4.5</v>
      </c>
      <c r="M13" s="70">
        <f>ディスカウントファクターの生成!C18</f>
        <v>54</v>
      </c>
      <c r="N13" s="63">
        <f ca="1">ディスカウントファクターの生成!F18</f>
        <v>0.94449741304983159</v>
      </c>
      <c r="O13" s="63">
        <f ca="1">ディスカウントファクターの生成!G18</f>
        <v>0.49589041095890413</v>
      </c>
      <c r="P13" s="63">
        <f t="shared" ca="1" si="3"/>
        <v>0.46836721030690281</v>
      </c>
    </row>
    <row r="14" spans="1:17">
      <c r="A14" s="23"/>
      <c r="B14" s="23"/>
      <c r="D14" s="61"/>
      <c r="E14" s="61"/>
      <c r="F14" s="61"/>
      <c r="G14" s="61"/>
      <c r="H14" s="61"/>
      <c r="I14" s="69">
        <f t="shared" si="0"/>
        <v>5</v>
      </c>
      <c r="J14" s="28">
        <f t="shared" ca="1" si="1"/>
        <v>2.2281556830333352E-2</v>
      </c>
      <c r="K14" s="63">
        <f t="shared" ca="1" si="2"/>
        <v>4.4250560516921738</v>
      </c>
      <c r="L14" s="70">
        <f>ディスカウントファクターの生成!B19</f>
        <v>5</v>
      </c>
      <c r="M14" s="70">
        <f>ディスカウントファクターの生成!C19</f>
        <v>60</v>
      </c>
      <c r="N14" s="63">
        <f ca="1">ディスカウントファクターの生成!F19</f>
        <v>0.93633817001643815</v>
      </c>
      <c r="O14" s="63">
        <f ca="1">ディスカウントファクターの生成!G19</f>
        <v>0.50410958904109593</v>
      </c>
      <c r="P14" s="63">
        <f t="shared" ca="1" si="3"/>
        <v>0.47201705009047845</v>
      </c>
    </row>
    <row r="15" spans="1:17">
      <c r="A15" s="23"/>
      <c r="B15" s="23"/>
      <c r="D15" s="61"/>
      <c r="E15" s="61"/>
      <c r="F15" s="61"/>
      <c r="G15" s="61"/>
      <c r="H15" s="61"/>
      <c r="I15" s="61"/>
      <c r="J15" s="61"/>
      <c r="L15" s="70">
        <f>ディスカウントファクターの生成!B20</f>
        <v>5.5</v>
      </c>
      <c r="M15" s="70">
        <f>ディスカウントファクターの生成!C20</f>
        <v>66</v>
      </c>
      <c r="N15" s="63">
        <f ca="1">ディスカウントファクターの生成!F20</f>
        <v>0.92795604572415524</v>
      </c>
      <c r="O15" s="63">
        <f ca="1">ディスカウントファクターの生成!G20</f>
        <v>0.49589041095890413</v>
      </c>
      <c r="P15" s="63">
        <f t="shared" ca="1" si="3"/>
        <v>0.46016450486595095</v>
      </c>
      <c r="Q15" s="65"/>
    </row>
    <row r="16" spans="1:17">
      <c r="A16" s="59"/>
      <c r="B16" s="23"/>
      <c r="D16" s="61"/>
      <c r="E16" s="61"/>
      <c r="F16" s="61"/>
      <c r="G16" s="61"/>
      <c r="H16" s="61"/>
      <c r="I16" s="61"/>
      <c r="J16" s="61"/>
      <c r="L16" s="70">
        <f>ディスカウントファクターの生成!B21</f>
        <v>6</v>
      </c>
      <c r="M16" s="70">
        <f>ディスカウントファクターの生成!C21</f>
        <v>72</v>
      </c>
      <c r="N16" s="63">
        <f ca="1">ディスカウントファクターの生成!F21</f>
        <v>0.91908267138202637</v>
      </c>
      <c r="O16" s="63">
        <f ca="1">ディスカウントファクターの生成!G21</f>
        <v>0.50410958904109593</v>
      </c>
      <c r="P16" s="63">
        <f t="shared" ca="1" si="3"/>
        <v>0.46331838776518591</v>
      </c>
      <c r="Q16" s="65"/>
    </row>
    <row r="17" spans="1:17">
      <c r="A17" s="59"/>
      <c r="B17" s="23"/>
      <c r="D17" s="61"/>
      <c r="E17" s="61"/>
      <c r="F17" s="61"/>
      <c r="G17" s="61"/>
      <c r="H17" s="61"/>
      <c r="I17" s="61"/>
      <c r="J17" s="61"/>
      <c r="L17" s="70">
        <f>ディスカウントファクターの生成!B22</f>
        <v>6.5</v>
      </c>
      <c r="M17" s="70">
        <f>ディスカウントファクターの生成!C22</f>
        <v>78</v>
      </c>
      <c r="N17" s="63">
        <f ca="1">ディスカウントファクターの生成!F22</f>
        <v>0.91009012384549937</v>
      </c>
      <c r="O17" s="63">
        <f ca="1">ディスカウントファクターの生成!G22</f>
        <v>0.49589041095890413</v>
      </c>
      <c r="P17" s="63">
        <f t="shared" ca="1" si="3"/>
        <v>0.45130496552338462</v>
      </c>
      <c r="Q17" s="65"/>
    </row>
    <row r="18" spans="1:17">
      <c r="A18" s="59"/>
      <c r="B18" s="23"/>
      <c r="D18" s="61"/>
      <c r="E18" s="61"/>
      <c r="F18" s="61"/>
      <c r="G18" s="61"/>
      <c r="H18" s="61"/>
      <c r="I18" s="61"/>
      <c r="J18" s="61"/>
      <c r="L18" s="70">
        <f>ディスカウントファクターの生成!B23</f>
        <v>7</v>
      </c>
      <c r="M18" s="70">
        <f>ディスカウントファクターの生成!C23</f>
        <v>84</v>
      </c>
      <c r="N18" s="63">
        <f ca="1">ディスカウントファクターの生成!F23</f>
        <v>0.90062382360468385</v>
      </c>
      <c r="O18" s="63">
        <f ca="1">ディスカウントファクターの生成!G23</f>
        <v>0.50410958904109593</v>
      </c>
      <c r="P18" s="63">
        <f t="shared" ca="1" si="3"/>
        <v>0.45401310559797764</v>
      </c>
      <c r="Q18" s="65"/>
    </row>
    <row r="19" spans="1:17">
      <c r="A19" s="59"/>
      <c r="B19" s="23"/>
      <c r="D19" s="61"/>
      <c r="E19" s="61"/>
      <c r="F19" s="61"/>
      <c r="G19" s="61"/>
      <c r="H19" s="61"/>
      <c r="I19" s="61"/>
      <c r="J19" s="61"/>
      <c r="L19" s="70">
        <f>ディスカウントファクターの生成!B24</f>
        <v>7.5</v>
      </c>
      <c r="M19" s="70">
        <f>ディスカウントファクターの生成!C24</f>
        <v>90</v>
      </c>
      <c r="N19" s="63">
        <f ca="1">ディスカウントファクターの生成!F24</f>
        <v>0.89082310611882642</v>
      </c>
      <c r="O19" s="63">
        <f ca="1">ディスカウントファクターの生成!G24</f>
        <v>0.49863013698630138</v>
      </c>
      <c r="P19" s="63">
        <f t="shared" ca="1" si="3"/>
        <v>0.44419124743459293</v>
      </c>
      <c r="Q19" s="65"/>
    </row>
    <row r="20" spans="1:17">
      <c r="A20" s="59"/>
      <c r="B20" s="23"/>
      <c r="D20" s="61"/>
      <c r="E20" s="61"/>
      <c r="F20" s="61"/>
      <c r="G20" s="61"/>
      <c r="H20" s="61"/>
      <c r="I20" s="61"/>
      <c r="J20" s="61"/>
      <c r="L20" s="70">
        <f>ディスカウントファクターの生成!B25</f>
        <v>8</v>
      </c>
      <c r="M20" s="70">
        <f>ディスカウントファクターの生成!C25</f>
        <v>96</v>
      </c>
      <c r="N20" s="63">
        <f ca="1">ディスカウントファクターの生成!F25</f>
        <v>0.88059198338254441</v>
      </c>
      <c r="O20" s="63">
        <f ca="1">ディスカウントファクターの生成!G25</f>
        <v>0.50410958904109593</v>
      </c>
      <c r="P20" s="63">
        <f t="shared" ca="1" si="3"/>
        <v>0.44391486285585802</v>
      </c>
      <c r="Q20" s="65"/>
    </row>
    <row r="21" spans="1:17">
      <c r="A21" s="59"/>
      <c r="B21" s="23"/>
      <c r="D21" s="61"/>
      <c r="E21" s="61"/>
      <c r="F21" s="61"/>
      <c r="G21" s="61"/>
      <c r="H21" s="61"/>
      <c r="I21" s="61"/>
      <c r="J21" s="61"/>
      <c r="L21" s="70">
        <f>ディスカウントファクターの生成!B26</f>
        <v>8.5</v>
      </c>
      <c r="M21" s="70">
        <f>ディスカウントファクターの生成!C26</f>
        <v>102</v>
      </c>
      <c r="N21" s="63">
        <f ca="1">ディスカウントファクターの生成!F26</f>
        <v>0.87030788513002744</v>
      </c>
      <c r="O21" s="63">
        <f ca="1">ディスカウントファクターの生成!G26</f>
        <v>0.49589041095890413</v>
      </c>
      <c r="P21" s="63">
        <f t="shared" ca="1" si="3"/>
        <v>0.43157733481790406</v>
      </c>
      <c r="Q21" s="65"/>
    </row>
    <row r="22" spans="1:17">
      <c r="A22" s="59"/>
      <c r="B22" s="23"/>
      <c r="D22" s="61"/>
      <c r="E22" s="61"/>
      <c r="F22" s="61"/>
      <c r="G22" s="61"/>
      <c r="H22" s="61"/>
      <c r="I22" s="61"/>
      <c r="J22" s="61"/>
      <c r="L22" s="70">
        <f>ディスカウントファクターの生成!B27</f>
        <v>9</v>
      </c>
      <c r="M22" s="70">
        <f>ディスカウントファクターの生成!C27</f>
        <v>108</v>
      </c>
      <c r="N22" s="63">
        <f ca="1">ディスカウントファクターの生成!F27</f>
        <v>0.8595597604647186</v>
      </c>
      <c r="O22" s="63">
        <f ca="1">ディスカウントファクターの生成!G27</f>
        <v>0.50410958904109593</v>
      </c>
      <c r="P22" s="63">
        <f t="shared" ca="1" si="3"/>
        <v>0.43331231760413214</v>
      </c>
      <c r="Q22" s="65"/>
    </row>
    <row r="23" spans="1:17">
      <c r="A23" s="59"/>
      <c r="B23" s="23"/>
      <c r="D23"/>
      <c r="E23"/>
      <c r="F23"/>
      <c r="G23"/>
      <c r="H23"/>
      <c r="I23"/>
      <c r="J23"/>
      <c r="L23" s="70">
        <f>ディスカウントファクターの生成!B28</f>
        <v>9.5</v>
      </c>
      <c r="M23" s="70">
        <f>ディスカウントファクターの生成!C28</f>
        <v>114</v>
      </c>
      <c r="N23" s="63">
        <f ca="1">ディスカウントファクターの生成!F28</f>
        <v>0.84886908175273812</v>
      </c>
      <c r="O23" s="63">
        <f ca="1">ディスカウントファクターの生成!G28</f>
        <v>0.49589041095890413</v>
      </c>
      <c r="P23" s="63">
        <f t="shared" ca="1" si="3"/>
        <v>0.42094603780067291</v>
      </c>
      <c r="Q23" s="65"/>
    </row>
    <row r="24" spans="1:17">
      <c r="L24" s="70">
        <f>ディスカウントファクターの生成!B29</f>
        <v>10</v>
      </c>
      <c r="M24" s="70">
        <f>ディスカウントファクターの生成!C29</f>
        <v>120</v>
      </c>
      <c r="N24" s="63">
        <f ca="1">ディスカウントファクターの生成!F29</f>
        <v>0.83774103212324846</v>
      </c>
      <c r="O24" s="63">
        <f ca="1">ディスカウントファクターの生成!G29</f>
        <v>0.50410958904109593</v>
      </c>
      <c r="P24" s="63">
        <f t="shared" ca="1" si="3"/>
        <v>0.42231328742651431</v>
      </c>
      <c r="Q24" s="65"/>
    </row>
    <row r="25" spans="1:17">
      <c r="B25" s="23"/>
    </row>
    <row r="26" spans="1:17">
      <c r="B26" s="23"/>
    </row>
    <row r="27" spans="1:17">
      <c r="B27" s="23"/>
    </row>
  </sheetData>
  <mergeCells count="4">
    <mergeCell ref="B2:G2"/>
    <mergeCell ref="B4:C4"/>
    <mergeCell ref="D4:E4"/>
    <mergeCell ref="F4:G4"/>
  </mergeCells>
  <phoneticPr fontId="2"/>
  <pageMargins left="0.75" right="0.75" top="1" bottom="1" header="0.51200000000000001" footer="0.5120000000000000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26"/>
  <sheetViews>
    <sheetView tabSelected="1" topLeftCell="A4" workbookViewId="0">
      <selection activeCell="A13" sqref="A13"/>
    </sheetView>
  </sheetViews>
  <sheetFormatPr defaultRowHeight="16.2"/>
  <cols>
    <col min="1" max="1" width="8.88671875" style="23"/>
    <col min="2" max="3" width="8.88671875" style="23" customWidth="1"/>
    <col min="4" max="4" width="13.88671875" style="23" bestFit="1" customWidth="1"/>
    <col min="5" max="5" width="26" style="23" bestFit="1" customWidth="1"/>
    <col min="6" max="6" width="19.6640625" style="23" customWidth="1"/>
    <col min="7" max="7" width="14.77734375" style="23" customWidth="1"/>
    <col min="8" max="8" width="8.88671875" style="23" customWidth="1"/>
    <col min="9" max="9" width="12.6640625" style="23" customWidth="1"/>
    <col min="10" max="10" width="11.33203125" style="23" customWidth="1"/>
    <col min="11" max="12" width="12.6640625" style="23" customWidth="1"/>
    <col min="13" max="13" width="18" style="23" customWidth="1"/>
    <col min="14" max="21" width="12.6640625" style="23" customWidth="1"/>
    <col min="22" max="16384" width="8.88671875" style="23"/>
  </cols>
  <sheetData>
    <row r="2" spans="2:21" ht="38.4">
      <c r="C2" s="84" t="s">
        <v>3</v>
      </c>
      <c r="D2" s="85"/>
      <c r="E2" s="85"/>
      <c r="F2" s="85"/>
      <c r="G2" s="85"/>
      <c r="I2" s="84" t="s">
        <v>4</v>
      </c>
      <c r="J2" s="85"/>
      <c r="K2" s="85"/>
      <c r="L2" s="85"/>
      <c r="M2" s="85"/>
    </row>
    <row r="3" spans="2:21">
      <c r="B3" s="36"/>
      <c r="C3" s="37"/>
      <c r="D3" s="37"/>
      <c r="E3" s="36"/>
      <c r="F3" s="36"/>
      <c r="G3" s="37"/>
    </row>
    <row r="4" spans="2:21">
      <c r="B4" s="36"/>
      <c r="C4" s="46" t="s">
        <v>5</v>
      </c>
      <c r="D4" s="38">
        <f ca="1">+TODAY()</f>
        <v>42684</v>
      </c>
      <c r="E4" s="47" t="s">
        <v>6</v>
      </c>
      <c r="F4" s="38">
        <f ca="1">D4+2</f>
        <v>42686</v>
      </c>
      <c r="G4" s="40"/>
    </row>
    <row r="5" spans="2:21">
      <c r="B5" s="36"/>
      <c r="C5" s="37"/>
      <c r="D5" s="37"/>
      <c r="E5" s="37"/>
      <c r="F5" s="37"/>
      <c r="G5" s="37"/>
    </row>
    <row r="6" spans="2:21" ht="48.6">
      <c r="B6" s="43" t="s">
        <v>7</v>
      </c>
      <c r="C6" s="44" t="s">
        <v>8</v>
      </c>
      <c r="D6" s="45" t="s">
        <v>9</v>
      </c>
      <c r="E6" s="44" t="s">
        <v>10</v>
      </c>
      <c r="F6" s="44" t="s">
        <v>11</v>
      </c>
      <c r="G6" s="44" t="s">
        <v>12</v>
      </c>
      <c r="H6" s="24"/>
      <c r="I6" s="49" t="s">
        <v>13</v>
      </c>
      <c r="J6" s="50" t="s">
        <v>10</v>
      </c>
      <c r="K6" s="49" t="s">
        <v>14</v>
      </c>
      <c r="L6" s="49" t="s">
        <v>15</v>
      </c>
      <c r="M6" s="44" t="s">
        <v>11</v>
      </c>
      <c r="N6" s="49" t="s">
        <v>16</v>
      </c>
      <c r="O6" s="49" t="s">
        <v>17</v>
      </c>
      <c r="P6" s="49" t="s">
        <v>18</v>
      </c>
      <c r="Q6" s="49" t="s">
        <v>19</v>
      </c>
      <c r="R6" s="49" t="s">
        <v>20</v>
      </c>
      <c r="S6" s="51" t="s">
        <v>21</v>
      </c>
      <c r="T6" s="51" t="s">
        <v>22</v>
      </c>
      <c r="U6" s="49" t="s">
        <v>23</v>
      </c>
    </row>
    <row r="7" spans="2:21">
      <c r="B7" s="41">
        <v>0.25</v>
      </c>
      <c r="C7" s="39">
        <v>6</v>
      </c>
      <c r="D7" s="38">
        <f t="array" aca="1" ref="D7" ca="1">EDATE($F$4,C7)</f>
        <v>42867</v>
      </c>
      <c r="E7" s="42">
        <f ca="1">(D7-$F$4)/365</f>
        <v>0.49589041095890413</v>
      </c>
      <c r="F7" s="42">
        <f t="shared" ref="F7:F26" ca="1" si="0">+E7*G7</f>
        <v>0.4934960640138768</v>
      </c>
      <c r="G7" s="25">
        <f ca="1">ディスカウントファクターの生成!F10</f>
        <v>0.99517162080146426</v>
      </c>
      <c r="I7" s="26">
        <f t="shared" ref="I7:I16" si="1">+C7/12</f>
        <v>0.5</v>
      </c>
      <c r="J7" s="27">
        <f ca="1">+E7</f>
        <v>0.49589041095890413</v>
      </c>
      <c r="K7" s="26">
        <v>5</v>
      </c>
      <c r="L7" s="28">
        <f ca="1">+(G7-G17)/SUM(F8:F17)</f>
        <v>1.3974083968443693E-2</v>
      </c>
      <c r="M7" s="29">
        <f t="shared" ref="M7:M16" ca="1" si="2">+SUM(F8:F17)</f>
        <v>4.810016544132365</v>
      </c>
      <c r="N7" s="28">
        <f t="shared" ref="N7:N16" ca="1" si="3">+L7</f>
        <v>1.3974083968443693E-2</v>
      </c>
      <c r="O7" s="30">
        <f>+K20/100</f>
        <v>0.42310000000000003</v>
      </c>
      <c r="P7" s="31">
        <f t="shared" ref="P7:P16" ca="1" si="4">(LN(L7/N7)+0.5*O7^2*J7)/(O7*J7^0.5)</f>
        <v>0.14897242415136519</v>
      </c>
      <c r="Q7" s="32">
        <f t="shared" ref="Q7:Q16" ca="1" si="5">NORMSDIST(P7)</f>
        <v>0.55921230376659281</v>
      </c>
      <c r="R7" s="32">
        <f t="shared" ref="R7:R16" ca="1" si="6">NORMSDIST(P7-O7*J7^0.5)</f>
        <v>0.44078769623340713</v>
      </c>
      <c r="S7" s="52">
        <f t="shared" ref="S7:S15" ca="1" si="7">10000*M7*(L7*Q7-N7*R7)</f>
        <v>79.599780986476944</v>
      </c>
      <c r="T7" s="52">
        <f ca="1">10000*M7*(N7*(1-R7)-L7*(1-Q7))</f>
        <v>79.599780986476901</v>
      </c>
      <c r="U7" s="33">
        <f t="shared" ref="U7:U16" ca="1" si="8">+S7+T7</f>
        <v>159.19956197295386</v>
      </c>
    </row>
    <row r="8" spans="2:21">
      <c r="B8" s="41">
        <f t="shared" ref="B8:B26" si="9">+C8/12</f>
        <v>1</v>
      </c>
      <c r="C8" s="39">
        <f t="shared" ref="C8:C26" si="10">+C7+6</f>
        <v>12</v>
      </c>
      <c r="D8" s="38">
        <f t="shared" ref="D8:D26" ca="1" si="11">EDATE($F$4,C8)</f>
        <v>43051</v>
      </c>
      <c r="E8" s="42">
        <f t="shared" ref="E8:E26" ca="1" si="12">(D8-D7)/365</f>
        <v>0.50410958904109593</v>
      </c>
      <c r="F8" s="42">
        <f t="shared" ca="1" si="0"/>
        <v>0.49915583323281282</v>
      </c>
      <c r="G8" s="25">
        <f ca="1">ディスカウントファクターの生成!F11</f>
        <v>0.99017325614117757</v>
      </c>
      <c r="I8" s="26">
        <f t="shared" si="1"/>
        <v>1</v>
      </c>
      <c r="J8" s="27">
        <f t="shared" ref="J8:J16" ca="1" si="13">+E8+J7</f>
        <v>1</v>
      </c>
      <c r="K8" s="26">
        <v>5</v>
      </c>
      <c r="L8" s="28">
        <f t="shared" ref="L8:L15" ca="1" si="14">+(G8-G18)/SUM(F9:F18)</f>
        <v>1.4890640524783432E-2</v>
      </c>
      <c r="M8" s="29">
        <f t="shared" ca="1" si="2"/>
        <v>4.7741790986647388</v>
      </c>
      <c r="N8" s="28">
        <f t="shared" ca="1" si="3"/>
        <v>1.4890640524783432E-2</v>
      </c>
      <c r="O8" s="30">
        <f>+K21/100</f>
        <v>0.40950000000000003</v>
      </c>
      <c r="P8" s="31">
        <f t="shared" ca="1" si="4"/>
        <v>0.20474999999999999</v>
      </c>
      <c r="Q8" s="32">
        <f t="shared" ca="1" si="5"/>
        <v>0.58111627324493564</v>
      </c>
      <c r="R8" s="32">
        <f t="shared" ca="1" si="6"/>
        <v>0.41888372675506436</v>
      </c>
      <c r="S8" s="52">
        <f ca="1">10000*M8*(L8*Q8-N8*R8)</f>
        <v>115.33206596931127</v>
      </c>
      <c r="T8" s="52">
        <f t="shared" ref="T8:T15" ca="1" si="15">10000*M8*(N8*(1-R8)-L8*(1-Q8))</f>
        <v>115.33206596931127</v>
      </c>
      <c r="U8" s="33">
        <f t="shared" ca="1" si="8"/>
        <v>230.66413193862255</v>
      </c>
    </row>
    <row r="9" spans="2:21">
      <c r="B9" s="41">
        <f t="shared" si="9"/>
        <v>1.5</v>
      </c>
      <c r="C9" s="39">
        <f t="shared" si="10"/>
        <v>18</v>
      </c>
      <c r="D9" s="38">
        <f t="shared" ca="1" si="11"/>
        <v>43232</v>
      </c>
      <c r="E9" s="42">
        <f t="shared" ca="1" si="12"/>
        <v>0.49589041095890413</v>
      </c>
      <c r="F9" s="42">
        <f t="shared" ca="1" si="0"/>
        <v>0.48842778780023877</v>
      </c>
      <c r="G9" s="25">
        <f ca="1">ディスカウントファクターの生成!F12</f>
        <v>0.98495106379606157</v>
      </c>
      <c r="I9" s="26">
        <f t="shared" si="1"/>
        <v>1.5</v>
      </c>
      <c r="J9" s="27">
        <f t="shared" ca="1" si="13"/>
        <v>1.4958904109589042</v>
      </c>
      <c r="K9" s="26">
        <v>5</v>
      </c>
      <c r="L9" s="28">
        <f t="shared" ca="1" si="14"/>
        <v>1.5803261684626937E-2</v>
      </c>
      <c r="M9" s="29">
        <f t="shared" ca="1" si="2"/>
        <v>4.7370562763878841</v>
      </c>
      <c r="N9" s="28">
        <f t="shared" ca="1" si="3"/>
        <v>1.5803261684626937E-2</v>
      </c>
      <c r="O9" s="30">
        <f>0.5*(O8+O10)</f>
        <v>0.39280000000000004</v>
      </c>
      <c r="P9" s="31">
        <f t="shared" ca="1" si="4"/>
        <v>0.24021016003970649</v>
      </c>
      <c r="Q9" s="32">
        <f t="shared" ca="1" si="5"/>
        <v>0.59491633116606146</v>
      </c>
      <c r="R9" s="32">
        <f t="shared" ca="1" si="6"/>
        <v>0.40508366883393854</v>
      </c>
      <c r="S9" s="52">
        <f t="shared" ca="1" si="7"/>
        <v>142.11051535500408</v>
      </c>
      <c r="T9" s="52">
        <f t="shared" ca="1" si="15"/>
        <v>142.11051535500408</v>
      </c>
      <c r="U9" s="33">
        <f t="shared" ca="1" si="8"/>
        <v>284.22103071000816</v>
      </c>
    </row>
    <row r="10" spans="2:21">
      <c r="B10" s="41">
        <f t="shared" si="9"/>
        <v>2</v>
      </c>
      <c r="C10" s="39">
        <f t="shared" si="10"/>
        <v>24</v>
      </c>
      <c r="D10" s="38">
        <f t="shared" ca="1" si="11"/>
        <v>43416</v>
      </c>
      <c r="E10" s="42">
        <f t="shared" ca="1" si="12"/>
        <v>0.50410958904109593</v>
      </c>
      <c r="F10" s="42">
        <f t="shared" ca="1" si="0"/>
        <v>0.49361038169561583</v>
      </c>
      <c r="G10" s="25">
        <f ca="1">ディスカウントファクターの生成!F13</f>
        <v>0.97917276803749875</v>
      </c>
      <c r="I10" s="26">
        <f t="shared" si="1"/>
        <v>2</v>
      </c>
      <c r="J10" s="27">
        <f t="shared" ca="1" si="13"/>
        <v>2</v>
      </c>
      <c r="K10" s="26">
        <v>5</v>
      </c>
      <c r="L10" s="28">
        <f t="shared" ca="1" si="14"/>
        <v>1.6721581695116772E-2</v>
      </c>
      <c r="M10" s="29">
        <f t="shared" ca="1" si="2"/>
        <v>4.6974590002902454</v>
      </c>
      <c r="N10" s="28">
        <f t="shared" ca="1" si="3"/>
        <v>1.6721581695116772E-2</v>
      </c>
      <c r="O10" s="30">
        <f>+K22/100</f>
        <v>0.37609999999999999</v>
      </c>
      <c r="P10" s="31">
        <f t="shared" ca="1" si="4"/>
        <v>0.26594286040426052</v>
      </c>
      <c r="Q10" s="32">
        <f t="shared" ca="1" si="5"/>
        <v>0.60485839227789551</v>
      </c>
      <c r="R10" s="32">
        <f t="shared" ca="1" si="6"/>
        <v>0.39514160772210449</v>
      </c>
      <c r="S10" s="52">
        <f t="shared" ca="1" si="7"/>
        <v>164.73032056701445</v>
      </c>
      <c r="T10" s="52">
        <f t="shared" ca="1" si="15"/>
        <v>164.73032056701445</v>
      </c>
      <c r="U10" s="33">
        <f t="shared" ca="1" si="8"/>
        <v>329.46064113402889</v>
      </c>
    </row>
    <row r="11" spans="2:21">
      <c r="B11" s="41">
        <f t="shared" si="9"/>
        <v>2.5</v>
      </c>
      <c r="C11" s="39">
        <f t="shared" si="10"/>
        <v>30</v>
      </c>
      <c r="D11" s="38">
        <f t="shared" ca="1" si="11"/>
        <v>43597</v>
      </c>
      <c r="E11" s="42">
        <f t="shared" ca="1" si="12"/>
        <v>0.49589041095890413</v>
      </c>
      <c r="F11" s="42">
        <f t="shared" ca="1" si="0"/>
        <v>0.482548536554676</v>
      </c>
      <c r="G11" s="25">
        <f ca="1">ディスカウントファクターの生成!F14</f>
        <v>0.97309511515169467</v>
      </c>
      <c r="I11" s="26">
        <f t="shared" si="1"/>
        <v>2.5</v>
      </c>
      <c r="J11" s="27">
        <f t="shared" ca="1" si="13"/>
        <v>2.495890410958904</v>
      </c>
      <c r="K11" s="26">
        <v>5</v>
      </c>
      <c r="L11" s="28">
        <f t="shared" ca="1" si="14"/>
        <v>1.7658341485789354E-2</v>
      </c>
      <c r="M11" s="29">
        <f t="shared" ca="1" si="2"/>
        <v>4.6591017111701625</v>
      </c>
      <c r="N11" s="28">
        <f t="shared" ca="1" si="3"/>
        <v>1.7658341485789354E-2</v>
      </c>
      <c r="O11" s="30">
        <f>0.5*(O10+O12)</f>
        <v>0.35675000000000001</v>
      </c>
      <c r="P11" s="31">
        <f t="shared" ca="1" si="4"/>
        <v>0.28180373335936126</v>
      </c>
      <c r="Q11" s="32">
        <f t="shared" ca="1" si="5"/>
        <v>0.61095299594981733</v>
      </c>
      <c r="R11" s="32">
        <f t="shared" ca="1" si="6"/>
        <v>0.38904700405018267</v>
      </c>
      <c r="S11" s="52">
        <f t="shared" ca="1" si="7"/>
        <v>182.56651770014332</v>
      </c>
      <c r="T11" s="52">
        <f t="shared" ca="1" si="15"/>
        <v>182.56651770014332</v>
      </c>
      <c r="U11" s="33">
        <f t="shared" ca="1" si="8"/>
        <v>365.13303540028664</v>
      </c>
    </row>
    <row r="12" spans="2:21">
      <c r="B12" s="41">
        <f t="shared" si="9"/>
        <v>3</v>
      </c>
      <c r="C12" s="39">
        <f t="shared" si="10"/>
        <v>36</v>
      </c>
      <c r="D12" s="38">
        <f t="shared" ca="1" si="11"/>
        <v>43781</v>
      </c>
      <c r="E12" s="42">
        <f t="shared" ca="1" si="12"/>
        <v>0.50410958904109593</v>
      </c>
      <c r="F12" s="42">
        <f t="shared" ca="1" si="0"/>
        <v>0.48725032618064368</v>
      </c>
      <c r="G12" s="25">
        <f ca="1">ディスカウントファクターの生成!F15</f>
        <v>0.96655635356486369</v>
      </c>
      <c r="I12" s="26">
        <f t="shared" si="1"/>
        <v>3</v>
      </c>
      <c r="J12" s="27">
        <f t="shared" ca="1" si="13"/>
        <v>3</v>
      </c>
      <c r="K12" s="26">
        <v>5</v>
      </c>
      <c r="L12" s="28">
        <f t="shared" ca="1" si="14"/>
        <v>1.8624073570113548E-2</v>
      </c>
      <c r="M12" s="29">
        <f t="shared" ca="1" si="2"/>
        <v>4.6157662478453778</v>
      </c>
      <c r="N12" s="28">
        <f t="shared" ca="1" si="3"/>
        <v>1.8624073570113548E-2</v>
      </c>
      <c r="O12" s="30">
        <f>+K23/100</f>
        <v>0.33740000000000003</v>
      </c>
      <c r="P12" s="31">
        <f t="shared" ca="1" si="4"/>
        <v>0.29219697123686966</v>
      </c>
      <c r="Q12" s="32">
        <f t="shared" ca="1" si="5"/>
        <v>0.6149319863793582</v>
      </c>
      <c r="R12" s="32">
        <f t="shared" ca="1" si="6"/>
        <v>0.3850680136206418</v>
      </c>
      <c r="S12" s="52">
        <f t="shared" ca="1" si="7"/>
        <v>197.60111645808848</v>
      </c>
      <c r="T12" s="52">
        <f t="shared" ca="1" si="15"/>
        <v>197.60111645808848</v>
      </c>
      <c r="U12" s="33">
        <f t="shared" ca="1" si="8"/>
        <v>395.20223291617697</v>
      </c>
    </row>
    <row r="13" spans="2:21">
      <c r="B13" s="41">
        <f t="shared" si="9"/>
        <v>3.5</v>
      </c>
      <c r="C13" s="39">
        <f t="shared" si="10"/>
        <v>42</v>
      </c>
      <c r="D13" s="38">
        <f t="shared" ca="1" si="11"/>
        <v>43963</v>
      </c>
      <c r="E13" s="42">
        <f t="shared" ca="1" si="12"/>
        <v>0.49863013698630138</v>
      </c>
      <c r="F13" s="42">
        <f t="shared" ca="1" si="0"/>
        <v>0.47848127580422117</v>
      </c>
      <c r="G13" s="25">
        <f ca="1">ディスカウントファクターの生成!F16</f>
        <v>0.95959156960736658</v>
      </c>
      <c r="I13" s="26">
        <f t="shared" si="1"/>
        <v>3.5</v>
      </c>
      <c r="J13" s="27">
        <f t="shared" ca="1" si="13"/>
        <v>3.4986301369863013</v>
      </c>
      <c r="K13" s="26">
        <v>5</v>
      </c>
      <c r="L13" s="28">
        <f t="shared" ca="1" si="14"/>
        <v>1.9541776153617265E-2</v>
      </c>
      <c r="M13" s="29">
        <f t="shared" ca="1" si="2"/>
        <v>4.5688623068590601</v>
      </c>
      <c r="N13" s="28">
        <f t="shared" ca="1" si="3"/>
        <v>1.9541776153617265E-2</v>
      </c>
      <c r="O13" s="30">
        <f>0.5*(O12+O14)</f>
        <v>0.32130000000000003</v>
      </c>
      <c r="P13" s="31">
        <f t="shared" ca="1" si="4"/>
        <v>0.30048980805773656</v>
      </c>
      <c r="Q13" s="32">
        <f t="shared" ca="1" si="5"/>
        <v>0.61809821528236808</v>
      </c>
      <c r="R13" s="32">
        <f t="shared" ca="1" si="6"/>
        <v>0.38190178471763192</v>
      </c>
      <c r="S13" s="52">
        <f t="shared" ca="1" si="7"/>
        <v>210.88487581215645</v>
      </c>
      <c r="T13" s="52">
        <f t="shared" ca="1" si="15"/>
        <v>210.88487581215645</v>
      </c>
      <c r="U13" s="33">
        <f t="shared" ca="1" si="8"/>
        <v>421.7697516243129</v>
      </c>
    </row>
    <row r="14" spans="2:21">
      <c r="B14" s="41">
        <f t="shared" si="9"/>
        <v>4</v>
      </c>
      <c r="C14" s="39">
        <f t="shared" si="10"/>
        <v>48</v>
      </c>
      <c r="D14" s="38">
        <f t="shared" ca="1" si="11"/>
        <v>44147</v>
      </c>
      <c r="E14" s="42">
        <f t="shared" ca="1" si="12"/>
        <v>0.50410958904109593</v>
      </c>
      <c r="F14" s="42">
        <f t="shared" ca="1" si="0"/>
        <v>0.47999363760082486</v>
      </c>
      <c r="G14" s="25">
        <f ca="1">ディスカウントファクターの生成!F17</f>
        <v>0.95216129197989707</v>
      </c>
      <c r="I14" s="26">
        <f t="shared" si="1"/>
        <v>4</v>
      </c>
      <c r="J14" s="27">
        <f t="shared" ca="1" si="13"/>
        <v>4.0027397260273974</v>
      </c>
      <c r="K14" s="26">
        <v>5</v>
      </c>
      <c r="L14" s="28">
        <f t="shared" ca="1" si="14"/>
        <v>2.0477183859779206E-2</v>
      </c>
      <c r="M14" s="29">
        <f t="shared" ca="1" si="2"/>
        <v>4.5221809868623675</v>
      </c>
      <c r="N14" s="28">
        <f t="shared" ca="1" si="3"/>
        <v>2.0477183859779206E-2</v>
      </c>
      <c r="O14" s="30">
        <f>+K24/100</f>
        <v>0.30519999999999997</v>
      </c>
      <c r="P14" s="31">
        <f t="shared" ca="1" si="4"/>
        <v>0.30530450265671771</v>
      </c>
      <c r="Q14" s="32">
        <f t="shared" ca="1" si="5"/>
        <v>0.61993287653757712</v>
      </c>
      <c r="R14" s="32">
        <f t="shared" ca="1" si="6"/>
        <v>0.38006712346242288</v>
      </c>
      <c r="S14" s="52">
        <f t="shared" ca="1" si="7"/>
        <v>222.11936092800912</v>
      </c>
      <c r="T14" s="52">
        <f t="shared" ca="1" si="15"/>
        <v>222.11936092800912</v>
      </c>
      <c r="U14" s="33">
        <f t="shared" ca="1" si="8"/>
        <v>444.23872185601823</v>
      </c>
    </row>
    <row r="15" spans="2:21">
      <c r="B15" s="41">
        <f t="shared" si="9"/>
        <v>4.5</v>
      </c>
      <c r="C15" s="39">
        <f t="shared" si="10"/>
        <v>54</v>
      </c>
      <c r="D15" s="38">
        <f t="shared" ca="1" si="11"/>
        <v>44328</v>
      </c>
      <c r="E15" s="42">
        <f t="shared" ca="1" si="12"/>
        <v>0.49589041095890413</v>
      </c>
      <c r="F15" s="42">
        <f t="shared" ca="1" si="0"/>
        <v>0.46836721030690281</v>
      </c>
      <c r="G15" s="25">
        <f ca="1">ディスカウントファクターの生成!F18</f>
        <v>0.94449741304983159</v>
      </c>
      <c r="I15" s="26">
        <f t="shared" si="1"/>
        <v>4.5</v>
      </c>
      <c r="J15" s="27">
        <f t="shared" ca="1" si="13"/>
        <v>4.4986301369863018</v>
      </c>
      <c r="K15" s="26">
        <v>5</v>
      </c>
      <c r="L15" s="28">
        <f t="shared" ca="1" si="14"/>
        <v>2.1370606527370276E-2</v>
      </c>
      <c r="M15" s="29">
        <f t="shared" ca="1" si="2"/>
        <v>4.4747598143561369</v>
      </c>
      <c r="N15" s="28">
        <f t="shared" ca="1" si="3"/>
        <v>2.1370606527370276E-2</v>
      </c>
      <c r="O15" s="30">
        <f>0.5*(O14+O16)</f>
        <v>0.2923</v>
      </c>
      <c r="P15" s="31">
        <f t="shared" ca="1" si="4"/>
        <v>0.30998377573540536</v>
      </c>
      <c r="Q15" s="32">
        <f t="shared" ca="1" si="5"/>
        <v>0.62171335291352092</v>
      </c>
      <c r="R15" s="32">
        <f t="shared" ca="1" si="6"/>
        <v>0.37828664708647908</v>
      </c>
      <c r="S15" s="52">
        <f t="shared" ca="1" si="7"/>
        <v>232.78489671388465</v>
      </c>
      <c r="T15" s="52">
        <f t="shared" ca="1" si="15"/>
        <v>232.78489671388465</v>
      </c>
      <c r="U15" s="33">
        <f t="shared" ca="1" si="8"/>
        <v>465.5697934277693</v>
      </c>
    </row>
    <row r="16" spans="2:21">
      <c r="B16" s="41">
        <f t="shared" si="9"/>
        <v>5</v>
      </c>
      <c r="C16" s="39">
        <f t="shared" si="10"/>
        <v>60</v>
      </c>
      <c r="D16" s="38">
        <f t="shared" ca="1" si="11"/>
        <v>44512</v>
      </c>
      <c r="E16" s="42">
        <f t="shared" ca="1" si="12"/>
        <v>0.50410958904109593</v>
      </c>
      <c r="F16" s="42">
        <f t="shared" ca="1" si="0"/>
        <v>0.47201705009047845</v>
      </c>
      <c r="G16" s="25">
        <f ca="1">ディスカウントファクターの生成!F19</f>
        <v>0.93633817001643815</v>
      </c>
      <c r="I16" s="26">
        <f t="shared" si="1"/>
        <v>5</v>
      </c>
      <c r="J16" s="27">
        <f t="shared" ca="1" si="13"/>
        <v>5.0027397260273974</v>
      </c>
      <c r="K16" s="26">
        <v>5</v>
      </c>
      <c r="L16" s="28">
        <f ca="1">+(G16-G26)/SUM(F17:F26)</f>
        <v>2.2281556830333352E-2</v>
      </c>
      <c r="M16" s="29">
        <f t="shared" ca="1" si="2"/>
        <v>4.4250560516921738</v>
      </c>
      <c r="N16" s="28">
        <f t="shared" ca="1" si="3"/>
        <v>2.2281556830333352E-2</v>
      </c>
      <c r="O16" s="30">
        <f>+K25/100</f>
        <v>0.27940000000000004</v>
      </c>
      <c r="P16" s="31">
        <f t="shared" ca="1" si="4"/>
        <v>0.31246426794071358</v>
      </c>
      <c r="Q16" s="32">
        <f t="shared" ca="1" si="5"/>
        <v>0.62265614269141933</v>
      </c>
      <c r="R16" s="32">
        <f t="shared" ca="1" si="6"/>
        <v>0.37734385730858067</v>
      </c>
      <c r="S16" s="52">
        <f ca="1">10000*M16*(L16*Q16-N16*R16)</f>
        <v>241.87089228785248</v>
      </c>
      <c r="T16" s="52">
        <f ca="1">10000*M16*(N16*(1-R16)-L16*(1-Q16))</f>
        <v>241.87089228785248</v>
      </c>
      <c r="U16" s="33">
        <f t="shared" ca="1" si="8"/>
        <v>483.74178457570497</v>
      </c>
    </row>
    <row r="17" spans="2:11">
      <c r="B17" s="41">
        <f t="shared" si="9"/>
        <v>5.5</v>
      </c>
      <c r="C17" s="39">
        <f t="shared" si="10"/>
        <v>66</v>
      </c>
      <c r="D17" s="38">
        <f t="shared" ca="1" si="11"/>
        <v>44693</v>
      </c>
      <c r="E17" s="42">
        <f t="shared" ca="1" si="12"/>
        <v>0.49589041095890413</v>
      </c>
      <c r="F17" s="42">
        <f t="shared" ca="1" si="0"/>
        <v>0.46016450486595095</v>
      </c>
      <c r="G17" s="25">
        <f ca="1">ディスカウントファクターの生成!F20</f>
        <v>0.92795604572415524</v>
      </c>
    </row>
    <row r="18" spans="2:11">
      <c r="B18" s="41">
        <f t="shared" si="9"/>
        <v>6</v>
      </c>
      <c r="C18" s="39">
        <f t="shared" si="10"/>
        <v>72</v>
      </c>
      <c r="D18" s="38">
        <f t="shared" ca="1" si="11"/>
        <v>44877</v>
      </c>
      <c r="E18" s="42">
        <f t="shared" ca="1" si="12"/>
        <v>0.50410958904109593</v>
      </c>
      <c r="F18" s="42">
        <f t="shared" ca="1" si="0"/>
        <v>0.46331838776518591</v>
      </c>
      <c r="G18" s="25">
        <f ca="1">ディスカウントファクターの生成!F21</f>
        <v>0.91908267138202637</v>
      </c>
    </row>
    <row r="19" spans="2:11">
      <c r="B19" s="41">
        <f t="shared" si="9"/>
        <v>6.5</v>
      </c>
      <c r="C19" s="39">
        <f t="shared" si="10"/>
        <v>78</v>
      </c>
      <c r="D19" s="38">
        <f t="shared" ca="1" si="11"/>
        <v>45058</v>
      </c>
      <c r="E19" s="42">
        <f t="shared" ca="1" si="12"/>
        <v>0.49589041095890413</v>
      </c>
      <c r="F19" s="42">
        <f t="shared" ca="1" si="0"/>
        <v>0.45130496552338462</v>
      </c>
      <c r="G19" s="25">
        <f ca="1">ディスカウントファクターの生成!F22</f>
        <v>0.91009012384549937</v>
      </c>
      <c r="I19" s="48" t="s">
        <v>24</v>
      </c>
      <c r="J19" s="48" t="s">
        <v>25</v>
      </c>
      <c r="K19" s="48" t="s">
        <v>26</v>
      </c>
    </row>
    <row r="20" spans="2:11">
      <c r="B20" s="41">
        <f t="shared" si="9"/>
        <v>7</v>
      </c>
      <c r="C20" s="39">
        <f t="shared" si="10"/>
        <v>84</v>
      </c>
      <c r="D20" s="38">
        <f t="shared" ca="1" si="11"/>
        <v>45242</v>
      </c>
      <c r="E20" s="42">
        <f t="shared" ca="1" si="12"/>
        <v>0.50410958904109593</v>
      </c>
      <c r="F20" s="42">
        <f t="shared" ca="1" si="0"/>
        <v>0.45401310559797764</v>
      </c>
      <c r="G20" s="25">
        <f ca="1">ディスカウントファクターの生成!F23</f>
        <v>0.90062382360468385</v>
      </c>
      <c r="I20" s="34">
        <v>0.5</v>
      </c>
      <c r="J20" s="26">
        <v>5</v>
      </c>
      <c r="K20" s="35">
        <v>42.31</v>
      </c>
    </row>
    <row r="21" spans="2:11">
      <c r="B21" s="41">
        <f t="shared" si="9"/>
        <v>7.5</v>
      </c>
      <c r="C21" s="39">
        <f t="shared" si="10"/>
        <v>90</v>
      </c>
      <c r="D21" s="38">
        <f t="shared" ca="1" si="11"/>
        <v>45424</v>
      </c>
      <c r="E21" s="42">
        <f t="shared" ca="1" si="12"/>
        <v>0.49863013698630138</v>
      </c>
      <c r="F21" s="42">
        <f t="shared" ca="1" si="0"/>
        <v>0.44419124743459293</v>
      </c>
      <c r="G21" s="25">
        <f ca="1">ディスカウントファクターの生成!F24</f>
        <v>0.89082310611882642</v>
      </c>
      <c r="I21" s="34">
        <v>1</v>
      </c>
      <c r="J21" s="26">
        <v>5</v>
      </c>
      <c r="K21" s="35">
        <v>40.950000000000003</v>
      </c>
    </row>
    <row r="22" spans="2:11">
      <c r="B22" s="41">
        <f t="shared" si="9"/>
        <v>8</v>
      </c>
      <c r="C22" s="39">
        <f t="shared" si="10"/>
        <v>96</v>
      </c>
      <c r="D22" s="38">
        <f t="shared" ca="1" si="11"/>
        <v>45608</v>
      </c>
      <c r="E22" s="42">
        <f t="shared" ca="1" si="12"/>
        <v>0.50410958904109593</v>
      </c>
      <c r="F22" s="42">
        <f t="shared" ca="1" si="0"/>
        <v>0.44391486285585802</v>
      </c>
      <c r="G22" s="25">
        <f ca="1">ディスカウントファクターの生成!F25</f>
        <v>0.88059198338254441</v>
      </c>
      <c r="I22" s="34">
        <v>2</v>
      </c>
      <c r="J22" s="26">
        <v>5</v>
      </c>
      <c r="K22" s="35">
        <v>37.61</v>
      </c>
    </row>
    <row r="23" spans="2:11">
      <c r="B23" s="41">
        <f t="shared" si="9"/>
        <v>8.5</v>
      </c>
      <c r="C23" s="39">
        <f t="shared" si="10"/>
        <v>102</v>
      </c>
      <c r="D23" s="38">
        <f t="shared" ca="1" si="11"/>
        <v>45789</v>
      </c>
      <c r="E23" s="42">
        <f t="shared" ca="1" si="12"/>
        <v>0.49589041095890413</v>
      </c>
      <c r="F23" s="42">
        <f t="shared" ca="1" si="0"/>
        <v>0.43157733481790406</v>
      </c>
      <c r="G23" s="25">
        <f ca="1">ディスカウントファクターの生成!F26</f>
        <v>0.87030788513002744</v>
      </c>
      <c r="I23" s="34">
        <v>3</v>
      </c>
      <c r="J23" s="26">
        <v>5</v>
      </c>
      <c r="K23" s="35">
        <v>33.74</v>
      </c>
    </row>
    <row r="24" spans="2:11">
      <c r="B24" s="41">
        <f t="shared" si="9"/>
        <v>9</v>
      </c>
      <c r="C24" s="39">
        <f t="shared" si="10"/>
        <v>108</v>
      </c>
      <c r="D24" s="38">
        <f t="shared" ca="1" si="11"/>
        <v>45973</v>
      </c>
      <c r="E24" s="42">
        <f t="shared" ca="1" si="12"/>
        <v>0.50410958904109593</v>
      </c>
      <c r="F24" s="42">
        <f t="shared" ca="1" si="0"/>
        <v>0.43331231760413214</v>
      </c>
      <c r="G24" s="25">
        <f ca="1">ディスカウントファクターの生成!F27</f>
        <v>0.8595597604647186</v>
      </c>
      <c r="I24" s="34">
        <v>4</v>
      </c>
      <c r="J24" s="26">
        <v>5</v>
      </c>
      <c r="K24" s="35">
        <v>30.52</v>
      </c>
    </row>
    <row r="25" spans="2:11">
      <c r="B25" s="41">
        <f t="shared" si="9"/>
        <v>9.5</v>
      </c>
      <c r="C25" s="39">
        <f t="shared" si="10"/>
        <v>114</v>
      </c>
      <c r="D25" s="38">
        <f t="shared" ca="1" si="11"/>
        <v>46154</v>
      </c>
      <c r="E25" s="42">
        <f t="shared" ca="1" si="12"/>
        <v>0.49589041095890413</v>
      </c>
      <c r="F25" s="42">
        <f t="shared" ca="1" si="0"/>
        <v>0.42094603780067291</v>
      </c>
      <c r="G25" s="25">
        <f ca="1">ディスカウントファクターの生成!F28</f>
        <v>0.84886908175273812</v>
      </c>
      <c r="I25" s="34">
        <v>5</v>
      </c>
      <c r="J25" s="26">
        <v>5</v>
      </c>
      <c r="K25" s="35">
        <v>27.94</v>
      </c>
    </row>
    <row r="26" spans="2:11">
      <c r="B26" s="41">
        <f t="shared" si="9"/>
        <v>10</v>
      </c>
      <c r="C26" s="39">
        <f t="shared" si="10"/>
        <v>120</v>
      </c>
      <c r="D26" s="38">
        <f t="shared" ca="1" si="11"/>
        <v>46338</v>
      </c>
      <c r="E26" s="42">
        <f t="shared" ca="1" si="12"/>
        <v>0.50410958904109593</v>
      </c>
      <c r="F26" s="42">
        <f t="shared" ca="1" si="0"/>
        <v>0.42231328742651431</v>
      </c>
      <c r="G26" s="25">
        <f ca="1">ディスカウントファクターの生成!F29</f>
        <v>0.83774103212324846</v>
      </c>
    </row>
  </sheetData>
  <mergeCells count="2">
    <mergeCell ref="C2:G2"/>
    <mergeCell ref="I2:M2"/>
  </mergeCells>
  <phoneticPr fontId="2"/>
  <pageMargins left="0.75" right="0.75" top="1" bottom="1" header="0.51200000000000001" footer="0.51200000000000001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topLeftCell="A7" zoomScaleNormal="100" workbookViewId="0">
      <selection activeCell="F9" sqref="F9:G29"/>
    </sheetView>
  </sheetViews>
  <sheetFormatPr defaultColWidth="9" defaultRowHeight="16.2"/>
  <cols>
    <col min="1" max="1" width="9" style="1"/>
    <col min="2" max="2" width="9.33203125" style="1" customWidth="1"/>
    <col min="3" max="3" width="12.77734375" style="1" customWidth="1"/>
    <col min="4" max="6" width="20.6640625" style="1" customWidth="1"/>
    <col min="7" max="7" width="24.5546875" style="1" customWidth="1"/>
    <col min="8" max="8" width="25.109375" style="1" customWidth="1"/>
    <col min="9" max="12" width="20.6640625" style="1" customWidth="1"/>
    <col min="13" max="14" width="15.6640625" style="1" customWidth="1"/>
    <col min="15" max="16384" width="9" style="1"/>
  </cols>
  <sheetData>
    <row r="2" spans="2:14" ht="38.4" customHeight="1">
      <c r="C2" s="86" t="s">
        <v>50</v>
      </c>
      <c r="D2" s="86"/>
      <c r="E2" s="86"/>
      <c r="F2" s="86"/>
      <c r="G2" s="86"/>
      <c r="H2" s="86"/>
      <c r="I2" s="86"/>
      <c r="J2" s="86"/>
    </row>
    <row r="3" spans="2:14">
      <c r="C3" s="2"/>
      <c r="D3" s="2"/>
      <c r="E3" s="2"/>
      <c r="F3" s="2"/>
      <c r="G3" s="2"/>
      <c r="H3" s="2"/>
    </row>
    <row r="4" spans="2:14">
      <c r="C4" s="3" t="s">
        <v>27</v>
      </c>
      <c r="D4" s="4">
        <f ca="1">+TODAY()</f>
        <v>42684</v>
      </c>
      <c r="F4" s="5"/>
      <c r="G4" s="5"/>
      <c r="H4" s="5"/>
    </row>
    <row r="5" spans="2:14">
      <c r="C5" s="6" t="s">
        <v>2</v>
      </c>
      <c r="D5" s="4">
        <f ca="1">+D4+2</f>
        <v>42686</v>
      </c>
      <c r="F5" s="2"/>
      <c r="G5" s="2"/>
      <c r="H5" s="2"/>
    </row>
    <row r="6" spans="2:14">
      <c r="C6" s="2"/>
      <c r="D6" s="5"/>
      <c r="F6" s="2"/>
      <c r="G6" s="2"/>
      <c r="H6" s="2"/>
    </row>
    <row r="7" spans="2:14">
      <c r="B7" s="87" t="s">
        <v>28</v>
      </c>
      <c r="C7" s="88"/>
      <c r="D7" s="88"/>
      <c r="E7" s="88"/>
      <c r="F7" s="2"/>
      <c r="G7" s="2"/>
      <c r="H7" s="2"/>
    </row>
    <row r="8" spans="2:14" ht="15.75" customHeight="1">
      <c r="C8" s="2"/>
      <c r="D8" s="2"/>
      <c r="E8" s="2"/>
      <c r="F8" s="2"/>
      <c r="G8" s="2"/>
      <c r="H8" s="2"/>
    </row>
    <row r="9" spans="2:14">
      <c r="B9" s="7" t="s">
        <v>29</v>
      </c>
      <c r="C9" s="8" t="s">
        <v>30</v>
      </c>
      <c r="D9" s="9" t="s">
        <v>31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36</v>
      </c>
      <c r="J9" s="8" t="s">
        <v>37</v>
      </c>
      <c r="K9" s="89" t="s">
        <v>32</v>
      </c>
      <c r="L9" s="90"/>
      <c r="M9" s="10" t="s">
        <v>38</v>
      </c>
      <c r="N9" s="10" t="s">
        <v>39</v>
      </c>
    </row>
    <row r="10" spans="2:14">
      <c r="B10" s="11">
        <f t="shared" ref="B10:B29" si="0">+C10/12</f>
        <v>0.5</v>
      </c>
      <c r="C10" s="12">
        <v>6</v>
      </c>
      <c r="D10" s="4">
        <f t="shared" ref="D10:D29" ca="1" si="1">EDATE($D$5,C10)</f>
        <v>42867</v>
      </c>
      <c r="E10" s="13">
        <f>+L10/100</f>
        <v>9.6499999999999989E-3</v>
      </c>
      <c r="F10" s="14">
        <f ca="1">1/(1+(D10-D$5)*E10/360)</f>
        <v>0.99517162080146426</v>
      </c>
      <c r="G10" s="15">
        <f ca="1">(D10-$D$5)/365</f>
        <v>0.49589041095890413</v>
      </c>
      <c r="H10" s="15">
        <f t="shared" ref="H10:H29" ca="1" si="2">+F10*G10</f>
        <v>0.4934960640138768</v>
      </c>
      <c r="I10" s="13">
        <f t="shared" ref="I10:I29" ca="1" si="3">-LN(F10)/((D10-D$5)/365)</f>
        <v>9.7603691713919315E-3</v>
      </c>
      <c r="J10" s="13">
        <f ca="1">-LN(F10)/(G10)</f>
        <v>9.7603691713919315E-3</v>
      </c>
      <c r="K10" s="16" t="s">
        <v>0</v>
      </c>
      <c r="L10" s="17">
        <f>+M10+N10*360/36500</f>
        <v>0.96499999999999997</v>
      </c>
      <c r="M10" s="17">
        <v>0.96499999999999997</v>
      </c>
      <c r="N10" s="18">
        <v>0</v>
      </c>
    </row>
    <row r="11" spans="2:14">
      <c r="B11" s="11">
        <f t="shared" si="0"/>
        <v>1</v>
      </c>
      <c r="C11" s="12">
        <v>12</v>
      </c>
      <c r="D11" s="4">
        <f t="shared" ca="1" si="1"/>
        <v>43051</v>
      </c>
      <c r="E11" s="13">
        <f>+L11/100</f>
        <v>9.8994863013698638E-3</v>
      </c>
      <c r="F11" s="14">
        <f ca="1">(1-E11*SUM(H$10:H10))/(1+E11*G11)</f>
        <v>0.99017325614117757</v>
      </c>
      <c r="G11" s="15">
        <f t="shared" ref="G11:G29" ca="1" si="4">(D11-D10)/365</f>
        <v>0.50410958904109593</v>
      </c>
      <c r="H11" s="15">
        <f t="shared" ca="1" si="2"/>
        <v>0.49915583323281282</v>
      </c>
      <c r="I11" s="13">
        <f t="shared" ca="1" si="3"/>
        <v>9.8753449620909411E-3</v>
      </c>
      <c r="J11" s="13">
        <f ca="1">-LN(F11/F10)/(G11)</f>
        <v>9.9884461475069058E-3</v>
      </c>
      <c r="K11" s="16" t="s">
        <v>1</v>
      </c>
      <c r="L11" s="17">
        <f t="shared" ref="L11:L21" si="5">+M11+N11*360/36500</f>
        <v>0.98994863013698631</v>
      </c>
      <c r="M11" s="17">
        <v>0.98624999999999996</v>
      </c>
      <c r="N11" s="18">
        <v>0.375</v>
      </c>
    </row>
    <row r="12" spans="2:14">
      <c r="B12" s="11">
        <f t="shared" si="0"/>
        <v>1.5</v>
      </c>
      <c r="C12" s="12">
        <v>18</v>
      </c>
      <c r="D12" s="4">
        <f t="shared" ca="1" si="1"/>
        <v>43232</v>
      </c>
      <c r="E12" s="13">
        <f>+L12/100</f>
        <v>1.0160787671232876E-2</v>
      </c>
      <c r="F12" s="14">
        <f ca="1">(1-E12*SUM(H$10:H11))/(1+E12*G12)</f>
        <v>0.98495106379606157</v>
      </c>
      <c r="G12" s="15">
        <f t="shared" ca="1" si="4"/>
        <v>0.49589041095890413</v>
      </c>
      <c r="H12" s="15">
        <f t="shared" ca="1" si="2"/>
        <v>0.48842778780023877</v>
      </c>
      <c r="I12" s="13">
        <f t="shared" ca="1" si="3"/>
        <v>1.0136651962231102E-2</v>
      </c>
      <c r="J12" s="13">
        <f t="shared" ref="J12:J29" ca="1" si="6">-LN(F12/F11)/(G12)</f>
        <v>1.0663597017762474E-2</v>
      </c>
      <c r="K12" s="16" t="s">
        <v>40</v>
      </c>
      <c r="L12" s="17">
        <f t="shared" si="5"/>
        <v>1.0160787671232876</v>
      </c>
      <c r="M12" s="17">
        <v>1.0037499999999999</v>
      </c>
      <c r="N12" s="18">
        <v>1.25</v>
      </c>
    </row>
    <row r="13" spans="2:14">
      <c r="B13" s="11">
        <f t="shared" si="0"/>
        <v>2</v>
      </c>
      <c r="C13" s="12">
        <f t="shared" ref="C13:C29" si="7">+C12+6</f>
        <v>24</v>
      </c>
      <c r="D13" s="4">
        <f t="shared" ca="1" si="1"/>
        <v>43416</v>
      </c>
      <c r="E13" s="13">
        <f>+L13/100</f>
        <v>1.054708904109589E-2</v>
      </c>
      <c r="F13" s="14">
        <f ca="1">(1-E13*SUM(H$10:H12))/(1+E13*G13)</f>
        <v>0.97917276803749875</v>
      </c>
      <c r="G13" s="15">
        <f t="shared" ca="1" si="4"/>
        <v>0.50410958904109593</v>
      </c>
      <c r="H13" s="15">
        <f t="shared" ca="1" si="2"/>
        <v>0.49361038169561583</v>
      </c>
      <c r="I13" s="13">
        <f t="shared" ca="1" si="3"/>
        <v>1.0523589015006669E-2</v>
      </c>
      <c r="J13" s="13">
        <f t="shared" ca="1" si="6"/>
        <v>1.1671782660742933E-2</v>
      </c>
      <c r="K13" s="16" t="s">
        <v>41</v>
      </c>
      <c r="L13" s="17">
        <f t="shared" si="5"/>
        <v>1.054708904109589</v>
      </c>
      <c r="M13" s="17">
        <v>1.0337499999999999</v>
      </c>
      <c r="N13" s="18">
        <v>2.125</v>
      </c>
    </row>
    <row r="14" spans="2:14">
      <c r="B14" s="11">
        <f t="shared" si="0"/>
        <v>2.5</v>
      </c>
      <c r="C14" s="12">
        <f t="shared" si="7"/>
        <v>30</v>
      </c>
      <c r="D14" s="4">
        <f t="shared" ca="1" si="1"/>
        <v>43597</v>
      </c>
      <c r="E14" s="13">
        <f ca="1">(E13*(D15-D14)+E15*(D14-D13))/(D15-D13)</f>
        <v>1.0949235785325577E-2</v>
      </c>
      <c r="F14" s="14">
        <f ca="1">(1-E14*SUM(H$10:H13))/(1+E14*G14)</f>
        <v>0.97309511515169467</v>
      </c>
      <c r="G14" s="15">
        <f t="shared" ca="1" si="4"/>
        <v>0.49589041095890413</v>
      </c>
      <c r="H14" s="15">
        <f t="shared" ca="1" si="2"/>
        <v>0.482548536554676</v>
      </c>
      <c r="I14" s="13">
        <f t="shared" ca="1" si="3"/>
        <v>1.0927341573253422E-2</v>
      </c>
      <c r="J14" s="13">
        <f t="shared" ca="1" si="6"/>
        <v>1.2555735868944653E-2</v>
      </c>
      <c r="K14" s="16" t="s">
        <v>42</v>
      </c>
      <c r="L14" s="17">
        <f t="shared" si="5"/>
        <v>1.1358047945205481</v>
      </c>
      <c r="M14" s="17">
        <v>1.10375</v>
      </c>
      <c r="N14" s="18">
        <v>3.25</v>
      </c>
    </row>
    <row r="15" spans="2:14">
      <c r="B15" s="11">
        <f t="shared" si="0"/>
        <v>3</v>
      </c>
      <c r="C15" s="12">
        <f t="shared" si="7"/>
        <v>36</v>
      </c>
      <c r="D15" s="4">
        <f t="shared" ca="1" si="1"/>
        <v>43781</v>
      </c>
      <c r="E15" s="13">
        <f>+L14/100</f>
        <v>1.1358047945205481E-2</v>
      </c>
      <c r="F15" s="14">
        <f ca="1">(1-E15*SUM(H$10:H14))/(1+E15*G15)</f>
        <v>0.96655635356486369</v>
      </c>
      <c r="G15" s="15">
        <f t="shared" ca="1" si="4"/>
        <v>0.50410958904109593</v>
      </c>
      <c r="H15" s="15">
        <f t="shared" ca="1" si="2"/>
        <v>0.48725032618064368</v>
      </c>
      <c r="I15" s="13">
        <f t="shared" ca="1" si="3"/>
        <v>1.1338558396462322E-2</v>
      </c>
      <c r="J15" s="13">
        <f t="shared" ca="1" si="6"/>
        <v>1.3374528646154156E-2</v>
      </c>
      <c r="K15" s="16" t="s">
        <v>43</v>
      </c>
      <c r="L15" s="17">
        <f t="shared" si="5"/>
        <v>1.2257020547945205</v>
      </c>
      <c r="M15" s="17">
        <v>1.18625</v>
      </c>
      <c r="N15" s="18">
        <v>4</v>
      </c>
    </row>
    <row r="16" spans="2:14">
      <c r="B16" s="11">
        <f t="shared" si="0"/>
        <v>3.5</v>
      </c>
      <c r="C16" s="12">
        <f t="shared" si="7"/>
        <v>42</v>
      </c>
      <c r="D16" s="4">
        <f t="shared" ca="1" si="1"/>
        <v>43963</v>
      </c>
      <c r="E16" s="13">
        <f ca="1">(E15*(D17-D16)+E17*(D16-D15))/(D17-D15)</f>
        <v>1.1805078037278238E-2</v>
      </c>
      <c r="F16" s="14">
        <f ca="1">(1-E16*SUM(H$10:H15))/(1+E16*G16)</f>
        <v>0.95959156960736658</v>
      </c>
      <c r="G16" s="15">
        <f t="shared" ca="1" si="4"/>
        <v>0.49863013698630138</v>
      </c>
      <c r="H16" s="15">
        <f t="shared" ca="1" si="2"/>
        <v>0.47848127580422117</v>
      </c>
      <c r="I16" s="13">
        <f t="shared" ca="1" si="3"/>
        <v>1.1789623869833243E-2</v>
      </c>
      <c r="J16" s="13">
        <f t="shared" ca="1" si="6"/>
        <v>1.4503451855224329E-2</v>
      </c>
      <c r="K16" s="16" t="s">
        <v>44</v>
      </c>
      <c r="L16" s="17">
        <f t="shared" si="5"/>
        <v>1.314417808219178</v>
      </c>
      <c r="M16" s="17">
        <v>1.2725</v>
      </c>
      <c r="N16" s="18">
        <v>4.25</v>
      </c>
    </row>
    <row r="17" spans="2:14">
      <c r="B17" s="11">
        <f t="shared" si="0"/>
        <v>4</v>
      </c>
      <c r="C17" s="12">
        <f t="shared" si="7"/>
        <v>48</v>
      </c>
      <c r="D17" s="4">
        <f t="shared" ca="1" si="1"/>
        <v>44147</v>
      </c>
      <c r="E17" s="13">
        <f>+L15/100</f>
        <v>1.2257020547945205E-2</v>
      </c>
      <c r="F17" s="14">
        <f ca="1">(1-E17*SUM(H$10:H16))/(1+E17*G17)</f>
        <v>0.95216129197989707</v>
      </c>
      <c r="G17" s="15">
        <f t="shared" ca="1" si="4"/>
        <v>0.50410958904109593</v>
      </c>
      <c r="H17" s="15">
        <f t="shared" ca="1" si="2"/>
        <v>0.47999363760082486</v>
      </c>
      <c r="I17" s="13">
        <f t="shared" ca="1" si="3"/>
        <v>1.2246820315113566E-2</v>
      </c>
      <c r="J17" s="13">
        <f t="shared" ca="1" si="6"/>
        <v>1.5419863035890534E-2</v>
      </c>
      <c r="K17" s="16" t="s">
        <v>45</v>
      </c>
      <c r="L17" s="17">
        <f t="shared" si="5"/>
        <v>1.403150684931507</v>
      </c>
      <c r="M17" s="17">
        <v>1.36</v>
      </c>
      <c r="N17" s="18">
        <v>4.375</v>
      </c>
    </row>
    <row r="18" spans="2:14">
      <c r="B18" s="11">
        <f t="shared" si="0"/>
        <v>4.5</v>
      </c>
      <c r="C18" s="12">
        <f t="shared" si="7"/>
        <v>54</v>
      </c>
      <c r="D18" s="4">
        <f t="shared" ca="1" si="1"/>
        <v>44328</v>
      </c>
      <c r="E18" s="13">
        <f ca="1">(E17*(D19-D18)+E19*(D18-D17))/(D19-D17)</f>
        <v>1.2696953462188028E-2</v>
      </c>
      <c r="F18" s="14">
        <f ca="1">(1-E18*SUM(H$10:H17))/(1+E18*G18)</f>
        <v>0.94449741304983159</v>
      </c>
      <c r="G18" s="15">
        <f t="shared" ca="1" si="4"/>
        <v>0.49589041095890413</v>
      </c>
      <c r="H18" s="15">
        <f t="shared" ca="1" si="2"/>
        <v>0.46836721030690281</v>
      </c>
      <c r="I18" s="13">
        <f t="shared" ca="1" si="3"/>
        <v>1.269327089983213E-2</v>
      </c>
      <c r="J18" s="13">
        <f t="shared" ca="1" si="6"/>
        <v>1.6296941089190334E-2</v>
      </c>
      <c r="K18" s="16" t="s">
        <v>46</v>
      </c>
      <c r="L18" s="17">
        <f t="shared" si="5"/>
        <v>1.489417808219178</v>
      </c>
      <c r="M18" s="17">
        <v>1.4475</v>
      </c>
      <c r="N18" s="18">
        <v>4.25</v>
      </c>
    </row>
    <row r="19" spans="2:14">
      <c r="B19" s="11">
        <f t="shared" si="0"/>
        <v>5</v>
      </c>
      <c r="C19" s="12">
        <f t="shared" si="7"/>
        <v>60</v>
      </c>
      <c r="D19" s="4">
        <f t="shared" ca="1" si="1"/>
        <v>44512</v>
      </c>
      <c r="E19" s="13">
        <f>+L16/100</f>
        <v>1.3144178082191781E-2</v>
      </c>
      <c r="F19" s="14">
        <f ca="1">(1-E19*SUM(H$10:H18))/(1+E19*G19)</f>
        <v>0.93633817001643815</v>
      </c>
      <c r="G19" s="15">
        <f t="shared" ca="1" si="4"/>
        <v>0.50410958904109593</v>
      </c>
      <c r="H19" s="15">
        <f t="shared" ca="1" si="2"/>
        <v>0.47201705009047845</v>
      </c>
      <c r="I19" s="13">
        <f t="shared" ca="1" si="3"/>
        <v>1.3148510337291643E-2</v>
      </c>
      <c r="J19" s="13">
        <f t="shared" ca="1" si="6"/>
        <v>1.7211027491142328E-2</v>
      </c>
      <c r="K19" s="16" t="s">
        <v>47</v>
      </c>
      <c r="L19" s="17">
        <f t="shared" si="5"/>
        <v>1.5794178082191781</v>
      </c>
      <c r="M19" s="17">
        <v>1.5375000000000001</v>
      </c>
      <c r="N19" s="18">
        <v>4.25</v>
      </c>
    </row>
    <row r="20" spans="2:14">
      <c r="B20" s="11">
        <f t="shared" si="0"/>
        <v>5.5</v>
      </c>
      <c r="C20" s="12">
        <f t="shared" si="7"/>
        <v>66</v>
      </c>
      <c r="D20" s="4">
        <f t="shared" ca="1" si="1"/>
        <v>44693</v>
      </c>
      <c r="E20" s="13">
        <f ca="1">(E19*(D21-D20)+E21*(D20-D19))/(D21-D19)</f>
        <v>1.3584195909176209E-2</v>
      </c>
      <c r="F20" s="14">
        <f ca="1">(1-E20*SUM(H$10:H19))/(1+E20*G20)</f>
        <v>0.92795604572415524</v>
      </c>
      <c r="G20" s="15">
        <f t="shared" ca="1" si="4"/>
        <v>0.49589041095890413</v>
      </c>
      <c r="H20" s="15">
        <f t="shared" ca="1" si="2"/>
        <v>0.46016450486595095</v>
      </c>
      <c r="I20" s="13">
        <f t="shared" ca="1" si="3"/>
        <v>1.3598098067391717E-2</v>
      </c>
      <c r="J20" s="13">
        <f t="shared" ca="1" si="6"/>
        <v>1.8133717930169324E-2</v>
      </c>
      <c r="K20" s="16" t="s">
        <v>48</v>
      </c>
      <c r="L20" s="17">
        <f t="shared" si="5"/>
        <v>1.666917808219178</v>
      </c>
      <c r="M20" s="17">
        <v>1.625</v>
      </c>
      <c r="N20" s="18">
        <v>4.25</v>
      </c>
    </row>
    <row r="21" spans="2:14">
      <c r="B21" s="11">
        <f t="shared" si="0"/>
        <v>6</v>
      </c>
      <c r="C21" s="12">
        <f t="shared" si="7"/>
        <v>72</v>
      </c>
      <c r="D21" s="4">
        <f t="shared" ca="1" si="1"/>
        <v>44877</v>
      </c>
      <c r="E21" s="13">
        <f>+L17/100</f>
        <v>1.4031506849315069E-2</v>
      </c>
      <c r="F21" s="14">
        <f ca="1">(1-E21*SUM(H$10:H20))/(1+E21*G21)</f>
        <v>0.91908267138202637</v>
      </c>
      <c r="G21" s="15">
        <f t="shared" ca="1" si="4"/>
        <v>0.50410958904109593</v>
      </c>
      <c r="H21" s="15">
        <f t="shared" ca="1" si="2"/>
        <v>0.46331838776518591</v>
      </c>
      <c r="I21" s="13">
        <f t="shared" ca="1" si="3"/>
        <v>1.4056781827187829E-2</v>
      </c>
      <c r="J21" s="13">
        <f t="shared" ca="1" si="6"/>
        <v>1.9059924794094362E-2</v>
      </c>
      <c r="K21" s="16" t="s">
        <v>49</v>
      </c>
      <c r="L21" s="17">
        <f t="shared" si="5"/>
        <v>1.750667808219178</v>
      </c>
      <c r="M21" s="17">
        <v>1.70875</v>
      </c>
      <c r="N21" s="18">
        <v>4.25</v>
      </c>
    </row>
    <row r="22" spans="2:14">
      <c r="B22" s="11">
        <f t="shared" si="0"/>
        <v>6.5</v>
      </c>
      <c r="C22" s="12">
        <f t="shared" si="7"/>
        <v>78</v>
      </c>
      <c r="D22" s="4">
        <f t="shared" ca="1" si="1"/>
        <v>45058</v>
      </c>
      <c r="E22" s="13">
        <f ca="1">(E21*(D23-D22)+E23*(D22-D21))/(D23-D21)</f>
        <v>1.4459297241508724E-2</v>
      </c>
      <c r="F22" s="14">
        <f ca="1">(1-E22*SUM(H$10:H21))/(1+E22*G22)</f>
        <v>0.91009012384549937</v>
      </c>
      <c r="G22" s="15">
        <f t="shared" ca="1" si="4"/>
        <v>0.49589041095890413</v>
      </c>
      <c r="H22" s="15">
        <f t="shared" ca="1" si="2"/>
        <v>0.45130496552338462</v>
      </c>
      <c r="I22" s="13">
        <f t="shared" ca="1" si="3"/>
        <v>1.4497154815142925E-2</v>
      </c>
      <c r="J22" s="13">
        <f t="shared" ca="1" si="6"/>
        <v>1.9827857669339713E-2</v>
      </c>
    </row>
    <row r="23" spans="2:14">
      <c r="B23" s="11">
        <f t="shared" si="0"/>
        <v>7</v>
      </c>
      <c r="C23" s="12">
        <f t="shared" si="7"/>
        <v>84</v>
      </c>
      <c r="D23" s="4">
        <f t="shared" ca="1" si="1"/>
        <v>45242</v>
      </c>
      <c r="E23" s="13">
        <f>+L18/100</f>
        <v>1.489417808219178E-2</v>
      </c>
      <c r="F23" s="14">
        <f ca="1">(1-E23*SUM(H$10:H22))/(1+E23*G23)</f>
        <v>0.90062382360468385</v>
      </c>
      <c r="G23" s="15">
        <f t="shared" ca="1" si="4"/>
        <v>0.50410958904109593</v>
      </c>
      <c r="H23" s="15">
        <f t="shared" ca="1" si="2"/>
        <v>0.45401310559797764</v>
      </c>
      <c r="I23" s="13">
        <f t="shared" ca="1" si="3"/>
        <v>1.4946666950794283E-2</v>
      </c>
      <c r="J23" s="13">
        <f t="shared" ca="1" si="6"/>
        <v>2.0741464699517223E-2</v>
      </c>
    </row>
    <row r="24" spans="2:14">
      <c r="B24" s="11">
        <f t="shared" si="0"/>
        <v>7.5</v>
      </c>
      <c r="C24" s="12">
        <f t="shared" si="7"/>
        <v>90</v>
      </c>
      <c r="D24" s="4">
        <f t="shared" ca="1" si="1"/>
        <v>45424</v>
      </c>
      <c r="E24" s="13">
        <f ca="1">(E23*(D25-D24)+E25*(D24-D23))/(D25-D23)</f>
        <v>1.5341719065798336E-2</v>
      </c>
      <c r="F24" s="14">
        <f ca="1">(1-E24*SUM(H$10:H23))/(1+E24*G24)</f>
        <v>0.89082310611882642</v>
      </c>
      <c r="G24" s="15">
        <f t="shared" ca="1" si="4"/>
        <v>0.49863013698630138</v>
      </c>
      <c r="H24" s="15">
        <f t="shared" ca="1" si="2"/>
        <v>0.44419124743459293</v>
      </c>
      <c r="I24" s="13">
        <f t="shared" ca="1" si="3"/>
        <v>1.5411772440350257E-2</v>
      </c>
      <c r="J24" s="13">
        <f t="shared" ca="1" si="6"/>
        <v>2.1943693491477106E-2</v>
      </c>
    </row>
    <row r="25" spans="2:14">
      <c r="B25" s="11">
        <f t="shared" si="0"/>
        <v>8</v>
      </c>
      <c r="C25" s="12">
        <f t="shared" si="7"/>
        <v>96</v>
      </c>
      <c r="D25" s="4">
        <f t="shared" ca="1" si="1"/>
        <v>45608</v>
      </c>
      <c r="E25" s="13">
        <f>+L19/100</f>
        <v>1.579417808219178E-2</v>
      </c>
      <c r="F25" s="14">
        <f ca="1">(1-E25*SUM(H$10:H24))/(1+E25*G25)</f>
        <v>0.88059198338254441</v>
      </c>
      <c r="G25" s="15">
        <f t="shared" ca="1" si="4"/>
        <v>0.50410958904109593</v>
      </c>
      <c r="H25" s="15">
        <f t="shared" ca="1" si="2"/>
        <v>0.44391486285585802</v>
      </c>
      <c r="I25" s="13">
        <f t="shared" ca="1" si="3"/>
        <v>1.588423155028593E-2</v>
      </c>
      <c r="J25" s="13">
        <f t="shared" ca="1" si="6"/>
        <v>2.2914628523133123E-2</v>
      </c>
    </row>
    <row r="26" spans="2:14">
      <c r="B26" s="11">
        <f t="shared" si="0"/>
        <v>8.5</v>
      </c>
      <c r="C26" s="12">
        <f t="shared" si="7"/>
        <v>102</v>
      </c>
      <c r="D26" s="4">
        <f t="shared" ca="1" si="1"/>
        <v>45789</v>
      </c>
      <c r="E26" s="13">
        <f ca="1">(E25*(D27-D26)+E27*(D26-D25))/(D27-D25)</f>
        <v>1.6228082191780822E-2</v>
      </c>
      <c r="F26" s="14">
        <f ca="1">(1-E26*SUM(H$10:H25))/(1+E26*G26)</f>
        <v>0.87030788513002744</v>
      </c>
      <c r="G26" s="15">
        <f t="shared" ca="1" si="4"/>
        <v>0.49589041095890413</v>
      </c>
      <c r="H26" s="15">
        <f t="shared" ca="1" si="2"/>
        <v>0.43157733481790406</v>
      </c>
      <c r="I26" s="13">
        <f t="shared" ca="1" si="3"/>
        <v>1.6339512481209087E-2</v>
      </c>
      <c r="J26" s="13">
        <f t="shared" ca="1" si="6"/>
        <v>2.3689406846719805E-2</v>
      </c>
    </row>
    <row r="27" spans="2:14">
      <c r="B27" s="11">
        <f t="shared" si="0"/>
        <v>9</v>
      </c>
      <c r="C27" s="12">
        <f t="shared" si="7"/>
        <v>108</v>
      </c>
      <c r="D27" s="4">
        <f t="shared" ca="1" si="1"/>
        <v>45973</v>
      </c>
      <c r="E27" s="13">
        <f>+L20/100</f>
        <v>1.6669178082191781E-2</v>
      </c>
      <c r="F27" s="14">
        <f ca="1">(1-E27*SUM(H$10:H26))/(1+E27*G27)</f>
        <v>0.8595597604647186</v>
      </c>
      <c r="G27" s="15">
        <f t="shared" ca="1" si="4"/>
        <v>0.50410958904109593</v>
      </c>
      <c r="H27" s="15">
        <f t="shared" ca="1" si="2"/>
        <v>0.43331231760413214</v>
      </c>
      <c r="I27" s="13">
        <f t="shared" ca="1" si="3"/>
        <v>1.6804760706578339E-2</v>
      </c>
      <c r="J27" s="13">
        <f t="shared" ca="1" si="6"/>
        <v>2.4650767463756478E-2</v>
      </c>
    </row>
    <row r="28" spans="2:14">
      <c r="B28" s="11">
        <f t="shared" si="0"/>
        <v>9.5</v>
      </c>
      <c r="C28" s="12">
        <f t="shared" si="7"/>
        <v>114</v>
      </c>
      <c r="D28" s="4">
        <f t="shared" ca="1" si="1"/>
        <v>46154</v>
      </c>
      <c r="E28" s="13">
        <f ca="1">(E27*(D29-D28)+E29*(D28-D27))/(D29-D27)</f>
        <v>1.7084486301369863E-2</v>
      </c>
      <c r="F28" s="14">
        <f ca="1">(1-E28*SUM(H$10:H27))/(1+E28*G28)</f>
        <v>0.84886908175273812</v>
      </c>
      <c r="G28" s="15">
        <f t="shared" ca="1" si="4"/>
        <v>0.49589041095890413</v>
      </c>
      <c r="H28" s="15">
        <f t="shared" ca="1" si="2"/>
        <v>0.42094603780067291</v>
      </c>
      <c r="I28" s="13">
        <f t="shared" ca="1" si="3"/>
        <v>1.7244914134079237E-2</v>
      </c>
      <c r="J28" s="13">
        <f t="shared" ca="1" si="6"/>
        <v>2.5238197648971148E-2</v>
      </c>
    </row>
    <row r="29" spans="2:14">
      <c r="B29" s="11">
        <f t="shared" si="0"/>
        <v>10</v>
      </c>
      <c r="C29" s="12">
        <f t="shared" si="7"/>
        <v>120</v>
      </c>
      <c r="D29" s="4">
        <f t="shared" ca="1" si="1"/>
        <v>46338</v>
      </c>
      <c r="E29" s="13">
        <f>+L21/100</f>
        <v>1.7506678082191779E-2</v>
      </c>
      <c r="F29" s="14">
        <f ca="1">(1-E29*SUM(H$10:H28))/(1+E29*G29)</f>
        <v>0.83774103212324846</v>
      </c>
      <c r="G29" s="15">
        <f t="shared" ca="1" si="4"/>
        <v>0.50410958904109593</v>
      </c>
      <c r="H29" s="15">
        <f t="shared" ca="1" si="2"/>
        <v>0.42231328742651431</v>
      </c>
      <c r="I29" s="13">
        <f t="shared" ca="1" si="3"/>
        <v>1.7694929861932295E-2</v>
      </c>
      <c r="J29" s="13">
        <f t="shared" ca="1" si="6"/>
        <v>2.6176748036901926E-2</v>
      </c>
    </row>
    <row r="30" spans="2:14">
      <c r="B30" s="19"/>
      <c r="C30" s="2"/>
      <c r="D30" s="5"/>
      <c r="E30" s="20"/>
      <c r="F30" s="21"/>
      <c r="G30" s="22"/>
      <c r="H30" s="22"/>
      <c r="I30" s="20"/>
      <c r="J30" s="20"/>
    </row>
  </sheetData>
  <mergeCells count="3">
    <mergeCell ref="C2:J2"/>
    <mergeCell ref="B7:E7"/>
    <mergeCell ref="K9:L9"/>
  </mergeCells>
  <phoneticPr fontId="2"/>
  <conditionalFormatting sqref="E10:E13 E15 E17 E19 E21 E23">
    <cfRule type="expression" dxfId="2" priority="1" stopIfTrue="1">
      <formula>F15="NO"</formula>
    </cfRule>
  </conditionalFormatting>
  <conditionalFormatting sqref="E27 E29:E30">
    <cfRule type="expression" dxfId="1" priority="3" stopIfTrue="1">
      <formula>#REF!="NO"</formula>
    </cfRule>
  </conditionalFormatting>
  <conditionalFormatting sqref="E25">
    <cfRule type="expression" dxfId="0" priority="4" stopIfTrue="1">
      <formula>#REF!="NO"</formula>
    </cfRule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基本モデル</vt:lpstr>
      <vt:lpstr>スワプション</vt:lpstr>
      <vt:lpstr>ディスカウントファクターの生成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2019-08-27T03:04:48Z</dcterms:modified>
</cp:coreProperties>
</file>