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TSUYA FUJISAKI\Desktop\オーム社章別EXCEL\7\"/>
    </mc:Choice>
  </mc:AlternateContent>
  <bookViews>
    <workbookView xWindow="10188" yWindow="-12" windowWidth="13500" windowHeight="6696"/>
  </bookViews>
  <sheets>
    <sheet name="対数正規プロセスの期間構造モデル" sheetId="50157" r:id="rId1"/>
  </sheets>
  <externalReferences>
    <externalReference r:id="rId2"/>
    <externalReference r:id="rId3"/>
  </externalReferences>
  <definedNames>
    <definedName name="df_curve" localSheetId="0">OFFSET(#REF!,0,0,COUNT(#REF!),2)</definedName>
    <definedName name="df_curve">OFFSET('[1]Zero Curve'!$A$86,0,0,COUNT('[1]Zero Curve'!$A$86:$A$2998),2)</definedName>
    <definedName name="futures_table">#REF!</definedName>
    <definedName name="holidays" localSheetId="0">OFFSET(#REF!,0,0,COUNT(#REF!),1)</definedName>
    <definedName name="holidays">OFFSET([1]Holidays!$A$6,0,0,COUNT([1]Holidays!$A$6:$A$170),1)</definedName>
    <definedName name="holidays2">OFFSET(#REF!,0,0,COUNT(#REF!),1)</definedName>
    <definedName name="parswap_table">#REF!</definedName>
    <definedName name="rate_table">#REF!</definedName>
    <definedName name="solver_adj" localSheetId="0" hidden="1">対数正規プロセスの期間構造モデル!$P$5:$AH$5</definedName>
    <definedName name="solver_cvg" localSheetId="0" hidden="1">0.01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hs1" localSheetId="0" hidden="1">対数正規プロセスの期間構造モデル!$I$31:$I$50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対数正規プロセスの期間構造モデル!$H$51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hs1" localSheetId="0" hidden="1">0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0</definedName>
    <definedName name="solver_ver" localSheetId="0" hidden="1">3</definedName>
    <definedName name="sw_10_list">'[2]FC switches'!$A$12:$A$13</definedName>
    <definedName name="sw_152_list">'[2]FC switches'!$A$5:$A$10</definedName>
    <definedName name="sw_154_list">'[2]FC switches'!$A$24:$A$30</definedName>
    <definedName name="sw_17_list">'[2]FC switches'!$A$21:$A$22</definedName>
    <definedName name="sw_2_list">'[2]FC switches'!$A$38:$A$42</definedName>
    <definedName name="sw_285_list">'[1]FC switches'!$B$51:$B$60</definedName>
    <definedName name="value_date" localSheetId="0">#REF!</definedName>
    <definedName name="value_date">'[1]Zero Curve'!$B$2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L9" i="50157" l="1"/>
  <c r="L10" i="50157" s="1"/>
  <c r="L11" i="50157" s="1"/>
  <c r="L12" i="50157" s="1"/>
  <c r="L13" i="50157" s="1"/>
  <c r="L14" i="50157" s="1"/>
  <c r="L15" i="50157" s="1"/>
  <c r="L16" i="50157" s="1"/>
  <c r="L17" i="50157" s="1"/>
  <c r="L18" i="50157" s="1"/>
  <c r="L19" i="50157" s="1"/>
  <c r="C4" i="50157" l="1"/>
  <c r="C5" i="50157" s="1"/>
  <c r="C8" i="50157" s="1"/>
  <c r="G8" i="50157" s="1"/>
  <c r="N62" i="50157"/>
  <c r="P106" i="50157"/>
  <c r="Q106" i="50157" s="1"/>
  <c r="R106" i="50157" s="1"/>
  <c r="S106" i="50157" s="1"/>
  <c r="T106" i="50157" s="1"/>
  <c r="U106" i="50157" s="1"/>
  <c r="V106" i="50157" s="1"/>
  <c r="W106" i="50157" s="1"/>
  <c r="X106" i="50157" s="1"/>
  <c r="Y106" i="50157" s="1"/>
  <c r="P63" i="50157"/>
  <c r="Q63" i="50157"/>
  <c r="R63" i="50157"/>
  <c r="S63" i="50157" s="1"/>
  <c r="T63" i="50157" s="1"/>
  <c r="U63" i="50157"/>
  <c r="V63" i="50157"/>
  <c r="W63" i="50157" s="1"/>
  <c r="X63" i="50157" s="1"/>
  <c r="Y63" i="50157" s="1"/>
  <c r="AP9" i="50157"/>
  <c r="AQ9" i="50157" s="1"/>
  <c r="AR9" i="50157" s="1"/>
  <c r="AS9" i="50157"/>
  <c r="AP10" i="50157"/>
  <c r="AQ10" i="50157"/>
  <c r="AR10" i="50157"/>
  <c r="AP11" i="50157"/>
  <c r="AP12" i="50157"/>
  <c r="AQ13" i="50157" s="1"/>
  <c r="AQ12" i="50157"/>
  <c r="AP13" i="50157"/>
  <c r="AP14" i="50157"/>
  <c r="AQ15" i="50157"/>
  <c r="AR16" i="50157" s="1"/>
  <c r="AS17" i="50157" s="1"/>
  <c r="AT18" i="50157" s="1"/>
  <c r="AU19" i="50157" s="1"/>
  <c r="AV20" i="50157" s="1"/>
  <c r="AW21" i="50157" s="1"/>
  <c r="AX22" i="50157" s="1"/>
  <c r="AY23" i="50157" s="1"/>
  <c r="AZ24" i="50157" s="1"/>
  <c r="BA25" i="50157" s="1"/>
  <c r="BB26" i="50157" s="1"/>
  <c r="BC27" i="50157" s="1"/>
  <c r="CA9" i="50157"/>
  <c r="CA10" i="50157" s="1"/>
  <c r="CA11" i="50157"/>
  <c r="CA12" i="50157"/>
  <c r="CA13" i="50157" s="1"/>
  <c r="CA14" i="50157" s="1"/>
  <c r="CA15" i="50157" s="1"/>
  <c r="CA16" i="50157" s="1"/>
  <c r="CA17" i="50157" s="1"/>
  <c r="CA18" i="50157" s="1"/>
  <c r="CA19" i="50157" s="1"/>
  <c r="CA20" i="50157" s="1"/>
  <c r="CA21" i="50157" s="1"/>
  <c r="CA22" i="50157" s="1"/>
  <c r="CA23" i="50157" s="1"/>
  <c r="CA24" i="50157" s="1"/>
  <c r="CA25" i="50157" s="1"/>
  <c r="CA26" i="50157" s="1"/>
  <c r="CA27" i="50157" s="1"/>
  <c r="B11" i="50157"/>
  <c r="A11" i="50157" s="1"/>
  <c r="P90" i="50157"/>
  <c r="Q90" i="50157"/>
  <c r="R90" i="50157"/>
  <c r="S90" i="50157" s="1"/>
  <c r="T90" i="50157" s="1"/>
  <c r="U90" i="50157" s="1"/>
  <c r="V90" i="50157" s="1"/>
  <c r="W90" i="50157" s="1"/>
  <c r="X90" i="50157" s="1"/>
  <c r="Y90" i="50157" s="1"/>
  <c r="Z63" i="50157"/>
  <c r="AA63" i="50157"/>
  <c r="AB63" i="50157" s="1"/>
  <c r="AC63" i="50157" s="1"/>
  <c r="AD63" i="50157" s="1"/>
  <c r="AE63" i="50157" s="1"/>
  <c r="AF63" i="50157" s="1"/>
  <c r="AG63" i="50157" s="1"/>
  <c r="AH63" i="50157" s="1"/>
  <c r="AI63" i="50157" s="1"/>
  <c r="D8" i="50157"/>
  <c r="D9" i="50157"/>
  <c r="D10" i="50157"/>
  <c r="D11" i="50157"/>
  <c r="D13" i="50157"/>
  <c r="D15" i="50157"/>
  <c r="D17" i="50157"/>
  <c r="D19" i="50157"/>
  <c r="D21" i="50157"/>
  <c r="D23" i="50157"/>
  <c r="D25" i="50157"/>
  <c r="D27" i="50157"/>
  <c r="O56" i="50157"/>
  <c r="P34" i="50157"/>
  <c r="Q34" i="50157"/>
  <c r="R34" i="50157"/>
  <c r="S34" i="50157" s="1"/>
  <c r="T34" i="50157" s="1"/>
  <c r="U34" i="50157" s="1"/>
  <c r="V34" i="50157" s="1"/>
  <c r="W34" i="50157" s="1"/>
  <c r="X34" i="50157" s="1"/>
  <c r="Y34" i="50157" s="1"/>
  <c r="Z34" i="50157" s="1"/>
  <c r="AA34" i="50157" s="1"/>
  <c r="AB34" i="50157" s="1"/>
  <c r="AC34" i="50157" s="1"/>
  <c r="AD34" i="50157" s="1"/>
  <c r="AE34" i="50157" s="1"/>
  <c r="AF34" i="50157" s="1"/>
  <c r="AG34" i="50157" s="1"/>
  <c r="AH34" i="50157" s="1"/>
  <c r="AI34" i="50157" s="1"/>
  <c r="AO28" i="50157"/>
  <c r="AN28" i="50157"/>
  <c r="AM28" i="50157"/>
  <c r="AL28" i="50157"/>
  <c r="AK28" i="50157"/>
  <c r="AJ28" i="50157"/>
  <c r="P7" i="50157"/>
  <c r="Q7" i="50157"/>
  <c r="R7" i="50157"/>
  <c r="S7" i="50157"/>
  <c r="T7" i="50157" s="1"/>
  <c r="U7" i="50157" s="1"/>
  <c r="V7" i="50157" s="1"/>
  <c r="W7" i="50157" s="1"/>
  <c r="X7" i="50157" s="1"/>
  <c r="Y7" i="50157" s="1"/>
  <c r="Z7" i="50157" s="1"/>
  <c r="AA7" i="50157" s="1"/>
  <c r="AB7" i="50157" s="1"/>
  <c r="AC7" i="50157" s="1"/>
  <c r="AD7" i="50157" s="1"/>
  <c r="AE7" i="50157" s="1"/>
  <c r="AF7" i="50157" s="1"/>
  <c r="AG7" i="50157" s="1"/>
  <c r="AH7" i="50157" s="1"/>
  <c r="A8" i="50157"/>
  <c r="A9" i="50157"/>
  <c r="A10" i="50157"/>
  <c r="C10" i="50157" l="1"/>
  <c r="F8" i="50157"/>
  <c r="C9" i="50157"/>
  <c r="F9" i="50157" s="1"/>
  <c r="B12" i="50157"/>
  <c r="C11" i="50157"/>
  <c r="AP28" i="50157"/>
  <c r="AQ14" i="50157"/>
  <c r="AR15" i="50157" s="1"/>
  <c r="AS16" i="50157" s="1"/>
  <c r="AT17" i="50157" s="1"/>
  <c r="AU18" i="50157" s="1"/>
  <c r="AV19" i="50157" s="1"/>
  <c r="AW20" i="50157" s="1"/>
  <c r="AX21" i="50157" s="1"/>
  <c r="AY22" i="50157" s="1"/>
  <c r="AZ23" i="50157" s="1"/>
  <c r="BA24" i="50157" s="1"/>
  <c r="BB25" i="50157" s="1"/>
  <c r="BC26" i="50157" s="1"/>
  <c r="AT9" i="50157"/>
  <c r="E8" i="50157"/>
  <c r="AS10" i="50157"/>
  <c r="AR13" i="50157"/>
  <c r="AQ11" i="50157"/>
  <c r="AR11" i="50157" s="1"/>
  <c r="G9" i="50157" l="1"/>
  <c r="F10" i="50157"/>
  <c r="G10" i="50157"/>
  <c r="AS11" i="50157"/>
  <c r="AT11" i="50157" s="1"/>
  <c r="AS14" i="50157"/>
  <c r="AT15" i="50157" s="1"/>
  <c r="AU16" i="50157" s="1"/>
  <c r="AV17" i="50157" s="1"/>
  <c r="AW18" i="50157" s="1"/>
  <c r="AX19" i="50157" s="1"/>
  <c r="AY20" i="50157" s="1"/>
  <c r="AZ21" i="50157" s="1"/>
  <c r="BA22" i="50157" s="1"/>
  <c r="BB23" i="50157" s="1"/>
  <c r="BC24" i="50157" s="1"/>
  <c r="AR14" i="50157"/>
  <c r="AS15" i="50157" s="1"/>
  <c r="AT16" i="50157" s="1"/>
  <c r="AU17" i="50157" s="1"/>
  <c r="AV18" i="50157" s="1"/>
  <c r="AW19" i="50157" s="1"/>
  <c r="AX20" i="50157" s="1"/>
  <c r="AY21" i="50157" s="1"/>
  <c r="AZ22" i="50157" s="1"/>
  <c r="BA23" i="50157" s="1"/>
  <c r="BB24" i="50157" s="1"/>
  <c r="BC25" i="50157" s="1"/>
  <c r="G11" i="50157"/>
  <c r="F11" i="50157"/>
  <c r="AU9" i="50157"/>
  <c r="AU10" i="50157"/>
  <c r="B13" i="50157"/>
  <c r="C12" i="50157"/>
  <c r="A12" i="50157"/>
  <c r="H8" i="50157"/>
  <c r="J8" i="50157"/>
  <c r="I8" i="50157"/>
  <c r="AQ28" i="50157"/>
  <c r="AR12" i="50157"/>
  <c r="AS13" i="50157" s="1"/>
  <c r="AT14" i="50157" s="1"/>
  <c r="AU15" i="50157" s="1"/>
  <c r="AV16" i="50157" s="1"/>
  <c r="AW17" i="50157" s="1"/>
  <c r="AX18" i="50157" s="1"/>
  <c r="AY19" i="50157" s="1"/>
  <c r="AZ20" i="50157" s="1"/>
  <c r="BA21" i="50157" s="1"/>
  <c r="BB22" i="50157" s="1"/>
  <c r="BC23" i="50157" s="1"/>
  <c r="AT10" i="50157"/>
  <c r="E9" i="50157" l="1"/>
  <c r="G12" i="50157"/>
  <c r="F12" i="50157"/>
  <c r="AV9" i="50157"/>
  <c r="AV10" i="50157"/>
  <c r="AR28" i="50157"/>
  <c r="AU11" i="50157"/>
  <c r="AS28" i="50157"/>
  <c r="A13" i="50157"/>
  <c r="C13" i="50157"/>
  <c r="B14" i="50157"/>
  <c r="AS12" i="50157"/>
  <c r="AT13" i="50157" s="1"/>
  <c r="AU14" i="50157" s="1"/>
  <c r="AV15" i="50157" s="1"/>
  <c r="AW16" i="50157" s="1"/>
  <c r="AX17" i="50157" s="1"/>
  <c r="AY18" i="50157" s="1"/>
  <c r="AZ19" i="50157" s="1"/>
  <c r="BA20" i="50157" s="1"/>
  <c r="BB21" i="50157" s="1"/>
  <c r="BC22" i="50157" s="1"/>
  <c r="A14" i="50157" l="1"/>
  <c r="B15" i="50157"/>
  <c r="C14" i="50157"/>
  <c r="H9" i="50157"/>
  <c r="I9" i="50157"/>
  <c r="J9" i="50157"/>
  <c r="G13" i="50157"/>
  <c r="F13" i="50157"/>
  <c r="D12" i="50157"/>
  <c r="AW10" i="50157"/>
  <c r="AW9" i="50157"/>
  <c r="AT12" i="50157"/>
  <c r="AV11" i="50157"/>
  <c r="F14" i="50157" l="1"/>
  <c r="G14" i="50157"/>
  <c r="E10" i="50157"/>
  <c r="B16" i="50157"/>
  <c r="A15" i="50157"/>
  <c r="C15" i="50157"/>
  <c r="AU13" i="50157"/>
  <c r="AV14" i="50157" s="1"/>
  <c r="AW15" i="50157" s="1"/>
  <c r="AX16" i="50157" s="1"/>
  <c r="AY17" i="50157" s="1"/>
  <c r="AZ18" i="50157" s="1"/>
  <c r="BA19" i="50157" s="1"/>
  <c r="BB20" i="50157" s="1"/>
  <c r="BC21" i="50157" s="1"/>
  <c r="AU12" i="50157"/>
  <c r="AT28" i="50157"/>
  <c r="AX10" i="50157"/>
  <c r="AX9" i="50157"/>
  <c r="AW11" i="50157"/>
  <c r="AX11" i="50157" s="1"/>
  <c r="AY9" i="50157" l="1"/>
  <c r="AY10" i="50157"/>
  <c r="G15" i="50157"/>
  <c r="F15" i="50157"/>
  <c r="D14" i="50157"/>
  <c r="H10" i="50157"/>
  <c r="J10" i="50157"/>
  <c r="I10" i="50157"/>
  <c r="B17" i="50157"/>
  <c r="A16" i="50157"/>
  <c r="C16" i="50157"/>
  <c r="AY11" i="50157"/>
  <c r="AV13" i="50157"/>
  <c r="AW14" i="50157" s="1"/>
  <c r="AX15" i="50157" s="1"/>
  <c r="AY16" i="50157" s="1"/>
  <c r="AZ17" i="50157" s="1"/>
  <c r="BA18" i="50157" s="1"/>
  <c r="BB19" i="50157" s="1"/>
  <c r="BC20" i="50157" s="1"/>
  <c r="AV12" i="50157"/>
  <c r="AU28" i="50157"/>
  <c r="G16" i="50157" l="1"/>
  <c r="F16" i="50157"/>
  <c r="AZ11" i="50157"/>
  <c r="A17" i="50157"/>
  <c r="B18" i="50157"/>
  <c r="C17" i="50157"/>
  <c r="AZ9" i="50157"/>
  <c r="AZ10" i="50157"/>
  <c r="E11" i="50157"/>
  <c r="AW13" i="50157"/>
  <c r="AX14" i="50157" s="1"/>
  <c r="AY15" i="50157" s="1"/>
  <c r="AZ16" i="50157" s="1"/>
  <c r="BA17" i="50157" s="1"/>
  <c r="BB18" i="50157" s="1"/>
  <c r="BC19" i="50157" s="1"/>
  <c r="AW12" i="50157"/>
  <c r="AV28" i="50157"/>
  <c r="AX13" i="50157" l="1"/>
  <c r="AY14" i="50157" s="1"/>
  <c r="AZ15" i="50157" s="1"/>
  <c r="BA16" i="50157" s="1"/>
  <c r="BB17" i="50157" s="1"/>
  <c r="BC18" i="50157" s="1"/>
  <c r="AW28" i="50157"/>
  <c r="AX12" i="50157"/>
  <c r="H11" i="50157"/>
  <c r="J11" i="50157"/>
  <c r="I11" i="50157"/>
  <c r="G17" i="50157"/>
  <c r="D16" i="50157"/>
  <c r="F17" i="50157"/>
  <c r="BA11" i="50157"/>
  <c r="A18" i="50157"/>
  <c r="C18" i="50157"/>
  <c r="B19" i="50157"/>
  <c r="BA10" i="50157"/>
  <c r="BB11" i="50157" s="1"/>
  <c r="BA9" i="50157"/>
  <c r="BB10" i="50157" l="1"/>
  <c r="BC11" i="50157" s="1"/>
  <c r="BB9" i="50157"/>
  <c r="AY13" i="50157"/>
  <c r="AZ14" i="50157" s="1"/>
  <c r="BA15" i="50157" s="1"/>
  <c r="BB16" i="50157" s="1"/>
  <c r="BC17" i="50157" s="1"/>
  <c r="AY12" i="50157"/>
  <c r="AX28" i="50157"/>
  <c r="G18" i="50157"/>
  <c r="F18" i="50157"/>
  <c r="E12" i="50157"/>
  <c r="B20" i="50157"/>
  <c r="A19" i="50157"/>
  <c r="C19" i="50157"/>
  <c r="F19" i="50157" l="1"/>
  <c r="G19" i="50157"/>
  <c r="D18" i="50157"/>
  <c r="BC9" i="50157"/>
  <c r="BC10" i="50157"/>
  <c r="AZ13" i="50157"/>
  <c r="BA14" i="50157" s="1"/>
  <c r="BB15" i="50157" s="1"/>
  <c r="BC16" i="50157" s="1"/>
  <c r="AZ12" i="50157"/>
  <c r="AY28" i="50157"/>
  <c r="H12" i="50157"/>
  <c r="I12" i="50157"/>
  <c r="J12" i="50157"/>
  <c r="C20" i="50157"/>
  <c r="B21" i="50157"/>
  <c r="A20" i="50157"/>
  <c r="G20" i="50157" l="1"/>
  <c r="F20" i="50157"/>
  <c r="E13" i="50157"/>
  <c r="A21" i="50157"/>
  <c r="B22" i="50157"/>
  <c r="C21" i="50157"/>
  <c r="BA13" i="50157"/>
  <c r="BB14" i="50157" s="1"/>
  <c r="BC15" i="50157" s="1"/>
  <c r="AZ28" i="50157"/>
  <c r="BA12" i="50157"/>
  <c r="G21" i="50157" l="1"/>
  <c r="F21" i="50157"/>
  <c r="D20" i="50157"/>
  <c r="BB13" i="50157"/>
  <c r="BC14" i="50157" s="1"/>
  <c r="BB12" i="50157"/>
  <c r="BA28" i="50157"/>
  <c r="A22" i="50157"/>
  <c r="B23" i="50157"/>
  <c r="C22" i="50157"/>
  <c r="I13" i="50157"/>
  <c r="H13" i="50157"/>
  <c r="J13" i="50157"/>
  <c r="E14" i="50157" l="1"/>
  <c r="G22" i="50157"/>
  <c r="F22" i="50157"/>
  <c r="BC13" i="50157"/>
  <c r="BC12" i="50157"/>
  <c r="BB28" i="50157"/>
  <c r="C23" i="50157"/>
  <c r="B24" i="50157"/>
  <c r="A23" i="50157"/>
  <c r="B25" i="50157" l="1"/>
  <c r="A24" i="50157"/>
  <c r="C24" i="50157"/>
  <c r="G23" i="50157"/>
  <c r="F23" i="50157"/>
  <c r="D22" i="50157"/>
  <c r="BC28" i="50157"/>
  <c r="CB12" i="50157" s="1"/>
  <c r="H14" i="50157"/>
  <c r="J14" i="50157"/>
  <c r="I14" i="50157"/>
  <c r="CB13" i="50157" l="1"/>
  <c r="CB8" i="50157"/>
  <c r="CB27" i="50157"/>
  <c r="CB26" i="50157"/>
  <c r="CB25" i="50157"/>
  <c r="CB23" i="50157"/>
  <c r="CB24" i="50157"/>
  <c r="CB22" i="50157"/>
  <c r="CB21" i="50157"/>
  <c r="CB20" i="50157"/>
  <c r="CB19" i="50157"/>
  <c r="CB18" i="50157"/>
  <c r="CB11" i="50157"/>
  <c r="CB17" i="50157"/>
  <c r="CB10" i="50157"/>
  <c r="CB9" i="50157"/>
  <c r="CB16" i="50157"/>
  <c r="CB15" i="50157"/>
  <c r="CB14" i="50157"/>
  <c r="G24" i="50157"/>
  <c r="F24" i="50157"/>
  <c r="E15" i="50157"/>
  <c r="A25" i="50157"/>
  <c r="B26" i="50157"/>
  <c r="C25" i="50157"/>
  <c r="CB28" i="50157" l="1"/>
  <c r="C26" i="50157"/>
  <c r="A26" i="50157"/>
  <c r="B27" i="50157"/>
  <c r="G25" i="50157"/>
  <c r="F25" i="50157"/>
  <c r="D24" i="50157"/>
  <c r="J15" i="50157"/>
  <c r="I15" i="50157"/>
  <c r="H15" i="50157"/>
  <c r="E16" i="50157" l="1"/>
  <c r="G26" i="50157"/>
  <c r="F26" i="50157"/>
  <c r="A27" i="50157"/>
  <c r="C27" i="50157"/>
  <c r="H16" i="50157" l="1"/>
  <c r="J16" i="50157"/>
  <c r="I16" i="50157"/>
  <c r="G27" i="50157"/>
  <c r="F27" i="50157"/>
  <c r="D26" i="50157"/>
  <c r="O6" i="50157" l="1" a="1"/>
  <c r="E17" i="50157"/>
  <c r="Q6" i="50157" l="1"/>
  <c r="R62" i="50157" s="1"/>
  <c r="U6" i="50157"/>
  <c r="V62" i="50157" s="1"/>
  <c r="Y6" i="50157"/>
  <c r="Z62" i="50157" s="1"/>
  <c r="AC6" i="50157"/>
  <c r="AD62" i="50157" s="1"/>
  <c r="AG6" i="50157"/>
  <c r="AH62" i="50157" s="1"/>
  <c r="R6" i="50157"/>
  <c r="S62" i="50157" s="1"/>
  <c r="V6" i="50157"/>
  <c r="W62" i="50157" s="1"/>
  <c r="Z6" i="50157"/>
  <c r="AA62" i="50157" s="1"/>
  <c r="AD6" i="50157"/>
  <c r="AE62" i="50157" s="1"/>
  <c r="AH6" i="50157"/>
  <c r="AI62" i="50157" s="1"/>
  <c r="T6" i="50157"/>
  <c r="U62" i="50157" s="1"/>
  <c r="AB6" i="50157"/>
  <c r="AC62" i="50157" s="1"/>
  <c r="O6" i="50157"/>
  <c r="P62" i="50157" s="1"/>
  <c r="W6" i="50157"/>
  <c r="X62" i="50157" s="1"/>
  <c r="AE6" i="50157"/>
  <c r="AF62" i="50157" s="1"/>
  <c r="S6" i="50157"/>
  <c r="T62" i="50157" s="1"/>
  <c r="AA6" i="50157"/>
  <c r="AB62" i="50157" s="1"/>
  <c r="AF6" i="50157"/>
  <c r="AG62" i="50157" s="1"/>
  <c r="P6" i="50157"/>
  <c r="Q62" i="50157" s="1"/>
  <c r="X6" i="50157"/>
  <c r="Y62" i="50157" s="1"/>
  <c r="H17" i="50157"/>
  <c r="I17" i="50157"/>
  <c r="J17" i="50157"/>
  <c r="AI64" i="50157" l="1"/>
  <c r="AI65" i="50157"/>
  <c r="AI76" i="50157"/>
  <c r="AI78" i="50157"/>
  <c r="AI80" i="50157"/>
  <c r="AI82" i="50157"/>
  <c r="AI84" i="50157"/>
  <c r="AI66" i="50157"/>
  <c r="AI68" i="50157"/>
  <c r="AI70" i="50157"/>
  <c r="AI73" i="50157"/>
  <c r="AI79" i="50157"/>
  <c r="AI69" i="50157"/>
  <c r="AI74" i="50157"/>
  <c r="AI81" i="50157"/>
  <c r="AI71" i="50157"/>
  <c r="AI75" i="50157"/>
  <c r="AI67" i="50157"/>
  <c r="AI83" i="50157"/>
  <c r="AI77" i="50157"/>
  <c r="AI72" i="50157"/>
  <c r="E18" i="50157"/>
  <c r="H18" i="50157" l="1"/>
  <c r="J18" i="50157"/>
  <c r="I18" i="50157"/>
  <c r="E19" i="50157" l="1"/>
  <c r="H19" i="50157" l="1"/>
  <c r="J19" i="50157"/>
  <c r="I19" i="50157"/>
  <c r="E20" i="50157" l="1"/>
  <c r="H20" i="50157" l="1"/>
  <c r="E21" i="50157" s="1"/>
  <c r="I20" i="50157"/>
  <c r="J20" i="50157"/>
  <c r="I21" i="50157" l="1"/>
  <c r="H21" i="50157"/>
  <c r="E22" i="50157" s="1"/>
  <c r="J21" i="50157"/>
  <c r="H22" i="50157" l="1"/>
  <c r="E23" i="50157" s="1"/>
  <c r="J22" i="50157"/>
  <c r="I22" i="50157"/>
  <c r="H23" i="50157" l="1"/>
  <c r="E24" i="50157" s="1"/>
  <c r="J23" i="50157"/>
  <c r="I23" i="50157"/>
  <c r="H24" i="50157" l="1"/>
  <c r="E25" i="50157" s="1"/>
  <c r="J24" i="50157"/>
  <c r="I24" i="50157"/>
  <c r="H25" i="50157" l="1"/>
  <c r="E26" i="50157" s="1"/>
  <c r="I25" i="50157"/>
  <c r="J25" i="50157"/>
  <c r="J26" i="50157" l="1"/>
  <c r="I26" i="50157"/>
  <c r="H26" i="50157"/>
  <c r="E27" i="50157" s="1"/>
  <c r="J27" i="50157" l="1"/>
  <c r="O28" i="50157" s="1" a="1"/>
  <c r="H27" i="50157"/>
  <c r="I27" i="50157"/>
  <c r="Q28" i="50157" l="1"/>
  <c r="U28" i="50157"/>
  <c r="Y28" i="50157"/>
  <c r="AC28" i="50157"/>
  <c r="AG28" i="50157"/>
  <c r="S28" i="50157"/>
  <c r="X28" i="50157"/>
  <c r="AD28" i="50157"/>
  <c r="O28" i="50157"/>
  <c r="O8" i="50157" s="1"/>
  <c r="V28" i="50157"/>
  <c r="AB28" i="50157"/>
  <c r="P28" i="50157"/>
  <c r="W28" i="50157"/>
  <c r="AE28" i="50157"/>
  <c r="T28" i="50157"/>
  <c r="AH28" i="50157"/>
  <c r="Z28" i="50157"/>
  <c r="AA28" i="50157"/>
  <c r="R28" i="50157"/>
  <c r="AF28" i="50157"/>
  <c r="P8" i="50157" l="1"/>
  <c r="P36" i="50157"/>
  <c r="P9" i="50157"/>
  <c r="BE8" i="50157"/>
  <c r="BE28" i="50157" s="1"/>
  <c r="O29" i="50157" s="1"/>
  <c r="O30" i="50157" s="1"/>
  <c r="P35" i="50157"/>
  <c r="Q10" i="50157" l="1"/>
  <c r="BF9" i="50157"/>
  <c r="Q36" i="50157"/>
  <c r="Q37" i="50157"/>
  <c r="Q35" i="50157"/>
  <c r="P56" i="50157"/>
  <c r="Q8" i="50157"/>
  <c r="Q9" i="50157"/>
  <c r="BF8" i="50157"/>
  <c r="BF28" i="50157" l="1"/>
  <c r="P29" i="50157" s="1"/>
  <c r="P30" i="50157" s="1"/>
  <c r="R10" i="50157"/>
  <c r="BG9" i="50157"/>
  <c r="R36" i="50157"/>
  <c r="R38" i="50157"/>
  <c r="R37" i="50157"/>
  <c r="R8" i="50157"/>
  <c r="R9" i="50157"/>
  <c r="BG8" i="50157"/>
  <c r="R35" i="50157"/>
  <c r="Q56" i="50157"/>
  <c r="R11" i="50157"/>
  <c r="BG10" i="50157"/>
  <c r="S9" i="50157" l="1"/>
  <c r="S8" i="50157"/>
  <c r="BH8" i="50157"/>
  <c r="R56" i="50157"/>
  <c r="S35" i="50157"/>
  <c r="S37" i="50157"/>
  <c r="S12" i="50157"/>
  <c r="BH11" i="50157"/>
  <c r="BH9" i="50157"/>
  <c r="S10" i="50157"/>
  <c r="S36" i="50157"/>
  <c r="BG28" i="50157"/>
  <c r="Q29" i="50157" s="1"/>
  <c r="Q30" i="50157" s="1"/>
  <c r="S39" i="50157"/>
  <c r="S38" i="50157"/>
  <c r="BH10" i="50157"/>
  <c r="S11" i="50157"/>
  <c r="T36" i="50157" l="1"/>
  <c r="T12" i="50157"/>
  <c r="BI11" i="50157"/>
  <c r="T38" i="50157"/>
  <c r="BI10" i="50157"/>
  <c r="T11" i="50157"/>
  <c r="T37" i="50157"/>
  <c r="T8" i="50157"/>
  <c r="T9" i="50157"/>
  <c r="BI8" i="50157"/>
  <c r="T13" i="50157"/>
  <c r="BI12" i="50157"/>
  <c r="BH28" i="50157"/>
  <c r="R29" i="50157" s="1"/>
  <c r="R30" i="50157" s="1"/>
  <c r="T39" i="50157"/>
  <c r="T40" i="50157"/>
  <c r="T35" i="50157"/>
  <c r="S56" i="50157"/>
  <c r="T10" i="50157"/>
  <c r="BI9" i="50157"/>
  <c r="U38" i="50157" l="1"/>
  <c r="U11" i="50157"/>
  <c r="BJ10" i="50157"/>
  <c r="BI28" i="50157"/>
  <c r="S29" i="50157" s="1"/>
  <c r="S30" i="50157" s="1"/>
  <c r="U12" i="50157"/>
  <c r="BJ11" i="50157"/>
  <c r="U40" i="50157"/>
  <c r="U41" i="50157"/>
  <c r="U14" i="50157"/>
  <c r="BJ13" i="50157"/>
  <c r="U8" i="50157"/>
  <c r="U9" i="50157"/>
  <c r="BJ8" i="50157"/>
  <c r="U39" i="50157"/>
  <c r="U36" i="50157"/>
  <c r="U37" i="50157"/>
  <c r="U35" i="50157"/>
  <c r="T56" i="50157"/>
  <c r="U10" i="50157"/>
  <c r="BJ9" i="50157"/>
  <c r="U13" i="50157"/>
  <c r="BJ12" i="50157"/>
  <c r="V37" i="50157" l="1"/>
  <c r="V39" i="50157"/>
  <c r="V40" i="50157"/>
  <c r="V41" i="50157"/>
  <c r="V42" i="50157"/>
  <c r="V36" i="50157"/>
  <c r="V9" i="50157"/>
  <c r="BK8" i="50157"/>
  <c r="V8" i="50157"/>
  <c r="BK11" i="50157"/>
  <c r="V12" i="50157"/>
  <c r="BK9" i="50157"/>
  <c r="V10" i="50157"/>
  <c r="V11" i="50157"/>
  <c r="BK10" i="50157"/>
  <c r="BK13" i="50157"/>
  <c r="V14" i="50157"/>
  <c r="V35" i="50157"/>
  <c r="U56" i="50157"/>
  <c r="BJ28" i="50157"/>
  <c r="T29" i="50157" s="1"/>
  <c r="T30" i="50157" s="1"/>
  <c r="V15" i="50157"/>
  <c r="BK14" i="50157"/>
  <c r="V13" i="50157"/>
  <c r="BK12" i="50157"/>
  <c r="V38" i="50157"/>
  <c r="W38" i="50157" l="1"/>
  <c r="W36" i="50157"/>
  <c r="BL13" i="50157"/>
  <c r="W14" i="50157"/>
  <c r="W40" i="50157"/>
  <c r="W15" i="50157"/>
  <c r="BL14" i="50157"/>
  <c r="W12" i="50157"/>
  <c r="BL11" i="50157"/>
  <c r="BK28" i="50157"/>
  <c r="U29" i="50157" s="1"/>
  <c r="U30" i="50157" s="1"/>
  <c r="W41" i="50157"/>
  <c r="V56" i="50157"/>
  <c r="W35" i="50157"/>
  <c r="BL12" i="50157"/>
  <c r="W13" i="50157"/>
  <c r="BL8" i="50157"/>
  <c r="W8" i="50157"/>
  <c r="W9" i="50157"/>
  <c r="W43" i="50157"/>
  <c r="W42" i="50157"/>
  <c r="W16" i="50157"/>
  <c r="BL15" i="50157"/>
  <c r="W11" i="50157"/>
  <c r="BL10" i="50157"/>
  <c r="W39" i="50157"/>
  <c r="W10" i="50157"/>
  <c r="BL9" i="50157"/>
  <c r="W37" i="50157"/>
  <c r="X36" i="50157" l="1"/>
  <c r="X41" i="50157"/>
  <c r="X37" i="50157"/>
  <c r="X42" i="50157"/>
  <c r="BL28" i="50157"/>
  <c r="V29" i="50157" s="1"/>
  <c r="V30" i="50157" s="1"/>
  <c r="BM12" i="50157"/>
  <c r="X13" i="50157"/>
  <c r="X12" i="50157"/>
  <c r="BM11" i="50157"/>
  <c r="X43" i="50157"/>
  <c r="X44" i="50157"/>
  <c r="X14" i="50157"/>
  <c r="BM13" i="50157"/>
  <c r="X40" i="50157"/>
  <c r="BM10" i="50157"/>
  <c r="X11" i="50157"/>
  <c r="X10" i="50157"/>
  <c r="BM9" i="50157"/>
  <c r="X16" i="50157"/>
  <c r="BM15" i="50157"/>
  <c r="BM14" i="50157"/>
  <c r="X15" i="50157"/>
  <c r="X39" i="50157"/>
  <c r="BM16" i="50157"/>
  <c r="X17" i="50157"/>
  <c r="BM8" i="50157"/>
  <c r="X8" i="50157"/>
  <c r="X9" i="50157"/>
  <c r="X35" i="50157"/>
  <c r="W56" i="50157"/>
  <c r="X38" i="50157"/>
  <c r="Y42" i="50157" l="1"/>
  <c r="Y38" i="50157"/>
  <c r="Y41" i="50157"/>
  <c r="Y8" i="50157"/>
  <c r="Y9" i="50157"/>
  <c r="BN8" i="50157"/>
  <c r="Y16" i="50157"/>
  <c r="BN15" i="50157"/>
  <c r="Y43" i="50157"/>
  <c r="BM28" i="50157"/>
  <c r="W29" i="50157" s="1"/>
  <c r="W30" i="50157" s="1"/>
  <c r="Y11" i="50157"/>
  <c r="BN10" i="50157"/>
  <c r="Y10" i="50157"/>
  <c r="BN9" i="50157"/>
  <c r="Y17" i="50157"/>
  <c r="BN16" i="50157"/>
  <c r="Y44" i="50157"/>
  <c r="Y45" i="50157"/>
  <c r="Y14" i="50157"/>
  <c r="BN13" i="50157"/>
  <c r="Y39" i="50157"/>
  <c r="Y40" i="50157"/>
  <c r="Y35" i="50157"/>
  <c r="X56" i="50157"/>
  <c r="Y18" i="50157"/>
  <c r="BN17" i="50157"/>
  <c r="Y36" i="50157"/>
  <c r="Y12" i="50157"/>
  <c r="BN11" i="50157"/>
  <c r="Y15" i="50157"/>
  <c r="BN14" i="50157"/>
  <c r="Y13" i="50157"/>
  <c r="BN12" i="50157"/>
  <c r="Y37" i="50157"/>
  <c r="Z36" i="50157" l="1"/>
  <c r="Z13" i="50157"/>
  <c r="BO12" i="50157"/>
  <c r="Z15" i="50157"/>
  <c r="BO14" i="50157"/>
  <c r="BO11" i="50157"/>
  <c r="Z12" i="50157"/>
  <c r="Z17" i="50157"/>
  <c r="BO16" i="50157"/>
  <c r="Z38" i="50157"/>
  <c r="Z37" i="50157"/>
  <c r="Z16" i="50157"/>
  <c r="BO15" i="50157"/>
  <c r="Z40" i="50157"/>
  <c r="Z46" i="50157"/>
  <c r="Z45" i="50157"/>
  <c r="BN28" i="50157"/>
  <c r="X29" i="50157" s="1"/>
  <c r="X30" i="50157" s="1"/>
  <c r="Z42" i="50157"/>
  <c r="Z14" i="50157"/>
  <c r="BO13" i="50157"/>
  <c r="Z8" i="50157"/>
  <c r="Z9" i="50157"/>
  <c r="BO8" i="50157"/>
  <c r="Z35" i="50157"/>
  <c r="Y56" i="50157"/>
  <c r="Z18" i="50157"/>
  <c r="BO17" i="50157"/>
  <c r="Z19" i="50157"/>
  <c r="BO18" i="50157"/>
  <c r="Z39" i="50157"/>
  <c r="Z44" i="50157"/>
  <c r="Z11" i="50157"/>
  <c r="BO10" i="50157"/>
  <c r="Z43" i="50157"/>
  <c r="Z10" i="50157"/>
  <c r="BO9" i="50157"/>
  <c r="Z41" i="50157"/>
  <c r="AA45" i="50157" l="1"/>
  <c r="AA12" i="50157"/>
  <c r="BP11" i="50157"/>
  <c r="AA20" i="50157"/>
  <c r="BP19" i="50157"/>
  <c r="Z56" i="50157"/>
  <c r="AA35" i="50157"/>
  <c r="AA17" i="50157"/>
  <c r="BP16" i="50157"/>
  <c r="AA16" i="50157"/>
  <c r="BP15" i="50157"/>
  <c r="AA11" i="50157"/>
  <c r="BP10" i="50157"/>
  <c r="BO28" i="50157"/>
  <c r="Y29" i="50157" s="1"/>
  <c r="Y30" i="50157" s="1"/>
  <c r="AA46" i="50157"/>
  <c r="AA47" i="50157"/>
  <c r="AA13" i="50157"/>
  <c r="BP12" i="50157"/>
  <c r="AA43" i="50157"/>
  <c r="AA19" i="50157"/>
  <c r="BP18" i="50157"/>
  <c r="AA10" i="50157"/>
  <c r="BP9" i="50157"/>
  <c r="AA42" i="50157"/>
  <c r="AA40" i="50157"/>
  <c r="AA38" i="50157"/>
  <c r="AA18" i="50157"/>
  <c r="BP17" i="50157"/>
  <c r="AA44" i="50157"/>
  <c r="AA15" i="50157"/>
  <c r="BP14" i="50157"/>
  <c r="AA37" i="50157"/>
  <c r="AA36" i="50157"/>
  <c r="AA39" i="50157"/>
  <c r="AA41" i="50157"/>
  <c r="AA9" i="50157"/>
  <c r="AA8" i="50157"/>
  <c r="BP8" i="50157"/>
  <c r="AA14" i="50157"/>
  <c r="BP13" i="50157"/>
  <c r="AB40" i="50157" l="1"/>
  <c r="AB41" i="50157"/>
  <c r="AB19" i="50157"/>
  <c r="BQ18" i="50157"/>
  <c r="AB20" i="50157"/>
  <c r="BQ19" i="50157"/>
  <c r="AB12" i="50157"/>
  <c r="BQ11" i="50157"/>
  <c r="AB18" i="50157"/>
  <c r="BQ17" i="50157"/>
  <c r="AB21" i="50157"/>
  <c r="BQ20" i="50157"/>
  <c r="BP28" i="50157"/>
  <c r="Z29" i="50157" s="1"/>
  <c r="Z30" i="50157" s="1"/>
  <c r="AB39" i="50157"/>
  <c r="AB16" i="50157"/>
  <c r="BQ15" i="50157"/>
  <c r="AB45" i="50157"/>
  <c r="AB43" i="50157"/>
  <c r="AB46" i="50157"/>
  <c r="AB35" i="50157"/>
  <c r="AA56" i="50157"/>
  <c r="BQ9" i="50157"/>
  <c r="AB10" i="50157"/>
  <c r="AB37" i="50157"/>
  <c r="AB14" i="50157"/>
  <c r="BQ13" i="50157"/>
  <c r="AB15" i="50157"/>
  <c r="BQ14" i="50157"/>
  <c r="AB42" i="50157"/>
  <c r="AB47" i="50157"/>
  <c r="AB48" i="50157"/>
  <c r="AB8" i="50157"/>
  <c r="AB9" i="50157"/>
  <c r="BQ8" i="50157"/>
  <c r="AB36" i="50157"/>
  <c r="AB44" i="50157"/>
  <c r="AB38" i="50157"/>
  <c r="AB11" i="50157"/>
  <c r="BQ10" i="50157"/>
  <c r="AB17" i="50157"/>
  <c r="BQ16" i="50157"/>
  <c r="AB13" i="50157"/>
  <c r="BQ12" i="50157"/>
  <c r="AC46" i="50157" l="1"/>
  <c r="AC37" i="50157"/>
  <c r="AC18" i="50157"/>
  <c r="BR17" i="50157"/>
  <c r="AC36" i="50157"/>
  <c r="AC48" i="50157"/>
  <c r="AC49" i="50157"/>
  <c r="AC16" i="50157"/>
  <c r="BR15" i="50157"/>
  <c r="AC11" i="50157"/>
  <c r="BR10" i="50157"/>
  <c r="AC17" i="50157"/>
  <c r="BR16" i="50157"/>
  <c r="AC13" i="50157"/>
  <c r="BR12" i="50157"/>
  <c r="AC20" i="50157"/>
  <c r="BR19" i="50157"/>
  <c r="AC14" i="50157"/>
  <c r="BR13" i="50157"/>
  <c r="AC12" i="50157"/>
  <c r="BR11" i="50157"/>
  <c r="BQ28" i="50157"/>
  <c r="AA29" i="50157" s="1"/>
  <c r="AA30" i="50157" s="1"/>
  <c r="AC47" i="50157"/>
  <c r="AC43" i="50157"/>
  <c r="AC39" i="50157"/>
  <c r="AC41" i="50157"/>
  <c r="AC44" i="50157"/>
  <c r="AC8" i="50157"/>
  <c r="AC9" i="50157"/>
  <c r="BR8" i="50157"/>
  <c r="AC35" i="50157"/>
  <c r="AB56" i="50157"/>
  <c r="AC22" i="50157"/>
  <c r="BR21" i="50157"/>
  <c r="AC38" i="50157"/>
  <c r="AC10" i="50157"/>
  <c r="BR9" i="50157"/>
  <c r="AC42" i="50157"/>
  <c r="AC15" i="50157"/>
  <c r="BR14" i="50157"/>
  <c r="AC45" i="50157"/>
  <c r="AC19" i="50157"/>
  <c r="BR18" i="50157"/>
  <c r="AC21" i="50157"/>
  <c r="BR20" i="50157"/>
  <c r="AC40" i="50157"/>
  <c r="AD46" i="50157" l="1"/>
  <c r="AD37" i="50157"/>
  <c r="AD39" i="50157"/>
  <c r="BS21" i="50157"/>
  <c r="AD22" i="50157"/>
  <c r="AD38" i="50157"/>
  <c r="AD8" i="50157"/>
  <c r="AD9" i="50157"/>
  <c r="BS8" i="50157"/>
  <c r="AD13" i="50157"/>
  <c r="BS12" i="50157"/>
  <c r="AD18" i="50157"/>
  <c r="BS17" i="50157"/>
  <c r="AD17" i="50157"/>
  <c r="BS16" i="50157"/>
  <c r="AD40" i="50157"/>
  <c r="AD20" i="50157"/>
  <c r="BS19" i="50157"/>
  <c r="AD42" i="50157"/>
  <c r="AD35" i="50157"/>
  <c r="AC56" i="50157"/>
  <c r="AD44" i="50157"/>
  <c r="AD47" i="50157"/>
  <c r="AD50" i="50157"/>
  <c r="AD49" i="50157"/>
  <c r="AD11" i="50157"/>
  <c r="BS10" i="50157"/>
  <c r="AD10" i="50157"/>
  <c r="BS9" i="50157"/>
  <c r="AD36" i="50157"/>
  <c r="BS15" i="50157"/>
  <c r="AD16" i="50157"/>
  <c r="AD43" i="50157"/>
  <c r="AD21" i="50157"/>
  <c r="BS20" i="50157"/>
  <c r="AD45" i="50157"/>
  <c r="AD23" i="50157"/>
  <c r="BS22" i="50157"/>
  <c r="BR28" i="50157"/>
  <c r="AB29" i="50157" s="1"/>
  <c r="AB30" i="50157" s="1"/>
  <c r="AD41" i="50157"/>
  <c r="AD15" i="50157"/>
  <c r="BS14" i="50157"/>
  <c r="BS13" i="50157"/>
  <c r="AD14" i="50157"/>
  <c r="AD12" i="50157"/>
  <c r="BS11" i="50157"/>
  <c r="AD48" i="50157"/>
  <c r="AD19" i="50157"/>
  <c r="BS18" i="50157"/>
  <c r="AE39" i="50157" l="1"/>
  <c r="AE49" i="50157"/>
  <c r="AE45" i="50157"/>
  <c r="AE40" i="50157"/>
  <c r="AE15" i="50157"/>
  <c r="BT14" i="50157"/>
  <c r="AE41" i="50157"/>
  <c r="BS28" i="50157"/>
  <c r="AC29" i="50157" s="1"/>
  <c r="AC30" i="50157" s="1"/>
  <c r="AE48" i="50157"/>
  <c r="AE19" i="50157"/>
  <c r="BT18" i="50157"/>
  <c r="AE10" i="50157"/>
  <c r="BT9" i="50157"/>
  <c r="AE23" i="50157"/>
  <c r="BT22" i="50157"/>
  <c r="BT21" i="50157"/>
  <c r="AE22" i="50157"/>
  <c r="AE36" i="50157"/>
  <c r="AE47" i="50157"/>
  <c r="AE42" i="50157"/>
  <c r="AE8" i="50157"/>
  <c r="AE9" i="50157"/>
  <c r="BT8" i="50157"/>
  <c r="AE20" i="50157"/>
  <c r="BT19" i="50157"/>
  <c r="AE17" i="50157"/>
  <c r="BT16" i="50157"/>
  <c r="AE11" i="50157"/>
  <c r="BT10" i="50157"/>
  <c r="AE21" i="50157"/>
  <c r="BT20" i="50157"/>
  <c r="AE46" i="50157"/>
  <c r="AE51" i="50157"/>
  <c r="AE50" i="50157"/>
  <c r="AD56" i="50157"/>
  <c r="AE35" i="50157"/>
  <c r="AE13" i="50157"/>
  <c r="BT12" i="50157"/>
  <c r="AE16" i="50157"/>
  <c r="BT15" i="50157"/>
  <c r="AE24" i="50157"/>
  <c r="BT23" i="50157"/>
  <c r="AE43" i="50157"/>
  <c r="AE12" i="50157"/>
  <c r="BT11" i="50157"/>
  <c r="AE44" i="50157"/>
  <c r="BT17" i="50157"/>
  <c r="AE18" i="50157"/>
  <c r="BT13" i="50157"/>
  <c r="AE14" i="50157"/>
  <c r="AE38" i="50157"/>
  <c r="AE37" i="50157"/>
  <c r="AF49" i="50157" l="1"/>
  <c r="AF43" i="50157"/>
  <c r="AF37" i="50157"/>
  <c r="AF40" i="50157"/>
  <c r="AF41" i="50157"/>
  <c r="AF19" i="50157"/>
  <c r="BU18" i="50157"/>
  <c r="AF46" i="50157"/>
  <c r="AF36" i="50157"/>
  <c r="AF38" i="50157"/>
  <c r="AF17" i="50157"/>
  <c r="BU16" i="50157"/>
  <c r="AF12" i="50157"/>
  <c r="BU11" i="50157"/>
  <c r="AF9" i="50157"/>
  <c r="AF8" i="50157"/>
  <c r="BU8" i="50157"/>
  <c r="AF23" i="50157"/>
  <c r="BU22" i="50157"/>
  <c r="AF44" i="50157"/>
  <c r="AF50" i="50157"/>
  <c r="AF21" i="50157"/>
  <c r="BU20" i="50157"/>
  <c r="AF42" i="50157"/>
  <c r="BU10" i="50157"/>
  <c r="AF11" i="50157"/>
  <c r="AF48" i="50157"/>
  <c r="AF13" i="50157"/>
  <c r="BU12" i="50157"/>
  <c r="AF35" i="50157"/>
  <c r="AE56" i="50157"/>
  <c r="AF45" i="50157"/>
  <c r="AF10" i="50157"/>
  <c r="BU9" i="50157"/>
  <c r="AF24" i="50157"/>
  <c r="BU23" i="50157"/>
  <c r="AF20" i="50157"/>
  <c r="BU19" i="50157"/>
  <c r="AF39" i="50157"/>
  <c r="AF15" i="50157"/>
  <c r="BU14" i="50157"/>
  <c r="AF25" i="50157"/>
  <c r="BU24" i="50157"/>
  <c r="AF14" i="50157"/>
  <c r="BU13" i="50157"/>
  <c r="AF51" i="50157"/>
  <c r="AF52" i="50157"/>
  <c r="AF22" i="50157"/>
  <c r="BU21" i="50157"/>
  <c r="AF18" i="50157"/>
  <c r="BU17" i="50157"/>
  <c r="BT28" i="50157"/>
  <c r="AD29" i="50157" s="1"/>
  <c r="AD30" i="50157" s="1"/>
  <c r="AF47" i="50157"/>
  <c r="AF16" i="50157"/>
  <c r="BU15" i="50157"/>
  <c r="AG48" i="50157" l="1"/>
  <c r="AG46" i="50157"/>
  <c r="BV22" i="50157"/>
  <c r="AG23" i="50157"/>
  <c r="AG16" i="50157"/>
  <c r="BV15" i="50157"/>
  <c r="AG35" i="50157"/>
  <c r="AF56" i="50157"/>
  <c r="BV20" i="50157"/>
  <c r="AG21" i="50157"/>
  <c r="AG12" i="50157"/>
  <c r="BV11" i="50157"/>
  <c r="AG24" i="50157"/>
  <c r="BV23" i="50157"/>
  <c r="AG17" i="50157"/>
  <c r="BV16" i="50157"/>
  <c r="AG51" i="50157"/>
  <c r="AG26" i="50157"/>
  <c r="BV25" i="50157"/>
  <c r="AG39" i="50157"/>
  <c r="AG45" i="50157"/>
  <c r="AG14" i="50157"/>
  <c r="BV13" i="50157"/>
  <c r="AG50" i="50157"/>
  <c r="BU28" i="50157"/>
  <c r="AE29" i="50157" s="1"/>
  <c r="AE30" i="50157" s="1"/>
  <c r="AG13" i="50157"/>
  <c r="BV12" i="50157"/>
  <c r="AG49" i="50157"/>
  <c r="AG20" i="50157"/>
  <c r="BV19" i="50157"/>
  <c r="AG15" i="50157"/>
  <c r="BV14" i="50157"/>
  <c r="AG10" i="50157"/>
  <c r="BV9" i="50157"/>
  <c r="AG18" i="50157"/>
  <c r="BV17" i="50157"/>
  <c r="AG52" i="50157"/>
  <c r="AG53" i="50157"/>
  <c r="AG41" i="50157"/>
  <c r="AG11" i="50157"/>
  <c r="BV10" i="50157"/>
  <c r="AG22" i="50157"/>
  <c r="BV21" i="50157"/>
  <c r="AG38" i="50157"/>
  <c r="AG19" i="50157"/>
  <c r="BV18" i="50157"/>
  <c r="AG47" i="50157"/>
  <c r="AG43" i="50157"/>
  <c r="AG25" i="50157"/>
  <c r="BV24" i="50157"/>
  <c r="AG37" i="50157"/>
  <c r="AG42" i="50157"/>
  <c r="AG44" i="50157"/>
  <c r="AG8" i="50157"/>
  <c r="AG9" i="50157"/>
  <c r="BV8" i="50157"/>
  <c r="AG36" i="50157"/>
  <c r="AG40" i="50157"/>
  <c r="AH41" i="50157" l="1"/>
  <c r="AH37" i="50157"/>
  <c r="AH48" i="50157"/>
  <c r="AH49" i="50157"/>
  <c r="AH50" i="50157"/>
  <c r="BV28" i="50157"/>
  <c r="AF29" i="50157" s="1"/>
  <c r="AF30" i="50157" s="1"/>
  <c r="AH42" i="50157"/>
  <c r="AH38" i="50157"/>
  <c r="AH45" i="50157"/>
  <c r="AH51" i="50157"/>
  <c r="AH43" i="50157"/>
  <c r="AH21" i="50157"/>
  <c r="BW20" i="50157"/>
  <c r="AH47" i="50157"/>
  <c r="BW18" i="50157"/>
  <c r="AH19" i="50157"/>
  <c r="AH39" i="50157"/>
  <c r="AH46" i="50157"/>
  <c r="AH17" i="50157"/>
  <c r="BW16" i="50157"/>
  <c r="AH40" i="50157"/>
  <c r="AH9" i="50157"/>
  <c r="AH8" i="50157"/>
  <c r="BW8" i="50157"/>
  <c r="AH23" i="50157"/>
  <c r="BW22" i="50157"/>
  <c r="AH54" i="50157"/>
  <c r="AH53" i="50157"/>
  <c r="AH16" i="50157"/>
  <c r="BW15" i="50157"/>
  <c r="AH18" i="50157"/>
  <c r="BW17" i="50157"/>
  <c r="AH13" i="50157"/>
  <c r="BW12" i="50157"/>
  <c r="AH24" i="50157"/>
  <c r="BW23" i="50157"/>
  <c r="AH12" i="50157"/>
  <c r="BW11" i="50157"/>
  <c r="AH25" i="50157"/>
  <c r="BW24" i="50157"/>
  <c r="BW9" i="50157"/>
  <c r="AH10" i="50157"/>
  <c r="AH36" i="50157"/>
  <c r="AH44" i="50157"/>
  <c r="AH26" i="50157"/>
  <c r="BW25" i="50157"/>
  <c r="AH20" i="50157"/>
  <c r="BW19" i="50157"/>
  <c r="AH52" i="50157"/>
  <c r="AH11" i="50157"/>
  <c r="BW10" i="50157"/>
  <c r="BW13" i="50157"/>
  <c r="AH14" i="50157"/>
  <c r="AH15" i="50157"/>
  <c r="BW14" i="50157"/>
  <c r="BW26" i="50157"/>
  <c r="AH27" i="50157"/>
  <c r="BW21" i="50157"/>
  <c r="AH22" i="50157"/>
  <c r="AH35" i="50157"/>
  <c r="AG56" i="50157"/>
  <c r="AI45" i="50157" l="1"/>
  <c r="CC18" i="50157" s="1"/>
  <c r="AI38" i="50157"/>
  <c r="CC11" i="50157" s="1"/>
  <c r="AI39" i="50157"/>
  <c r="CC12" i="50157" s="1"/>
  <c r="AI52" i="50157"/>
  <c r="CC25" i="50157" s="1"/>
  <c r="AI47" i="50157"/>
  <c r="CC20" i="50157" s="1"/>
  <c r="BX27" i="50157"/>
  <c r="AH83" i="50157"/>
  <c r="BX14" i="50157"/>
  <c r="AH70" i="50157"/>
  <c r="BX26" i="50157"/>
  <c r="AH82" i="50157"/>
  <c r="AI41" i="50157"/>
  <c r="CC14" i="50157" s="1"/>
  <c r="BX25" i="50157"/>
  <c r="AH81" i="50157"/>
  <c r="BX13" i="50157"/>
  <c r="AH69" i="50157"/>
  <c r="AI40" i="50157"/>
  <c r="CC13" i="50157" s="1"/>
  <c r="AH56" i="50157"/>
  <c r="AI35" i="50157"/>
  <c r="BX10" i="50157"/>
  <c r="AH66" i="50157"/>
  <c r="BW28" i="50157"/>
  <c r="AG29" i="50157" s="1"/>
  <c r="AG30" i="50157" s="1"/>
  <c r="AI37" i="50157"/>
  <c r="CC10" i="50157" s="1"/>
  <c r="AI36" i="50157"/>
  <c r="CC9" i="50157" s="1"/>
  <c r="BX24" i="50157"/>
  <c r="AH80" i="50157"/>
  <c r="AG80" i="50157" s="1"/>
  <c r="BX18" i="50157"/>
  <c r="AH74" i="50157"/>
  <c r="AI54" i="50157"/>
  <c r="CC27" i="50157" s="1"/>
  <c r="AI55" i="50157"/>
  <c r="BX8" i="50157"/>
  <c r="AH64" i="50157"/>
  <c r="BX17" i="50157"/>
  <c r="AH73" i="50157"/>
  <c r="BX19" i="50157"/>
  <c r="AH75" i="50157"/>
  <c r="AI51" i="50157"/>
  <c r="CC24" i="50157" s="1"/>
  <c r="AI43" i="50157"/>
  <c r="CC16" i="50157" s="1"/>
  <c r="BX16" i="50157"/>
  <c r="AH72" i="50157"/>
  <c r="BX23" i="50157"/>
  <c r="AH79" i="50157"/>
  <c r="AG79" i="50157" s="1"/>
  <c r="AF79" i="50157" s="1"/>
  <c r="BX21" i="50157"/>
  <c r="AH77" i="50157"/>
  <c r="AI44" i="50157"/>
  <c r="CC17" i="50157" s="1"/>
  <c r="AI53" i="50157"/>
  <c r="CC26" i="50157" s="1"/>
  <c r="AI49" i="50157"/>
  <c r="CC22" i="50157" s="1"/>
  <c r="AI48" i="50157"/>
  <c r="CC21" i="50157" s="1"/>
  <c r="BX22" i="50157"/>
  <c r="AH78" i="50157"/>
  <c r="AG78" i="50157" s="1"/>
  <c r="BX20" i="50157"/>
  <c r="AH76" i="50157"/>
  <c r="AG76" i="50157" s="1"/>
  <c r="BX15" i="50157"/>
  <c r="AH71" i="50157"/>
  <c r="BX11" i="50157"/>
  <c r="AH67" i="50157"/>
  <c r="AI50" i="50157"/>
  <c r="CC23" i="50157" s="1"/>
  <c r="BX12" i="50157"/>
  <c r="AH68" i="50157"/>
  <c r="BX9" i="50157"/>
  <c r="AH65" i="50157"/>
  <c r="AI46" i="50157"/>
  <c r="CC19" i="50157" s="1"/>
  <c r="AI42" i="50157"/>
  <c r="CC15" i="50157" s="1"/>
  <c r="AG65" i="50157" l="1"/>
  <c r="AF78" i="50157"/>
  <c r="AE78" i="50157" s="1"/>
  <c r="AG82" i="50157"/>
  <c r="AG67" i="50157"/>
  <c r="AG66" i="50157"/>
  <c r="AG70" i="50157"/>
  <c r="AG72" i="50157"/>
  <c r="AG71" i="50157"/>
  <c r="AG81" i="50157"/>
  <c r="AG77" i="50157"/>
  <c r="AF77" i="50157" s="1"/>
  <c r="AG75" i="50157"/>
  <c r="AF75" i="50157" s="1"/>
  <c r="AG64" i="50157"/>
  <c r="AG74" i="50157"/>
  <c r="AG69" i="50157"/>
  <c r="AG68" i="50157"/>
  <c r="BX28" i="50157"/>
  <c r="AH29" i="50157" s="1"/>
  <c r="AH30" i="50157" s="1"/>
  <c r="CC8" i="50157"/>
  <c r="CC28" i="50157" s="1"/>
  <c r="AI56" i="50157"/>
  <c r="G31" i="50157" s="1" a="1"/>
  <c r="AG73" i="50157"/>
  <c r="AF64" i="50157" l="1"/>
  <c r="AE77" i="50157"/>
  <c r="AD77" i="50157" s="1"/>
  <c r="AF81" i="50157"/>
  <c r="AF70" i="50157"/>
  <c r="AF66" i="50157"/>
  <c r="AF71" i="50157"/>
  <c r="AF65" i="50157"/>
  <c r="AF69" i="50157"/>
  <c r="AF73" i="50157"/>
  <c r="AF68" i="50157"/>
  <c r="AF76" i="50157"/>
  <c r="AE76" i="50157" s="1"/>
  <c r="AF80" i="50157"/>
  <c r="AF72" i="50157"/>
  <c r="AF74" i="50157"/>
  <c r="AE74" i="50157" s="1"/>
  <c r="AF67" i="50157"/>
  <c r="G33" i="50157"/>
  <c r="G37" i="50157"/>
  <c r="G41" i="50157"/>
  <c r="G45" i="50157"/>
  <c r="G49" i="50157"/>
  <c r="G35" i="50157"/>
  <c r="G43" i="50157"/>
  <c r="G34" i="50157"/>
  <c r="G38" i="50157"/>
  <c r="G42" i="50157"/>
  <c r="G46" i="50157"/>
  <c r="G50" i="50157"/>
  <c r="G31" i="50157"/>
  <c r="G39" i="50157"/>
  <c r="G47" i="50157"/>
  <c r="G40" i="50157"/>
  <c r="G32" i="50157"/>
  <c r="G44" i="50157"/>
  <c r="G48" i="50157"/>
  <c r="G36" i="50157"/>
  <c r="AD76" i="50157" l="1"/>
  <c r="AC76" i="50157" s="1"/>
  <c r="AE69" i="50157"/>
  <c r="AE65" i="50157"/>
  <c r="AE70" i="50157"/>
  <c r="AE68" i="50157"/>
  <c r="AE64" i="50157"/>
  <c r="AE80" i="50157"/>
  <c r="AE79" i="50157"/>
  <c r="AE75" i="50157"/>
  <c r="AD75" i="50157" s="1"/>
  <c r="H32" i="50157"/>
  <c r="I32" i="50157"/>
  <c r="H49" i="50157"/>
  <c r="I49" i="50157"/>
  <c r="AE72" i="50157"/>
  <c r="AE71" i="50157"/>
  <c r="H36" i="50157"/>
  <c r="I36" i="50157"/>
  <c r="I40" i="50157"/>
  <c r="H40" i="50157"/>
  <c r="I50" i="50157"/>
  <c r="H50" i="50157"/>
  <c r="I34" i="50157"/>
  <c r="H34" i="50157"/>
  <c r="H45" i="50157"/>
  <c r="I45" i="50157"/>
  <c r="H44" i="50157"/>
  <c r="I44" i="50157"/>
  <c r="I39" i="50157"/>
  <c r="H39" i="50157"/>
  <c r="H42" i="50157"/>
  <c r="I42" i="50157"/>
  <c r="I35" i="50157"/>
  <c r="H35" i="50157"/>
  <c r="I37" i="50157"/>
  <c r="H37" i="50157"/>
  <c r="H31" i="50157"/>
  <c r="I31" i="50157"/>
  <c r="H38" i="50157"/>
  <c r="I38" i="50157"/>
  <c r="I33" i="50157"/>
  <c r="H33" i="50157"/>
  <c r="H48" i="50157"/>
  <c r="I48" i="50157"/>
  <c r="H47" i="50157"/>
  <c r="I47" i="50157"/>
  <c r="I46" i="50157"/>
  <c r="H46" i="50157"/>
  <c r="I43" i="50157"/>
  <c r="H43" i="50157"/>
  <c r="I41" i="50157"/>
  <c r="H41" i="50157"/>
  <c r="AE67" i="50157"/>
  <c r="AE66" i="50157"/>
  <c r="AE73" i="50157"/>
  <c r="AD73" i="50157" s="1"/>
  <c r="AC75" i="50157" l="1"/>
  <c r="AB75" i="50157" s="1"/>
  <c r="AD69" i="50157"/>
  <c r="AD68" i="50157"/>
  <c r="AD64" i="50157"/>
  <c r="AD67" i="50157"/>
  <c r="AD74" i="50157"/>
  <c r="AC74" i="50157" s="1"/>
  <c r="AD79" i="50157"/>
  <c r="AD78" i="50157"/>
  <c r="AD72" i="50157"/>
  <c r="AC72" i="50157" s="1"/>
  <c r="AD66" i="50157"/>
  <c r="AD65" i="50157"/>
  <c r="AD71" i="50157"/>
  <c r="AD70" i="50157"/>
  <c r="H51" i="50157"/>
  <c r="AC67" i="50157" l="1"/>
  <c r="AB74" i="50157"/>
  <c r="AA74" i="50157" s="1"/>
  <c r="AC68" i="50157"/>
  <c r="AC66" i="50157"/>
  <c r="AC78" i="50157"/>
  <c r="AC77" i="50157"/>
  <c r="AC73" i="50157"/>
  <c r="AB73" i="50157" s="1"/>
  <c r="AC70" i="50157"/>
  <c r="AC69" i="50157"/>
  <c r="AC71" i="50157"/>
  <c r="AB71" i="50157" s="1"/>
  <c r="AC65" i="50157"/>
  <c r="AC64" i="50157"/>
  <c r="AB67" i="50157" l="1"/>
  <c r="AB66" i="50157"/>
  <c r="AA73" i="50157"/>
  <c r="Z73" i="50157" s="1"/>
  <c r="AB65" i="50157"/>
  <c r="AB72" i="50157"/>
  <c r="AA72" i="50157" s="1"/>
  <c r="AB77" i="50157"/>
  <c r="AB76" i="50157"/>
  <c r="AB69" i="50157"/>
  <c r="AB68" i="50157"/>
  <c r="AB64" i="50157"/>
  <c r="AB70" i="50157"/>
  <c r="AA70" i="50157" s="1"/>
  <c r="AA65" i="50157" l="1"/>
  <c r="AA66" i="50157"/>
  <c r="AA64" i="50157"/>
  <c r="Z72" i="50157"/>
  <c r="Y72" i="50157" s="1"/>
  <c r="Y115" i="50157" s="1"/>
  <c r="AA71" i="50157"/>
  <c r="Z71" i="50157" s="1"/>
  <c r="AA76" i="50157"/>
  <c r="AA75" i="50157"/>
  <c r="AA69" i="50157"/>
  <c r="Z69" i="50157" s="1"/>
  <c r="AA68" i="50157"/>
  <c r="AA67" i="50157"/>
  <c r="Z64" i="50157" l="1"/>
  <c r="Z65" i="50157"/>
  <c r="Y71" i="50157"/>
  <c r="X71" i="50157" s="1"/>
  <c r="Y99" i="50157"/>
  <c r="Z70" i="50157"/>
  <c r="Y70" i="50157" s="1"/>
  <c r="Y113" i="50157" s="1"/>
  <c r="Z68" i="50157"/>
  <c r="Y68" i="50157" s="1"/>
  <c r="Y111" i="50157" s="1"/>
  <c r="Z75" i="50157"/>
  <c r="Z74" i="50157"/>
  <c r="Z67" i="50157"/>
  <c r="Z66" i="50157"/>
  <c r="Y64" i="50157" l="1"/>
  <c r="Y107" i="50157" s="1"/>
  <c r="Y98" i="50157"/>
  <c r="X98" i="50157" s="1"/>
  <c r="Y114" i="50157"/>
  <c r="X114" i="50157" s="1"/>
  <c r="Y97" i="50157"/>
  <c r="X70" i="50157"/>
  <c r="W70" i="50157" s="1"/>
  <c r="Y69" i="50157"/>
  <c r="X68" i="50157" s="1"/>
  <c r="Y95" i="50157"/>
  <c r="Y67" i="50157"/>
  <c r="X67" i="50157" s="1"/>
  <c r="Y74" i="50157"/>
  <c r="Y73" i="50157"/>
  <c r="Y66" i="50157"/>
  <c r="Y65" i="50157"/>
  <c r="Y91" i="50157" l="1"/>
  <c r="X113" i="50157"/>
  <c r="W113" i="50157" s="1"/>
  <c r="X97" i="50157"/>
  <c r="W97" i="50157" s="1"/>
  <c r="W67" i="50157"/>
  <c r="Y94" i="50157"/>
  <c r="X94" i="50157" s="1"/>
  <c r="Y96" i="50157"/>
  <c r="X96" i="50157" s="1"/>
  <c r="X69" i="50157"/>
  <c r="Y112" i="50157"/>
  <c r="Y110" i="50157"/>
  <c r="X110" i="50157" s="1"/>
  <c r="Y116" i="50157"/>
  <c r="X73" i="50157"/>
  <c r="Y100" i="50157"/>
  <c r="X72" i="50157"/>
  <c r="Y101" i="50157"/>
  <c r="Y117" i="50157"/>
  <c r="X65" i="50157"/>
  <c r="Y92" i="50157"/>
  <c r="Y108" i="50157"/>
  <c r="X64" i="50157"/>
  <c r="X66" i="50157"/>
  <c r="W66" i="50157" s="1"/>
  <c r="Y109" i="50157"/>
  <c r="Y93" i="50157"/>
  <c r="W96" i="50157" l="1"/>
  <c r="V96" i="50157" s="1"/>
  <c r="X109" i="50157"/>
  <c r="W109" i="50157" s="1"/>
  <c r="V66" i="50157"/>
  <c r="X93" i="50157"/>
  <c r="W93" i="50157" s="1"/>
  <c r="X95" i="50157"/>
  <c r="W95" i="50157" s="1"/>
  <c r="X112" i="50157"/>
  <c r="W112" i="50157" s="1"/>
  <c r="V112" i="50157" s="1"/>
  <c r="X111" i="50157"/>
  <c r="W69" i="50157"/>
  <c r="V69" i="50157" s="1"/>
  <c r="W68" i="50157"/>
  <c r="W64" i="50157"/>
  <c r="X100" i="50157"/>
  <c r="X99" i="50157"/>
  <c r="X116" i="50157"/>
  <c r="X115" i="50157"/>
  <c r="W72" i="50157"/>
  <c r="W71" i="50157"/>
  <c r="X92" i="50157"/>
  <c r="X91" i="50157"/>
  <c r="X108" i="50157"/>
  <c r="X107" i="50157"/>
  <c r="W65" i="50157"/>
  <c r="V65" i="50157" s="1"/>
  <c r="V95" i="50157" l="1"/>
  <c r="U95" i="50157" s="1"/>
  <c r="W108" i="50157"/>
  <c r="V108" i="50157" s="1"/>
  <c r="U65" i="50157"/>
  <c r="W94" i="50157"/>
  <c r="V94" i="50157" s="1"/>
  <c r="W92" i="50157"/>
  <c r="V92" i="50157" s="1"/>
  <c r="W111" i="50157"/>
  <c r="V111" i="50157" s="1"/>
  <c r="U111" i="50157" s="1"/>
  <c r="W110" i="50157"/>
  <c r="V68" i="50157"/>
  <c r="U68" i="50157" s="1"/>
  <c r="V67" i="50157"/>
  <c r="V71" i="50157"/>
  <c r="V70" i="50157"/>
  <c r="W115" i="50157"/>
  <c r="W114" i="50157"/>
  <c r="W91" i="50157"/>
  <c r="W99" i="50157"/>
  <c r="W98" i="50157"/>
  <c r="W107" i="50157"/>
  <c r="V64" i="50157"/>
  <c r="U64" i="50157" s="1"/>
  <c r="U94" i="50157" l="1"/>
  <c r="T94" i="50157" s="1"/>
  <c r="V107" i="50157"/>
  <c r="U107" i="50157" s="1"/>
  <c r="T64" i="50157"/>
  <c r="V93" i="50157"/>
  <c r="U93" i="50157" s="1"/>
  <c r="V91" i="50157"/>
  <c r="U91" i="50157" s="1"/>
  <c r="V110" i="50157"/>
  <c r="U110" i="50157" s="1"/>
  <c r="T110" i="50157" s="1"/>
  <c r="V109" i="50157"/>
  <c r="U67" i="50157"/>
  <c r="T67" i="50157" s="1"/>
  <c r="U66" i="50157"/>
  <c r="U70" i="50157"/>
  <c r="U69" i="50157"/>
  <c r="V114" i="50157"/>
  <c r="V113" i="50157"/>
  <c r="V98" i="50157"/>
  <c r="V97" i="50157"/>
  <c r="T93" i="50157" l="1"/>
  <c r="S93" i="50157" s="1"/>
  <c r="U92" i="50157"/>
  <c r="T92" i="50157" s="1"/>
  <c r="U109" i="50157"/>
  <c r="T109" i="50157" s="1"/>
  <c r="S109" i="50157" s="1"/>
  <c r="U108" i="50157"/>
  <c r="T66" i="50157"/>
  <c r="S66" i="50157" s="1"/>
  <c r="T65" i="50157"/>
  <c r="T69" i="50157"/>
  <c r="T68" i="50157"/>
  <c r="U113" i="50157"/>
  <c r="U112" i="50157"/>
  <c r="U97" i="50157"/>
  <c r="U96" i="50157"/>
  <c r="S92" i="50157" l="1"/>
  <c r="R92" i="50157" s="1"/>
  <c r="T91" i="50157"/>
  <c r="S91" i="50157" s="1"/>
  <c r="T108" i="50157"/>
  <c r="S108" i="50157" s="1"/>
  <c r="R108" i="50157" s="1"/>
  <c r="T107" i="50157"/>
  <c r="S65" i="50157"/>
  <c r="R65" i="50157" s="1"/>
  <c r="S64" i="50157"/>
  <c r="T96" i="50157"/>
  <c r="T95" i="50157"/>
  <c r="S68" i="50157"/>
  <c r="S67" i="50157"/>
  <c r="T112" i="50157"/>
  <c r="T111" i="50157"/>
  <c r="R91" i="50157" l="1"/>
  <c r="Q91" i="50157" s="1"/>
  <c r="S107" i="50157"/>
  <c r="R107" i="50157" s="1"/>
  <c r="Q107" i="50157" s="1"/>
  <c r="R64" i="50157"/>
  <c r="Q64" i="50157" s="1"/>
  <c r="R67" i="50157"/>
  <c r="R66" i="50157"/>
  <c r="S111" i="50157"/>
  <c r="S110" i="50157"/>
  <c r="S95" i="50157"/>
  <c r="S94" i="50157"/>
  <c r="R94" i="50157" l="1"/>
  <c r="R93" i="50157"/>
  <c r="Q66" i="50157"/>
  <c r="Q65" i="50157"/>
  <c r="R110" i="50157"/>
  <c r="R109" i="50157"/>
  <c r="P65" i="50157" l="1"/>
  <c r="P64" i="50157"/>
  <c r="Q109" i="50157"/>
  <c r="Q108" i="50157"/>
  <c r="Q93" i="50157"/>
  <c r="Q92" i="50157"/>
  <c r="O64" i="50157" l="1"/>
  <c r="P108" i="50157"/>
  <c r="P107" i="50157"/>
  <c r="P92" i="50157"/>
  <c r="P91" i="50157"/>
  <c r="O107" i="50157" l="1"/>
  <c r="N106" i="50157" s="1"/>
  <c r="O91" i="50157"/>
  <c r="N90" i="50157" s="1"/>
</calcChain>
</file>

<file path=xl/sharedStrings.xml><?xml version="1.0" encoding="utf-8"?>
<sst xmlns="http://schemas.openxmlformats.org/spreadsheetml/2006/main" count="73" uniqueCount="48">
  <si>
    <t>Today</t>
    <phoneticPr fontId="2"/>
  </si>
  <si>
    <t>Spot Date</t>
    <phoneticPr fontId="2"/>
  </si>
  <si>
    <t>年数</t>
    <rPh sb="0" eb="2">
      <t>ネンスウ</t>
    </rPh>
    <phoneticPr fontId="2"/>
  </si>
  <si>
    <t>月数</t>
    <rPh sb="0" eb="1">
      <t>ツキ</t>
    </rPh>
    <rPh sb="1" eb="2">
      <t>スウ</t>
    </rPh>
    <phoneticPr fontId="2"/>
  </si>
  <si>
    <t>満期</t>
    <rPh sb="0" eb="2">
      <t>マンキ</t>
    </rPh>
    <phoneticPr fontId="2"/>
  </si>
  <si>
    <t>市場データ</t>
    <rPh sb="0" eb="2">
      <t>シジョウ</t>
    </rPh>
    <phoneticPr fontId="2"/>
  </si>
  <si>
    <t>DF</t>
    <phoneticPr fontId="2"/>
  </si>
  <si>
    <t>アニュイティー・ファクター</t>
    <phoneticPr fontId="2"/>
  </si>
  <si>
    <t>スポット・レート</t>
    <phoneticPr fontId="2"/>
  </si>
  <si>
    <t>6M</t>
    <phoneticPr fontId="2"/>
  </si>
  <si>
    <t>1Y</t>
    <phoneticPr fontId="2"/>
  </si>
  <si>
    <t>18M</t>
    <phoneticPr fontId="2"/>
  </si>
  <si>
    <t>2Y</t>
    <phoneticPr fontId="2"/>
  </si>
  <si>
    <t>3Y</t>
    <phoneticPr fontId="2"/>
  </si>
  <si>
    <t>4Y</t>
    <phoneticPr fontId="2"/>
  </si>
  <si>
    <t>5Y</t>
    <phoneticPr fontId="2"/>
  </si>
  <si>
    <t>6Y</t>
    <phoneticPr fontId="2"/>
  </si>
  <si>
    <t>7Y</t>
    <phoneticPr fontId="2"/>
  </si>
  <si>
    <t>8Y</t>
    <phoneticPr fontId="2"/>
  </si>
  <si>
    <t>9Y</t>
    <phoneticPr fontId="2"/>
  </si>
  <si>
    <t>10Y</t>
    <phoneticPr fontId="2"/>
  </si>
  <si>
    <r>
      <t>利払間隔（Ａ</t>
    </r>
    <r>
      <rPr>
        <b/>
        <sz val="11"/>
        <color indexed="13"/>
        <rFont val="Times New Roman"/>
        <family val="1"/>
      </rPr>
      <t>/365</t>
    </r>
    <r>
      <rPr>
        <b/>
        <sz val="11"/>
        <color indexed="13"/>
        <rFont val="ＭＳ Ｐゴシック"/>
        <family val="3"/>
        <charset val="128"/>
      </rPr>
      <t>）</t>
    </r>
    <rPh sb="0" eb="2">
      <t>リバラ</t>
    </rPh>
    <rPh sb="2" eb="4">
      <t>カンカク</t>
    </rPh>
    <phoneticPr fontId="2"/>
  </si>
  <si>
    <t>　</t>
    <phoneticPr fontId="2"/>
  </si>
  <si>
    <t>短期金利の二項展開</t>
    <rPh sb="0" eb="2">
      <t>タンキ</t>
    </rPh>
    <rPh sb="2" eb="4">
      <t>キンリ</t>
    </rPh>
    <rPh sb="5" eb="7">
      <t>ニコウ</t>
    </rPh>
    <rPh sb="7" eb="9">
      <t>テンカイ</t>
    </rPh>
    <phoneticPr fontId="2"/>
  </si>
  <si>
    <t>フォワード・レート</t>
    <phoneticPr fontId="2"/>
  </si>
  <si>
    <t>ドリフト</t>
    <phoneticPr fontId="2"/>
  </si>
  <si>
    <t>ボラティリティー</t>
    <phoneticPr fontId="2"/>
  </si>
  <si>
    <t>パスカルの三角形</t>
    <rPh sb="5" eb="7">
      <t>サンカク</t>
    </rPh>
    <rPh sb="7" eb="8">
      <t>ケイ</t>
    </rPh>
    <phoneticPr fontId="2"/>
  </si>
  <si>
    <t>　</t>
    <phoneticPr fontId="2"/>
  </si>
  <si>
    <t>構造モデル</t>
    <rPh sb="0" eb="2">
      <t>コウゾウ</t>
    </rPh>
    <phoneticPr fontId="2"/>
  </si>
  <si>
    <t>二乗誤差</t>
    <rPh sb="0" eb="2">
      <t>ニジョウ</t>
    </rPh>
    <rPh sb="2" eb="4">
      <t>ゴサ</t>
    </rPh>
    <phoneticPr fontId="2"/>
  </si>
  <si>
    <t>誤差</t>
    <rPh sb="0" eb="2">
      <t>ゴサ</t>
    </rPh>
    <phoneticPr fontId="2"/>
  </si>
  <si>
    <t>DF</t>
    <phoneticPr fontId="2"/>
  </si>
  <si>
    <t xml:space="preserve"> </t>
    <phoneticPr fontId="2"/>
  </si>
  <si>
    <t>固定利付債価格のバックワード・インダクション</t>
    <rPh sb="0" eb="2">
      <t>コテイ</t>
    </rPh>
    <rPh sb="2" eb="4">
      <t>リツ</t>
    </rPh>
    <rPh sb="4" eb="5">
      <t>サイ</t>
    </rPh>
    <rPh sb="5" eb="7">
      <t>カカク</t>
    </rPh>
    <phoneticPr fontId="2"/>
  </si>
  <si>
    <t>固定金利</t>
    <rPh sb="0" eb="2">
      <t>コテイ</t>
    </rPh>
    <rPh sb="2" eb="4">
      <t>キンリ</t>
    </rPh>
    <phoneticPr fontId="2"/>
  </si>
  <si>
    <t>金利実額</t>
    <rPh sb="0" eb="2">
      <t>キンリ</t>
    </rPh>
    <rPh sb="2" eb="3">
      <t>ジツ</t>
    </rPh>
    <rPh sb="3" eb="4">
      <t>ガク</t>
    </rPh>
    <phoneticPr fontId="2"/>
  </si>
  <si>
    <t>対数正規プロセスの期間構造モデル</t>
    <rPh sb="0" eb="2">
      <t>タイスウ</t>
    </rPh>
    <rPh sb="2" eb="4">
      <t>セイキ</t>
    </rPh>
    <rPh sb="9" eb="11">
      <t>キカン</t>
    </rPh>
    <rPh sb="11" eb="13">
      <t>コウゾウ</t>
    </rPh>
    <phoneticPr fontId="2"/>
  </si>
  <si>
    <t>先物バイアス</t>
    <rPh sb="0" eb="2">
      <t>サキモノ</t>
    </rPh>
    <phoneticPr fontId="2"/>
  </si>
  <si>
    <t xml:space="preserve"> </t>
    <phoneticPr fontId="2"/>
  </si>
  <si>
    <t>状態</t>
    <rPh sb="0" eb="2">
      <t>ジョウタイ</t>
    </rPh>
    <phoneticPr fontId="2"/>
  </si>
  <si>
    <t>状態価格ベクトル</t>
    <rPh sb="0" eb="2">
      <t>ジョウタイ</t>
    </rPh>
    <rPh sb="2" eb="4">
      <t>カカク</t>
    </rPh>
    <phoneticPr fontId="2"/>
  </si>
  <si>
    <t>状態確率ベクトル</t>
    <rPh sb="0" eb="2">
      <t>ジョウタイ</t>
    </rPh>
    <rPh sb="2" eb="4">
      <t>カクリツ</t>
    </rPh>
    <phoneticPr fontId="2"/>
  </si>
  <si>
    <t>フォワード・インダクションによる状態価格ベクトルの導出</t>
    <rPh sb="16" eb="18">
      <t>ジョウタイ</t>
    </rPh>
    <rPh sb="18" eb="20">
      <t>カカク</t>
    </rPh>
    <rPh sb="25" eb="27">
      <t>ドウシュツ</t>
    </rPh>
    <phoneticPr fontId="2"/>
  </si>
  <si>
    <t>先物レート</t>
    <rPh sb="0" eb="2">
      <t>サキモノ</t>
    </rPh>
    <phoneticPr fontId="2"/>
  </si>
  <si>
    <t>ヨーロピアン・スワプション</t>
    <phoneticPr fontId="2"/>
  </si>
  <si>
    <t>バミューダン・スワプション</t>
    <phoneticPr fontId="2"/>
  </si>
  <si>
    <t>プレミアム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</si>
</sst>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.0000%"/>
    <numFmt numFmtId="177" formatCode="0.00000%"/>
    <numFmt numFmtId="178" formatCode="0.00000"/>
    <numFmt numFmtId="179" formatCode="0.00000000"/>
    <numFmt numFmtId="180" formatCode="0.00000_ "/>
    <numFmt numFmtId="181" formatCode="0.0%"/>
    <numFmt numFmtId="182" formatCode="0.000%"/>
    <numFmt numFmtId="183" formatCode="0.000_ "/>
    <numFmt numFmtId="184" formatCode="0.0000_ "/>
    <numFmt numFmtId="185" formatCode="0.000000000%"/>
  </numFmts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Times New Roman"/>
      <family val="1"/>
    </font>
    <font>
      <sz val="11"/>
      <color indexed="13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4"/>
      <color indexed="13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name val="Arial"/>
      <family val="2"/>
    </font>
    <font>
      <b/>
      <sz val="11"/>
      <color indexed="13"/>
      <name val="ＭＳ Ｐゴシック"/>
      <family val="3"/>
      <charset val="128"/>
    </font>
    <font>
      <sz val="10"/>
      <color indexed="13"/>
      <name val="Arial"/>
      <family val="2"/>
    </font>
    <font>
      <b/>
      <sz val="11"/>
      <color indexed="13"/>
      <name val="Times New Roman"/>
      <family val="1"/>
    </font>
    <font>
      <sz val="11"/>
      <color indexed="8"/>
      <name val="ＭＳ Ｐ明朝"/>
      <family val="1"/>
      <charset val="128"/>
    </font>
    <font>
      <b/>
      <sz val="14"/>
      <color indexed="13"/>
      <name val="Times New Roman"/>
      <family val="1"/>
    </font>
    <font>
      <b/>
      <sz val="11"/>
      <color indexed="8"/>
      <name val="ＭＳ Ｐ明朝"/>
      <family val="1"/>
      <charset val="128"/>
    </font>
    <font>
      <b/>
      <sz val="11"/>
      <color indexed="13"/>
      <name val="ＭＳ Ｐ明朝"/>
      <family val="1"/>
      <charset val="128"/>
    </font>
    <font>
      <sz val="9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" fillId="0" borderId="0" applyFill="0"/>
    <xf numFmtId="0" fontId="5" fillId="0" borderId="0"/>
  </cellStyleXfs>
  <cellXfs count="76">
    <xf numFmtId="0" fontId="0" fillId="0" borderId="0" xfId="0"/>
    <xf numFmtId="0" fontId="0" fillId="2" borderId="0" xfId="0" applyFill="1"/>
    <xf numFmtId="0" fontId="3" fillId="2" borderId="0" xfId="4" applyFont="1" applyFill="1" applyAlignment="1">
      <alignment horizontal="center"/>
    </xf>
    <xf numFmtId="0" fontId="3" fillId="2" borderId="0" xfId="1" applyFont="1" applyFill="1" applyBorder="1" applyAlignment="1">
      <alignment horizontal="center"/>
    </xf>
    <xf numFmtId="14" fontId="4" fillId="3" borderId="1" xfId="1" applyNumberFormat="1" applyFont="1" applyFill="1" applyBorder="1" applyAlignment="1">
      <alignment horizontal="center"/>
    </xf>
    <xf numFmtId="15" fontId="3" fillId="2" borderId="0" xfId="1" applyNumberFormat="1" applyFont="1" applyFill="1" applyBorder="1" applyAlignment="1">
      <alignment horizontal="center"/>
    </xf>
    <xf numFmtId="0" fontId="4" fillId="3" borderId="1" xfId="1" applyFont="1" applyFill="1" applyBorder="1" applyAlignment="1">
      <alignment horizontal="center"/>
    </xf>
    <xf numFmtId="15" fontId="3" fillId="2" borderId="1" xfId="1" applyNumberFormat="1" applyFont="1" applyFill="1" applyBorder="1" applyAlignment="1">
      <alignment horizontal="center"/>
    </xf>
    <xf numFmtId="0" fontId="4" fillId="2" borderId="0" xfId="4" applyFont="1" applyFill="1" applyAlignment="1">
      <alignment horizontal="center"/>
    </xf>
    <xf numFmtId="0" fontId="10" fillId="3" borderId="1" xfId="4" applyFont="1" applyFill="1" applyBorder="1" applyAlignment="1">
      <alignment horizontal="center"/>
    </xf>
    <xf numFmtId="0" fontId="10" fillId="3" borderId="1" xfId="1" applyFont="1" applyFill="1" applyBorder="1" applyAlignment="1">
      <alignment horizontal="center"/>
    </xf>
    <xf numFmtId="15" fontId="10" fillId="3" borderId="1" xfId="1" applyNumberFormat="1" applyFont="1" applyFill="1" applyBorder="1" applyAlignment="1">
      <alignment horizontal="center"/>
    </xf>
    <xf numFmtId="178" fontId="3" fillId="2" borderId="1" xfId="1" applyNumberFormat="1" applyFont="1" applyFill="1" applyBorder="1" applyAlignment="1">
      <alignment horizontal="center"/>
    </xf>
    <xf numFmtId="0" fontId="3" fillId="4" borderId="1" xfId="4" applyFont="1" applyFill="1" applyBorder="1" applyAlignment="1">
      <alignment horizontal="center"/>
    </xf>
    <xf numFmtId="177" fontId="3" fillId="5" borderId="1" xfId="3" applyNumberFormat="1" applyFont="1" applyFill="1" applyBorder="1" applyAlignment="1">
      <alignment horizontal="center"/>
    </xf>
    <xf numFmtId="177" fontId="3" fillId="6" borderId="1" xfId="3" applyNumberFormat="1" applyFont="1" applyFill="1" applyBorder="1" applyAlignment="1">
      <alignment horizontal="center"/>
    </xf>
    <xf numFmtId="15" fontId="3" fillId="6" borderId="1" xfId="1" applyNumberFormat="1" applyFont="1" applyFill="1" applyBorder="1" applyAlignment="1">
      <alignment horizontal="center"/>
    </xf>
    <xf numFmtId="2" fontId="3" fillId="6" borderId="1" xfId="4" applyNumberFormat="1" applyFont="1" applyFill="1" applyBorder="1" applyAlignment="1">
      <alignment horizontal="center"/>
    </xf>
    <xf numFmtId="0" fontId="3" fillId="6" borderId="1" xfId="1" applyFont="1" applyFill="1" applyBorder="1" applyAlignment="1">
      <alignment horizontal="center"/>
    </xf>
    <xf numFmtId="0" fontId="9" fillId="7" borderId="0" xfId="5" applyFont="1" applyFill="1" applyAlignment="1">
      <alignment horizontal="center"/>
    </xf>
    <xf numFmtId="0" fontId="3" fillId="2" borderId="1" xfId="4" applyFont="1" applyFill="1" applyBorder="1" applyAlignment="1">
      <alignment horizontal="center"/>
    </xf>
    <xf numFmtId="10" fontId="3" fillId="2" borderId="1" xfId="3" applyNumberFormat="1" applyFont="1" applyFill="1" applyBorder="1" applyAlignment="1">
      <alignment horizontal="center"/>
    </xf>
    <xf numFmtId="182" fontId="3" fillId="2" borderId="1" xfId="3" applyNumberFormat="1" applyFont="1" applyFill="1" applyBorder="1" applyAlignment="1">
      <alignment horizontal="center"/>
    </xf>
    <xf numFmtId="0" fontId="10" fillId="3" borderId="1" xfId="1" applyFont="1" applyFill="1" applyBorder="1" applyAlignment="1">
      <alignment horizontal="center" vertical="center"/>
    </xf>
    <xf numFmtId="0" fontId="3" fillId="2" borderId="1" xfId="4" applyFont="1" applyFill="1" applyBorder="1" applyAlignment="1">
      <alignment horizontal="center" vertical="center"/>
    </xf>
    <xf numFmtId="182" fontId="3" fillId="2" borderId="1" xfId="4" applyNumberFormat="1" applyFont="1" applyFill="1" applyBorder="1" applyAlignment="1">
      <alignment horizontal="center"/>
    </xf>
    <xf numFmtId="0" fontId="3" fillId="5" borderId="1" xfId="4" applyFont="1" applyFill="1" applyBorder="1" applyAlignment="1">
      <alignment horizontal="center" vertical="center"/>
    </xf>
    <xf numFmtId="0" fontId="3" fillId="2" borderId="2" xfId="4" applyNumberFormat="1" applyFont="1" applyFill="1" applyBorder="1" applyAlignment="1">
      <alignment horizontal="center"/>
    </xf>
    <xf numFmtId="0" fontId="3" fillId="2" borderId="2" xfId="4" applyFont="1" applyFill="1" applyBorder="1" applyAlignment="1">
      <alignment horizontal="center"/>
    </xf>
    <xf numFmtId="0" fontId="3" fillId="2" borderId="0" xfId="4" applyFont="1" applyFill="1" applyBorder="1" applyAlignment="1">
      <alignment horizontal="center"/>
    </xf>
    <xf numFmtId="182" fontId="13" fillId="2" borderId="0" xfId="4" applyNumberFormat="1" applyFont="1" applyFill="1" applyBorder="1" applyAlignment="1">
      <alignment horizontal="center"/>
    </xf>
    <xf numFmtId="182" fontId="3" fillId="2" borderId="2" xfId="3" applyNumberFormat="1" applyFont="1" applyFill="1" applyBorder="1" applyAlignment="1">
      <alignment horizontal="center"/>
    </xf>
    <xf numFmtId="0" fontId="3" fillId="5" borderId="1" xfId="4" applyNumberFormat="1" applyFont="1" applyFill="1" applyBorder="1" applyAlignment="1">
      <alignment horizontal="center"/>
    </xf>
    <xf numFmtId="10" fontId="3" fillId="2" borderId="0" xfId="4" applyNumberFormat="1" applyFont="1" applyFill="1" applyAlignment="1">
      <alignment horizontal="center"/>
    </xf>
    <xf numFmtId="9" fontId="3" fillId="2" borderId="1" xfId="4" applyNumberFormat="1" applyFont="1" applyFill="1" applyBorder="1" applyAlignment="1">
      <alignment horizontal="center"/>
    </xf>
    <xf numFmtId="182" fontId="13" fillId="2" borderId="0" xfId="4" applyNumberFormat="1" applyFont="1" applyFill="1" applyAlignment="1">
      <alignment horizontal="center"/>
    </xf>
    <xf numFmtId="179" fontId="3" fillId="2" borderId="1" xfId="4" applyNumberFormat="1" applyFont="1" applyFill="1" applyBorder="1" applyAlignment="1">
      <alignment horizontal="center"/>
    </xf>
    <xf numFmtId="0" fontId="3" fillId="5" borderId="1" xfId="4" applyFont="1" applyFill="1" applyBorder="1" applyAlignment="1">
      <alignment horizontal="center"/>
    </xf>
    <xf numFmtId="179" fontId="3" fillId="5" borderId="1" xfId="4" applyNumberFormat="1" applyFont="1" applyFill="1" applyBorder="1" applyAlignment="1">
      <alignment horizontal="center"/>
    </xf>
    <xf numFmtId="182" fontId="3" fillId="8" borderId="1" xfId="4" applyNumberFormat="1" applyFont="1" applyFill="1" applyBorder="1" applyAlignment="1">
      <alignment horizontal="center"/>
    </xf>
    <xf numFmtId="184" fontId="3" fillId="8" borderId="1" xfId="3" applyNumberFormat="1" applyFont="1" applyFill="1" applyBorder="1" applyAlignment="1">
      <alignment horizontal="center" vertical="center"/>
    </xf>
    <xf numFmtId="184" fontId="3" fillId="8" borderId="1" xfId="4" applyNumberFormat="1" applyFont="1" applyFill="1" applyBorder="1" applyAlignment="1">
      <alignment horizontal="center" vertical="center"/>
    </xf>
    <xf numFmtId="185" fontId="3" fillId="2" borderId="1" xfId="3" applyNumberFormat="1" applyFont="1" applyFill="1" applyBorder="1" applyAlignment="1">
      <alignment horizontal="center"/>
    </xf>
    <xf numFmtId="0" fontId="13" fillId="9" borderId="1" xfId="4" applyFont="1" applyFill="1" applyBorder="1" applyAlignment="1">
      <alignment horizontal="center"/>
    </xf>
    <xf numFmtId="176" fontId="3" fillId="2" borderId="0" xfId="3" applyNumberFormat="1" applyFont="1" applyFill="1" applyAlignment="1">
      <alignment horizontal="center"/>
    </xf>
    <xf numFmtId="180" fontId="3" fillId="2" borderId="1" xfId="4" applyNumberFormat="1" applyFont="1" applyFill="1" applyBorder="1" applyAlignment="1">
      <alignment horizontal="center"/>
    </xf>
    <xf numFmtId="183" fontId="3" fillId="2" borderId="1" xfId="4" applyNumberFormat="1" applyFont="1" applyFill="1" applyBorder="1" applyAlignment="1">
      <alignment horizontal="center"/>
    </xf>
    <xf numFmtId="183" fontId="3" fillId="2" borderId="0" xfId="4" applyNumberFormat="1" applyFont="1" applyFill="1" applyAlignment="1">
      <alignment horizontal="center"/>
    </xf>
    <xf numFmtId="183" fontId="3" fillId="10" borderId="1" xfId="4" applyNumberFormat="1" applyFont="1" applyFill="1" applyBorder="1" applyAlignment="1">
      <alignment horizontal="center"/>
    </xf>
    <xf numFmtId="180" fontId="3" fillId="8" borderId="1" xfId="3" applyNumberFormat="1" applyFont="1" applyFill="1" applyBorder="1" applyAlignment="1">
      <alignment horizontal="center"/>
    </xf>
    <xf numFmtId="180" fontId="3" fillId="10" borderId="1" xfId="3" applyNumberFormat="1" applyFont="1" applyFill="1" applyBorder="1" applyAlignment="1">
      <alignment horizontal="center"/>
    </xf>
    <xf numFmtId="0" fontId="15" fillId="5" borderId="1" xfId="4" applyFont="1" applyFill="1" applyBorder="1" applyAlignment="1">
      <alignment horizontal="center"/>
    </xf>
    <xf numFmtId="0" fontId="14" fillId="2" borderId="0" xfId="1" applyFont="1" applyFill="1" applyBorder="1" applyAlignment="1">
      <alignment horizontal="center" vertical="center"/>
    </xf>
    <xf numFmtId="0" fontId="8" fillId="2" borderId="0" xfId="6" applyFont="1" applyFill="1" applyAlignment="1">
      <alignment horizontal="center" vertical="center"/>
    </xf>
    <xf numFmtId="0" fontId="9" fillId="2" borderId="0" xfId="5" applyFont="1" applyFill="1" applyAlignment="1">
      <alignment horizontal="center"/>
    </xf>
    <xf numFmtId="10" fontId="3" fillId="2" borderId="0" xfId="3" applyNumberFormat="1" applyFont="1" applyFill="1" applyAlignment="1">
      <alignment horizontal="center"/>
    </xf>
    <xf numFmtId="182" fontId="3" fillId="11" borderId="1" xfId="4" applyNumberFormat="1" applyFont="1" applyFill="1" applyBorder="1" applyAlignment="1">
      <alignment horizontal="center"/>
    </xf>
    <xf numFmtId="0" fontId="16" fillId="7" borderId="1" xfId="4" applyFont="1" applyFill="1" applyBorder="1" applyAlignment="1">
      <alignment horizontal="center"/>
    </xf>
    <xf numFmtId="0" fontId="13" fillId="12" borderId="2" xfId="4" applyFont="1" applyFill="1" applyBorder="1" applyAlignment="1">
      <alignment horizontal="right"/>
    </xf>
    <xf numFmtId="0" fontId="3" fillId="12" borderId="3" xfId="4" applyFont="1" applyFill="1" applyBorder="1" applyAlignment="1">
      <alignment horizontal="center"/>
    </xf>
    <xf numFmtId="177" fontId="3" fillId="13" borderId="1" xfId="3" applyNumberFormat="1" applyFont="1" applyFill="1" applyBorder="1" applyAlignment="1">
      <alignment horizontal="center"/>
    </xf>
    <xf numFmtId="179" fontId="3" fillId="10" borderId="1" xfId="1" applyNumberFormat="1" applyFont="1" applyFill="1" applyBorder="1" applyAlignment="1">
      <alignment horizontal="center"/>
    </xf>
    <xf numFmtId="182" fontId="3" fillId="10" borderId="1" xfId="4" applyNumberFormat="1" applyFont="1" applyFill="1" applyBorder="1" applyAlignment="1">
      <alignment horizontal="center"/>
    </xf>
    <xf numFmtId="182" fontId="3" fillId="13" borderId="1" xfId="3" applyNumberFormat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horizontal="center" vertical="center"/>
    </xf>
    <xf numFmtId="183" fontId="13" fillId="2" borderId="0" xfId="4" applyNumberFormat="1" applyFont="1" applyFill="1" applyBorder="1" applyAlignment="1">
      <alignment horizontal="center"/>
    </xf>
    <xf numFmtId="181" fontId="3" fillId="2" borderId="2" xfId="3" applyNumberFormat="1" applyFont="1" applyFill="1" applyBorder="1" applyAlignment="1">
      <alignment horizontal="center"/>
    </xf>
    <xf numFmtId="180" fontId="3" fillId="2" borderId="1" xfId="3" applyNumberFormat="1" applyFont="1" applyFill="1" applyBorder="1" applyAlignment="1">
      <alignment horizontal="center"/>
    </xf>
    <xf numFmtId="183" fontId="3" fillId="8" borderId="1" xfId="4" applyNumberFormat="1" applyFont="1" applyFill="1" applyBorder="1" applyAlignment="1">
      <alignment horizontal="center"/>
    </xf>
    <xf numFmtId="180" fontId="17" fillId="13" borderId="1" xfId="5" applyNumberFormat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center" vertical="center"/>
    </xf>
    <xf numFmtId="0" fontId="8" fillId="7" borderId="0" xfId="6" applyFont="1" applyFill="1" applyAlignment="1">
      <alignment horizontal="center" vertical="center"/>
    </xf>
    <xf numFmtId="0" fontId="9" fillId="7" borderId="0" xfId="5" applyFont="1" applyFill="1" applyAlignment="1">
      <alignment horizontal="center"/>
    </xf>
    <xf numFmtId="0" fontId="8" fillId="7" borderId="0" xfId="5" applyFont="1" applyFill="1" applyAlignment="1">
      <alignment horizontal="center"/>
    </xf>
    <xf numFmtId="0" fontId="10" fillId="7" borderId="2" xfId="1" applyFont="1" applyFill="1" applyBorder="1" applyAlignment="1">
      <alignment horizontal="center" vertical="center"/>
    </xf>
    <xf numFmtId="0" fontId="11" fillId="7" borderId="4" xfId="5" applyFont="1" applyFill="1" applyBorder="1" applyAlignment="1">
      <alignment horizontal="center" vertical="center"/>
    </xf>
  </cellXfs>
  <cellStyles count="7">
    <cellStyle name="Normal_volatility" xfId="1"/>
    <cellStyle name="Percent_Complex swaps" xfId="2"/>
    <cellStyle name="パーセント" xfId="3" builtinId="5"/>
    <cellStyle name="標準" xfId="0" builtinId="0"/>
    <cellStyle name="標準_CMSPricing(Ver.01)" xfId="4"/>
    <cellStyle name="標準_第1日目前半（付属シート）" xfId="5"/>
    <cellStyle name="標準_第２章a" xfId="6"/>
  </cellStyles>
  <dxfs count="2"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8031548001018382"/>
          <c:y val="3.8265377618366382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0728358057604513"/>
          <c:y val="0.1760207370444854"/>
          <c:w val="0.87598519919890072"/>
          <c:h val="0.750001401319981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対数正規プロセスの期間構造モデル!$I$30</c:f>
              <c:strCache>
                <c:ptCount val="1"/>
                <c:pt idx="0">
                  <c:v>誤差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対数正規プロセスの期間構造モデル!$I$31:$I$50</c:f>
              <c:numCache>
                <c:formatCode>0.000000000%</c:formatCode>
                <c:ptCount val="20"/>
                <c:pt idx="0">
                  <c:v>0</c:v>
                </c:pt>
                <c:pt idx="1">
                  <c:v>1.1102230246251565E-16</c:v>
                </c:pt>
                <c:pt idx="2">
                  <c:v>0</c:v>
                </c:pt>
                <c:pt idx="3">
                  <c:v>-1.5698553568199713E-13</c:v>
                </c:pt>
                <c:pt idx="4">
                  <c:v>2.2204460492503131E-16</c:v>
                </c:pt>
                <c:pt idx="5">
                  <c:v>2.2204460492503131E-16</c:v>
                </c:pt>
                <c:pt idx="6">
                  <c:v>0</c:v>
                </c:pt>
                <c:pt idx="7">
                  <c:v>2.2204460492503131E-16</c:v>
                </c:pt>
                <c:pt idx="8">
                  <c:v>3.3306690738754696E-16</c:v>
                </c:pt>
                <c:pt idx="9">
                  <c:v>1.1102230246251565E-16</c:v>
                </c:pt>
                <c:pt idx="10">
                  <c:v>1.1102230246251565E-16</c:v>
                </c:pt>
                <c:pt idx="11">
                  <c:v>3.3306690738754696E-16</c:v>
                </c:pt>
                <c:pt idx="12">
                  <c:v>0</c:v>
                </c:pt>
                <c:pt idx="13">
                  <c:v>2.2204460492503131E-16</c:v>
                </c:pt>
                <c:pt idx="14">
                  <c:v>0</c:v>
                </c:pt>
                <c:pt idx="15">
                  <c:v>1.1102230246251565E-16</c:v>
                </c:pt>
                <c:pt idx="16">
                  <c:v>2.2204460492503131E-16</c:v>
                </c:pt>
                <c:pt idx="17">
                  <c:v>2.2204460492503131E-16</c:v>
                </c:pt>
                <c:pt idx="18">
                  <c:v>7.3274719625260332E-15</c:v>
                </c:pt>
                <c:pt idx="19">
                  <c:v>-1.1564704194277908E-8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0484632"/>
        <c:axId val="470483456"/>
      </c:barChart>
      <c:catAx>
        <c:axId val="4704846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470483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0483456"/>
        <c:scaling>
          <c:orientation val="minMax"/>
          <c:max val="1.0000000000000001E-5"/>
          <c:min val="-1.0000000000000001E-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470484632"/>
        <c:crosses val="autoZero"/>
        <c:crossBetween val="between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99CC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11</xdr:row>
      <xdr:rowOff>114300</xdr:rowOff>
    </xdr:from>
    <xdr:to>
      <xdr:col>8</xdr:col>
      <xdr:colOff>297180</xdr:colOff>
      <xdr:row>28</xdr:row>
      <xdr:rowOff>121920</xdr:rowOff>
    </xdr:to>
    <xdr:graphicFrame macro="">
      <xdr:nvGraphicFramePr>
        <xdr:cNvPr id="1025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ujisaki/&#12487;&#12473;&#12463;&#12488;&#12483;&#12503;/VegaMethodVer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ujisaki/&#12487;&#12473;&#12463;&#12488;&#12483;&#12503;/&#12487;&#12522;&#12496;&#22654;&#65298;&#65296;&#65296;&#65303;&#24180;/&#23436;&#25104;/No2/&#12486;&#12461;&#12473;&#12488;/Excel/OptionParamet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ketIV"/>
      <sheetName val="portfolio"/>
      <sheetName val="Structured Cap"/>
      <sheetName val="cap details"/>
      <sheetName val="Holidays"/>
      <sheetName val="Zero Curve"/>
      <sheetName val="VB Code"/>
      <sheetName val="FC switch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A6">
            <v>36161</v>
          </cell>
        </row>
        <row r="7">
          <cell r="A7">
            <v>36252</v>
          </cell>
        </row>
        <row r="8">
          <cell r="A8">
            <v>36255</v>
          </cell>
        </row>
        <row r="9">
          <cell r="A9">
            <v>36283</v>
          </cell>
        </row>
        <row r="10">
          <cell r="A10">
            <v>36311</v>
          </cell>
        </row>
        <row r="11">
          <cell r="A11">
            <v>36402</v>
          </cell>
        </row>
        <row r="12">
          <cell r="A12">
            <v>36521</v>
          </cell>
        </row>
        <row r="13">
          <cell r="A13">
            <v>36522</v>
          </cell>
        </row>
        <row r="14">
          <cell r="A14">
            <v>36528</v>
          </cell>
        </row>
        <row r="15">
          <cell r="A15">
            <v>36637</v>
          </cell>
        </row>
        <row r="16">
          <cell r="A16">
            <v>36640</v>
          </cell>
        </row>
        <row r="17">
          <cell r="A17">
            <v>36647</v>
          </cell>
        </row>
        <row r="18">
          <cell r="A18">
            <v>36675</v>
          </cell>
        </row>
        <row r="19">
          <cell r="A19">
            <v>36766</v>
          </cell>
        </row>
        <row r="20">
          <cell r="A20">
            <v>36885</v>
          </cell>
        </row>
        <row r="21">
          <cell r="A21">
            <v>36886</v>
          </cell>
        </row>
        <row r="22">
          <cell r="A22">
            <v>36892</v>
          </cell>
        </row>
        <row r="23">
          <cell r="A23">
            <v>36994</v>
          </cell>
        </row>
        <row r="24">
          <cell r="A24">
            <v>36997</v>
          </cell>
        </row>
        <row r="25">
          <cell r="A25">
            <v>37018</v>
          </cell>
        </row>
        <row r="26">
          <cell r="A26">
            <v>37039</v>
          </cell>
        </row>
        <row r="27">
          <cell r="A27">
            <v>37130</v>
          </cell>
        </row>
        <row r="28">
          <cell r="A28">
            <v>37250</v>
          </cell>
        </row>
        <row r="29">
          <cell r="A29">
            <v>37251</v>
          </cell>
        </row>
        <row r="30">
          <cell r="A30">
            <v>37257</v>
          </cell>
        </row>
        <row r="31">
          <cell r="A31">
            <v>37344</v>
          </cell>
        </row>
        <row r="32">
          <cell r="A32">
            <v>37347</v>
          </cell>
        </row>
        <row r="33">
          <cell r="A33">
            <v>37382</v>
          </cell>
        </row>
        <row r="34">
          <cell r="A34">
            <v>37403</v>
          </cell>
        </row>
        <row r="35">
          <cell r="A35">
            <v>37494</v>
          </cell>
        </row>
        <row r="36">
          <cell r="A36">
            <v>37615</v>
          </cell>
        </row>
        <row r="37">
          <cell r="A37">
            <v>37616</v>
          </cell>
        </row>
        <row r="38">
          <cell r="A38">
            <v>37622</v>
          </cell>
        </row>
        <row r="39">
          <cell r="A39">
            <v>37729</v>
          </cell>
        </row>
        <row r="40">
          <cell r="A40">
            <v>37732</v>
          </cell>
        </row>
        <row r="41">
          <cell r="A41">
            <v>37746</v>
          </cell>
        </row>
        <row r="42">
          <cell r="A42">
            <v>37767</v>
          </cell>
        </row>
        <row r="43">
          <cell r="A43">
            <v>37858</v>
          </cell>
        </row>
        <row r="44">
          <cell r="A44">
            <v>37980</v>
          </cell>
        </row>
        <row r="45">
          <cell r="A45">
            <v>37981</v>
          </cell>
        </row>
        <row r="46">
          <cell r="A46">
            <v>37987</v>
          </cell>
        </row>
        <row r="47">
          <cell r="A47">
            <v>38086</v>
          </cell>
        </row>
        <row r="48">
          <cell r="A48">
            <v>38089</v>
          </cell>
        </row>
        <row r="49">
          <cell r="A49">
            <v>38110</v>
          </cell>
        </row>
        <row r="50">
          <cell r="A50">
            <v>38138</v>
          </cell>
        </row>
        <row r="51">
          <cell r="A51">
            <v>38229</v>
          </cell>
        </row>
        <row r="52">
          <cell r="A52">
            <v>38348</v>
          </cell>
        </row>
        <row r="53">
          <cell r="A53">
            <v>38349</v>
          </cell>
        </row>
        <row r="54">
          <cell r="A54">
            <v>38355</v>
          </cell>
        </row>
        <row r="55">
          <cell r="A55">
            <v>38436</v>
          </cell>
        </row>
        <row r="56">
          <cell r="A56">
            <v>38439</v>
          </cell>
        </row>
        <row r="57">
          <cell r="A57">
            <v>38474</v>
          </cell>
        </row>
        <row r="58">
          <cell r="A58">
            <v>38502</v>
          </cell>
        </row>
        <row r="59">
          <cell r="A59">
            <v>38593</v>
          </cell>
        </row>
        <row r="60">
          <cell r="A60">
            <v>38712</v>
          </cell>
        </row>
        <row r="61">
          <cell r="A61">
            <v>38713</v>
          </cell>
        </row>
        <row r="62">
          <cell r="A62">
            <v>38719</v>
          </cell>
        </row>
        <row r="63">
          <cell r="A63">
            <v>38821</v>
          </cell>
        </row>
        <row r="64">
          <cell r="A64">
            <v>38824</v>
          </cell>
        </row>
        <row r="65">
          <cell r="A65">
            <v>38838</v>
          </cell>
        </row>
        <row r="66">
          <cell r="A66">
            <v>38866</v>
          </cell>
        </row>
        <row r="67">
          <cell r="A67">
            <v>38957</v>
          </cell>
        </row>
        <row r="68">
          <cell r="A68">
            <v>39076</v>
          </cell>
        </row>
        <row r="69">
          <cell r="A69">
            <v>39077</v>
          </cell>
        </row>
        <row r="70">
          <cell r="A70">
            <v>39083</v>
          </cell>
        </row>
        <row r="71">
          <cell r="A71">
            <v>39178</v>
          </cell>
        </row>
        <row r="72">
          <cell r="A72">
            <v>39181</v>
          </cell>
        </row>
        <row r="73">
          <cell r="A73">
            <v>39209</v>
          </cell>
        </row>
        <row r="74">
          <cell r="A74">
            <v>39230</v>
          </cell>
        </row>
        <row r="75">
          <cell r="A75">
            <v>39321</v>
          </cell>
        </row>
        <row r="76">
          <cell r="A76">
            <v>39441</v>
          </cell>
        </row>
        <row r="77">
          <cell r="A77">
            <v>39442</v>
          </cell>
        </row>
        <row r="78">
          <cell r="A78">
            <v>39448</v>
          </cell>
        </row>
        <row r="79">
          <cell r="A79">
            <v>39807</v>
          </cell>
        </row>
        <row r="80">
          <cell r="A80">
            <v>39808</v>
          </cell>
        </row>
        <row r="81">
          <cell r="A81">
            <v>39814</v>
          </cell>
        </row>
        <row r="82">
          <cell r="A82">
            <v>40172</v>
          </cell>
        </row>
        <row r="83">
          <cell r="A83">
            <v>40175</v>
          </cell>
        </row>
        <row r="84">
          <cell r="A84">
            <v>40179</v>
          </cell>
        </row>
        <row r="85">
          <cell r="A85">
            <v>40539</v>
          </cell>
        </row>
        <row r="86">
          <cell r="A86">
            <v>40540</v>
          </cell>
        </row>
        <row r="87">
          <cell r="A87">
            <v>40546</v>
          </cell>
        </row>
        <row r="88">
          <cell r="A88">
            <v>40903</v>
          </cell>
        </row>
        <row r="89">
          <cell r="A89">
            <v>40904</v>
          </cell>
        </row>
        <row r="90">
          <cell r="A90">
            <v>40910</v>
          </cell>
        </row>
        <row r="91">
          <cell r="A91">
            <v>41268</v>
          </cell>
        </row>
        <row r="92">
          <cell r="A92">
            <v>41269</v>
          </cell>
        </row>
        <row r="93">
          <cell r="A93">
            <v>41275</v>
          </cell>
        </row>
        <row r="94">
          <cell r="A94">
            <v>41633</v>
          </cell>
        </row>
        <row r="95">
          <cell r="A95">
            <v>41634</v>
          </cell>
        </row>
        <row r="96">
          <cell r="A96">
            <v>41640</v>
          </cell>
        </row>
        <row r="97">
          <cell r="A97">
            <v>41998</v>
          </cell>
        </row>
        <row r="98">
          <cell r="A98">
            <v>41999</v>
          </cell>
        </row>
        <row r="99">
          <cell r="A99">
            <v>42005</v>
          </cell>
        </row>
        <row r="100">
          <cell r="A100">
            <v>42363</v>
          </cell>
        </row>
        <row r="101">
          <cell r="A101">
            <v>42366</v>
          </cell>
        </row>
        <row r="102">
          <cell r="A102">
            <v>42370</v>
          </cell>
        </row>
        <row r="103">
          <cell r="A103">
            <v>42730</v>
          </cell>
        </row>
        <row r="104">
          <cell r="A104">
            <v>42731</v>
          </cell>
        </row>
        <row r="105">
          <cell r="A105">
            <v>42737</v>
          </cell>
        </row>
        <row r="106">
          <cell r="A106">
            <v>43094</v>
          </cell>
        </row>
        <row r="107">
          <cell r="A107">
            <v>43095</v>
          </cell>
        </row>
        <row r="108">
          <cell r="A108">
            <v>43101</v>
          </cell>
        </row>
        <row r="109">
          <cell r="A109">
            <v>43459</v>
          </cell>
        </row>
        <row r="110">
          <cell r="A110">
            <v>43460</v>
          </cell>
        </row>
        <row r="111">
          <cell r="A111">
            <v>43466</v>
          </cell>
        </row>
        <row r="112">
          <cell r="A112">
            <v>43824</v>
          </cell>
        </row>
        <row r="113">
          <cell r="A113">
            <v>43825</v>
          </cell>
        </row>
        <row r="114">
          <cell r="A114">
            <v>43831</v>
          </cell>
        </row>
        <row r="115">
          <cell r="A115">
            <v>44190</v>
          </cell>
        </row>
        <row r="116">
          <cell r="A116">
            <v>44193</v>
          </cell>
        </row>
        <row r="117">
          <cell r="A117">
            <v>44197</v>
          </cell>
        </row>
        <row r="118">
          <cell r="A118">
            <v>44557</v>
          </cell>
        </row>
        <row r="119">
          <cell r="A119">
            <v>44558</v>
          </cell>
        </row>
        <row r="120">
          <cell r="A120">
            <v>44564</v>
          </cell>
        </row>
        <row r="121">
          <cell r="A121">
            <v>44921</v>
          </cell>
        </row>
        <row r="122">
          <cell r="A122">
            <v>44922</v>
          </cell>
        </row>
        <row r="123">
          <cell r="A123">
            <v>44928</v>
          </cell>
        </row>
        <row r="124">
          <cell r="A124">
            <v>45285</v>
          </cell>
        </row>
        <row r="125">
          <cell r="A125">
            <v>45286</v>
          </cell>
        </row>
        <row r="126">
          <cell r="A126">
            <v>45292</v>
          </cell>
        </row>
        <row r="127">
          <cell r="A127">
            <v>45651</v>
          </cell>
        </row>
        <row r="128">
          <cell r="A128">
            <v>45652</v>
          </cell>
        </row>
        <row r="129">
          <cell r="A129">
            <v>45658</v>
          </cell>
        </row>
        <row r="130">
          <cell r="A130">
            <v>46016</v>
          </cell>
        </row>
        <row r="131">
          <cell r="A131">
            <v>46017</v>
          </cell>
        </row>
        <row r="132">
          <cell r="A132">
            <v>46023</v>
          </cell>
        </row>
        <row r="133">
          <cell r="A133">
            <v>46381</v>
          </cell>
        </row>
        <row r="134">
          <cell r="A134">
            <v>46384</v>
          </cell>
        </row>
        <row r="135">
          <cell r="A135">
            <v>46388</v>
          </cell>
        </row>
        <row r="136">
          <cell r="A136">
            <v>46748</v>
          </cell>
        </row>
        <row r="137">
          <cell r="A137">
            <v>46749</v>
          </cell>
        </row>
        <row r="138">
          <cell r="A138">
            <v>46755</v>
          </cell>
        </row>
        <row r="139">
          <cell r="A139">
            <v>47112</v>
          </cell>
        </row>
        <row r="140">
          <cell r="A140">
            <v>47113</v>
          </cell>
        </row>
        <row r="141">
          <cell r="A141">
            <v>47119</v>
          </cell>
        </row>
        <row r="142">
          <cell r="A142">
            <v>47477</v>
          </cell>
        </row>
        <row r="143">
          <cell r="A143">
            <v>47478</v>
          </cell>
        </row>
        <row r="144">
          <cell r="A144">
            <v>47484</v>
          </cell>
        </row>
        <row r="145">
          <cell r="A145">
            <v>47842</v>
          </cell>
        </row>
        <row r="146">
          <cell r="A146">
            <v>47843</v>
          </cell>
        </row>
        <row r="147">
          <cell r="A147">
            <v>47849</v>
          </cell>
        </row>
        <row r="148">
          <cell r="A148">
            <v>48207</v>
          </cell>
        </row>
        <row r="149">
          <cell r="A149">
            <v>48208</v>
          </cell>
        </row>
        <row r="150">
          <cell r="A150">
            <v>48214</v>
          </cell>
        </row>
        <row r="151">
          <cell r="A151">
            <v>48575</v>
          </cell>
        </row>
        <row r="152">
          <cell r="A152">
            <v>48576</v>
          </cell>
        </row>
      </sheetData>
      <sheetData sheetId="5" refreshError="1">
        <row r="2">
          <cell r="B2">
            <v>38688</v>
          </cell>
        </row>
        <row r="86">
          <cell r="A86">
            <v>38688</v>
          </cell>
        </row>
        <row r="87">
          <cell r="A87">
            <v>38692</v>
          </cell>
        </row>
        <row r="88">
          <cell r="A88">
            <v>38699</v>
          </cell>
        </row>
        <row r="89">
          <cell r="A89">
            <v>38706</v>
          </cell>
        </row>
        <row r="90">
          <cell r="A90">
            <v>38723</v>
          </cell>
        </row>
        <row r="91">
          <cell r="A91">
            <v>38754</v>
          </cell>
        </row>
        <row r="92">
          <cell r="A92">
            <v>38782</v>
          </cell>
        </row>
        <row r="93">
          <cell r="A93">
            <v>38813</v>
          </cell>
        </row>
        <row r="94">
          <cell r="A94">
            <v>38845</v>
          </cell>
        </row>
        <row r="95">
          <cell r="A95">
            <v>38874</v>
          </cell>
        </row>
        <row r="96">
          <cell r="A96">
            <v>38904</v>
          </cell>
        </row>
        <row r="97">
          <cell r="A97">
            <v>38936</v>
          </cell>
        </row>
        <row r="98">
          <cell r="A98">
            <v>38966</v>
          </cell>
        </row>
        <row r="99">
          <cell r="A99">
            <v>38996</v>
          </cell>
        </row>
        <row r="100">
          <cell r="A100">
            <v>39027</v>
          </cell>
        </row>
        <row r="101">
          <cell r="A101">
            <v>39057</v>
          </cell>
        </row>
        <row r="102">
          <cell r="A102">
            <v>39239</v>
          </cell>
        </row>
        <row r="103">
          <cell r="A103">
            <v>39422</v>
          </cell>
        </row>
        <row r="104">
          <cell r="A104">
            <v>39605</v>
          </cell>
        </row>
        <row r="105">
          <cell r="A105">
            <v>39790</v>
          </cell>
        </row>
        <row r="106">
          <cell r="A106">
            <v>39972</v>
          </cell>
        </row>
        <row r="107">
          <cell r="A107">
            <v>40154</v>
          </cell>
        </row>
        <row r="108">
          <cell r="A108">
            <v>40336</v>
          </cell>
        </row>
        <row r="109">
          <cell r="A109">
            <v>40518</v>
          </cell>
        </row>
        <row r="110">
          <cell r="A110">
            <v>40700</v>
          </cell>
        </row>
        <row r="111">
          <cell r="A111">
            <v>40883</v>
          </cell>
        </row>
        <row r="112">
          <cell r="A112">
            <v>41066</v>
          </cell>
        </row>
        <row r="113">
          <cell r="A113">
            <v>41249</v>
          </cell>
        </row>
        <row r="114">
          <cell r="A114">
            <v>41431</v>
          </cell>
        </row>
        <row r="115">
          <cell r="A115">
            <v>41614</v>
          </cell>
        </row>
        <row r="116">
          <cell r="A116">
            <v>41796</v>
          </cell>
        </row>
        <row r="117">
          <cell r="A117">
            <v>41981</v>
          </cell>
        </row>
        <row r="118">
          <cell r="A118">
            <v>42163</v>
          </cell>
        </row>
        <row r="119">
          <cell r="A119">
            <v>42345</v>
          </cell>
        </row>
        <row r="120">
          <cell r="A120">
            <v>42527</v>
          </cell>
        </row>
        <row r="121">
          <cell r="A121">
            <v>42710</v>
          </cell>
        </row>
        <row r="122">
          <cell r="A122">
            <v>42892</v>
          </cell>
        </row>
        <row r="123">
          <cell r="A123">
            <v>43075</v>
          </cell>
        </row>
        <row r="124">
          <cell r="A124">
            <v>43257</v>
          </cell>
        </row>
        <row r="125">
          <cell r="A125">
            <v>43440</v>
          </cell>
        </row>
        <row r="126">
          <cell r="A126">
            <v>43622</v>
          </cell>
        </row>
        <row r="127">
          <cell r="A127">
            <v>43805</v>
          </cell>
        </row>
        <row r="128">
          <cell r="A128">
            <v>43990</v>
          </cell>
        </row>
        <row r="129">
          <cell r="A129">
            <v>44172</v>
          </cell>
        </row>
        <row r="130">
          <cell r="A130">
            <v>44354</v>
          </cell>
        </row>
        <row r="131">
          <cell r="A131">
            <v>44536</v>
          </cell>
        </row>
        <row r="132">
          <cell r="A132">
            <v>44718</v>
          </cell>
        </row>
        <row r="133">
          <cell r="A133">
            <v>44901</v>
          </cell>
        </row>
        <row r="134">
          <cell r="A134">
            <v>45083</v>
          </cell>
        </row>
        <row r="135">
          <cell r="A135">
            <v>45266</v>
          </cell>
        </row>
        <row r="136">
          <cell r="A136">
            <v>45449</v>
          </cell>
        </row>
        <row r="137">
          <cell r="A137">
            <v>45632</v>
          </cell>
        </row>
        <row r="138">
          <cell r="A138">
            <v>45814</v>
          </cell>
        </row>
        <row r="139">
          <cell r="A139">
            <v>45999</v>
          </cell>
        </row>
        <row r="140">
          <cell r="A140">
            <v>46181</v>
          </cell>
        </row>
        <row r="141">
          <cell r="A141">
            <v>46363</v>
          </cell>
        </row>
        <row r="142">
          <cell r="A142">
            <v>46545</v>
          </cell>
        </row>
        <row r="143">
          <cell r="A143">
            <v>46727</v>
          </cell>
        </row>
        <row r="144">
          <cell r="A144">
            <v>46910</v>
          </cell>
        </row>
        <row r="145">
          <cell r="A145">
            <v>47093</v>
          </cell>
        </row>
        <row r="146">
          <cell r="A146">
            <v>47275</v>
          </cell>
        </row>
        <row r="147">
          <cell r="A147">
            <v>47458</v>
          </cell>
        </row>
        <row r="148">
          <cell r="A148">
            <v>47640</v>
          </cell>
        </row>
        <row r="149">
          <cell r="A149">
            <v>47823</v>
          </cell>
        </row>
        <row r="150">
          <cell r="A150">
            <v>48005</v>
          </cell>
        </row>
        <row r="151">
          <cell r="A151">
            <v>48190</v>
          </cell>
        </row>
        <row r="152">
          <cell r="A152">
            <v>48372</v>
          </cell>
        </row>
        <row r="153">
          <cell r="A153">
            <v>48554</v>
          </cell>
        </row>
        <row r="154">
          <cell r="A154">
            <v>48736</v>
          </cell>
        </row>
        <row r="155">
          <cell r="A155">
            <v>48919</v>
          </cell>
        </row>
        <row r="156">
          <cell r="A156">
            <v>49101</v>
          </cell>
        </row>
        <row r="157">
          <cell r="A157">
            <v>49284</v>
          </cell>
        </row>
        <row r="158">
          <cell r="A158">
            <v>49466</v>
          </cell>
        </row>
        <row r="159">
          <cell r="A159">
            <v>49649</v>
          </cell>
        </row>
        <row r="160">
          <cell r="A160">
            <v>49832</v>
          </cell>
        </row>
        <row r="161">
          <cell r="A161">
            <v>50017</v>
          </cell>
        </row>
        <row r="162">
          <cell r="A162">
            <v>50199</v>
          </cell>
        </row>
        <row r="163">
          <cell r="A163">
            <v>50381</v>
          </cell>
        </row>
        <row r="164">
          <cell r="A164">
            <v>50563</v>
          </cell>
        </row>
        <row r="165">
          <cell r="A165">
            <v>50745</v>
          </cell>
        </row>
        <row r="166">
          <cell r="A166">
            <v>50927</v>
          </cell>
        </row>
        <row r="167">
          <cell r="A167">
            <v>51110</v>
          </cell>
        </row>
        <row r="168">
          <cell r="A168">
            <v>51293</v>
          </cell>
        </row>
        <row r="169">
          <cell r="A169">
            <v>51476</v>
          </cell>
        </row>
        <row r="170">
          <cell r="A170" t="e">
            <v>#N/A</v>
          </cell>
        </row>
        <row r="171">
          <cell r="A171" t="e">
            <v>#N/A</v>
          </cell>
        </row>
        <row r="172">
          <cell r="A172" t="e">
            <v>#N/A</v>
          </cell>
        </row>
        <row r="173">
          <cell r="A173" t="e">
            <v>#N/A</v>
          </cell>
        </row>
        <row r="174">
          <cell r="A174" t="e">
            <v>#N/A</v>
          </cell>
        </row>
        <row r="175">
          <cell r="A175" t="e">
            <v>#N/A</v>
          </cell>
        </row>
        <row r="176">
          <cell r="A176" t="e">
            <v>#N/A</v>
          </cell>
        </row>
        <row r="177">
          <cell r="A177" t="e">
            <v>#N/A</v>
          </cell>
        </row>
        <row r="178">
          <cell r="A178" t="e">
            <v>#N/A</v>
          </cell>
        </row>
        <row r="179">
          <cell r="A179" t="e">
            <v>#N/A</v>
          </cell>
        </row>
        <row r="180">
          <cell r="A180" t="e">
            <v>#N/A</v>
          </cell>
        </row>
        <row r="181">
          <cell r="A181" t="e">
            <v>#N/A</v>
          </cell>
        </row>
        <row r="182">
          <cell r="A182" t="e">
            <v>#N/A</v>
          </cell>
        </row>
        <row r="183">
          <cell r="A183" t="e">
            <v>#N/A</v>
          </cell>
        </row>
        <row r="184">
          <cell r="A184" t="e">
            <v>#N/A</v>
          </cell>
        </row>
        <row r="185">
          <cell r="A185" t="e">
            <v>#N/A</v>
          </cell>
        </row>
        <row r="186">
          <cell r="A186" t="e">
            <v>#N/A</v>
          </cell>
        </row>
        <row r="187">
          <cell r="A187" t="e">
            <v>#N/A</v>
          </cell>
        </row>
        <row r="188">
          <cell r="A188" t="e">
            <v>#N/A</v>
          </cell>
        </row>
        <row r="189">
          <cell r="A189" t="e">
            <v>#N/A</v>
          </cell>
        </row>
        <row r="190">
          <cell r="A190" t="e">
            <v>#N/A</v>
          </cell>
        </row>
        <row r="191">
          <cell r="A191" t="e">
            <v>#N/A</v>
          </cell>
        </row>
        <row r="192">
          <cell r="A192" t="e">
            <v>#N/A</v>
          </cell>
        </row>
        <row r="193">
          <cell r="A193" t="e">
            <v>#N/A</v>
          </cell>
        </row>
        <row r="194">
          <cell r="A194" t="e">
            <v>#N/A</v>
          </cell>
        </row>
        <row r="195">
          <cell r="A195" t="e">
            <v>#N/A</v>
          </cell>
        </row>
        <row r="196">
          <cell r="A196" t="e">
            <v>#N/A</v>
          </cell>
        </row>
        <row r="197">
          <cell r="A197" t="e">
            <v>#N/A</v>
          </cell>
        </row>
        <row r="198">
          <cell r="A198" t="e">
            <v>#N/A</v>
          </cell>
        </row>
        <row r="199">
          <cell r="A199" t="e">
            <v>#N/A</v>
          </cell>
        </row>
        <row r="200">
          <cell r="A200" t="e">
            <v>#N/A</v>
          </cell>
        </row>
        <row r="201">
          <cell r="A201" t="e">
            <v>#N/A</v>
          </cell>
        </row>
        <row r="202">
          <cell r="A202" t="e">
            <v>#N/A</v>
          </cell>
        </row>
        <row r="203">
          <cell r="A203" t="e">
            <v>#N/A</v>
          </cell>
        </row>
        <row r="204">
          <cell r="A204" t="e">
            <v>#N/A</v>
          </cell>
        </row>
        <row r="205">
          <cell r="A205" t="e">
            <v>#N/A</v>
          </cell>
        </row>
        <row r="206">
          <cell r="A206" t="e">
            <v>#N/A</v>
          </cell>
        </row>
        <row r="207">
          <cell r="A207" t="e">
            <v>#N/A</v>
          </cell>
        </row>
        <row r="208">
          <cell r="A208" t="e">
            <v>#N/A</v>
          </cell>
        </row>
        <row r="209">
          <cell r="A209" t="e">
            <v>#N/A</v>
          </cell>
        </row>
        <row r="210">
          <cell r="A210" t="e">
            <v>#N/A</v>
          </cell>
        </row>
        <row r="211">
          <cell r="A211" t="e">
            <v>#N/A</v>
          </cell>
        </row>
        <row r="212">
          <cell r="A212" t="e">
            <v>#N/A</v>
          </cell>
        </row>
        <row r="213">
          <cell r="A213" t="e">
            <v>#N/A</v>
          </cell>
        </row>
        <row r="214">
          <cell r="A214" t="e">
            <v>#N/A</v>
          </cell>
        </row>
        <row r="215">
          <cell r="A215" t="e">
            <v>#N/A</v>
          </cell>
        </row>
        <row r="216">
          <cell r="A216" t="e">
            <v>#N/A</v>
          </cell>
        </row>
        <row r="217">
          <cell r="A217" t="e">
            <v>#N/A</v>
          </cell>
        </row>
        <row r="218">
          <cell r="A218" t="e">
            <v>#N/A</v>
          </cell>
        </row>
        <row r="219">
          <cell r="A219" t="e">
            <v>#N/A</v>
          </cell>
        </row>
        <row r="220">
          <cell r="A220" t="e">
            <v>#N/A</v>
          </cell>
        </row>
        <row r="221">
          <cell r="A221" t="e">
            <v>#N/A</v>
          </cell>
        </row>
        <row r="222">
          <cell r="A222" t="e">
            <v>#N/A</v>
          </cell>
        </row>
        <row r="223">
          <cell r="A223" t="e">
            <v>#N/A</v>
          </cell>
        </row>
        <row r="224">
          <cell r="A224" t="e">
            <v>#N/A</v>
          </cell>
        </row>
        <row r="225">
          <cell r="A225" t="e">
            <v>#N/A</v>
          </cell>
        </row>
        <row r="226">
          <cell r="A226" t="e">
            <v>#N/A</v>
          </cell>
        </row>
        <row r="227">
          <cell r="A227" t="e">
            <v>#N/A</v>
          </cell>
        </row>
        <row r="228">
          <cell r="A228" t="e">
            <v>#N/A</v>
          </cell>
        </row>
        <row r="229">
          <cell r="A229" t="e">
            <v>#N/A</v>
          </cell>
        </row>
        <row r="230">
          <cell r="A230" t="e">
            <v>#N/A</v>
          </cell>
        </row>
        <row r="231">
          <cell r="A231" t="e">
            <v>#N/A</v>
          </cell>
        </row>
        <row r="232">
          <cell r="A232" t="e">
            <v>#N/A</v>
          </cell>
        </row>
        <row r="233">
          <cell r="A233" t="e">
            <v>#N/A</v>
          </cell>
        </row>
        <row r="234">
          <cell r="A234" t="e">
            <v>#N/A</v>
          </cell>
        </row>
        <row r="235">
          <cell r="A235" t="e">
            <v>#N/A</v>
          </cell>
        </row>
        <row r="236">
          <cell r="A236" t="e">
            <v>#N/A</v>
          </cell>
        </row>
        <row r="237">
          <cell r="A237" t="e">
            <v>#N/A</v>
          </cell>
        </row>
        <row r="238">
          <cell r="A238" t="e">
            <v>#N/A</v>
          </cell>
        </row>
        <row r="239">
          <cell r="A239" t="e">
            <v>#N/A</v>
          </cell>
        </row>
        <row r="240">
          <cell r="A240" t="e">
            <v>#N/A</v>
          </cell>
        </row>
        <row r="241">
          <cell r="A241" t="e">
            <v>#N/A</v>
          </cell>
        </row>
        <row r="242">
          <cell r="A242" t="e">
            <v>#N/A</v>
          </cell>
        </row>
        <row r="243">
          <cell r="A243" t="e">
            <v>#N/A</v>
          </cell>
        </row>
        <row r="244">
          <cell r="A244" t="e">
            <v>#N/A</v>
          </cell>
        </row>
        <row r="245">
          <cell r="A245" t="e">
            <v>#N/A</v>
          </cell>
        </row>
        <row r="246">
          <cell r="A246" t="e">
            <v>#N/A</v>
          </cell>
        </row>
        <row r="247">
          <cell r="A247" t="e">
            <v>#N/A</v>
          </cell>
        </row>
        <row r="248">
          <cell r="A248" t="e">
            <v>#N/A</v>
          </cell>
        </row>
        <row r="249">
          <cell r="A249" t="e">
            <v>#N/A</v>
          </cell>
        </row>
        <row r="250">
          <cell r="A250" t="e">
            <v>#N/A</v>
          </cell>
        </row>
        <row r="251">
          <cell r="A251" t="e">
            <v>#N/A</v>
          </cell>
        </row>
        <row r="252">
          <cell r="A252" t="e">
            <v>#N/A</v>
          </cell>
        </row>
        <row r="253">
          <cell r="A253" t="e">
            <v>#N/A</v>
          </cell>
        </row>
        <row r="254">
          <cell r="A254" t="e">
            <v>#N/A</v>
          </cell>
        </row>
        <row r="255">
          <cell r="A255" t="e">
            <v>#N/A</v>
          </cell>
        </row>
        <row r="256">
          <cell r="A256" t="e">
            <v>#N/A</v>
          </cell>
        </row>
        <row r="257">
          <cell r="A257" t="e">
            <v>#N/A</v>
          </cell>
        </row>
        <row r="258">
          <cell r="A258" t="e">
            <v>#N/A</v>
          </cell>
        </row>
        <row r="259">
          <cell r="A259" t="e">
            <v>#N/A</v>
          </cell>
        </row>
        <row r="260">
          <cell r="A260" t="e">
            <v>#N/A</v>
          </cell>
        </row>
        <row r="261">
          <cell r="A261" t="e">
            <v>#N/A</v>
          </cell>
        </row>
        <row r="262">
          <cell r="A262" t="e">
            <v>#N/A</v>
          </cell>
        </row>
        <row r="263">
          <cell r="A263" t="e">
            <v>#N/A</v>
          </cell>
        </row>
        <row r="264">
          <cell r="A264" t="e">
            <v>#N/A</v>
          </cell>
        </row>
        <row r="265">
          <cell r="A265" t="e">
            <v>#N/A</v>
          </cell>
        </row>
        <row r="266">
          <cell r="A266" t="e">
            <v>#N/A</v>
          </cell>
        </row>
        <row r="267">
          <cell r="A267" t="e">
            <v>#N/A</v>
          </cell>
        </row>
        <row r="268">
          <cell r="A268" t="e">
            <v>#N/A</v>
          </cell>
        </row>
        <row r="269">
          <cell r="A269" t="e">
            <v>#N/A</v>
          </cell>
        </row>
        <row r="270">
          <cell r="A270" t="e">
            <v>#N/A</v>
          </cell>
        </row>
        <row r="271">
          <cell r="A271" t="e">
            <v>#N/A</v>
          </cell>
        </row>
        <row r="272">
          <cell r="A272" t="e">
            <v>#N/A</v>
          </cell>
        </row>
        <row r="273">
          <cell r="A273" t="e">
            <v>#N/A</v>
          </cell>
        </row>
        <row r="274">
          <cell r="A274" t="e">
            <v>#N/A</v>
          </cell>
        </row>
        <row r="275">
          <cell r="A275" t="e">
            <v>#N/A</v>
          </cell>
        </row>
        <row r="276">
          <cell r="A276" t="e">
            <v>#N/A</v>
          </cell>
        </row>
        <row r="277">
          <cell r="A277" t="e">
            <v>#N/A</v>
          </cell>
        </row>
        <row r="278">
          <cell r="A278" t="e">
            <v>#N/A</v>
          </cell>
        </row>
        <row r="279">
          <cell r="A279" t="e">
            <v>#N/A</v>
          </cell>
        </row>
        <row r="280">
          <cell r="A280" t="e">
            <v>#N/A</v>
          </cell>
        </row>
        <row r="281">
          <cell r="A281" t="e">
            <v>#N/A</v>
          </cell>
        </row>
        <row r="282">
          <cell r="A282" t="e">
            <v>#N/A</v>
          </cell>
        </row>
        <row r="283">
          <cell r="A283" t="e">
            <v>#N/A</v>
          </cell>
        </row>
        <row r="284">
          <cell r="A284" t="e">
            <v>#N/A</v>
          </cell>
        </row>
        <row r="285">
          <cell r="A285" t="e">
            <v>#N/A</v>
          </cell>
        </row>
        <row r="286">
          <cell r="A286" t="e">
            <v>#N/A</v>
          </cell>
        </row>
        <row r="287">
          <cell r="A287" t="e">
            <v>#N/A</v>
          </cell>
        </row>
        <row r="288">
          <cell r="A288" t="e">
            <v>#N/A</v>
          </cell>
        </row>
        <row r="289">
          <cell r="A289" t="e">
            <v>#N/A</v>
          </cell>
        </row>
        <row r="290">
          <cell r="A290" t="e">
            <v>#N/A</v>
          </cell>
        </row>
        <row r="291">
          <cell r="A291" t="e">
            <v>#N/A</v>
          </cell>
        </row>
        <row r="292">
          <cell r="A292" t="e">
            <v>#N/A</v>
          </cell>
        </row>
        <row r="293">
          <cell r="A293" t="e">
            <v>#N/A</v>
          </cell>
        </row>
        <row r="294">
          <cell r="A294" t="e">
            <v>#N/A</v>
          </cell>
        </row>
        <row r="295">
          <cell r="A295" t="e">
            <v>#N/A</v>
          </cell>
        </row>
        <row r="296">
          <cell r="A296" t="e">
            <v>#N/A</v>
          </cell>
        </row>
        <row r="297">
          <cell r="A297" t="e">
            <v>#N/A</v>
          </cell>
        </row>
        <row r="298">
          <cell r="A298" t="e">
            <v>#N/A</v>
          </cell>
        </row>
        <row r="299">
          <cell r="A299" t="e">
            <v>#N/A</v>
          </cell>
        </row>
        <row r="300">
          <cell r="A300" t="e">
            <v>#N/A</v>
          </cell>
        </row>
        <row r="301">
          <cell r="A301" t="e">
            <v>#N/A</v>
          </cell>
        </row>
        <row r="302">
          <cell r="A302" t="e">
            <v>#N/A</v>
          </cell>
        </row>
        <row r="303">
          <cell r="A303" t="e">
            <v>#N/A</v>
          </cell>
        </row>
        <row r="304">
          <cell r="A304" t="e">
            <v>#N/A</v>
          </cell>
        </row>
        <row r="305">
          <cell r="A305" t="e">
            <v>#N/A</v>
          </cell>
        </row>
        <row r="306">
          <cell r="A306" t="e">
            <v>#N/A</v>
          </cell>
        </row>
        <row r="307">
          <cell r="A307" t="e">
            <v>#N/A</v>
          </cell>
        </row>
        <row r="308">
          <cell r="A308" t="e">
            <v>#N/A</v>
          </cell>
        </row>
        <row r="309">
          <cell r="A309" t="e">
            <v>#N/A</v>
          </cell>
        </row>
        <row r="310">
          <cell r="A310" t="e">
            <v>#N/A</v>
          </cell>
        </row>
        <row r="311">
          <cell r="A311" t="e">
            <v>#N/A</v>
          </cell>
        </row>
        <row r="312">
          <cell r="A312" t="e">
            <v>#N/A</v>
          </cell>
        </row>
        <row r="313">
          <cell r="A313" t="e">
            <v>#N/A</v>
          </cell>
        </row>
        <row r="314">
          <cell r="A314" t="e">
            <v>#N/A</v>
          </cell>
        </row>
        <row r="315">
          <cell r="A315" t="e">
            <v>#N/A</v>
          </cell>
        </row>
        <row r="316">
          <cell r="A316" t="e">
            <v>#N/A</v>
          </cell>
        </row>
        <row r="317">
          <cell r="A317" t="e">
            <v>#N/A</v>
          </cell>
        </row>
        <row r="318">
          <cell r="A318" t="e">
            <v>#N/A</v>
          </cell>
        </row>
        <row r="319">
          <cell r="A319" t="e">
            <v>#N/A</v>
          </cell>
        </row>
        <row r="320">
          <cell r="A320" t="e">
            <v>#N/A</v>
          </cell>
        </row>
        <row r="321">
          <cell r="A321" t="e">
            <v>#N/A</v>
          </cell>
        </row>
        <row r="322">
          <cell r="A322" t="e">
            <v>#N/A</v>
          </cell>
        </row>
        <row r="323">
          <cell r="A323" t="e">
            <v>#N/A</v>
          </cell>
        </row>
        <row r="324">
          <cell r="A324" t="e">
            <v>#N/A</v>
          </cell>
        </row>
        <row r="325">
          <cell r="A325" t="e">
            <v>#N/A</v>
          </cell>
        </row>
        <row r="326">
          <cell r="A326" t="e">
            <v>#N/A</v>
          </cell>
        </row>
        <row r="327">
          <cell r="A327" t="e">
            <v>#N/A</v>
          </cell>
        </row>
        <row r="328">
          <cell r="A328" t="e">
            <v>#N/A</v>
          </cell>
        </row>
        <row r="329">
          <cell r="A329" t="e">
            <v>#N/A</v>
          </cell>
        </row>
        <row r="330">
          <cell r="A330" t="e">
            <v>#N/A</v>
          </cell>
        </row>
        <row r="331">
          <cell r="A331" t="e">
            <v>#N/A</v>
          </cell>
        </row>
        <row r="332">
          <cell r="A332" t="e">
            <v>#N/A</v>
          </cell>
        </row>
        <row r="333">
          <cell r="A333" t="e">
            <v>#N/A</v>
          </cell>
        </row>
        <row r="334">
          <cell r="A334" t="e">
            <v>#N/A</v>
          </cell>
        </row>
        <row r="335">
          <cell r="A335" t="e">
            <v>#N/A</v>
          </cell>
        </row>
        <row r="336">
          <cell r="A336" t="e">
            <v>#N/A</v>
          </cell>
        </row>
        <row r="337">
          <cell r="A337" t="e">
            <v>#N/A</v>
          </cell>
        </row>
        <row r="338">
          <cell r="A338" t="e">
            <v>#N/A</v>
          </cell>
        </row>
        <row r="339">
          <cell r="A339" t="e">
            <v>#N/A</v>
          </cell>
        </row>
        <row r="340">
          <cell r="A340" t="e">
            <v>#N/A</v>
          </cell>
        </row>
        <row r="341">
          <cell r="A341" t="e">
            <v>#N/A</v>
          </cell>
        </row>
        <row r="342">
          <cell r="A342" t="e">
            <v>#N/A</v>
          </cell>
        </row>
        <row r="343">
          <cell r="A343" t="e">
            <v>#N/A</v>
          </cell>
        </row>
        <row r="344">
          <cell r="A344" t="e">
            <v>#N/A</v>
          </cell>
        </row>
        <row r="345">
          <cell r="A345" t="e">
            <v>#N/A</v>
          </cell>
        </row>
        <row r="346">
          <cell r="A346" t="e">
            <v>#N/A</v>
          </cell>
        </row>
        <row r="347">
          <cell r="A347" t="e">
            <v>#N/A</v>
          </cell>
        </row>
        <row r="348">
          <cell r="A348" t="e">
            <v>#N/A</v>
          </cell>
        </row>
        <row r="349">
          <cell r="A349" t="e">
            <v>#N/A</v>
          </cell>
        </row>
        <row r="350">
          <cell r="A350" t="e">
            <v>#N/A</v>
          </cell>
        </row>
        <row r="351">
          <cell r="A351" t="e">
            <v>#N/A</v>
          </cell>
        </row>
        <row r="352">
          <cell r="A352" t="e">
            <v>#N/A</v>
          </cell>
        </row>
        <row r="353">
          <cell r="A353" t="e">
            <v>#N/A</v>
          </cell>
        </row>
        <row r="354">
          <cell r="A354" t="e">
            <v>#N/A</v>
          </cell>
        </row>
        <row r="355">
          <cell r="A355" t="e">
            <v>#N/A</v>
          </cell>
        </row>
        <row r="356">
          <cell r="A356" t="e">
            <v>#N/A</v>
          </cell>
        </row>
        <row r="357">
          <cell r="A357" t="e">
            <v>#N/A</v>
          </cell>
        </row>
        <row r="358">
          <cell r="A358" t="e">
            <v>#N/A</v>
          </cell>
        </row>
        <row r="359">
          <cell r="A359" t="e">
            <v>#N/A</v>
          </cell>
        </row>
        <row r="360">
          <cell r="A360" t="e">
            <v>#N/A</v>
          </cell>
        </row>
        <row r="361">
          <cell r="A361" t="e">
            <v>#N/A</v>
          </cell>
        </row>
        <row r="362">
          <cell r="A362" t="e">
            <v>#N/A</v>
          </cell>
        </row>
        <row r="363">
          <cell r="A363" t="e">
            <v>#N/A</v>
          </cell>
        </row>
        <row r="364">
          <cell r="A364" t="e">
            <v>#N/A</v>
          </cell>
        </row>
        <row r="365">
          <cell r="A365" t="e">
            <v>#N/A</v>
          </cell>
        </row>
        <row r="366">
          <cell r="A366" t="e">
            <v>#N/A</v>
          </cell>
        </row>
        <row r="367">
          <cell r="A367" t="e">
            <v>#N/A</v>
          </cell>
        </row>
        <row r="368">
          <cell r="A368" t="e">
            <v>#N/A</v>
          </cell>
        </row>
        <row r="369">
          <cell r="A369" t="e">
            <v>#N/A</v>
          </cell>
        </row>
        <row r="370">
          <cell r="A370" t="e">
            <v>#N/A</v>
          </cell>
        </row>
        <row r="371">
          <cell r="A371" t="e">
            <v>#N/A</v>
          </cell>
        </row>
        <row r="372">
          <cell r="A372" t="e">
            <v>#N/A</v>
          </cell>
        </row>
        <row r="373">
          <cell r="A373" t="e">
            <v>#N/A</v>
          </cell>
        </row>
        <row r="374">
          <cell r="A374" t="e">
            <v>#N/A</v>
          </cell>
        </row>
        <row r="375">
          <cell r="A375" t="e">
            <v>#N/A</v>
          </cell>
        </row>
        <row r="376">
          <cell r="A376" t="e">
            <v>#N/A</v>
          </cell>
        </row>
        <row r="377">
          <cell r="A377" t="e">
            <v>#N/A</v>
          </cell>
        </row>
        <row r="378">
          <cell r="A378" t="e">
            <v>#N/A</v>
          </cell>
        </row>
        <row r="379">
          <cell r="A379" t="e">
            <v>#N/A</v>
          </cell>
        </row>
        <row r="380">
          <cell r="A380" t="e">
            <v>#N/A</v>
          </cell>
        </row>
        <row r="381">
          <cell r="A381" t="e">
            <v>#N/A</v>
          </cell>
        </row>
        <row r="382">
          <cell r="A382" t="e">
            <v>#N/A</v>
          </cell>
        </row>
        <row r="383">
          <cell r="A383" t="e">
            <v>#N/A</v>
          </cell>
        </row>
        <row r="384">
          <cell r="A384" t="e">
            <v>#N/A</v>
          </cell>
        </row>
        <row r="385">
          <cell r="A385" t="e">
            <v>#N/A</v>
          </cell>
        </row>
        <row r="386">
          <cell r="A386" t="e">
            <v>#N/A</v>
          </cell>
        </row>
        <row r="387">
          <cell r="A387" t="e">
            <v>#N/A</v>
          </cell>
        </row>
        <row r="388">
          <cell r="A388" t="e">
            <v>#N/A</v>
          </cell>
        </row>
        <row r="389">
          <cell r="A389" t="e">
            <v>#N/A</v>
          </cell>
        </row>
        <row r="390">
          <cell r="A390" t="e">
            <v>#N/A</v>
          </cell>
        </row>
        <row r="391">
          <cell r="A391" t="e">
            <v>#N/A</v>
          </cell>
        </row>
        <row r="392">
          <cell r="A392" t="e">
            <v>#N/A</v>
          </cell>
        </row>
        <row r="393">
          <cell r="A393" t="e">
            <v>#N/A</v>
          </cell>
        </row>
        <row r="394">
          <cell r="A394" t="e">
            <v>#N/A</v>
          </cell>
        </row>
        <row r="395">
          <cell r="A395" t="e">
            <v>#N/A</v>
          </cell>
        </row>
        <row r="396">
          <cell r="A396" t="e">
            <v>#N/A</v>
          </cell>
        </row>
        <row r="397">
          <cell r="A397" t="e">
            <v>#N/A</v>
          </cell>
        </row>
        <row r="398">
          <cell r="A398" t="e">
            <v>#N/A</v>
          </cell>
        </row>
        <row r="399">
          <cell r="A399" t="e">
            <v>#N/A</v>
          </cell>
        </row>
        <row r="400">
          <cell r="A400" t="e">
            <v>#N/A</v>
          </cell>
        </row>
        <row r="401">
          <cell r="A401" t="e">
            <v>#N/A</v>
          </cell>
        </row>
        <row r="402">
          <cell r="A402" t="e">
            <v>#N/A</v>
          </cell>
        </row>
        <row r="403">
          <cell r="A403" t="e">
            <v>#N/A</v>
          </cell>
        </row>
        <row r="404">
          <cell r="A404" t="e">
            <v>#N/A</v>
          </cell>
        </row>
        <row r="405">
          <cell r="A405" t="e">
            <v>#N/A</v>
          </cell>
        </row>
        <row r="406">
          <cell r="A406" t="e">
            <v>#N/A</v>
          </cell>
        </row>
        <row r="407">
          <cell r="A407" t="e">
            <v>#N/A</v>
          </cell>
        </row>
        <row r="408">
          <cell r="A408" t="e">
            <v>#N/A</v>
          </cell>
        </row>
        <row r="409">
          <cell r="A409" t="e">
            <v>#N/A</v>
          </cell>
        </row>
        <row r="410">
          <cell r="A410" t="e">
            <v>#N/A</v>
          </cell>
        </row>
        <row r="411">
          <cell r="A411" t="e">
            <v>#N/A</v>
          </cell>
        </row>
        <row r="412">
          <cell r="A412" t="e">
            <v>#N/A</v>
          </cell>
        </row>
        <row r="413">
          <cell r="A413" t="e">
            <v>#N/A</v>
          </cell>
        </row>
        <row r="414">
          <cell r="A414" t="e">
            <v>#N/A</v>
          </cell>
        </row>
        <row r="415">
          <cell r="A415" t="e">
            <v>#N/A</v>
          </cell>
        </row>
        <row r="416">
          <cell r="A416" t="e">
            <v>#N/A</v>
          </cell>
        </row>
        <row r="417">
          <cell r="A417" t="e">
            <v>#N/A</v>
          </cell>
        </row>
        <row r="418">
          <cell r="A418" t="e">
            <v>#N/A</v>
          </cell>
        </row>
        <row r="419">
          <cell r="A419" t="e">
            <v>#N/A</v>
          </cell>
        </row>
        <row r="420">
          <cell r="A420" t="e">
            <v>#N/A</v>
          </cell>
        </row>
        <row r="421">
          <cell r="A421" t="e">
            <v>#N/A</v>
          </cell>
        </row>
        <row r="422">
          <cell r="A422" t="e">
            <v>#N/A</v>
          </cell>
        </row>
        <row r="423">
          <cell r="A423" t="e">
            <v>#N/A</v>
          </cell>
        </row>
        <row r="424">
          <cell r="A424" t="e">
            <v>#N/A</v>
          </cell>
        </row>
        <row r="425">
          <cell r="A425" t="e">
            <v>#N/A</v>
          </cell>
        </row>
        <row r="426">
          <cell r="A426" t="e">
            <v>#N/A</v>
          </cell>
        </row>
        <row r="427">
          <cell r="A427" t="e">
            <v>#N/A</v>
          </cell>
        </row>
        <row r="428">
          <cell r="A428" t="e">
            <v>#N/A</v>
          </cell>
        </row>
        <row r="429">
          <cell r="A429" t="e">
            <v>#N/A</v>
          </cell>
        </row>
        <row r="430">
          <cell r="A430" t="e">
            <v>#N/A</v>
          </cell>
        </row>
        <row r="431">
          <cell r="A431" t="e">
            <v>#N/A</v>
          </cell>
        </row>
        <row r="432">
          <cell r="A432" t="e">
            <v>#N/A</v>
          </cell>
        </row>
        <row r="433">
          <cell r="A433" t="e">
            <v>#N/A</v>
          </cell>
        </row>
        <row r="434">
          <cell r="A434" t="e">
            <v>#N/A</v>
          </cell>
        </row>
        <row r="435">
          <cell r="A435" t="e">
            <v>#N/A</v>
          </cell>
        </row>
        <row r="436">
          <cell r="A436" t="e">
            <v>#N/A</v>
          </cell>
        </row>
        <row r="437">
          <cell r="A437" t="e">
            <v>#N/A</v>
          </cell>
        </row>
        <row r="438">
          <cell r="A438" t="e">
            <v>#N/A</v>
          </cell>
        </row>
        <row r="439">
          <cell r="A439" t="e">
            <v>#N/A</v>
          </cell>
        </row>
        <row r="440">
          <cell r="A440" t="e">
            <v>#N/A</v>
          </cell>
        </row>
        <row r="441">
          <cell r="A441" t="e">
            <v>#N/A</v>
          </cell>
        </row>
        <row r="442">
          <cell r="A442" t="e">
            <v>#N/A</v>
          </cell>
        </row>
        <row r="443">
          <cell r="A443" t="e">
            <v>#N/A</v>
          </cell>
        </row>
        <row r="444">
          <cell r="A444" t="e">
            <v>#N/A</v>
          </cell>
        </row>
        <row r="445">
          <cell r="A445" t="e">
            <v>#N/A</v>
          </cell>
        </row>
        <row r="446">
          <cell r="A446" t="e">
            <v>#N/A</v>
          </cell>
        </row>
        <row r="447">
          <cell r="A447" t="e">
            <v>#N/A</v>
          </cell>
        </row>
        <row r="448">
          <cell r="A448" t="e">
            <v>#N/A</v>
          </cell>
        </row>
        <row r="449">
          <cell r="A449" t="e">
            <v>#N/A</v>
          </cell>
        </row>
        <row r="450">
          <cell r="A450" t="e">
            <v>#N/A</v>
          </cell>
        </row>
        <row r="451">
          <cell r="A451" t="e">
            <v>#N/A</v>
          </cell>
        </row>
        <row r="452">
          <cell r="A452" t="e">
            <v>#N/A</v>
          </cell>
        </row>
        <row r="453">
          <cell r="A453" t="e">
            <v>#N/A</v>
          </cell>
        </row>
        <row r="454">
          <cell r="A454" t="e">
            <v>#N/A</v>
          </cell>
        </row>
        <row r="455">
          <cell r="A455" t="e">
            <v>#N/A</v>
          </cell>
        </row>
        <row r="456">
          <cell r="A456" t="e">
            <v>#N/A</v>
          </cell>
        </row>
        <row r="457">
          <cell r="A457" t="e">
            <v>#N/A</v>
          </cell>
        </row>
        <row r="458">
          <cell r="A458" t="e">
            <v>#N/A</v>
          </cell>
        </row>
        <row r="459">
          <cell r="A459" t="e">
            <v>#N/A</v>
          </cell>
        </row>
        <row r="460">
          <cell r="A460" t="e">
            <v>#N/A</v>
          </cell>
        </row>
        <row r="461">
          <cell r="A461" t="e">
            <v>#N/A</v>
          </cell>
        </row>
        <row r="462">
          <cell r="A462" t="e">
            <v>#N/A</v>
          </cell>
        </row>
        <row r="463">
          <cell r="A463" t="e">
            <v>#N/A</v>
          </cell>
        </row>
        <row r="464">
          <cell r="A464" t="e">
            <v>#N/A</v>
          </cell>
        </row>
        <row r="465">
          <cell r="A465" t="e">
            <v>#N/A</v>
          </cell>
        </row>
        <row r="466">
          <cell r="A466" t="e">
            <v>#N/A</v>
          </cell>
        </row>
        <row r="467">
          <cell r="A467" t="e">
            <v>#N/A</v>
          </cell>
        </row>
        <row r="468">
          <cell r="A468" t="e">
            <v>#N/A</v>
          </cell>
        </row>
        <row r="469">
          <cell r="A469" t="e">
            <v>#N/A</v>
          </cell>
        </row>
        <row r="470">
          <cell r="A470" t="e">
            <v>#N/A</v>
          </cell>
        </row>
        <row r="471">
          <cell r="A471" t="e">
            <v>#N/A</v>
          </cell>
        </row>
        <row r="472">
          <cell r="A472" t="e">
            <v>#N/A</v>
          </cell>
        </row>
        <row r="473">
          <cell r="A473" t="e">
            <v>#N/A</v>
          </cell>
        </row>
        <row r="474">
          <cell r="A474" t="e">
            <v>#N/A</v>
          </cell>
        </row>
        <row r="475">
          <cell r="A475" t="e">
            <v>#N/A</v>
          </cell>
        </row>
        <row r="476">
          <cell r="A476" t="e">
            <v>#N/A</v>
          </cell>
        </row>
        <row r="477">
          <cell r="A477" t="e">
            <v>#N/A</v>
          </cell>
        </row>
        <row r="478">
          <cell r="A478" t="e">
            <v>#N/A</v>
          </cell>
        </row>
        <row r="479">
          <cell r="A479" t="e">
            <v>#N/A</v>
          </cell>
        </row>
        <row r="480">
          <cell r="A480" t="e">
            <v>#N/A</v>
          </cell>
        </row>
        <row r="481">
          <cell r="A481" t="e">
            <v>#N/A</v>
          </cell>
        </row>
        <row r="482">
          <cell r="A482" t="e">
            <v>#N/A</v>
          </cell>
        </row>
        <row r="483">
          <cell r="A483" t="e">
            <v>#N/A</v>
          </cell>
        </row>
        <row r="484">
          <cell r="A484" t="e">
            <v>#N/A</v>
          </cell>
        </row>
        <row r="485">
          <cell r="A485" t="e">
            <v>#N/A</v>
          </cell>
        </row>
        <row r="486">
          <cell r="A486" t="e">
            <v>#N/A</v>
          </cell>
        </row>
        <row r="487">
          <cell r="A487" t="e">
            <v>#N/A</v>
          </cell>
        </row>
        <row r="488">
          <cell r="A488" t="e">
            <v>#N/A</v>
          </cell>
        </row>
        <row r="489">
          <cell r="A489" t="e">
            <v>#N/A</v>
          </cell>
        </row>
        <row r="490">
          <cell r="A490" t="e">
            <v>#N/A</v>
          </cell>
        </row>
        <row r="491">
          <cell r="A491" t="e">
            <v>#N/A</v>
          </cell>
        </row>
        <row r="492">
          <cell r="A492" t="e">
            <v>#N/A</v>
          </cell>
        </row>
        <row r="493">
          <cell r="A493" t="e">
            <v>#N/A</v>
          </cell>
        </row>
        <row r="494">
          <cell r="A494" t="e">
            <v>#N/A</v>
          </cell>
        </row>
        <row r="495">
          <cell r="A495" t="e">
            <v>#N/A</v>
          </cell>
        </row>
        <row r="496">
          <cell r="A496" t="e">
            <v>#N/A</v>
          </cell>
        </row>
        <row r="497">
          <cell r="A497" t="e">
            <v>#N/A</v>
          </cell>
        </row>
        <row r="498">
          <cell r="A498" t="e">
            <v>#N/A</v>
          </cell>
        </row>
        <row r="499">
          <cell r="A499" t="e">
            <v>#N/A</v>
          </cell>
        </row>
        <row r="500">
          <cell r="A500" t="e">
            <v>#N/A</v>
          </cell>
        </row>
        <row r="501">
          <cell r="A501" t="e">
            <v>#N/A</v>
          </cell>
        </row>
        <row r="502">
          <cell r="A502" t="e">
            <v>#N/A</v>
          </cell>
        </row>
        <row r="503">
          <cell r="A503" t="e">
            <v>#N/A</v>
          </cell>
        </row>
        <row r="504">
          <cell r="A504" t="e">
            <v>#N/A</v>
          </cell>
        </row>
        <row r="505">
          <cell r="A505" t="e">
            <v>#N/A</v>
          </cell>
        </row>
        <row r="506">
          <cell r="A506" t="e">
            <v>#N/A</v>
          </cell>
        </row>
        <row r="507">
          <cell r="A507" t="e">
            <v>#N/A</v>
          </cell>
        </row>
        <row r="508">
          <cell r="A508" t="e">
            <v>#N/A</v>
          </cell>
        </row>
        <row r="509">
          <cell r="A509" t="e">
            <v>#N/A</v>
          </cell>
        </row>
        <row r="510">
          <cell r="A510" t="e">
            <v>#N/A</v>
          </cell>
        </row>
        <row r="511">
          <cell r="A511" t="e">
            <v>#N/A</v>
          </cell>
        </row>
        <row r="512">
          <cell r="A512" t="e">
            <v>#N/A</v>
          </cell>
        </row>
        <row r="513">
          <cell r="A513" t="e">
            <v>#N/A</v>
          </cell>
        </row>
        <row r="514">
          <cell r="A514" t="e">
            <v>#N/A</v>
          </cell>
        </row>
        <row r="515">
          <cell r="A515" t="e">
            <v>#N/A</v>
          </cell>
        </row>
        <row r="516">
          <cell r="A516" t="e">
            <v>#N/A</v>
          </cell>
        </row>
        <row r="517">
          <cell r="A517" t="e">
            <v>#N/A</v>
          </cell>
        </row>
        <row r="518">
          <cell r="A518" t="e">
            <v>#N/A</v>
          </cell>
        </row>
        <row r="519">
          <cell r="A519" t="e">
            <v>#N/A</v>
          </cell>
        </row>
        <row r="520">
          <cell r="A520" t="e">
            <v>#N/A</v>
          </cell>
        </row>
        <row r="521">
          <cell r="A521" t="e">
            <v>#N/A</v>
          </cell>
        </row>
        <row r="522">
          <cell r="A522" t="e">
            <v>#N/A</v>
          </cell>
        </row>
        <row r="523">
          <cell r="A523" t="e">
            <v>#N/A</v>
          </cell>
        </row>
        <row r="524">
          <cell r="A524" t="e">
            <v>#N/A</v>
          </cell>
        </row>
        <row r="525">
          <cell r="A525" t="e">
            <v>#N/A</v>
          </cell>
        </row>
        <row r="526">
          <cell r="A526" t="e">
            <v>#N/A</v>
          </cell>
        </row>
        <row r="527">
          <cell r="A527" t="e">
            <v>#N/A</v>
          </cell>
        </row>
        <row r="528">
          <cell r="A528" t="e">
            <v>#N/A</v>
          </cell>
        </row>
        <row r="529">
          <cell r="A529" t="e">
            <v>#N/A</v>
          </cell>
        </row>
        <row r="530">
          <cell r="A530" t="e">
            <v>#N/A</v>
          </cell>
        </row>
        <row r="531">
          <cell r="A531" t="e">
            <v>#N/A</v>
          </cell>
        </row>
        <row r="532">
          <cell r="A532" t="e">
            <v>#N/A</v>
          </cell>
        </row>
        <row r="533">
          <cell r="A533" t="e">
            <v>#N/A</v>
          </cell>
        </row>
        <row r="534">
          <cell r="A534" t="e">
            <v>#N/A</v>
          </cell>
        </row>
        <row r="535">
          <cell r="A535" t="e">
            <v>#N/A</v>
          </cell>
        </row>
        <row r="536">
          <cell r="A536" t="e">
            <v>#N/A</v>
          </cell>
        </row>
        <row r="537">
          <cell r="A537" t="e">
            <v>#N/A</v>
          </cell>
        </row>
        <row r="538">
          <cell r="A538" t="e">
            <v>#N/A</v>
          </cell>
        </row>
        <row r="539">
          <cell r="A539" t="e">
            <v>#N/A</v>
          </cell>
        </row>
        <row r="540">
          <cell r="A540" t="e">
            <v>#N/A</v>
          </cell>
        </row>
        <row r="541">
          <cell r="A541" t="e">
            <v>#N/A</v>
          </cell>
        </row>
        <row r="542">
          <cell r="A542" t="e">
            <v>#N/A</v>
          </cell>
        </row>
        <row r="543">
          <cell r="A543" t="e">
            <v>#N/A</v>
          </cell>
        </row>
        <row r="544">
          <cell r="A544" t="e">
            <v>#N/A</v>
          </cell>
        </row>
        <row r="545">
          <cell r="A545" t="e">
            <v>#N/A</v>
          </cell>
        </row>
        <row r="546">
          <cell r="A546" t="e">
            <v>#N/A</v>
          </cell>
        </row>
        <row r="547">
          <cell r="A547" t="e">
            <v>#N/A</v>
          </cell>
        </row>
        <row r="548">
          <cell r="A548" t="e">
            <v>#N/A</v>
          </cell>
        </row>
        <row r="549">
          <cell r="A549" t="e">
            <v>#N/A</v>
          </cell>
        </row>
        <row r="550">
          <cell r="A550" t="e">
            <v>#N/A</v>
          </cell>
        </row>
        <row r="551">
          <cell r="A551" t="e">
            <v>#N/A</v>
          </cell>
        </row>
        <row r="552">
          <cell r="A552" t="e">
            <v>#N/A</v>
          </cell>
        </row>
        <row r="553">
          <cell r="A553" t="e">
            <v>#N/A</v>
          </cell>
        </row>
        <row r="554">
          <cell r="A554" t="e">
            <v>#N/A</v>
          </cell>
        </row>
        <row r="555">
          <cell r="A555" t="e">
            <v>#N/A</v>
          </cell>
        </row>
        <row r="556">
          <cell r="A556" t="e">
            <v>#N/A</v>
          </cell>
        </row>
        <row r="557">
          <cell r="A557" t="e">
            <v>#N/A</v>
          </cell>
        </row>
        <row r="558">
          <cell r="A558" t="e">
            <v>#N/A</v>
          </cell>
        </row>
        <row r="559">
          <cell r="A559" t="e">
            <v>#N/A</v>
          </cell>
        </row>
        <row r="560">
          <cell r="A560" t="e">
            <v>#N/A</v>
          </cell>
        </row>
        <row r="561">
          <cell r="A561" t="e">
            <v>#N/A</v>
          </cell>
        </row>
        <row r="562">
          <cell r="A562" t="e">
            <v>#N/A</v>
          </cell>
        </row>
        <row r="563">
          <cell r="A563" t="e">
            <v>#N/A</v>
          </cell>
        </row>
        <row r="564">
          <cell r="A564" t="e">
            <v>#N/A</v>
          </cell>
        </row>
        <row r="565">
          <cell r="A565" t="e">
            <v>#N/A</v>
          </cell>
        </row>
        <row r="566">
          <cell r="A566" t="e">
            <v>#N/A</v>
          </cell>
        </row>
        <row r="567">
          <cell r="A567" t="e">
            <v>#N/A</v>
          </cell>
        </row>
        <row r="568">
          <cell r="A568" t="e">
            <v>#N/A</v>
          </cell>
        </row>
        <row r="569">
          <cell r="A569" t="e">
            <v>#N/A</v>
          </cell>
        </row>
        <row r="570">
          <cell r="A570" t="e">
            <v>#N/A</v>
          </cell>
        </row>
        <row r="571">
          <cell r="A571" t="e">
            <v>#N/A</v>
          </cell>
        </row>
        <row r="572">
          <cell r="A572" t="e">
            <v>#N/A</v>
          </cell>
        </row>
        <row r="573">
          <cell r="A573" t="e">
            <v>#N/A</v>
          </cell>
        </row>
        <row r="574">
          <cell r="A574" t="e">
            <v>#N/A</v>
          </cell>
        </row>
        <row r="575">
          <cell r="A575" t="e">
            <v>#N/A</v>
          </cell>
        </row>
        <row r="576">
          <cell r="A576" t="e">
            <v>#N/A</v>
          </cell>
        </row>
        <row r="577">
          <cell r="A577" t="e">
            <v>#N/A</v>
          </cell>
        </row>
        <row r="578">
          <cell r="A578" t="e">
            <v>#N/A</v>
          </cell>
        </row>
        <row r="579">
          <cell r="A579" t="e">
            <v>#N/A</v>
          </cell>
        </row>
        <row r="580">
          <cell r="A580" t="e">
            <v>#N/A</v>
          </cell>
        </row>
        <row r="581">
          <cell r="A581" t="e">
            <v>#N/A</v>
          </cell>
        </row>
        <row r="582">
          <cell r="A582" t="e">
            <v>#N/A</v>
          </cell>
        </row>
        <row r="583">
          <cell r="A583" t="e">
            <v>#N/A</v>
          </cell>
        </row>
        <row r="584">
          <cell r="A584" t="e">
            <v>#N/A</v>
          </cell>
        </row>
        <row r="585">
          <cell r="A585" t="e">
            <v>#N/A</v>
          </cell>
        </row>
        <row r="586">
          <cell r="A586" t="e">
            <v>#N/A</v>
          </cell>
        </row>
        <row r="587">
          <cell r="A587" t="e">
            <v>#N/A</v>
          </cell>
        </row>
        <row r="588">
          <cell r="A588" t="e">
            <v>#N/A</v>
          </cell>
        </row>
        <row r="589">
          <cell r="A589" t="e">
            <v>#N/A</v>
          </cell>
        </row>
        <row r="590">
          <cell r="A590" t="e">
            <v>#N/A</v>
          </cell>
        </row>
        <row r="591">
          <cell r="A591" t="e">
            <v>#N/A</v>
          </cell>
        </row>
        <row r="592">
          <cell r="A592" t="e">
            <v>#N/A</v>
          </cell>
        </row>
        <row r="593">
          <cell r="A593" t="e">
            <v>#N/A</v>
          </cell>
        </row>
        <row r="594">
          <cell r="A594" t="e">
            <v>#N/A</v>
          </cell>
        </row>
        <row r="595">
          <cell r="A595" t="e">
            <v>#N/A</v>
          </cell>
        </row>
        <row r="596">
          <cell r="A596" t="e">
            <v>#N/A</v>
          </cell>
        </row>
        <row r="597">
          <cell r="A597" t="e">
            <v>#N/A</v>
          </cell>
        </row>
        <row r="598">
          <cell r="A598" t="e">
            <v>#N/A</v>
          </cell>
        </row>
        <row r="599">
          <cell r="A599" t="e">
            <v>#N/A</v>
          </cell>
        </row>
        <row r="600">
          <cell r="A600" t="e">
            <v>#N/A</v>
          </cell>
        </row>
        <row r="601">
          <cell r="A601" t="e">
            <v>#N/A</v>
          </cell>
        </row>
        <row r="602">
          <cell r="A602" t="e">
            <v>#N/A</v>
          </cell>
        </row>
        <row r="603">
          <cell r="A603" t="e">
            <v>#N/A</v>
          </cell>
        </row>
        <row r="604">
          <cell r="A604" t="e">
            <v>#N/A</v>
          </cell>
        </row>
        <row r="605">
          <cell r="A605" t="e">
            <v>#N/A</v>
          </cell>
        </row>
        <row r="606">
          <cell r="A606" t="e">
            <v>#N/A</v>
          </cell>
        </row>
        <row r="607">
          <cell r="A607" t="e">
            <v>#N/A</v>
          </cell>
        </row>
        <row r="608">
          <cell r="A608" t="e">
            <v>#N/A</v>
          </cell>
        </row>
        <row r="609">
          <cell r="A609" t="e">
            <v>#N/A</v>
          </cell>
        </row>
        <row r="610">
          <cell r="A610" t="e">
            <v>#N/A</v>
          </cell>
        </row>
        <row r="611">
          <cell r="A611" t="e">
            <v>#N/A</v>
          </cell>
        </row>
        <row r="612">
          <cell r="A612" t="e">
            <v>#N/A</v>
          </cell>
        </row>
        <row r="613">
          <cell r="A613" t="e">
            <v>#N/A</v>
          </cell>
        </row>
        <row r="614">
          <cell r="A614" t="e">
            <v>#N/A</v>
          </cell>
        </row>
        <row r="615">
          <cell r="A615" t="e">
            <v>#N/A</v>
          </cell>
        </row>
        <row r="616">
          <cell r="A616" t="e">
            <v>#N/A</v>
          </cell>
        </row>
        <row r="617">
          <cell r="A617" t="e">
            <v>#N/A</v>
          </cell>
        </row>
        <row r="618">
          <cell r="A618" t="e">
            <v>#N/A</v>
          </cell>
        </row>
        <row r="619">
          <cell r="A619" t="e">
            <v>#N/A</v>
          </cell>
        </row>
        <row r="620">
          <cell r="A620" t="e">
            <v>#N/A</v>
          </cell>
        </row>
        <row r="621">
          <cell r="A621" t="e">
            <v>#N/A</v>
          </cell>
        </row>
        <row r="622">
          <cell r="A622" t="e">
            <v>#N/A</v>
          </cell>
        </row>
        <row r="623">
          <cell r="A623" t="e">
            <v>#N/A</v>
          </cell>
        </row>
        <row r="624">
          <cell r="A624" t="e">
            <v>#N/A</v>
          </cell>
        </row>
        <row r="625">
          <cell r="A625" t="e">
            <v>#N/A</v>
          </cell>
        </row>
        <row r="626">
          <cell r="A626" t="e">
            <v>#N/A</v>
          </cell>
        </row>
        <row r="627">
          <cell r="A627" t="e">
            <v>#N/A</v>
          </cell>
        </row>
        <row r="628">
          <cell r="A628" t="e">
            <v>#N/A</v>
          </cell>
        </row>
        <row r="629">
          <cell r="A629" t="e">
            <v>#N/A</v>
          </cell>
        </row>
        <row r="630">
          <cell r="A630" t="e">
            <v>#N/A</v>
          </cell>
        </row>
        <row r="631">
          <cell r="A631" t="e">
            <v>#N/A</v>
          </cell>
        </row>
        <row r="632">
          <cell r="A632" t="e">
            <v>#N/A</v>
          </cell>
        </row>
        <row r="633">
          <cell r="A633" t="e">
            <v>#N/A</v>
          </cell>
        </row>
        <row r="634">
          <cell r="A634" t="e">
            <v>#N/A</v>
          </cell>
        </row>
        <row r="635">
          <cell r="A635" t="e">
            <v>#N/A</v>
          </cell>
        </row>
        <row r="636">
          <cell r="A636" t="e">
            <v>#N/A</v>
          </cell>
        </row>
        <row r="637">
          <cell r="A637" t="e">
            <v>#N/A</v>
          </cell>
        </row>
        <row r="638">
          <cell r="A638" t="e">
            <v>#N/A</v>
          </cell>
        </row>
        <row r="639">
          <cell r="A639" t="e">
            <v>#N/A</v>
          </cell>
        </row>
        <row r="640">
          <cell r="A640" t="e">
            <v>#N/A</v>
          </cell>
        </row>
        <row r="641">
          <cell r="A641" t="e">
            <v>#N/A</v>
          </cell>
        </row>
        <row r="642">
          <cell r="A642" t="e">
            <v>#N/A</v>
          </cell>
        </row>
        <row r="643">
          <cell r="A643" t="e">
            <v>#N/A</v>
          </cell>
        </row>
        <row r="644">
          <cell r="A644" t="e">
            <v>#N/A</v>
          </cell>
        </row>
        <row r="645">
          <cell r="A645" t="e">
            <v>#N/A</v>
          </cell>
        </row>
        <row r="646">
          <cell r="A646" t="e">
            <v>#N/A</v>
          </cell>
        </row>
        <row r="647">
          <cell r="A647" t="e">
            <v>#N/A</v>
          </cell>
        </row>
        <row r="648">
          <cell r="A648" t="e">
            <v>#N/A</v>
          </cell>
        </row>
        <row r="649">
          <cell r="A649" t="e">
            <v>#N/A</v>
          </cell>
        </row>
        <row r="650">
          <cell r="A650" t="e">
            <v>#N/A</v>
          </cell>
        </row>
        <row r="651">
          <cell r="A651" t="e">
            <v>#N/A</v>
          </cell>
        </row>
        <row r="652">
          <cell r="A652" t="e">
            <v>#N/A</v>
          </cell>
        </row>
        <row r="653">
          <cell r="A653" t="e">
            <v>#N/A</v>
          </cell>
        </row>
        <row r="654">
          <cell r="A654" t="e">
            <v>#N/A</v>
          </cell>
        </row>
        <row r="655">
          <cell r="A655" t="e">
            <v>#N/A</v>
          </cell>
        </row>
        <row r="656">
          <cell r="A656" t="e">
            <v>#N/A</v>
          </cell>
        </row>
        <row r="657">
          <cell r="A657" t="e">
            <v>#N/A</v>
          </cell>
        </row>
        <row r="658">
          <cell r="A658" t="e">
            <v>#N/A</v>
          </cell>
        </row>
        <row r="659">
          <cell r="A659" t="e">
            <v>#N/A</v>
          </cell>
        </row>
        <row r="660">
          <cell r="A660" t="e">
            <v>#N/A</v>
          </cell>
        </row>
        <row r="661">
          <cell r="A661" t="e">
            <v>#N/A</v>
          </cell>
        </row>
        <row r="662">
          <cell r="A662" t="e">
            <v>#N/A</v>
          </cell>
        </row>
        <row r="663">
          <cell r="A663" t="e">
            <v>#N/A</v>
          </cell>
        </row>
        <row r="664">
          <cell r="A664" t="e">
            <v>#N/A</v>
          </cell>
        </row>
        <row r="665">
          <cell r="A665" t="e">
            <v>#N/A</v>
          </cell>
        </row>
        <row r="666">
          <cell r="A666" t="e">
            <v>#N/A</v>
          </cell>
        </row>
        <row r="667">
          <cell r="A667" t="e">
            <v>#N/A</v>
          </cell>
        </row>
        <row r="668">
          <cell r="A668" t="e">
            <v>#N/A</v>
          </cell>
        </row>
        <row r="669">
          <cell r="A669" t="e">
            <v>#N/A</v>
          </cell>
        </row>
        <row r="670">
          <cell r="A670" t="e">
            <v>#N/A</v>
          </cell>
        </row>
        <row r="671">
          <cell r="A671" t="e">
            <v>#N/A</v>
          </cell>
        </row>
        <row r="672">
          <cell r="A672" t="e">
            <v>#N/A</v>
          </cell>
        </row>
        <row r="673">
          <cell r="A673" t="e">
            <v>#N/A</v>
          </cell>
        </row>
        <row r="674">
          <cell r="A674" t="e">
            <v>#N/A</v>
          </cell>
        </row>
        <row r="675">
          <cell r="A675" t="e">
            <v>#N/A</v>
          </cell>
        </row>
        <row r="676">
          <cell r="A676" t="e">
            <v>#N/A</v>
          </cell>
        </row>
        <row r="677">
          <cell r="A677" t="e">
            <v>#N/A</v>
          </cell>
        </row>
        <row r="678">
          <cell r="A678" t="e">
            <v>#N/A</v>
          </cell>
        </row>
        <row r="679">
          <cell r="A679" t="e">
            <v>#N/A</v>
          </cell>
        </row>
        <row r="680">
          <cell r="A680" t="e">
            <v>#N/A</v>
          </cell>
        </row>
        <row r="681">
          <cell r="A681" t="e">
            <v>#N/A</v>
          </cell>
        </row>
        <row r="682">
          <cell r="A682" t="e">
            <v>#N/A</v>
          </cell>
        </row>
        <row r="683">
          <cell r="A683" t="e">
            <v>#N/A</v>
          </cell>
        </row>
        <row r="684">
          <cell r="A684" t="e">
            <v>#N/A</v>
          </cell>
        </row>
        <row r="685">
          <cell r="A685" t="e">
            <v>#N/A</v>
          </cell>
        </row>
        <row r="686">
          <cell r="A686" t="e">
            <v>#N/A</v>
          </cell>
        </row>
        <row r="687">
          <cell r="A687" t="e">
            <v>#N/A</v>
          </cell>
        </row>
        <row r="688">
          <cell r="A688" t="e">
            <v>#N/A</v>
          </cell>
        </row>
        <row r="689">
          <cell r="A689" t="e">
            <v>#N/A</v>
          </cell>
        </row>
        <row r="690">
          <cell r="A690" t="e">
            <v>#N/A</v>
          </cell>
        </row>
        <row r="691">
          <cell r="A691" t="e">
            <v>#N/A</v>
          </cell>
        </row>
        <row r="692">
          <cell r="A692" t="e">
            <v>#N/A</v>
          </cell>
        </row>
        <row r="693">
          <cell r="A693" t="e">
            <v>#N/A</v>
          </cell>
        </row>
        <row r="694">
          <cell r="A694" t="e">
            <v>#N/A</v>
          </cell>
        </row>
        <row r="695">
          <cell r="A695" t="e">
            <v>#N/A</v>
          </cell>
        </row>
        <row r="696">
          <cell r="A696" t="e">
            <v>#N/A</v>
          </cell>
        </row>
        <row r="697">
          <cell r="A697" t="e">
            <v>#N/A</v>
          </cell>
        </row>
        <row r="698">
          <cell r="A698" t="e">
            <v>#N/A</v>
          </cell>
        </row>
        <row r="699">
          <cell r="A699" t="e">
            <v>#N/A</v>
          </cell>
        </row>
        <row r="700">
          <cell r="A700" t="e">
            <v>#N/A</v>
          </cell>
        </row>
        <row r="701">
          <cell r="A701" t="e">
            <v>#N/A</v>
          </cell>
        </row>
        <row r="702">
          <cell r="A702" t="e">
            <v>#N/A</v>
          </cell>
        </row>
        <row r="703">
          <cell r="A703" t="e">
            <v>#N/A</v>
          </cell>
        </row>
        <row r="704">
          <cell r="A704" t="e">
            <v>#N/A</v>
          </cell>
        </row>
        <row r="705">
          <cell r="A705" t="e">
            <v>#N/A</v>
          </cell>
        </row>
        <row r="706">
          <cell r="A706" t="e">
            <v>#N/A</v>
          </cell>
        </row>
        <row r="707">
          <cell r="A707" t="e">
            <v>#N/A</v>
          </cell>
        </row>
        <row r="708">
          <cell r="A708" t="e">
            <v>#N/A</v>
          </cell>
        </row>
        <row r="709">
          <cell r="A709" t="e">
            <v>#N/A</v>
          </cell>
        </row>
        <row r="710">
          <cell r="A710" t="e">
            <v>#N/A</v>
          </cell>
        </row>
        <row r="711">
          <cell r="A711" t="e">
            <v>#N/A</v>
          </cell>
        </row>
        <row r="712">
          <cell r="A712" t="e">
            <v>#N/A</v>
          </cell>
        </row>
        <row r="713">
          <cell r="A713" t="e">
            <v>#N/A</v>
          </cell>
        </row>
        <row r="714">
          <cell r="A714" t="e">
            <v>#N/A</v>
          </cell>
        </row>
        <row r="715">
          <cell r="A715" t="e">
            <v>#N/A</v>
          </cell>
        </row>
        <row r="716">
          <cell r="A716" t="e">
            <v>#N/A</v>
          </cell>
        </row>
        <row r="717">
          <cell r="A717" t="e">
            <v>#N/A</v>
          </cell>
        </row>
        <row r="718">
          <cell r="A718" t="e">
            <v>#N/A</v>
          </cell>
        </row>
        <row r="719">
          <cell r="A719" t="e">
            <v>#N/A</v>
          </cell>
        </row>
        <row r="720">
          <cell r="A720" t="e">
            <v>#N/A</v>
          </cell>
        </row>
        <row r="721">
          <cell r="A721" t="e">
            <v>#N/A</v>
          </cell>
        </row>
        <row r="722">
          <cell r="A722" t="e">
            <v>#N/A</v>
          </cell>
        </row>
        <row r="723">
          <cell r="A723" t="e">
            <v>#N/A</v>
          </cell>
        </row>
        <row r="724">
          <cell r="A724" t="e">
            <v>#N/A</v>
          </cell>
        </row>
        <row r="725">
          <cell r="A725" t="e">
            <v>#N/A</v>
          </cell>
        </row>
        <row r="726">
          <cell r="A726" t="e">
            <v>#N/A</v>
          </cell>
        </row>
        <row r="727">
          <cell r="A727" t="e">
            <v>#N/A</v>
          </cell>
        </row>
        <row r="728">
          <cell r="A728" t="e">
            <v>#N/A</v>
          </cell>
        </row>
        <row r="729">
          <cell r="A729" t="e">
            <v>#N/A</v>
          </cell>
        </row>
        <row r="730">
          <cell r="A730" t="e">
            <v>#N/A</v>
          </cell>
        </row>
        <row r="731">
          <cell r="A731" t="e">
            <v>#N/A</v>
          </cell>
        </row>
        <row r="732">
          <cell r="A732" t="e">
            <v>#N/A</v>
          </cell>
        </row>
        <row r="733">
          <cell r="A733" t="e">
            <v>#N/A</v>
          </cell>
        </row>
        <row r="734">
          <cell r="A734" t="e">
            <v>#N/A</v>
          </cell>
        </row>
        <row r="735">
          <cell r="A735" t="e">
            <v>#N/A</v>
          </cell>
        </row>
        <row r="736">
          <cell r="A736" t="e">
            <v>#N/A</v>
          </cell>
        </row>
        <row r="737">
          <cell r="A737" t="e">
            <v>#N/A</v>
          </cell>
        </row>
        <row r="738">
          <cell r="A738" t="e">
            <v>#N/A</v>
          </cell>
        </row>
        <row r="739">
          <cell r="A739" t="e">
            <v>#N/A</v>
          </cell>
        </row>
        <row r="740">
          <cell r="A740" t="e">
            <v>#N/A</v>
          </cell>
        </row>
        <row r="741">
          <cell r="A741" t="e">
            <v>#N/A</v>
          </cell>
        </row>
        <row r="742">
          <cell r="A742" t="e">
            <v>#N/A</v>
          </cell>
        </row>
        <row r="743">
          <cell r="A743" t="e">
            <v>#N/A</v>
          </cell>
        </row>
        <row r="744">
          <cell r="A744" t="e">
            <v>#N/A</v>
          </cell>
        </row>
        <row r="745">
          <cell r="A745" t="e">
            <v>#N/A</v>
          </cell>
        </row>
        <row r="746">
          <cell r="A746" t="e">
            <v>#N/A</v>
          </cell>
        </row>
        <row r="747">
          <cell r="A747" t="e">
            <v>#N/A</v>
          </cell>
        </row>
        <row r="748">
          <cell r="A748" t="e">
            <v>#N/A</v>
          </cell>
        </row>
        <row r="749">
          <cell r="A749" t="e">
            <v>#N/A</v>
          </cell>
        </row>
        <row r="750">
          <cell r="A750" t="e">
            <v>#N/A</v>
          </cell>
        </row>
        <row r="751">
          <cell r="A751" t="e">
            <v>#N/A</v>
          </cell>
        </row>
        <row r="752">
          <cell r="A752" t="e">
            <v>#N/A</v>
          </cell>
        </row>
        <row r="753">
          <cell r="A753" t="e">
            <v>#N/A</v>
          </cell>
        </row>
        <row r="754">
          <cell r="A754" t="e">
            <v>#N/A</v>
          </cell>
        </row>
        <row r="755">
          <cell r="A755" t="e">
            <v>#N/A</v>
          </cell>
        </row>
        <row r="756">
          <cell r="A756" t="e">
            <v>#N/A</v>
          </cell>
        </row>
        <row r="757">
          <cell r="A757" t="e">
            <v>#N/A</v>
          </cell>
        </row>
        <row r="758">
          <cell r="A758" t="e">
            <v>#N/A</v>
          </cell>
        </row>
        <row r="759">
          <cell r="A759" t="e">
            <v>#N/A</v>
          </cell>
        </row>
        <row r="760">
          <cell r="A760" t="e">
            <v>#N/A</v>
          </cell>
        </row>
        <row r="761">
          <cell r="A761" t="e">
            <v>#N/A</v>
          </cell>
        </row>
        <row r="762">
          <cell r="A762" t="e">
            <v>#N/A</v>
          </cell>
        </row>
        <row r="763">
          <cell r="A763" t="e">
            <v>#N/A</v>
          </cell>
        </row>
        <row r="764">
          <cell r="A764" t="e">
            <v>#N/A</v>
          </cell>
        </row>
        <row r="765">
          <cell r="A765" t="e">
            <v>#N/A</v>
          </cell>
        </row>
        <row r="766">
          <cell r="A766" t="e">
            <v>#N/A</v>
          </cell>
        </row>
        <row r="767">
          <cell r="A767" t="e">
            <v>#N/A</v>
          </cell>
        </row>
        <row r="768">
          <cell r="A768" t="e">
            <v>#N/A</v>
          </cell>
        </row>
        <row r="769">
          <cell r="A769" t="e">
            <v>#N/A</v>
          </cell>
        </row>
        <row r="770">
          <cell r="A770" t="e">
            <v>#N/A</v>
          </cell>
        </row>
        <row r="771">
          <cell r="A771" t="e">
            <v>#N/A</v>
          </cell>
        </row>
        <row r="772">
          <cell r="A772" t="e">
            <v>#N/A</v>
          </cell>
        </row>
        <row r="773">
          <cell r="A773" t="e">
            <v>#N/A</v>
          </cell>
        </row>
        <row r="774">
          <cell r="A774" t="e">
            <v>#N/A</v>
          </cell>
        </row>
        <row r="775">
          <cell r="A775" t="e">
            <v>#N/A</v>
          </cell>
        </row>
        <row r="776">
          <cell r="A776" t="e">
            <v>#N/A</v>
          </cell>
        </row>
        <row r="777">
          <cell r="A777" t="e">
            <v>#N/A</v>
          </cell>
        </row>
        <row r="778">
          <cell r="A778" t="e">
            <v>#N/A</v>
          </cell>
        </row>
        <row r="779">
          <cell r="A779" t="e">
            <v>#N/A</v>
          </cell>
        </row>
        <row r="780">
          <cell r="A780" t="e">
            <v>#N/A</v>
          </cell>
        </row>
        <row r="781">
          <cell r="A781" t="e">
            <v>#N/A</v>
          </cell>
        </row>
        <row r="782">
          <cell r="A782" t="e">
            <v>#N/A</v>
          </cell>
        </row>
        <row r="783">
          <cell r="A783" t="e">
            <v>#N/A</v>
          </cell>
        </row>
        <row r="784">
          <cell r="A784" t="e">
            <v>#N/A</v>
          </cell>
        </row>
        <row r="785">
          <cell r="A785" t="e">
            <v>#N/A</v>
          </cell>
        </row>
        <row r="786">
          <cell r="A786" t="e">
            <v>#N/A</v>
          </cell>
        </row>
        <row r="787">
          <cell r="A787" t="e">
            <v>#N/A</v>
          </cell>
        </row>
        <row r="788">
          <cell r="A788" t="e">
            <v>#N/A</v>
          </cell>
        </row>
        <row r="789">
          <cell r="A789" t="e">
            <v>#N/A</v>
          </cell>
        </row>
        <row r="790">
          <cell r="A790" t="e">
            <v>#N/A</v>
          </cell>
        </row>
        <row r="791">
          <cell r="A791" t="e">
            <v>#N/A</v>
          </cell>
        </row>
        <row r="792">
          <cell r="A792" t="e">
            <v>#N/A</v>
          </cell>
        </row>
        <row r="793">
          <cell r="A793" t="e">
            <v>#N/A</v>
          </cell>
        </row>
        <row r="794">
          <cell r="A794" t="e">
            <v>#N/A</v>
          </cell>
        </row>
        <row r="795">
          <cell r="A795" t="e">
            <v>#N/A</v>
          </cell>
        </row>
        <row r="796">
          <cell r="A796" t="e">
            <v>#N/A</v>
          </cell>
        </row>
        <row r="797">
          <cell r="A797" t="e">
            <v>#N/A</v>
          </cell>
        </row>
        <row r="798">
          <cell r="A798" t="e">
            <v>#N/A</v>
          </cell>
        </row>
        <row r="799">
          <cell r="A799" t="e">
            <v>#N/A</v>
          </cell>
        </row>
        <row r="800">
          <cell r="A800" t="e">
            <v>#N/A</v>
          </cell>
        </row>
        <row r="801">
          <cell r="A801" t="e">
            <v>#N/A</v>
          </cell>
        </row>
        <row r="802">
          <cell r="A802" t="e">
            <v>#N/A</v>
          </cell>
        </row>
        <row r="803">
          <cell r="A803" t="e">
            <v>#N/A</v>
          </cell>
        </row>
        <row r="804">
          <cell r="A804" t="e">
            <v>#N/A</v>
          </cell>
        </row>
        <row r="805">
          <cell r="A805" t="e">
            <v>#N/A</v>
          </cell>
        </row>
        <row r="806">
          <cell r="A806" t="e">
            <v>#N/A</v>
          </cell>
        </row>
        <row r="807">
          <cell r="A807" t="e">
            <v>#N/A</v>
          </cell>
        </row>
        <row r="808">
          <cell r="A808" t="e">
            <v>#N/A</v>
          </cell>
        </row>
        <row r="809">
          <cell r="A809" t="e">
            <v>#N/A</v>
          </cell>
        </row>
        <row r="810">
          <cell r="A810" t="e">
            <v>#N/A</v>
          </cell>
        </row>
        <row r="811">
          <cell r="A811" t="e">
            <v>#N/A</v>
          </cell>
        </row>
        <row r="812">
          <cell r="A812" t="e">
            <v>#N/A</v>
          </cell>
        </row>
        <row r="813">
          <cell r="A813" t="e">
            <v>#N/A</v>
          </cell>
        </row>
        <row r="814">
          <cell r="A814" t="e">
            <v>#N/A</v>
          </cell>
        </row>
        <row r="815">
          <cell r="A815" t="e">
            <v>#N/A</v>
          </cell>
        </row>
        <row r="816">
          <cell r="A816" t="e">
            <v>#N/A</v>
          </cell>
        </row>
        <row r="817">
          <cell r="A817" t="e">
            <v>#N/A</v>
          </cell>
        </row>
        <row r="818">
          <cell r="A818" t="e">
            <v>#N/A</v>
          </cell>
        </row>
        <row r="819">
          <cell r="A819" t="e">
            <v>#N/A</v>
          </cell>
        </row>
        <row r="820">
          <cell r="A820" t="e">
            <v>#N/A</v>
          </cell>
        </row>
        <row r="821">
          <cell r="A821" t="e">
            <v>#N/A</v>
          </cell>
        </row>
        <row r="822">
          <cell r="A822" t="e">
            <v>#N/A</v>
          </cell>
        </row>
        <row r="823">
          <cell r="A823" t="e">
            <v>#N/A</v>
          </cell>
        </row>
        <row r="824">
          <cell r="A824" t="e">
            <v>#N/A</v>
          </cell>
        </row>
        <row r="825">
          <cell r="A825" t="e">
            <v>#N/A</v>
          </cell>
        </row>
        <row r="826">
          <cell r="A826" t="e">
            <v>#N/A</v>
          </cell>
        </row>
        <row r="827">
          <cell r="A827" t="e">
            <v>#N/A</v>
          </cell>
        </row>
        <row r="828">
          <cell r="A828" t="e">
            <v>#N/A</v>
          </cell>
        </row>
        <row r="829">
          <cell r="A829" t="e">
            <v>#N/A</v>
          </cell>
        </row>
        <row r="830">
          <cell r="A830" t="e">
            <v>#N/A</v>
          </cell>
        </row>
        <row r="831">
          <cell r="A831" t="e">
            <v>#N/A</v>
          </cell>
        </row>
        <row r="832">
          <cell r="A832" t="e">
            <v>#N/A</v>
          </cell>
        </row>
        <row r="833">
          <cell r="A833" t="e">
            <v>#N/A</v>
          </cell>
        </row>
        <row r="834">
          <cell r="A834" t="e">
            <v>#N/A</v>
          </cell>
        </row>
        <row r="835">
          <cell r="A835" t="e">
            <v>#N/A</v>
          </cell>
        </row>
        <row r="836">
          <cell r="A836" t="e">
            <v>#N/A</v>
          </cell>
        </row>
        <row r="837">
          <cell r="A837" t="e">
            <v>#N/A</v>
          </cell>
        </row>
        <row r="838">
          <cell r="A838" t="e">
            <v>#N/A</v>
          </cell>
        </row>
        <row r="839">
          <cell r="A839" t="e">
            <v>#N/A</v>
          </cell>
        </row>
        <row r="840">
          <cell r="A840" t="e">
            <v>#N/A</v>
          </cell>
        </row>
        <row r="841">
          <cell r="A841" t="e">
            <v>#N/A</v>
          </cell>
        </row>
        <row r="842">
          <cell r="A842" t="e">
            <v>#N/A</v>
          </cell>
        </row>
        <row r="843">
          <cell r="A843" t="e">
            <v>#N/A</v>
          </cell>
        </row>
        <row r="844">
          <cell r="A844" t="e">
            <v>#N/A</v>
          </cell>
        </row>
        <row r="845">
          <cell r="A845" t="e">
            <v>#N/A</v>
          </cell>
        </row>
        <row r="846">
          <cell r="A846" t="e">
            <v>#N/A</v>
          </cell>
        </row>
        <row r="847">
          <cell r="A847" t="e">
            <v>#N/A</v>
          </cell>
        </row>
        <row r="848">
          <cell r="A848" t="e">
            <v>#N/A</v>
          </cell>
        </row>
        <row r="849">
          <cell r="A849" t="e">
            <v>#N/A</v>
          </cell>
        </row>
        <row r="850">
          <cell r="A850" t="e">
            <v>#N/A</v>
          </cell>
        </row>
        <row r="851">
          <cell r="A851" t="e">
            <v>#N/A</v>
          </cell>
        </row>
        <row r="852">
          <cell r="A852" t="e">
            <v>#N/A</v>
          </cell>
        </row>
        <row r="853">
          <cell r="A853" t="e">
            <v>#N/A</v>
          </cell>
        </row>
        <row r="854">
          <cell r="A854" t="e">
            <v>#N/A</v>
          </cell>
        </row>
        <row r="855">
          <cell r="A855" t="e">
            <v>#N/A</v>
          </cell>
        </row>
        <row r="856">
          <cell r="A856" t="e">
            <v>#N/A</v>
          </cell>
        </row>
        <row r="857">
          <cell r="A857" t="e">
            <v>#N/A</v>
          </cell>
        </row>
        <row r="858">
          <cell r="A858" t="e">
            <v>#N/A</v>
          </cell>
        </row>
        <row r="859">
          <cell r="A859" t="e">
            <v>#N/A</v>
          </cell>
        </row>
        <row r="860">
          <cell r="A860" t="e">
            <v>#N/A</v>
          </cell>
        </row>
        <row r="861">
          <cell r="A861" t="e">
            <v>#N/A</v>
          </cell>
        </row>
        <row r="862">
          <cell r="A862" t="e">
            <v>#N/A</v>
          </cell>
        </row>
        <row r="863">
          <cell r="A863" t="e">
            <v>#N/A</v>
          </cell>
        </row>
        <row r="864">
          <cell r="A864" t="e">
            <v>#N/A</v>
          </cell>
        </row>
        <row r="865">
          <cell r="A865" t="e">
            <v>#N/A</v>
          </cell>
        </row>
        <row r="866">
          <cell r="A866" t="e">
            <v>#N/A</v>
          </cell>
        </row>
        <row r="867">
          <cell r="A867" t="e">
            <v>#N/A</v>
          </cell>
        </row>
        <row r="868">
          <cell r="A868" t="e">
            <v>#N/A</v>
          </cell>
        </row>
        <row r="869">
          <cell r="A869" t="e">
            <v>#N/A</v>
          </cell>
        </row>
        <row r="870">
          <cell r="A870" t="e">
            <v>#N/A</v>
          </cell>
        </row>
        <row r="871">
          <cell r="A871" t="e">
            <v>#N/A</v>
          </cell>
        </row>
        <row r="872">
          <cell r="A872" t="e">
            <v>#N/A</v>
          </cell>
        </row>
        <row r="873">
          <cell r="A873" t="e">
            <v>#N/A</v>
          </cell>
        </row>
        <row r="874">
          <cell r="A874" t="e">
            <v>#N/A</v>
          </cell>
        </row>
        <row r="875">
          <cell r="A875" t="e">
            <v>#N/A</v>
          </cell>
        </row>
        <row r="876">
          <cell r="A876" t="e">
            <v>#N/A</v>
          </cell>
        </row>
        <row r="877">
          <cell r="A877" t="e">
            <v>#N/A</v>
          </cell>
        </row>
        <row r="878">
          <cell r="A878" t="e">
            <v>#N/A</v>
          </cell>
        </row>
        <row r="879">
          <cell r="A879" t="e">
            <v>#N/A</v>
          </cell>
        </row>
        <row r="880">
          <cell r="A880" t="e">
            <v>#N/A</v>
          </cell>
        </row>
        <row r="881">
          <cell r="A881" t="e">
            <v>#N/A</v>
          </cell>
        </row>
        <row r="882">
          <cell r="A882" t="e">
            <v>#N/A</v>
          </cell>
        </row>
        <row r="883">
          <cell r="A883" t="e">
            <v>#N/A</v>
          </cell>
        </row>
        <row r="884">
          <cell r="A884" t="e">
            <v>#N/A</v>
          </cell>
        </row>
        <row r="885">
          <cell r="A885" t="e">
            <v>#N/A</v>
          </cell>
        </row>
        <row r="886">
          <cell r="A886" t="e">
            <v>#N/A</v>
          </cell>
        </row>
        <row r="887">
          <cell r="A887" t="e">
            <v>#N/A</v>
          </cell>
        </row>
        <row r="888">
          <cell r="A888" t="e">
            <v>#N/A</v>
          </cell>
        </row>
        <row r="889">
          <cell r="A889" t="e">
            <v>#N/A</v>
          </cell>
        </row>
        <row r="890">
          <cell r="A890" t="e">
            <v>#N/A</v>
          </cell>
        </row>
        <row r="891">
          <cell r="A891" t="e">
            <v>#N/A</v>
          </cell>
        </row>
        <row r="892">
          <cell r="A892" t="e">
            <v>#N/A</v>
          </cell>
        </row>
        <row r="893">
          <cell r="A893" t="e">
            <v>#N/A</v>
          </cell>
        </row>
        <row r="894">
          <cell r="A894" t="e">
            <v>#N/A</v>
          </cell>
        </row>
        <row r="895">
          <cell r="A895" t="e">
            <v>#N/A</v>
          </cell>
        </row>
        <row r="896">
          <cell r="A896" t="e">
            <v>#N/A</v>
          </cell>
        </row>
        <row r="897">
          <cell r="A897" t="e">
            <v>#N/A</v>
          </cell>
        </row>
        <row r="898">
          <cell r="A898" t="e">
            <v>#N/A</v>
          </cell>
        </row>
        <row r="899">
          <cell r="A899" t="e">
            <v>#N/A</v>
          </cell>
        </row>
        <row r="900">
          <cell r="A900" t="e">
            <v>#N/A</v>
          </cell>
        </row>
        <row r="901">
          <cell r="A901" t="e">
            <v>#N/A</v>
          </cell>
        </row>
        <row r="902">
          <cell r="A902" t="e">
            <v>#N/A</v>
          </cell>
        </row>
        <row r="903">
          <cell r="A903" t="e">
            <v>#N/A</v>
          </cell>
        </row>
        <row r="904">
          <cell r="A904" t="e">
            <v>#N/A</v>
          </cell>
        </row>
        <row r="905">
          <cell r="A905" t="e">
            <v>#N/A</v>
          </cell>
        </row>
        <row r="906">
          <cell r="A906" t="e">
            <v>#N/A</v>
          </cell>
        </row>
        <row r="907">
          <cell r="A907" t="e">
            <v>#N/A</v>
          </cell>
        </row>
        <row r="908">
          <cell r="A908" t="e">
            <v>#N/A</v>
          </cell>
        </row>
        <row r="909">
          <cell r="A909" t="e">
            <v>#N/A</v>
          </cell>
        </row>
        <row r="910">
          <cell r="A910" t="e">
            <v>#N/A</v>
          </cell>
        </row>
        <row r="911">
          <cell r="A911" t="e">
            <v>#N/A</v>
          </cell>
        </row>
        <row r="912">
          <cell r="A912" t="e">
            <v>#N/A</v>
          </cell>
        </row>
        <row r="913">
          <cell r="A913" t="e">
            <v>#N/A</v>
          </cell>
        </row>
        <row r="914">
          <cell r="A914" t="e">
            <v>#N/A</v>
          </cell>
        </row>
        <row r="915">
          <cell r="A915" t="e">
            <v>#N/A</v>
          </cell>
        </row>
        <row r="916">
          <cell r="A916" t="e">
            <v>#N/A</v>
          </cell>
        </row>
        <row r="917">
          <cell r="A917" t="e">
            <v>#N/A</v>
          </cell>
        </row>
        <row r="918">
          <cell r="A918" t="e">
            <v>#N/A</v>
          </cell>
        </row>
        <row r="919">
          <cell r="A919" t="e">
            <v>#N/A</v>
          </cell>
        </row>
        <row r="920">
          <cell r="A920" t="e">
            <v>#N/A</v>
          </cell>
        </row>
        <row r="921">
          <cell r="A921" t="e">
            <v>#N/A</v>
          </cell>
        </row>
        <row r="922">
          <cell r="A922" t="e">
            <v>#N/A</v>
          </cell>
        </row>
        <row r="923">
          <cell r="A923" t="e">
            <v>#N/A</v>
          </cell>
        </row>
        <row r="924">
          <cell r="A924" t="e">
            <v>#N/A</v>
          </cell>
        </row>
        <row r="925">
          <cell r="A925" t="e">
            <v>#N/A</v>
          </cell>
        </row>
        <row r="926">
          <cell r="A926" t="e">
            <v>#N/A</v>
          </cell>
        </row>
        <row r="927">
          <cell r="A927" t="e">
            <v>#N/A</v>
          </cell>
        </row>
        <row r="928">
          <cell r="A928" t="e">
            <v>#N/A</v>
          </cell>
        </row>
        <row r="929">
          <cell r="A929" t="e">
            <v>#N/A</v>
          </cell>
        </row>
        <row r="930">
          <cell r="A930" t="e">
            <v>#N/A</v>
          </cell>
        </row>
        <row r="931">
          <cell r="A931" t="e">
            <v>#N/A</v>
          </cell>
        </row>
        <row r="932">
          <cell r="A932" t="e">
            <v>#N/A</v>
          </cell>
        </row>
        <row r="933">
          <cell r="A933" t="e">
            <v>#N/A</v>
          </cell>
        </row>
        <row r="934">
          <cell r="A934" t="e">
            <v>#N/A</v>
          </cell>
        </row>
        <row r="935">
          <cell r="A935" t="e">
            <v>#N/A</v>
          </cell>
        </row>
        <row r="936">
          <cell r="A936" t="e">
            <v>#N/A</v>
          </cell>
        </row>
        <row r="937">
          <cell r="A937" t="e">
            <v>#N/A</v>
          </cell>
        </row>
        <row r="938">
          <cell r="A938" t="e">
            <v>#N/A</v>
          </cell>
        </row>
        <row r="939">
          <cell r="A939" t="e">
            <v>#N/A</v>
          </cell>
        </row>
        <row r="940">
          <cell r="A940" t="e">
            <v>#N/A</v>
          </cell>
        </row>
        <row r="941">
          <cell r="A941" t="e">
            <v>#N/A</v>
          </cell>
        </row>
        <row r="942">
          <cell r="A942" t="e">
            <v>#N/A</v>
          </cell>
        </row>
        <row r="943">
          <cell r="A943" t="e">
            <v>#N/A</v>
          </cell>
        </row>
        <row r="944">
          <cell r="A944" t="e">
            <v>#N/A</v>
          </cell>
        </row>
        <row r="945">
          <cell r="A945" t="e">
            <v>#N/A</v>
          </cell>
        </row>
        <row r="946">
          <cell r="A946" t="e">
            <v>#N/A</v>
          </cell>
        </row>
        <row r="947">
          <cell r="A947" t="e">
            <v>#N/A</v>
          </cell>
        </row>
        <row r="948">
          <cell r="A948" t="e">
            <v>#N/A</v>
          </cell>
        </row>
        <row r="949">
          <cell r="A949" t="e">
            <v>#N/A</v>
          </cell>
        </row>
        <row r="950">
          <cell r="A950" t="e">
            <v>#N/A</v>
          </cell>
        </row>
        <row r="951">
          <cell r="A951" t="e">
            <v>#N/A</v>
          </cell>
        </row>
        <row r="952">
          <cell r="A952" t="e">
            <v>#N/A</v>
          </cell>
        </row>
        <row r="953">
          <cell r="A953" t="e">
            <v>#N/A</v>
          </cell>
        </row>
        <row r="954">
          <cell r="A954" t="e">
            <v>#N/A</v>
          </cell>
        </row>
        <row r="955">
          <cell r="A955" t="e">
            <v>#N/A</v>
          </cell>
        </row>
        <row r="956">
          <cell r="A956" t="e">
            <v>#N/A</v>
          </cell>
        </row>
        <row r="957">
          <cell r="A957" t="e">
            <v>#N/A</v>
          </cell>
        </row>
        <row r="958">
          <cell r="A958" t="e">
            <v>#N/A</v>
          </cell>
        </row>
        <row r="959">
          <cell r="A959" t="e">
            <v>#N/A</v>
          </cell>
        </row>
        <row r="960">
          <cell r="A960" t="e">
            <v>#N/A</v>
          </cell>
        </row>
        <row r="961">
          <cell r="A961" t="e">
            <v>#N/A</v>
          </cell>
        </row>
        <row r="962">
          <cell r="A962" t="e">
            <v>#N/A</v>
          </cell>
        </row>
        <row r="963">
          <cell r="A963" t="e">
            <v>#N/A</v>
          </cell>
        </row>
        <row r="964">
          <cell r="A964" t="e">
            <v>#N/A</v>
          </cell>
        </row>
        <row r="965">
          <cell r="A965" t="e">
            <v>#N/A</v>
          </cell>
        </row>
        <row r="966">
          <cell r="A966" t="e">
            <v>#N/A</v>
          </cell>
        </row>
        <row r="967">
          <cell r="A967" t="e">
            <v>#N/A</v>
          </cell>
        </row>
        <row r="968">
          <cell r="A968" t="e">
            <v>#N/A</v>
          </cell>
        </row>
        <row r="969">
          <cell r="A969" t="e">
            <v>#N/A</v>
          </cell>
        </row>
        <row r="970">
          <cell r="A970" t="e">
            <v>#N/A</v>
          </cell>
        </row>
        <row r="971">
          <cell r="A971" t="e">
            <v>#N/A</v>
          </cell>
        </row>
        <row r="972">
          <cell r="A972" t="e">
            <v>#N/A</v>
          </cell>
        </row>
        <row r="973">
          <cell r="A973" t="e">
            <v>#N/A</v>
          </cell>
        </row>
        <row r="974">
          <cell r="A974" t="e">
            <v>#N/A</v>
          </cell>
        </row>
        <row r="975">
          <cell r="A975" t="e">
            <v>#N/A</v>
          </cell>
        </row>
        <row r="976">
          <cell r="A976" t="e">
            <v>#N/A</v>
          </cell>
        </row>
        <row r="977">
          <cell r="A977" t="e">
            <v>#N/A</v>
          </cell>
        </row>
        <row r="978">
          <cell r="A978" t="e">
            <v>#N/A</v>
          </cell>
        </row>
        <row r="979">
          <cell r="A979" t="e">
            <v>#N/A</v>
          </cell>
        </row>
        <row r="980">
          <cell r="A980" t="e">
            <v>#N/A</v>
          </cell>
        </row>
        <row r="981">
          <cell r="A981" t="e">
            <v>#N/A</v>
          </cell>
        </row>
        <row r="982">
          <cell r="A982" t="e">
            <v>#N/A</v>
          </cell>
        </row>
        <row r="983">
          <cell r="A983" t="e">
            <v>#N/A</v>
          </cell>
        </row>
        <row r="984">
          <cell r="A984" t="e">
            <v>#N/A</v>
          </cell>
        </row>
        <row r="985">
          <cell r="A985" t="e">
            <v>#N/A</v>
          </cell>
        </row>
        <row r="986">
          <cell r="A986" t="e">
            <v>#N/A</v>
          </cell>
        </row>
        <row r="987">
          <cell r="A987" t="e">
            <v>#N/A</v>
          </cell>
        </row>
        <row r="988">
          <cell r="A988" t="e">
            <v>#N/A</v>
          </cell>
        </row>
        <row r="989">
          <cell r="A989" t="e">
            <v>#N/A</v>
          </cell>
        </row>
        <row r="990">
          <cell r="A990" t="e">
            <v>#N/A</v>
          </cell>
        </row>
        <row r="991">
          <cell r="A991" t="e">
            <v>#N/A</v>
          </cell>
        </row>
        <row r="992">
          <cell r="A992" t="e">
            <v>#N/A</v>
          </cell>
        </row>
        <row r="993">
          <cell r="A993" t="e">
            <v>#N/A</v>
          </cell>
        </row>
        <row r="994">
          <cell r="A994" t="e">
            <v>#N/A</v>
          </cell>
        </row>
        <row r="995">
          <cell r="A995" t="e">
            <v>#N/A</v>
          </cell>
        </row>
        <row r="996">
          <cell r="A996" t="e">
            <v>#N/A</v>
          </cell>
        </row>
        <row r="997">
          <cell r="A997" t="e">
            <v>#N/A</v>
          </cell>
        </row>
        <row r="998">
          <cell r="A998" t="e">
            <v>#N/A</v>
          </cell>
        </row>
        <row r="999">
          <cell r="A999" t="e">
            <v>#N/A</v>
          </cell>
        </row>
        <row r="1000">
          <cell r="A1000" t="e">
            <v>#N/A</v>
          </cell>
        </row>
        <row r="1001">
          <cell r="A1001" t="e">
            <v>#N/A</v>
          </cell>
        </row>
        <row r="1002">
          <cell r="A1002" t="e">
            <v>#N/A</v>
          </cell>
        </row>
        <row r="1003">
          <cell r="A1003" t="e">
            <v>#N/A</v>
          </cell>
        </row>
        <row r="1004">
          <cell r="A1004" t="e">
            <v>#N/A</v>
          </cell>
        </row>
        <row r="1005">
          <cell r="A1005" t="e">
            <v>#N/A</v>
          </cell>
        </row>
        <row r="1006">
          <cell r="A1006" t="e">
            <v>#N/A</v>
          </cell>
        </row>
        <row r="1007">
          <cell r="A1007" t="e">
            <v>#N/A</v>
          </cell>
        </row>
        <row r="1008">
          <cell r="A1008" t="e">
            <v>#N/A</v>
          </cell>
        </row>
        <row r="1009">
          <cell r="A1009" t="e">
            <v>#N/A</v>
          </cell>
        </row>
        <row r="1010">
          <cell r="A1010" t="e">
            <v>#N/A</v>
          </cell>
        </row>
        <row r="1011">
          <cell r="A1011" t="e">
            <v>#N/A</v>
          </cell>
        </row>
        <row r="1012">
          <cell r="A1012" t="e">
            <v>#N/A</v>
          </cell>
        </row>
        <row r="1013">
          <cell r="A1013" t="e">
            <v>#N/A</v>
          </cell>
        </row>
        <row r="1014">
          <cell r="A1014" t="e">
            <v>#N/A</v>
          </cell>
        </row>
        <row r="1015">
          <cell r="A1015" t="e">
            <v>#N/A</v>
          </cell>
        </row>
        <row r="1016">
          <cell r="A1016" t="e">
            <v>#N/A</v>
          </cell>
        </row>
        <row r="1017">
          <cell r="A1017" t="e">
            <v>#N/A</v>
          </cell>
        </row>
        <row r="1018">
          <cell r="A1018" t="e">
            <v>#N/A</v>
          </cell>
        </row>
        <row r="1019">
          <cell r="A1019" t="e">
            <v>#N/A</v>
          </cell>
        </row>
        <row r="1020">
          <cell r="A1020" t="e">
            <v>#N/A</v>
          </cell>
        </row>
        <row r="1021">
          <cell r="A1021" t="e">
            <v>#N/A</v>
          </cell>
        </row>
        <row r="1022">
          <cell r="A1022" t="e">
            <v>#N/A</v>
          </cell>
        </row>
        <row r="1023">
          <cell r="A1023" t="e">
            <v>#N/A</v>
          </cell>
        </row>
        <row r="1024">
          <cell r="A1024" t="e">
            <v>#N/A</v>
          </cell>
        </row>
        <row r="1025">
          <cell r="A1025" t="e">
            <v>#N/A</v>
          </cell>
        </row>
        <row r="1026">
          <cell r="A1026" t="e">
            <v>#N/A</v>
          </cell>
        </row>
        <row r="1027">
          <cell r="A1027" t="e">
            <v>#N/A</v>
          </cell>
        </row>
        <row r="1028">
          <cell r="A1028" t="e">
            <v>#N/A</v>
          </cell>
        </row>
        <row r="1029">
          <cell r="A1029" t="e">
            <v>#N/A</v>
          </cell>
        </row>
        <row r="1030">
          <cell r="A1030" t="e">
            <v>#N/A</v>
          </cell>
        </row>
        <row r="1031">
          <cell r="A1031" t="e">
            <v>#N/A</v>
          </cell>
        </row>
        <row r="1032">
          <cell r="A1032" t="e">
            <v>#N/A</v>
          </cell>
        </row>
        <row r="1033">
          <cell r="A1033" t="e">
            <v>#N/A</v>
          </cell>
        </row>
        <row r="1034">
          <cell r="A1034" t="e">
            <v>#N/A</v>
          </cell>
        </row>
        <row r="1035">
          <cell r="A1035" t="e">
            <v>#N/A</v>
          </cell>
        </row>
        <row r="1036">
          <cell r="A1036" t="e">
            <v>#N/A</v>
          </cell>
        </row>
        <row r="1037">
          <cell r="A1037" t="e">
            <v>#N/A</v>
          </cell>
        </row>
        <row r="1038">
          <cell r="A1038" t="e">
            <v>#N/A</v>
          </cell>
        </row>
        <row r="1039">
          <cell r="A1039" t="e">
            <v>#N/A</v>
          </cell>
        </row>
        <row r="1040">
          <cell r="A1040" t="e">
            <v>#N/A</v>
          </cell>
        </row>
        <row r="1041">
          <cell r="A1041" t="e">
            <v>#N/A</v>
          </cell>
        </row>
        <row r="1042">
          <cell r="A1042" t="e">
            <v>#N/A</v>
          </cell>
        </row>
        <row r="1043">
          <cell r="A1043" t="e">
            <v>#N/A</v>
          </cell>
        </row>
        <row r="1044">
          <cell r="A1044" t="e">
            <v>#N/A</v>
          </cell>
        </row>
        <row r="1045">
          <cell r="A1045" t="e">
            <v>#N/A</v>
          </cell>
        </row>
        <row r="1046">
          <cell r="A1046" t="e">
            <v>#N/A</v>
          </cell>
        </row>
        <row r="1047">
          <cell r="A1047" t="e">
            <v>#N/A</v>
          </cell>
        </row>
        <row r="1048">
          <cell r="A1048" t="e">
            <v>#N/A</v>
          </cell>
        </row>
        <row r="1049">
          <cell r="A1049" t="e">
            <v>#N/A</v>
          </cell>
        </row>
        <row r="1050">
          <cell r="A1050" t="e">
            <v>#N/A</v>
          </cell>
        </row>
        <row r="1051">
          <cell r="A1051" t="e">
            <v>#N/A</v>
          </cell>
        </row>
        <row r="1052">
          <cell r="A1052" t="e">
            <v>#N/A</v>
          </cell>
        </row>
        <row r="1053">
          <cell r="A1053" t="e">
            <v>#N/A</v>
          </cell>
        </row>
        <row r="1054">
          <cell r="A1054" t="e">
            <v>#N/A</v>
          </cell>
        </row>
        <row r="1055">
          <cell r="A1055" t="e">
            <v>#N/A</v>
          </cell>
        </row>
        <row r="1056">
          <cell r="A1056" t="e">
            <v>#N/A</v>
          </cell>
        </row>
        <row r="1057">
          <cell r="A1057" t="e">
            <v>#N/A</v>
          </cell>
        </row>
        <row r="1058">
          <cell r="A1058" t="e">
            <v>#N/A</v>
          </cell>
        </row>
        <row r="1059">
          <cell r="A1059" t="e">
            <v>#N/A</v>
          </cell>
        </row>
        <row r="1060">
          <cell r="A1060" t="e">
            <v>#N/A</v>
          </cell>
        </row>
        <row r="1061">
          <cell r="A1061" t="e">
            <v>#N/A</v>
          </cell>
        </row>
        <row r="1062">
          <cell r="A1062" t="e">
            <v>#N/A</v>
          </cell>
        </row>
        <row r="1063">
          <cell r="A1063" t="e">
            <v>#N/A</v>
          </cell>
        </row>
        <row r="1064">
          <cell r="A1064" t="e">
            <v>#N/A</v>
          </cell>
        </row>
        <row r="1065">
          <cell r="A1065" t="e">
            <v>#N/A</v>
          </cell>
        </row>
        <row r="1066">
          <cell r="A1066" t="e">
            <v>#N/A</v>
          </cell>
        </row>
        <row r="1067">
          <cell r="A1067" t="e">
            <v>#N/A</v>
          </cell>
        </row>
        <row r="1068">
          <cell r="A1068" t="e">
            <v>#N/A</v>
          </cell>
        </row>
        <row r="1069">
          <cell r="A1069" t="e">
            <v>#N/A</v>
          </cell>
        </row>
        <row r="1070">
          <cell r="A1070" t="e">
            <v>#N/A</v>
          </cell>
        </row>
        <row r="1071">
          <cell r="A1071" t="e">
            <v>#N/A</v>
          </cell>
        </row>
        <row r="1072">
          <cell r="A1072" t="e">
            <v>#N/A</v>
          </cell>
        </row>
        <row r="1073">
          <cell r="A1073" t="e">
            <v>#N/A</v>
          </cell>
        </row>
        <row r="1074">
          <cell r="A1074" t="e">
            <v>#N/A</v>
          </cell>
        </row>
        <row r="1075">
          <cell r="A1075" t="e">
            <v>#N/A</v>
          </cell>
        </row>
        <row r="1076">
          <cell r="A1076" t="e">
            <v>#N/A</v>
          </cell>
        </row>
        <row r="1077">
          <cell r="A1077" t="e">
            <v>#N/A</v>
          </cell>
        </row>
        <row r="1078">
          <cell r="A1078" t="e">
            <v>#N/A</v>
          </cell>
        </row>
        <row r="1079">
          <cell r="A1079" t="e">
            <v>#N/A</v>
          </cell>
        </row>
        <row r="1080">
          <cell r="A1080" t="e">
            <v>#N/A</v>
          </cell>
        </row>
        <row r="1081">
          <cell r="A1081" t="e">
            <v>#N/A</v>
          </cell>
        </row>
        <row r="1082">
          <cell r="A1082" t="e">
            <v>#N/A</v>
          </cell>
        </row>
        <row r="1083">
          <cell r="A1083" t="e">
            <v>#N/A</v>
          </cell>
        </row>
        <row r="1084">
          <cell r="A1084" t="e">
            <v>#N/A</v>
          </cell>
        </row>
        <row r="1085">
          <cell r="A1085" t="e">
            <v>#N/A</v>
          </cell>
        </row>
        <row r="1086">
          <cell r="A1086" t="e">
            <v>#N/A</v>
          </cell>
        </row>
        <row r="1087">
          <cell r="A1087" t="e">
            <v>#N/A</v>
          </cell>
        </row>
        <row r="1088">
          <cell r="A1088" t="e">
            <v>#N/A</v>
          </cell>
        </row>
        <row r="1089">
          <cell r="A1089" t="e">
            <v>#N/A</v>
          </cell>
        </row>
        <row r="1090">
          <cell r="A1090" t="e">
            <v>#N/A</v>
          </cell>
        </row>
        <row r="1091">
          <cell r="A1091" t="e">
            <v>#N/A</v>
          </cell>
        </row>
        <row r="1092">
          <cell r="A1092" t="e">
            <v>#N/A</v>
          </cell>
        </row>
        <row r="1093">
          <cell r="A1093" t="e">
            <v>#N/A</v>
          </cell>
        </row>
        <row r="1094">
          <cell r="A1094" t="e">
            <v>#N/A</v>
          </cell>
        </row>
        <row r="1095">
          <cell r="A1095" t="e">
            <v>#N/A</v>
          </cell>
        </row>
        <row r="1096">
          <cell r="A1096" t="e">
            <v>#N/A</v>
          </cell>
        </row>
        <row r="1097">
          <cell r="A1097" t="e">
            <v>#N/A</v>
          </cell>
        </row>
        <row r="1098">
          <cell r="A1098" t="e">
            <v>#N/A</v>
          </cell>
        </row>
        <row r="1099">
          <cell r="A1099" t="e">
            <v>#N/A</v>
          </cell>
        </row>
        <row r="1100">
          <cell r="A1100" t="e">
            <v>#N/A</v>
          </cell>
        </row>
        <row r="1101">
          <cell r="A1101" t="e">
            <v>#N/A</v>
          </cell>
        </row>
        <row r="1102">
          <cell r="A1102" t="e">
            <v>#N/A</v>
          </cell>
        </row>
        <row r="1103">
          <cell r="A1103" t="e">
            <v>#N/A</v>
          </cell>
        </row>
        <row r="1104">
          <cell r="A1104" t="e">
            <v>#N/A</v>
          </cell>
        </row>
        <row r="1105">
          <cell r="A1105" t="e">
            <v>#N/A</v>
          </cell>
        </row>
        <row r="1106">
          <cell r="A1106" t="e">
            <v>#N/A</v>
          </cell>
        </row>
        <row r="1107">
          <cell r="A1107" t="e">
            <v>#N/A</v>
          </cell>
        </row>
        <row r="1108">
          <cell r="A1108" t="e">
            <v>#N/A</v>
          </cell>
        </row>
        <row r="1109">
          <cell r="A1109" t="e">
            <v>#N/A</v>
          </cell>
        </row>
        <row r="1110">
          <cell r="A1110" t="e">
            <v>#N/A</v>
          </cell>
        </row>
        <row r="1111">
          <cell r="A1111" t="e">
            <v>#N/A</v>
          </cell>
        </row>
        <row r="1112">
          <cell r="A1112" t="e">
            <v>#N/A</v>
          </cell>
        </row>
        <row r="1113">
          <cell r="A1113" t="e">
            <v>#N/A</v>
          </cell>
        </row>
        <row r="1114">
          <cell r="A1114" t="e">
            <v>#N/A</v>
          </cell>
        </row>
        <row r="1115">
          <cell r="A1115" t="e">
            <v>#N/A</v>
          </cell>
        </row>
        <row r="1116">
          <cell r="A1116" t="e">
            <v>#N/A</v>
          </cell>
        </row>
        <row r="1117">
          <cell r="A1117" t="e">
            <v>#N/A</v>
          </cell>
        </row>
        <row r="1118">
          <cell r="A1118" t="e">
            <v>#N/A</v>
          </cell>
        </row>
        <row r="1119">
          <cell r="A1119" t="e">
            <v>#N/A</v>
          </cell>
        </row>
        <row r="1120">
          <cell r="A1120" t="e">
            <v>#N/A</v>
          </cell>
        </row>
        <row r="1121">
          <cell r="A1121" t="e">
            <v>#N/A</v>
          </cell>
        </row>
        <row r="1122">
          <cell r="A1122" t="e">
            <v>#N/A</v>
          </cell>
        </row>
        <row r="1123">
          <cell r="A1123" t="e">
            <v>#N/A</v>
          </cell>
        </row>
        <row r="1124">
          <cell r="A1124" t="e">
            <v>#N/A</v>
          </cell>
        </row>
        <row r="1125">
          <cell r="A1125" t="e">
            <v>#N/A</v>
          </cell>
        </row>
        <row r="1126">
          <cell r="A1126" t="e">
            <v>#N/A</v>
          </cell>
        </row>
        <row r="1127">
          <cell r="A1127" t="e">
            <v>#N/A</v>
          </cell>
        </row>
        <row r="1128">
          <cell r="A1128" t="e">
            <v>#N/A</v>
          </cell>
        </row>
        <row r="1129">
          <cell r="A1129" t="e">
            <v>#N/A</v>
          </cell>
        </row>
        <row r="1130">
          <cell r="A1130" t="e">
            <v>#N/A</v>
          </cell>
        </row>
        <row r="1131">
          <cell r="A1131" t="e">
            <v>#N/A</v>
          </cell>
        </row>
        <row r="1132">
          <cell r="A1132" t="e">
            <v>#N/A</v>
          </cell>
        </row>
        <row r="1133">
          <cell r="A1133" t="e">
            <v>#N/A</v>
          </cell>
        </row>
        <row r="1134">
          <cell r="A1134" t="e">
            <v>#N/A</v>
          </cell>
        </row>
        <row r="1135">
          <cell r="A1135" t="e">
            <v>#N/A</v>
          </cell>
        </row>
        <row r="1136">
          <cell r="A1136" t="e">
            <v>#N/A</v>
          </cell>
        </row>
        <row r="1137">
          <cell r="A1137" t="e">
            <v>#N/A</v>
          </cell>
        </row>
        <row r="1138">
          <cell r="A1138" t="e">
            <v>#N/A</v>
          </cell>
        </row>
        <row r="1139">
          <cell r="A1139" t="e">
            <v>#N/A</v>
          </cell>
        </row>
        <row r="1140">
          <cell r="A1140" t="e">
            <v>#N/A</v>
          </cell>
        </row>
        <row r="1141">
          <cell r="A1141" t="e">
            <v>#N/A</v>
          </cell>
        </row>
        <row r="1142">
          <cell r="A1142" t="e">
            <v>#N/A</v>
          </cell>
        </row>
        <row r="1143">
          <cell r="A1143" t="e">
            <v>#N/A</v>
          </cell>
        </row>
        <row r="1144">
          <cell r="A1144" t="e">
            <v>#N/A</v>
          </cell>
        </row>
        <row r="1145">
          <cell r="A1145" t="e">
            <v>#N/A</v>
          </cell>
        </row>
        <row r="1146">
          <cell r="A1146" t="e">
            <v>#N/A</v>
          </cell>
        </row>
        <row r="1147">
          <cell r="A1147" t="e">
            <v>#N/A</v>
          </cell>
        </row>
        <row r="1148">
          <cell r="A1148" t="e">
            <v>#N/A</v>
          </cell>
        </row>
        <row r="1149">
          <cell r="A1149" t="e">
            <v>#N/A</v>
          </cell>
        </row>
        <row r="1150">
          <cell r="A1150" t="e">
            <v>#N/A</v>
          </cell>
        </row>
        <row r="1151">
          <cell r="A1151" t="e">
            <v>#N/A</v>
          </cell>
        </row>
        <row r="1152">
          <cell r="A1152" t="e">
            <v>#N/A</v>
          </cell>
        </row>
        <row r="1153">
          <cell r="A1153" t="e">
            <v>#N/A</v>
          </cell>
        </row>
        <row r="1154">
          <cell r="A1154" t="e">
            <v>#N/A</v>
          </cell>
        </row>
        <row r="1155">
          <cell r="A1155" t="e">
            <v>#N/A</v>
          </cell>
        </row>
        <row r="1156">
          <cell r="A1156" t="e">
            <v>#N/A</v>
          </cell>
        </row>
        <row r="1157">
          <cell r="A1157" t="e">
            <v>#N/A</v>
          </cell>
        </row>
        <row r="1158">
          <cell r="A1158" t="e">
            <v>#N/A</v>
          </cell>
        </row>
        <row r="1159">
          <cell r="A1159" t="e">
            <v>#N/A</v>
          </cell>
        </row>
        <row r="1160">
          <cell r="A1160" t="e">
            <v>#N/A</v>
          </cell>
        </row>
        <row r="1161">
          <cell r="A1161" t="e">
            <v>#N/A</v>
          </cell>
        </row>
        <row r="1162">
          <cell r="A1162" t="e">
            <v>#N/A</v>
          </cell>
        </row>
        <row r="1163">
          <cell r="A1163" t="e">
            <v>#N/A</v>
          </cell>
        </row>
        <row r="1164">
          <cell r="A1164" t="e">
            <v>#N/A</v>
          </cell>
        </row>
        <row r="1165">
          <cell r="A1165" t="e">
            <v>#N/A</v>
          </cell>
        </row>
        <row r="1166">
          <cell r="A1166" t="e">
            <v>#N/A</v>
          </cell>
        </row>
        <row r="1167">
          <cell r="A1167" t="e">
            <v>#N/A</v>
          </cell>
        </row>
        <row r="1168">
          <cell r="A1168" t="e">
            <v>#N/A</v>
          </cell>
        </row>
        <row r="1169">
          <cell r="A1169" t="e">
            <v>#N/A</v>
          </cell>
        </row>
        <row r="1170">
          <cell r="A1170" t="e">
            <v>#N/A</v>
          </cell>
        </row>
        <row r="1171">
          <cell r="A1171" t="e">
            <v>#N/A</v>
          </cell>
        </row>
        <row r="1172">
          <cell r="A1172" t="e">
            <v>#N/A</v>
          </cell>
        </row>
        <row r="1173">
          <cell r="A1173" t="e">
            <v>#N/A</v>
          </cell>
        </row>
        <row r="1174">
          <cell r="A1174" t="e">
            <v>#N/A</v>
          </cell>
        </row>
        <row r="1175">
          <cell r="A1175" t="e">
            <v>#N/A</v>
          </cell>
        </row>
        <row r="1176">
          <cell r="A1176" t="e">
            <v>#N/A</v>
          </cell>
        </row>
        <row r="1177">
          <cell r="A1177" t="e">
            <v>#N/A</v>
          </cell>
        </row>
        <row r="1178">
          <cell r="A1178" t="e">
            <v>#N/A</v>
          </cell>
        </row>
        <row r="1179">
          <cell r="A1179" t="e">
            <v>#N/A</v>
          </cell>
        </row>
        <row r="1180">
          <cell r="A1180" t="e">
            <v>#N/A</v>
          </cell>
        </row>
        <row r="1181">
          <cell r="A1181" t="e">
            <v>#N/A</v>
          </cell>
        </row>
        <row r="1182">
          <cell r="A1182" t="e">
            <v>#N/A</v>
          </cell>
        </row>
        <row r="1183">
          <cell r="A1183" t="e">
            <v>#N/A</v>
          </cell>
        </row>
        <row r="1184">
          <cell r="A1184" t="e">
            <v>#N/A</v>
          </cell>
        </row>
        <row r="1185">
          <cell r="A1185" t="e">
            <v>#N/A</v>
          </cell>
        </row>
        <row r="1186">
          <cell r="A1186" t="e">
            <v>#N/A</v>
          </cell>
        </row>
        <row r="1187">
          <cell r="A1187" t="e">
            <v>#N/A</v>
          </cell>
        </row>
        <row r="1188">
          <cell r="A1188" t="e">
            <v>#N/A</v>
          </cell>
        </row>
        <row r="1189">
          <cell r="A1189" t="e">
            <v>#N/A</v>
          </cell>
        </row>
        <row r="1190">
          <cell r="A1190" t="e">
            <v>#N/A</v>
          </cell>
        </row>
        <row r="1191">
          <cell r="A1191" t="e">
            <v>#N/A</v>
          </cell>
        </row>
        <row r="1192">
          <cell r="A1192" t="e">
            <v>#N/A</v>
          </cell>
        </row>
        <row r="1193">
          <cell r="A1193" t="e">
            <v>#N/A</v>
          </cell>
        </row>
        <row r="1194">
          <cell r="A1194" t="e">
            <v>#N/A</v>
          </cell>
        </row>
        <row r="1195">
          <cell r="A1195" t="e">
            <v>#N/A</v>
          </cell>
        </row>
        <row r="1196">
          <cell r="A1196" t="e">
            <v>#N/A</v>
          </cell>
        </row>
        <row r="1197">
          <cell r="A1197" t="e">
            <v>#N/A</v>
          </cell>
        </row>
        <row r="1198">
          <cell r="A1198" t="e">
            <v>#N/A</v>
          </cell>
        </row>
        <row r="1199">
          <cell r="A1199" t="e">
            <v>#N/A</v>
          </cell>
        </row>
        <row r="1200">
          <cell r="A1200" t="e">
            <v>#N/A</v>
          </cell>
        </row>
        <row r="1201">
          <cell r="A1201" t="e">
            <v>#N/A</v>
          </cell>
        </row>
        <row r="1202">
          <cell r="A1202" t="e">
            <v>#N/A</v>
          </cell>
        </row>
        <row r="1203">
          <cell r="A1203" t="e">
            <v>#N/A</v>
          </cell>
        </row>
        <row r="1204">
          <cell r="A1204" t="e">
            <v>#N/A</v>
          </cell>
        </row>
        <row r="1205">
          <cell r="A1205" t="e">
            <v>#N/A</v>
          </cell>
        </row>
        <row r="1206">
          <cell r="A1206" t="e">
            <v>#N/A</v>
          </cell>
        </row>
        <row r="1207">
          <cell r="A1207" t="e">
            <v>#N/A</v>
          </cell>
        </row>
        <row r="1208">
          <cell r="A1208" t="e">
            <v>#N/A</v>
          </cell>
        </row>
        <row r="1209">
          <cell r="A1209" t="e">
            <v>#N/A</v>
          </cell>
        </row>
        <row r="1210">
          <cell r="A1210" t="e">
            <v>#N/A</v>
          </cell>
        </row>
        <row r="1211">
          <cell r="A1211" t="e">
            <v>#N/A</v>
          </cell>
        </row>
        <row r="1212">
          <cell r="A1212" t="e">
            <v>#N/A</v>
          </cell>
        </row>
        <row r="1213">
          <cell r="A1213" t="e">
            <v>#N/A</v>
          </cell>
        </row>
        <row r="1214">
          <cell r="A1214" t="e">
            <v>#N/A</v>
          </cell>
        </row>
        <row r="1215">
          <cell r="A1215" t="e">
            <v>#N/A</v>
          </cell>
        </row>
        <row r="1216">
          <cell r="A1216" t="e">
            <v>#N/A</v>
          </cell>
        </row>
        <row r="1217">
          <cell r="A1217" t="e">
            <v>#N/A</v>
          </cell>
        </row>
        <row r="1218">
          <cell r="A1218" t="e">
            <v>#N/A</v>
          </cell>
        </row>
        <row r="1219">
          <cell r="A1219" t="e">
            <v>#N/A</v>
          </cell>
        </row>
        <row r="1220">
          <cell r="A1220" t="e">
            <v>#N/A</v>
          </cell>
        </row>
        <row r="1221">
          <cell r="A1221" t="e">
            <v>#N/A</v>
          </cell>
        </row>
        <row r="1222">
          <cell r="A1222" t="e">
            <v>#N/A</v>
          </cell>
        </row>
        <row r="1223">
          <cell r="A1223" t="e">
            <v>#N/A</v>
          </cell>
        </row>
        <row r="1224">
          <cell r="A1224" t="e">
            <v>#N/A</v>
          </cell>
        </row>
        <row r="1225">
          <cell r="A1225" t="e">
            <v>#N/A</v>
          </cell>
        </row>
        <row r="1226">
          <cell r="A1226" t="e">
            <v>#N/A</v>
          </cell>
        </row>
        <row r="1227">
          <cell r="A1227" t="e">
            <v>#N/A</v>
          </cell>
        </row>
        <row r="1228">
          <cell r="A1228" t="e">
            <v>#N/A</v>
          </cell>
        </row>
        <row r="1229">
          <cell r="A1229" t="e">
            <v>#N/A</v>
          </cell>
        </row>
        <row r="1230">
          <cell r="A1230" t="e">
            <v>#N/A</v>
          </cell>
        </row>
        <row r="1231">
          <cell r="A1231" t="e">
            <v>#N/A</v>
          </cell>
        </row>
        <row r="1232">
          <cell r="A1232" t="e">
            <v>#N/A</v>
          </cell>
        </row>
        <row r="1233">
          <cell r="A1233" t="e">
            <v>#N/A</v>
          </cell>
        </row>
        <row r="1234">
          <cell r="A1234" t="e">
            <v>#N/A</v>
          </cell>
        </row>
        <row r="1235">
          <cell r="A1235" t="e">
            <v>#N/A</v>
          </cell>
        </row>
        <row r="1236">
          <cell r="A1236" t="e">
            <v>#N/A</v>
          </cell>
        </row>
        <row r="1237">
          <cell r="A1237" t="e">
            <v>#N/A</v>
          </cell>
        </row>
        <row r="1238">
          <cell r="A1238" t="e">
            <v>#N/A</v>
          </cell>
        </row>
        <row r="1239">
          <cell r="A1239" t="e">
            <v>#N/A</v>
          </cell>
        </row>
        <row r="1240">
          <cell r="A1240" t="e">
            <v>#N/A</v>
          </cell>
        </row>
        <row r="1241">
          <cell r="A1241" t="e">
            <v>#N/A</v>
          </cell>
        </row>
        <row r="1242">
          <cell r="A1242" t="e">
            <v>#N/A</v>
          </cell>
        </row>
        <row r="1243">
          <cell r="A1243" t="e">
            <v>#N/A</v>
          </cell>
        </row>
        <row r="1244">
          <cell r="A1244" t="e">
            <v>#N/A</v>
          </cell>
        </row>
        <row r="1245">
          <cell r="A1245" t="e">
            <v>#N/A</v>
          </cell>
        </row>
        <row r="1246">
          <cell r="A1246" t="e">
            <v>#N/A</v>
          </cell>
        </row>
        <row r="1247">
          <cell r="A1247" t="e">
            <v>#N/A</v>
          </cell>
        </row>
        <row r="1248">
          <cell r="A1248" t="e">
            <v>#N/A</v>
          </cell>
        </row>
        <row r="1249">
          <cell r="A1249" t="e">
            <v>#N/A</v>
          </cell>
        </row>
        <row r="1250">
          <cell r="A1250" t="e">
            <v>#N/A</v>
          </cell>
        </row>
        <row r="1251">
          <cell r="A1251" t="e">
            <v>#N/A</v>
          </cell>
        </row>
        <row r="1252">
          <cell r="A1252" t="e">
            <v>#N/A</v>
          </cell>
        </row>
        <row r="1253">
          <cell r="A1253" t="e">
            <v>#N/A</v>
          </cell>
        </row>
        <row r="1254">
          <cell r="A1254" t="e">
            <v>#N/A</v>
          </cell>
        </row>
        <row r="1255">
          <cell r="A1255" t="e">
            <v>#N/A</v>
          </cell>
        </row>
        <row r="1256">
          <cell r="A1256" t="e">
            <v>#N/A</v>
          </cell>
        </row>
        <row r="1257">
          <cell r="A1257" t="e">
            <v>#N/A</v>
          </cell>
        </row>
        <row r="1258">
          <cell r="A1258" t="e">
            <v>#N/A</v>
          </cell>
        </row>
        <row r="1259">
          <cell r="A1259" t="e">
            <v>#N/A</v>
          </cell>
        </row>
        <row r="1260">
          <cell r="A1260" t="e">
            <v>#N/A</v>
          </cell>
        </row>
        <row r="1261">
          <cell r="A1261" t="e">
            <v>#N/A</v>
          </cell>
        </row>
        <row r="1262">
          <cell r="A1262" t="e">
            <v>#N/A</v>
          </cell>
        </row>
        <row r="1263">
          <cell r="A1263" t="e">
            <v>#N/A</v>
          </cell>
        </row>
        <row r="1264">
          <cell r="A1264" t="e">
            <v>#N/A</v>
          </cell>
        </row>
        <row r="1265">
          <cell r="A1265" t="e">
            <v>#N/A</v>
          </cell>
        </row>
        <row r="1266">
          <cell r="A1266" t="e">
            <v>#N/A</v>
          </cell>
        </row>
        <row r="1267">
          <cell r="A1267" t="e">
            <v>#N/A</v>
          </cell>
        </row>
        <row r="1268">
          <cell r="A1268" t="e">
            <v>#N/A</v>
          </cell>
        </row>
        <row r="1269">
          <cell r="A1269" t="e">
            <v>#N/A</v>
          </cell>
        </row>
        <row r="1270">
          <cell r="A1270" t="e">
            <v>#N/A</v>
          </cell>
        </row>
        <row r="1271">
          <cell r="A1271" t="e">
            <v>#N/A</v>
          </cell>
        </row>
        <row r="1272">
          <cell r="A1272" t="e">
            <v>#N/A</v>
          </cell>
        </row>
        <row r="1273">
          <cell r="A1273" t="e">
            <v>#N/A</v>
          </cell>
        </row>
        <row r="1274">
          <cell r="A1274" t="e">
            <v>#N/A</v>
          </cell>
        </row>
        <row r="1275">
          <cell r="A1275" t="e">
            <v>#N/A</v>
          </cell>
        </row>
        <row r="1276">
          <cell r="A1276" t="e">
            <v>#N/A</v>
          </cell>
        </row>
        <row r="1277">
          <cell r="A1277" t="e">
            <v>#N/A</v>
          </cell>
        </row>
        <row r="1278">
          <cell r="A1278" t="e">
            <v>#N/A</v>
          </cell>
        </row>
        <row r="1279">
          <cell r="A1279" t="e">
            <v>#N/A</v>
          </cell>
        </row>
        <row r="1280">
          <cell r="A1280" t="e">
            <v>#N/A</v>
          </cell>
        </row>
        <row r="1281">
          <cell r="A1281" t="e">
            <v>#N/A</v>
          </cell>
        </row>
        <row r="1282">
          <cell r="A1282" t="e">
            <v>#N/A</v>
          </cell>
        </row>
        <row r="1283">
          <cell r="A1283" t="e">
            <v>#N/A</v>
          </cell>
        </row>
        <row r="1284">
          <cell r="A1284" t="e">
            <v>#N/A</v>
          </cell>
        </row>
        <row r="1285">
          <cell r="A1285" t="e">
            <v>#N/A</v>
          </cell>
        </row>
        <row r="1286">
          <cell r="A1286" t="e">
            <v>#N/A</v>
          </cell>
        </row>
        <row r="1287">
          <cell r="A1287" t="e">
            <v>#N/A</v>
          </cell>
        </row>
        <row r="1288">
          <cell r="A1288" t="e">
            <v>#N/A</v>
          </cell>
        </row>
        <row r="1289">
          <cell r="A1289" t="e">
            <v>#N/A</v>
          </cell>
        </row>
        <row r="1290">
          <cell r="A1290" t="e">
            <v>#N/A</v>
          </cell>
        </row>
        <row r="1291">
          <cell r="A1291" t="e">
            <v>#N/A</v>
          </cell>
        </row>
        <row r="1292">
          <cell r="A1292" t="e">
            <v>#N/A</v>
          </cell>
        </row>
        <row r="1293">
          <cell r="A1293" t="e">
            <v>#N/A</v>
          </cell>
        </row>
        <row r="1294">
          <cell r="A1294" t="e">
            <v>#N/A</v>
          </cell>
        </row>
        <row r="1295">
          <cell r="A1295" t="e">
            <v>#N/A</v>
          </cell>
        </row>
        <row r="1296">
          <cell r="A1296" t="e">
            <v>#N/A</v>
          </cell>
        </row>
        <row r="1297">
          <cell r="A1297" t="e">
            <v>#N/A</v>
          </cell>
        </row>
        <row r="1298">
          <cell r="A1298" t="e">
            <v>#N/A</v>
          </cell>
        </row>
        <row r="1299">
          <cell r="A1299" t="e">
            <v>#N/A</v>
          </cell>
        </row>
        <row r="1300">
          <cell r="A1300" t="e">
            <v>#N/A</v>
          </cell>
        </row>
        <row r="1301">
          <cell r="A1301" t="e">
            <v>#N/A</v>
          </cell>
        </row>
        <row r="1302">
          <cell r="A1302" t="e">
            <v>#N/A</v>
          </cell>
        </row>
        <row r="1303">
          <cell r="A1303" t="e">
            <v>#N/A</v>
          </cell>
        </row>
        <row r="1304">
          <cell r="A1304" t="e">
            <v>#N/A</v>
          </cell>
        </row>
        <row r="1305">
          <cell r="A1305" t="e">
            <v>#N/A</v>
          </cell>
        </row>
        <row r="1306">
          <cell r="A1306" t="e">
            <v>#N/A</v>
          </cell>
        </row>
        <row r="1307">
          <cell r="A1307" t="e">
            <v>#N/A</v>
          </cell>
        </row>
        <row r="1308">
          <cell r="A1308" t="e">
            <v>#N/A</v>
          </cell>
        </row>
        <row r="1309">
          <cell r="A1309" t="e">
            <v>#N/A</v>
          </cell>
        </row>
        <row r="1310">
          <cell r="A1310" t="e">
            <v>#N/A</v>
          </cell>
        </row>
        <row r="1311">
          <cell r="A1311" t="e">
            <v>#N/A</v>
          </cell>
        </row>
        <row r="1312">
          <cell r="A1312" t="e">
            <v>#N/A</v>
          </cell>
        </row>
        <row r="1313">
          <cell r="A1313" t="e">
            <v>#N/A</v>
          </cell>
        </row>
        <row r="1314">
          <cell r="A1314" t="e">
            <v>#N/A</v>
          </cell>
        </row>
        <row r="1315">
          <cell r="A1315" t="e">
            <v>#N/A</v>
          </cell>
        </row>
        <row r="1316">
          <cell r="A1316" t="e">
            <v>#N/A</v>
          </cell>
        </row>
        <row r="1317">
          <cell r="A1317" t="e">
            <v>#N/A</v>
          </cell>
        </row>
        <row r="1318">
          <cell r="A1318" t="e">
            <v>#N/A</v>
          </cell>
        </row>
        <row r="1319">
          <cell r="A1319" t="e">
            <v>#N/A</v>
          </cell>
        </row>
        <row r="1320">
          <cell r="A1320" t="e">
            <v>#N/A</v>
          </cell>
        </row>
        <row r="1321">
          <cell r="A1321" t="e">
            <v>#N/A</v>
          </cell>
        </row>
        <row r="1322">
          <cell r="A1322" t="e">
            <v>#N/A</v>
          </cell>
        </row>
        <row r="1323">
          <cell r="A1323" t="e">
            <v>#N/A</v>
          </cell>
        </row>
        <row r="1324">
          <cell r="A1324" t="e">
            <v>#N/A</v>
          </cell>
        </row>
        <row r="1325">
          <cell r="A1325" t="e">
            <v>#N/A</v>
          </cell>
        </row>
        <row r="1326">
          <cell r="A1326" t="e">
            <v>#N/A</v>
          </cell>
        </row>
        <row r="1327">
          <cell r="A1327" t="e">
            <v>#N/A</v>
          </cell>
        </row>
        <row r="1328">
          <cell r="A1328" t="e">
            <v>#N/A</v>
          </cell>
        </row>
        <row r="1329">
          <cell r="A1329" t="e">
            <v>#N/A</v>
          </cell>
        </row>
        <row r="1330">
          <cell r="A1330" t="e">
            <v>#N/A</v>
          </cell>
        </row>
        <row r="1331">
          <cell r="A1331" t="e">
            <v>#N/A</v>
          </cell>
        </row>
        <row r="1332">
          <cell r="A1332" t="e">
            <v>#N/A</v>
          </cell>
        </row>
        <row r="1333">
          <cell r="A1333" t="e">
            <v>#N/A</v>
          </cell>
        </row>
        <row r="1334">
          <cell r="A1334" t="e">
            <v>#N/A</v>
          </cell>
        </row>
        <row r="1335">
          <cell r="A1335" t="e">
            <v>#N/A</v>
          </cell>
        </row>
        <row r="1336">
          <cell r="A1336" t="e">
            <v>#N/A</v>
          </cell>
        </row>
        <row r="1337">
          <cell r="A1337" t="e">
            <v>#N/A</v>
          </cell>
        </row>
        <row r="1338">
          <cell r="A1338" t="e">
            <v>#N/A</v>
          </cell>
        </row>
        <row r="1339">
          <cell r="A1339" t="e">
            <v>#N/A</v>
          </cell>
        </row>
        <row r="1340">
          <cell r="A1340" t="e">
            <v>#N/A</v>
          </cell>
        </row>
        <row r="1341">
          <cell r="A1341" t="e">
            <v>#N/A</v>
          </cell>
        </row>
        <row r="1342">
          <cell r="A1342" t="e">
            <v>#N/A</v>
          </cell>
        </row>
        <row r="1343">
          <cell r="A1343" t="e">
            <v>#N/A</v>
          </cell>
        </row>
        <row r="1344">
          <cell r="A1344" t="e">
            <v>#N/A</v>
          </cell>
        </row>
        <row r="1345">
          <cell r="A1345" t="e">
            <v>#N/A</v>
          </cell>
        </row>
        <row r="1346">
          <cell r="A1346" t="e">
            <v>#N/A</v>
          </cell>
        </row>
        <row r="1347">
          <cell r="A1347" t="e">
            <v>#N/A</v>
          </cell>
        </row>
        <row r="1348">
          <cell r="A1348" t="e">
            <v>#N/A</v>
          </cell>
        </row>
        <row r="1349">
          <cell r="A1349" t="e">
            <v>#N/A</v>
          </cell>
        </row>
        <row r="1350">
          <cell r="A1350" t="e">
            <v>#N/A</v>
          </cell>
        </row>
        <row r="1351">
          <cell r="A1351" t="e">
            <v>#N/A</v>
          </cell>
        </row>
        <row r="1352">
          <cell r="A1352" t="e">
            <v>#N/A</v>
          </cell>
        </row>
        <row r="1353">
          <cell r="A1353" t="e">
            <v>#N/A</v>
          </cell>
        </row>
        <row r="1354">
          <cell r="A1354" t="e">
            <v>#N/A</v>
          </cell>
        </row>
        <row r="1355">
          <cell r="A1355" t="e">
            <v>#N/A</v>
          </cell>
        </row>
        <row r="1356">
          <cell r="A1356" t="e">
            <v>#N/A</v>
          </cell>
        </row>
        <row r="1357">
          <cell r="A1357" t="e">
            <v>#N/A</v>
          </cell>
        </row>
        <row r="1358">
          <cell r="A1358" t="e">
            <v>#N/A</v>
          </cell>
        </row>
        <row r="1359">
          <cell r="A1359" t="e">
            <v>#N/A</v>
          </cell>
        </row>
        <row r="1360">
          <cell r="A1360" t="e">
            <v>#N/A</v>
          </cell>
        </row>
        <row r="1361">
          <cell r="A1361" t="e">
            <v>#N/A</v>
          </cell>
        </row>
        <row r="1362">
          <cell r="A1362" t="e">
            <v>#N/A</v>
          </cell>
        </row>
        <row r="1363">
          <cell r="A1363" t="e">
            <v>#N/A</v>
          </cell>
        </row>
        <row r="1364">
          <cell r="A1364" t="e">
            <v>#N/A</v>
          </cell>
        </row>
        <row r="1365">
          <cell r="A1365" t="e">
            <v>#N/A</v>
          </cell>
        </row>
        <row r="1366">
          <cell r="A1366" t="e">
            <v>#N/A</v>
          </cell>
        </row>
        <row r="1367">
          <cell r="A1367" t="e">
            <v>#N/A</v>
          </cell>
        </row>
        <row r="1368">
          <cell r="A1368" t="e">
            <v>#N/A</v>
          </cell>
        </row>
        <row r="1369">
          <cell r="A1369" t="e">
            <v>#N/A</v>
          </cell>
        </row>
        <row r="1370">
          <cell r="A1370" t="e">
            <v>#N/A</v>
          </cell>
        </row>
        <row r="1371">
          <cell r="A1371" t="e">
            <v>#N/A</v>
          </cell>
        </row>
        <row r="1372">
          <cell r="A1372" t="e">
            <v>#N/A</v>
          </cell>
        </row>
        <row r="1373">
          <cell r="A1373" t="e">
            <v>#N/A</v>
          </cell>
        </row>
        <row r="1374">
          <cell r="A1374" t="e">
            <v>#N/A</v>
          </cell>
        </row>
        <row r="1375">
          <cell r="A1375" t="e">
            <v>#N/A</v>
          </cell>
        </row>
        <row r="1376">
          <cell r="A1376" t="e">
            <v>#N/A</v>
          </cell>
        </row>
        <row r="1377">
          <cell r="A1377" t="e">
            <v>#N/A</v>
          </cell>
        </row>
        <row r="1378">
          <cell r="A1378" t="e">
            <v>#N/A</v>
          </cell>
        </row>
        <row r="1379">
          <cell r="A1379" t="e">
            <v>#N/A</v>
          </cell>
        </row>
        <row r="1380">
          <cell r="A1380" t="e">
            <v>#N/A</v>
          </cell>
        </row>
        <row r="1381">
          <cell r="A1381" t="e">
            <v>#N/A</v>
          </cell>
        </row>
        <row r="1382">
          <cell r="A1382" t="e">
            <v>#N/A</v>
          </cell>
        </row>
        <row r="1383">
          <cell r="A1383" t="e">
            <v>#N/A</v>
          </cell>
        </row>
        <row r="1384">
          <cell r="A1384" t="e">
            <v>#N/A</v>
          </cell>
        </row>
        <row r="1385">
          <cell r="A1385" t="e">
            <v>#N/A</v>
          </cell>
        </row>
        <row r="1386">
          <cell r="A1386" t="e">
            <v>#N/A</v>
          </cell>
        </row>
        <row r="1387">
          <cell r="A1387" t="e">
            <v>#N/A</v>
          </cell>
        </row>
        <row r="1388">
          <cell r="A1388" t="e">
            <v>#N/A</v>
          </cell>
        </row>
        <row r="1389">
          <cell r="A1389" t="e">
            <v>#N/A</v>
          </cell>
        </row>
        <row r="1390">
          <cell r="A1390" t="e">
            <v>#N/A</v>
          </cell>
        </row>
        <row r="1391">
          <cell r="A1391" t="e">
            <v>#N/A</v>
          </cell>
        </row>
        <row r="1392">
          <cell r="A1392" t="e">
            <v>#N/A</v>
          </cell>
        </row>
        <row r="1393">
          <cell r="A1393" t="e">
            <v>#N/A</v>
          </cell>
        </row>
        <row r="1394">
          <cell r="A1394" t="e">
            <v>#N/A</v>
          </cell>
        </row>
        <row r="1395">
          <cell r="A1395" t="e">
            <v>#N/A</v>
          </cell>
        </row>
        <row r="1396">
          <cell r="A1396" t="e">
            <v>#N/A</v>
          </cell>
        </row>
        <row r="1397">
          <cell r="A1397" t="e">
            <v>#N/A</v>
          </cell>
        </row>
        <row r="1398">
          <cell r="A1398" t="e">
            <v>#N/A</v>
          </cell>
        </row>
        <row r="1399">
          <cell r="A1399" t="e">
            <v>#N/A</v>
          </cell>
        </row>
        <row r="1400">
          <cell r="A1400" t="e">
            <v>#N/A</v>
          </cell>
        </row>
        <row r="1401">
          <cell r="A1401" t="e">
            <v>#N/A</v>
          </cell>
        </row>
        <row r="1402">
          <cell r="A1402" t="e">
            <v>#N/A</v>
          </cell>
        </row>
        <row r="1403">
          <cell r="A1403" t="e">
            <v>#N/A</v>
          </cell>
        </row>
        <row r="1404">
          <cell r="A1404" t="e">
            <v>#N/A</v>
          </cell>
        </row>
        <row r="1405">
          <cell r="A1405" t="e">
            <v>#N/A</v>
          </cell>
        </row>
        <row r="1406">
          <cell r="A1406" t="e">
            <v>#N/A</v>
          </cell>
        </row>
        <row r="1407">
          <cell r="A1407" t="e">
            <v>#N/A</v>
          </cell>
        </row>
        <row r="1408">
          <cell r="A1408" t="e">
            <v>#N/A</v>
          </cell>
        </row>
        <row r="1409">
          <cell r="A1409" t="e">
            <v>#N/A</v>
          </cell>
        </row>
        <row r="1410">
          <cell r="A1410" t="e">
            <v>#N/A</v>
          </cell>
        </row>
        <row r="1411">
          <cell r="A1411" t="e">
            <v>#N/A</v>
          </cell>
        </row>
        <row r="1412">
          <cell r="A1412" t="e">
            <v>#N/A</v>
          </cell>
        </row>
        <row r="1413">
          <cell r="A1413" t="e">
            <v>#N/A</v>
          </cell>
        </row>
        <row r="1414">
          <cell r="A1414" t="e">
            <v>#N/A</v>
          </cell>
        </row>
        <row r="1415">
          <cell r="A1415" t="e">
            <v>#N/A</v>
          </cell>
        </row>
        <row r="1416">
          <cell r="A1416" t="e">
            <v>#N/A</v>
          </cell>
        </row>
        <row r="1417">
          <cell r="A1417" t="e">
            <v>#N/A</v>
          </cell>
        </row>
        <row r="1418">
          <cell r="A1418" t="e">
            <v>#N/A</v>
          </cell>
        </row>
        <row r="1419">
          <cell r="A1419" t="e">
            <v>#N/A</v>
          </cell>
        </row>
        <row r="1420">
          <cell r="A1420" t="e">
            <v>#N/A</v>
          </cell>
        </row>
        <row r="1421">
          <cell r="A1421" t="e">
            <v>#N/A</v>
          </cell>
        </row>
        <row r="1422">
          <cell r="A1422" t="e">
            <v>#N/A</v>
          </cell>
        </row>
        <row r="1423">
          <cell r="A1423" t="e">
            <v>#N/A</v>
          </cell>
        </row>
        <row r="1424">
          <cell r="A1424" t="e">
            <v>#N/A</v>
          </cell>
        </row>
        <row r="1425">
          <cell r="A1425" t="e">
            <v>#N/A</v>
          </cell>
        </row>
        <row r="1426">
          <cell r="A1426" t="e">
            <v>#N/A</v>
          </cell>
        </row>
        <row r="1427">
          <cell r="A1427" t="e">
            <v>#N/A</v>
          </cell>
        </row>
        <row r="1428">
          <cell r="A1428" t="e">
            <v>#N/A</v>
          </cell>
        </row>
        <row r="1429">
          <cell r="A1429" t="e">
            <v>#N/A</v>
          </cell>
        </row>
        <row r="1430">
          <cell r="A1430" t="e">
            <v>#N/A</v>
          </cell>
        </row>
        <row r="1431">
          <cell r="A1431" t="e">
            <v>#N/A</v>
          </cell>
        </row>
        <row r="1432">
          <cell r="A1432" t="e">
            <v>#N/A</v>
          </cell>
        </row>
        <row r="1433">
          <cell r="A1433" t="e">
            <v>#N/A</v>
          </cell>
        </row>
        <row r="1434">
          <cell r="A1434" t="e">
            <v>#N/A</v>
          </cell>
        </row>
        <row r="1435">
          <cell r="A1435" t="e">
            <v>#N/A</v>
          </cell>
        </row>
        <row r="1436">
          <cell r="A1436" t="e">
            <v>#N/A</v>
          </cell>
        </row>
        <row r="1437">
          <cell r="A1437" t="e">
            <v>#N/A</v>
          </cell>
        </row>
        <row r="1438">
          <cell r="A1438" t="e">
            <v>#N/A</v>
          </cell>
        </row>
        <row r="1439">
          <cell r="A1439" t="e">
            <v>#N/A</v>
          </cell>
        </row>
        <row r="1440">
          <cell r="A1440" t="e">
            <v>#N/A</v>
          </cell>
        </row>
        <row r="1441">
          <cell r="A1441" t="e">
            <v>#N/A</v>
          </cell>
        </row>
        <row r="1442">
          <cell r="A1442" t="e">
            <v>#N/A</v>
          </cell>
        </row>
        <row r="1443">
          <cell r="A1443" t="e">
            <v>#N/A</v>
          </cell>
        </row>
        <row r="1444">
          <cell r="A1444" t="e">
            <v>#N/A</v>
          </cell>
        </row>
        <row r="1445">
          <cell r="A1445" t="e">
            <v>#N/A</v>
          </cell>
        </row>
        <row r="1446">
          <cell r="A1446" t="e">
            <v>#N/A</v>
          </cell>
        </row>
        <row r="1447">
          <cell r="A1447" t="e">
            <v>#N/A</v>
          </cell>
        </row>
        <row r="1448">
          <cell r="A1448" t="e">
            <v>#N/A</v>
          </cell>
        </row>
        <row r="1449">
          <cell r="A1449" t="e">
            <v>#N/A</v>
          </cell>
        </row>
        <row r="1450">
          <cell r="A1450" t="e">
            <v>#N/A</v>
          </cell>
        </row>
        <row r="1451">
          <cell r="A1451" t="e">
            <v>#N/A</v>
          </cell>
        </row>
        <row r="1452">
          <cell r="A1452" t="e">
            <v>#N/A</v>
          </cell>
        </row>
        <row r="1453">
          <cell r="A1453" t="e">
            <v>#N/A</v>
          </cell>
        </row>
        <row r="1454">
          <cell r="A1454" t="e">
            <v>#N/A</v>
          </cell>
        </row>
        <row r="1455">
          <cell r="A1455" t="e">
            <v>#N/A</v>
          </cell>
        </row>
        <row r="1456">
          <cell r="A1456" t="e">
            <v>#N/A</v>
          </cell>
        </row>
        <row r="1457">
          <cell r="A1457" t="e">
            <v>#N/A</v>
          </cell>
        </row>
        <row r="1458">
          <cell r="A1458" t="e">
            <v>#N/A</v>
          </cell>
        </row>
        <row r="1459">
          <cell r="A1459" t="e">
            <v>#N/A</v>
          </cell>
        </row>
        <row r="1460">
          <cell r="A1460" t="e">
            <v>#N/A</v>
          </cell>
        </row>
        <row r="1461">
          <cell r="A1461" t="e">
            <v>#N/A</v>
          </cell>
        </row>
        <row r="1462">
          <cell r="A1462" t="e">
            <v>#N/A</v>
          </cell>
        </row>
        <row r="1463">
          <cell r="A1463" t="e">
            <v>#N/A</v>
          </cell>
        </row>
        <row r="1464">
          <cell r="A1464" t="e">
            <v>#N/A</v>
          </cell>
        </row>
        <row r="1465">
          <cell r="A1465" t="e">
            <v>#N/A</v>
          </cell>
        </row>
        <row r="1466">
          <cell r="A1466" t="e">
            <v>#N/A</v>
          </cell>
        </row>
        <row r="1467">
          <cell r="A1467" t="e">
            <v>#N/A</v>
          </cell>
        </row>
        <row r="1468">
          <cell r="A1468" t="e">
            <v>#N/A</v>
          </cell>
        </row>
        <row r="1469">
          <cell r="A1469" t="e">
            <v>#N/A</v>
          </cell>
        </row>
        <row r="1470">
          <cell r="A1470" t="e">
            <v>#N/A</v>
          </cell>
        </row>
        <row r="1471">
          <cell r="A1471" t="e">
            <v>#N/A</v>
          </cell>
        </row>
        <row r="1472">
          <cell r="A1472" t="e">
            <v>#N/A</v>
          </cell>
        </row>
        <row r="1473">
          <cell r="A1473" t="e">
            <v>#N/A</v>
          </cell>
        </row>
        <row r="1474">
          <cell r="A1474" t="e">
            <v>#N/A</v>
          </cell>
        </row>
        <row r="1475">
          <cell r="A1475" t="e">
            <v>#N/A</v>
          </cell>
        </row>
        <row r="1476">
          <cell r="A1476" t="e">
            <v>#N/A</v>
          </cell>
        </row>
        <row r="1477">
          <cell r="A1477" t="e">
            <v>#N/A</v>
          </cell>
        </row>
        <row r="1478">
          <cell r="A1478" t="e">
            <v>#N/A</v>
          </cell>
        </row>
        <row r="1479">
          <cell r="A1479" t="e">
            <v>#N/A</v>
          </cell>
        </row>
        <row r="1480">
          <cell r="A1480" t="e">
            <v>#N/A</v>
          </cell>
        </row>
        <row r="1481">
          <cell r="A1481" t="e">
            <v>#N/A</v>
          </cell>
        </row>
        <row r="1482">
          <cell r="A1482" t="e">
            <v>#N/A</v>
          </cell>
        </row>
        <row r="1483">
          <cell r="A1483" t="e">
            <v>#N/A</v>
          </cell>
        </row>
        <row r="1484">
          <cell r="A1484" t="e">
            <v>#N/A</v>
          </cell>
        </row>
        <row r="1485">
          <cell r="A1485" t="e">
            <v>#N/A</v>
          </cell>
        </row>
        <row r="1486">
          <cell r="A1486" t="e">
            <v>#N/A</v>
          </cell>
        </row>
        <row r="1487">
          <cell r="A1487" t="e">
            <v>#N/A</v>
          </cell>
        </row>
        <row r="1488">
          <cell r="A1488" t="e">
            <v>#N/A</v>
          </cell>
        </row>
        <row r="1489">
          <cell r="A1489" t="e">
            <v>#N/A</v>
          </cell>
        </row>
        <row r="1490">
          <cell r="A1490" t="e">
            <v>#N/A</v>
          </cell>
        </row>
        <row r="1491">
          <cell r="A1491" t="e">
            <v>#N/A</v>
          </cell>
        </row>
        <row r="1492">
          <cell r="A1492" t="e">
            <v>#N/A</v>
          </cell>
        </row>
        <row r="1493">
          <cell r="A1493" t="e">
            <v>#N/A</v>
          </cell>
        </row>
        <row r="1494">
          <cell r="A1494" t="e">
            <v>#N/A</v>
          </cell>
        </row>
        <row r="1495">
          <cell r="A1495" t="e">
            <v>#N/A</v>
          </cell>
        </row>
        <row r="1496">
          <cell r="A1496" t="e">
            <v>#N/A</v>
          </cell>
        </row>
        <row r="1497">
          <cell r="A1497" t="e">
            <v>#N/A</v>
          </cell>
        </row>
        <row r="1498">
          <cell r="A1498" t="e">
            <v>#N/A</v>
          </cell>
        </row>
        <row r="1499">
          <cell r="A1499" t="e">
            <v>#N/A</v>
          </cell>
        </row>
        <row r="1500">
          <cell r="A1500" t="e">
            <v>#N/A</v>
          </cell>
        </row>
        <row r="1501">
          <cell r="A1501" t="e">
            <v>#N/A</v>
          </cell>
        </row>
        <row r="1502">
          <cell r="A1502" t="e">
            <v>#N/A</v>
          </cell>
        </row>
        <row r="1503">
          <cell r="A1503" t="e">
            <v>#N/A</v>
          </cell>
        </row>
        <row r="1504">
          <cell r="A1504" t="e">
            <v>#N/A</v>
          </cell>
        </row>
        <row r="1505">
          <cell r="A1505" t="e">
            <v>#N/A</v>
          </cell>
        </row>
        <row r="1506">
          <cell r="A1506" t="e">
            <v>#N/A</v>
          </cell>
        </row>
        <row r="1507">
          <cell r="A1507" t="e">
            <v>#N/A</v>
          </cell>
        </row>
        <row r="1508">
          <cell r="A1508" t="e">
            <v>#N/A</v>
          </cell>
        </row>
        <row r="1509">
          <cell r="A1509" t="e">
            <v>#N/A</v>
          </cell>
        </row>
        <row r="1510">
          <cell r="A1510" t="e">
            <v>#N/A</v>
          </cell>
        </row>
        <row r="1511">
          <cell r="A1511" t="e">
            <v>#N/A</v>
          </cell>
        </row>
        <row r="1512">
          <cell r="A1512" t="e">
            <v>#N/A</v>
          </cell>
        </row>
        <row r="1513">
          <cell r="A1513" t="e">
            <v>#N/A</v>
          </cell>
        </row>
        <row r="1514">
          <cell r="A1514" t="e">
            <v>#N/A</v>
          </cell>
        </row>
        <row r="1515">
          <cell r="A1515" t="e">
            <v>#N/A</v>
          </cell>
        </row>
        <row r="1516">
          <cell r="A1516" t="e">
            <v>#N/A</v>
          </cell>
        </row>
        <row r="1517">
          <cell r="A1517" t="e">
            <v>#N/A</v>
          </cell>
        </row>
        <row r="1518">
          <cell r="A1518" t="e">
            <v>#N/A</v>
          </cell>
        </row>
        <row r="1519">
          <cell r="A1519" t="e">
            <v>#N/A</v>
          </cell>
        </row>
        <row r="1520">
          <cell r="A1520" t="e">
            <v>#N/A</v>
          </cell>
        </row>
        <row r="1521">
          <cell r="A1521" t="e">
            <v>#N/A</v>
          </cell>
        </row>
        <row r="1522">
          <cell r="A1522" t="e">
            <v>#N/A</v>
          </cell>
        </row>
        <row r="1523">
          <cell r="A1523" t="e">
            <v>#N/A</v>
          </cell>
        </row>
        <row r="1524">
          <cell r="A1524" t="e">
            <v>#N/A</v>
          </cell>
        </row>
        <row r="1525">
          <cell r="A1525" t="e">
            <v>#N/A</v>
          </cell>
        </row>
        <row r="1526">
          <cell r="A1526" t="e">
            <v>#N/A</v>
          </cell>
        </row>
        <row r="1527">
          <cell r="A1527" t="e">
            <v>#N/A</v>
          </cell>
        </row>
        <row r="1528">
          <cell r="A1528" t="e">
            <v>#N/A</v>
          </cell>
        </row>
        <row r="1529">
          <cell r="A1529" t="e">
            <v>#N/A</v>
          </cell>
        </row>
        <row r="1530">
          <cell r="A1530" t="e">
            <v>#N/A</v>
          </cell>
        </row>
        <row r="1531">
          <cell r="A1531" t="e">
            <v>#N/A</v>
          </cell>
        </row>
        <row r="1532">
          <cell r="A1532" t="e">
            <v>#N/A</v>
          </cell>
        </row>
        <row r="1533">
          <cell r="A1533" t="e">
            <v>#N/A</v>
          </cell>
        </row>
        <row r="1534">
          <cell r="A1534" t="e">
            <v>#N/A</v>
          </cell>
        </row>
        <row r="1535">
          <cell r="A1535" t="e">
            <v>#N/A</v>
          </cell>
        </row>
        <row r="1536">
          <cell r="A1536" t="e">
            <v>#N/A</v>
          </cell>
        </row>
        <row r="1537">
          <cell r="A1537" t="e">
            <v>#N/A</v>
          </cell>
        </row>
        <row r="1538">
          <cell r="A1538" t="e">
            <v>#N/A</v>
          </cell>
        </row>
        <row r="1539">
          <cell r="A1539" t="e">
            <v>#N/A</v>
          </cell>
        </row>
        <row r="1540">
          <cell r="A1540" t="e">
            <v>#N/A</v>
          </cell>
        </row>
        <row r="1541">
          <cell r="A1541" t="e">
            <v>#N/A</v>
          </cell>
        </row>
        <row r="1542">
          <cell r="A1542" t="e">
            <v>#N/A</v>
          </cell>
        </row>
        <row r="1543">
          <cell r="A1543" t="e">
            <v>#N/A</v>
          </cell>
        </row>
        <row r="1544">
          <cell r="A1544" t="e">
            <v>#N/A</v>
          </cell>
        </row>
        <row r="1545">
          <cell r="A1545" t="e">
            <v>#N/A</v>
          </cell>
        </row>
        <row r="1546">
          <cell r="A1546" t="e">
            <v>#N/A</v>
          </cell>
        </row>
        <row r="1547">
          <cell r="A1547" t="e">
            <v>#N/A</v>
          </cell>
        </row>
        <row r="1548">
          <cell r="A1548" t="e">
            <v>#N/A</v>
          </cell>
        </row>
        <row r="1549">
          <cell r="A1549" t="e">
            <v>#N/A</v>
          </cell>
        </row>
        <row r="1550">
          <cell r="A1550" t="e">
            <v>#N/A</v>
          </cell>
        </row>
        <row r="1551">
          <cell r="A1551" t="e">
            <v>#N/A</v>
          </cell>
        </row>
        <row r="1552">
          <cell r="A1552" t="e">
            <v>#N/A</v>
          </cell>
        </row>
        <row r="1553">
          <cell r="A1553" t="e">
            <v>#N/A</v>
          </cell>
        </row>
        <row r="1554">
          <cell r="A1554" t="e">
            <v>#N/A</v>
          </cell>
        </row>
        <row r="1555">
          <cell r="A1555" t="e">
            <v>#N/A</v>
          </cell>
        </row>
        <row r="1556">
          <cell r="A1556" t="e">
            <v>#N/A</v>
          </cell>
        </row>
        <row r="1557">
          <cell r="A1557" t="e">
            <v>#N/A</v>
          </cell>
        </row>
        <row r="1558">
          <cell r="A1558" t="e">
            <v>#N/A</v>
          </cell>
        </row>
        <row r="1559">
          <cell r="A1559" t="e">
            <v>#N/A</v>
          </cell>
        </row>
        <row r="1560">
          <cell r="A1560" t="e">
            <v>#N/A</v>
          </cell>
        </row>
        <row r="1561">
          <cell r="A1561" t="e">
            <v>#N/A</v>
          </cell>
        </row>
        <row r="1562">
          <cell r="A1562" t="e">
            <v>#N/A</v>
          </cell>
        </row>
        <row r="1563">
          <cell r="A1563" t="e">
            <v>#N/A</v>
          </cell>
        </row>
        <row r="1564">
          <cell r="A1564" t="e">
            <v>#N/A</v>
          </cell>
        </row>
        <row r="1565">
          <cell r="A1565" t="e">
            <v>#N/A</v>
          </cell>
        </row>
        <row r="1566">
          <cell r="A1566" t="e">
            <v>#N/A</v>
          </cell>
        </row>
        <row r="1567">
          <cell r="A1567" t="e">
            <v>#N/A</v>
          </cell>
        </row>
        <row r="1568">
          <cell r="A1568" t="e">
            <v>#N/A</v>
          </cell>
        </row>
        <row r="1569">
          <cell r="A1569" t="e">
            <v>#N/A</v>
          </cell>
        </row>
        <row r="1570">
          <cell r="A1570" t="e">
            <v>#N/A</v>
          </cell>
        </row>
        <row r="1571">
          <cell r="A1571" t="e">
            <v>#N/A</v>
          </cell>
        </row>
        <row r="1572">
          <cell r="A1572" t="e">
            <v>#N/A</v>
          </cell>
        </row>
        <row r="1573">
          <cell r="A1573" t="e">
            <v>#N/A</v>
          </cell>
        </row>
        <row r="1574">
          <cell r="A1574" t="e">
            <v>#N/A</v>
          </cell>
        </row>
        <row r="1575">
          <cell r="A1575" t="e">
            <v>#N/A</v>
          </cell>
        </row>
        <row r="1576">
          <cell r="A1576" t="e">
            <v>#N/A</v>
          </cell>
        </row>
        <row r="1577">
          <cell r="A1577" t="e">
            <v>#N/A</v>
          </cell>
        </row>
        <row r="1578">
          <cell r="A1578" t="e">
            <v>#N/A</v>
          </cell>
        </row>
        <row r="1579">
          <cell r="A1579" t="e">
            <v>#N/A</v>
          </cell>
        </row>
        <row r="1580">
          <cell r="A1580" t="e">
            <v>#N/A</v>
          </cell>
        </row>
        <row r="1581">
          <cell r="A1581" t="e">
            <v>#N/A</v>
          </cell>
        </row>
        <row r="1582">
          <cell r="A1582" t="e">
            <v>#N/A</v>
          </cell>
        </row>
        <row r="1583">
          <cell r="A1583" t="e">
            <v>#N/A</v>
          </cell>
        </row>
        <row r="1584">
          <cell r="A1584" t="e">
            <v>#N/A</v>
          </cell>
        </row>
        <row r="1585">
          <cell r="A1585" t="e">
            <v>#N/A</v>
          </cell>
        </row>
        <row r="1586">
          <cell r="A1586" t="e">
            <v>#N/A</v>
          </cell>
        </row>
        <row r="1587">
          <cell r="A1587" t="e">
            <v>#N/A</v>
          </cell>
        </row>
        <row r="1588">
          <cell r="A1588" t="e">
            <v>#N/A</v>
          </cell>
        </row>
        <row r="1589">
          <cell r="A1589" t="e">
            <v>#N/A</v>
          </cell>
        </row>
        <row r="1590">
          <cell r="A1590" t="e">
            <v>#N/A</v>
          </cell>
        </row>
        <row r="1591">
          <cell r="A1591" t="e">
            <v>#N/A</v>
          </cell>
        </row>
        <row r="1592">
          <cell r="A1592" t="e">
            <v>#N/A</v>
          </cell>
        </row>
        <row r="1593">
          <cell r="A1593" t="e">
            <v>#N/A</v>
          </cell>
        </row>
        <row r="1594">
          <cell r="A1594" t="e">
            <v>#N/A</v>
          </cell>
        </row>
        <row r="1595">
          <cell r="A1595" t="e">
            <v>#N/A</v>
          </cell>
        </row>
        <row r="1596">
          <cell r="A1596" t="e">
            <v>#N/A</v>
          </cell>
        </row>
        <row r="1597">
          <cell r="A1597" t="e">
            <v>#N/A</v>
          </cell>
        </row>
        <row r="1598">
          <cell r="A1598" t="e">
            <v>#N/A</v>
          </cell>
        </row>
        <row r="1599">
          <cell r="A1599" t="e">
            <v>#N/A</v>
          </cell>
        </row>
        <row r="1600">
          <cell r="A1600" t="e">
            <v>#N/A</v>
          </cell>
        </row>
        <row r="1601">
          <cell r="A1601" t="e">
            <v>#N/A</v>
          </cell>
        </row>
        <row r="1602">
          <cell r="A1602" t="e">
            <v>#N/A</v>
          </cell>
        </row>
        <row r="1603">
          <cell r="A1603" t="e">
            <v>#N/A</v>
          </cell>
        </row>
        <row r="1604">
          <cell r="A1604" t="e">
            <v>#N/A</v>
          </cell>
        </row>
        <row r="1605">
          <cell r="A1605" t="e">
            <v>#N/A</v>
          </cell>
        </row>
        <row r="1606">
          <cell r="A1606" t="e">
            <v>#N/A</v>
          </cell>
        </row>
        <row r="1607">
          <cell r="A1607" t="e">
            <v>#N/A</v>
          </cell>
        </row>
        <row r="1608">
          <cell r="A1608" t="e">
            <v>#N/A</v>
          </cell>
        </row>
        <row r="1609">
          <cell r="A1609" t="e">
            <v>#N/A</v>
          </cell>
        </row>
        <row r="1610">
          <cell r="A1610" t="e">
            <v>#N/A</v>
          </cell>
        </row>
        <row r="1611">
          <cell r="A1611" t="e">
            <v>#N/A</v>
          </cell>
        </row>
        <row r="1612">
          <cell r="A1612" t="e">
            <v>#N/A</v>
          </cell>
        </row>
        <row r="1613">
          <cell r="A1613" t="e">
            <v>#N/A</v>
          </cell>
        </row>
        <row r="1614">
          <cell r="A1614" t="e">
            <v>#N/A</v>
          </cell>
        </row>
        <row r="1615">
          <cell r="A1615" t="e">
            <v>#N/A</v>
          </cell>
        </row>
        <row r="1616">
          <cell r="A1616" t="e">
            <v>#N/A</v>
          </cell>
        </row>
        <row r="1617">
          <cell r="A1617" t="e">
            <v>#N/A</v>
          </cell>
        </row>
        <row r="1618">
          <cell r="A1618" t="e">
            <v>#N/A</v>
          </cell>
        </row>
        <row r="1619">
          <cell r="A1619" t="e">
            <v>#N/A</v>
          </cell>
        </row>
        <row r="1620">
          <cell r="A1620" t="e">
            <v>#N/A</v>
          </cell>
        </row>
        <row r="1621">
          <cell r="A1621" t="e">
            <v>#N/A</v>
          </cell>
        </row>
        <row r="1622">
          <cell r="A1622" t="e">
            <v>#N/A</v>
          </cell>
        </row>
        <row r="1623">
          <cell r="A1623" t="e">
            <v>#N/A</v>
          </cell>
        </row>
        <row r="1624">
          <cell r="A1624" t="e">
            <v>#N/A</v>
          </cell>
        </row>
        <row r="1625">
          <cell r="A1625" t="e">
            <v>#N/A</v>
          </cell>
        </row>
        <row r="1626">
          <cell r="A1626" t="e">
            <v>#N/A</v>
          </cell>
        </row>
        <row r="1627">
          <cell r="A1627" t="e">
            <v>#N/A</v>
          </cell>
        </row>
        <row r="1628">
          <cell r="A1628" t="e">
            <v>#N/A</v>
          </cell>
        </row>
        <row r="1629">
          <cell r="A1629" t="e">
            <v>#N/A</v>
          </cell>
        </row>
        <row r="1630">
          <cell r="A1630" t="e">
            <v>#N/A</v>
          </cell>
        </row>
        <row r="1631">
          <cell r="A1631" t="e">
            <v>#N/A</v>
          </cell>
        </row>
        <row r="1632">
          <cell r="A1632" t="e">
            <v>#N/A</v>
          </cell>
        </row>
        <row r="1633">
          <cell r="A1633" t="e">
            <v>#N/A</v>
          </cell>
        </row>
        <row r="1634">
          <cell r="A1634" t="e">
            <v>#N/A</v>
          </cell>
        </row>
        <row r="1635">
          <cell r="A1635" t="e">
            <v>#N/A</v>
          </cell>
        </row>
        <row r="1636">
          <cell r="A1636" t="e">
            <v>#N/A</v>
          </cell>
        </row>
        <row r="1637">
          <cell r="A1637" t="e">
            <v>#N/A</v>
          </cell>
        </row>
        <row r="1638">
          <cell r="A1638" t="e">
            <v>#N/A</v>
          </cell>
        </row>
        <row r="1639">
          <cell r="A1639" t="e">
            <v>#N/A</v>
          </cell>
        </row>
        <row r="1640">
          <cell r="A1640" t="e">
            <v>#N/A</v>
          </cell>
        </row>
        <row r="1641">
          <cell r="A1641" t="e">
            <v>#N/A</v>
          </cell>
        </row>
        <row r="1642">
          <cell r="A1642" t="e">
            <v>#N/A</v>
          </cell>
        </row>
        <row r="1643">
          <cell r="A1643" t="e">
            <v>#N/A</v>
          </cell>
        </row>
        <row r="1644">
          <cell r="A1644" t="e">
            <v>#N/A</v>
          </cell>
        </row>
        <row r="1645">
          <cell r="A1645" t="e">
            <v>#N/A</v>
          </cell>
        </row>
        <row r="1646">
          <cell r="A1646" t="e">
            <v>#N/A</v>
          </cell>
        </row>
        <row r="1647">
          <cell r="A1647" t="e">
            <v>#N/A</v>
          </cell>
        </row>
        <row r="1648">
          <cell r="A1648" t="e">
            <v>#N/A</v>
          </cell>
        </row>
        <row r="1649">
          <cell r="A1649" t="e">
            <v>#N/A</v>
          </cell>
        </row>
        <row r="1650">
          <cell r="A1650" t="e">
            <v>#N/A</v>
          </cell>
        </row>
        <row r="1651">
          <cell r="A1651" t="e">
            <v>#N/A</v>
          </cell>
        </row>
        <row r="1652">
          <cell r="A1652" t="e">
            <v>#N/A</v>
          </cell>
        </row>
        <row r="1653">
          <cell r="A1653" t="e">
            <v>#N/A</v>
          </cell>
        </row>
        <row r="1654">
          <cell r="A1654" t="e">
            <v>#N/A</v>
          </cell>
        </row>
        <row r="1655">
          <cell r="A1655" t="e">
            <v>#N/A</v>
          </cell>
        </row>
        <row r="1656">
          <cell r="A1656" t="e">
            <v>#N/A</v>
          </cell>
        </row>
        <row r="1657">
          <cell r="A1657" t="e">
            <v>#N/A</v>
          </cell>
        </row>
        <row r="1658">
          <cell r="A1658" t="e">
            <v>#N/A</v>
          </cell>
        </row>
        <row r="1659">
          <cell r="A1659" t="e">
            <v>#N/A</v>
          </cell>
        </row>
        <row r="1660">
          <cell r="A1660" t="e">
            <v>#N/A</v>
          </cell>
        </row>
        <row r="1661">
          <cell r="A1661" t="e">
            <v>#N/A</v>
          </cell>
        </row>
        <row r="1662">
          <cell r="A1662" t="e">
            <v>#N/A</v>
          </cell>
        </row>
        <row r="1663">
          <cell r="A1663" t="e">
            <v>#N/A</v>
          </cell>
        </row>
        <row r="1664">
          <cell r="A1664" t="e">
            <v>#N/A</v>
          </cell>
        </row>
        <row r="1665">
          <cell r="A1665" t="e">
            <v>#N/A</v>
          </cell>
        </row>
        <row r="1666">
          <cell r="A1666" t="e">
            <v>#N/A</v>
          </cell>
        </row>
        <row r="1667">
          <cell r="A1667" t="e">
            <v>#N/A</v>
          </cell>
        </row>
        <row r="1668">
          <cell r="A1668" t="e">
            <v>#N/A</v>
          </cell>
        </row>
        <row r="1669">
          <cell r="A1669" t="e">
            <v>#N/A</v>
          </cell>
        </row>
        <row r="1670">
          <cell r="A1670" t="e">
            <v>#N/A</v>
          </cell>
        </row>
        <row r="1671">
          <cell r="A1671" t="e">
            <v>#N/A</v>
          </cell>
        </row>
        <row r="1672">
          <cell r="A1672" t="e">
            <v>#N/A</v>
          </cell>
        </row>
        <row r="1673">
          <cell r="A1673" t="e">
            <v>#N/A</v>
          </cell>
        </row>
        <row r="1674">
          <cell r="A1674" t="e">
            <v>#N/A</v>
          </cell>
        </row>
        <row r="1675">
          <cell r="A1675" t="e">
            <v>#N/A</v>
          </cell>
        </row>
        <row r="1676">
          <cell r="A1676" t="e">
            <v>#N/A</v>
          </cell>
        </row>
        <row r="1677">
          <cell r="A1677" t="e">
            <v>#N/A</v>
          </cell>
        </row>
        <row r="1678">
          <cell r="A1678" t="e">
            <v>#N/A</v>
          </cell>
        </row>
        <row r="1679">
          <cell r="A1679" t="e">
            <v>#N/A</v>
          </cell>
        </row>
        <row r="1680">
          <cell r="A1680" t="e">
            <v>#N/A</v>
          </cell>
        </row>
        <row r="1681">
          <cell r="A1681" t="e">
            <v>#N/A</v>
          </cell>
        </row>
        <row r="1682">
          <cell r="A1682" t="e">
            <v>#N/A</v>
          </cell>
        </row>
        <row r="1683">
          <cell r="A1683" t="e">
            <v>#N/A</v>
          </cell>
        </row>
        <row r="1684">
          <cell r="A1684" t="e">
            <v>#N/A</v>
          </cell>
        </row>
        <row r="1685">
          <cell r="A1685" t="e">
            <v>#N/A</v>
          </cell>
        </row>
        <row r="1686">
          <cell r="A1686" t="e">
            <v>#N/A</v>
          </cell>
        </row>
        <row r="1687">
          <cell r="A1687" t="e">
            <v>#N/A</v>
          </cell>
        </row>
        <row r="1688">
          <cell r="A1688" t="e">
            <v>#N/A</v>
          </cell>
        </row>
        <row r="1689">
          <cell r="A1689" t="e">
            <v>#N/A</v>
          </cell>
        </row>
        <row r="1690">
          <cell r="A1690" t="e">
            <v>#N/A</v>
          </cell>
        </row>
        <row r="1691">
          <cell r="A1691" t="e">
            <v>#N/A</v>
          </cell>
        </row>
        <row r="1692">
          <cell r="A1692" t="e">
            <v>#N/A</v>
          </cell>
        </row>
        <row r="1693">
          <cell r="A1693" t="e">
            <v>#N/A</v>
          </cell>
        </row>
        <row r="1694">
          <cell r="A1694" t="e">
            <v>#N/A</v>
          </cell>
        </row>
        <row r="1695">
          <cell r="A1695" t="e">
            <v>#N/A</v>
          </cell>
        </row>
        <row r="1696">
          <cell r="A1696" t="e">
            <v>#N/A</v>
          </cell>
        </row>
        <row r="1697">
          <cell r="A1697" t="e">
            <v>#N/A</v>
          </cell>
        </row>
        <row r="1698">
          <cell r="A1698" t="e">
            <v>#N/A</v>
          </cell>
        </row>
        <row r="1699">
          <cell r="A1699" t="e">
            <v>#N/A</v>
          </cell>
        </row>
        <row r="1700">
          <cell r="A1700" t="e">
            <v>#N/A</v>
          </cell>
        </row>
        <row r="1701">
          <cell r="A1701" t="e">
            <v>#N/A</v>
          </cell>
        </row>
        <row r="1702">
          <cell r="A1702" t="e">
            <v>#N/A</v>
          </cell>
        </row>
        <row r="1703">
          <cell r="A1703" t="e">
            <v>#N/A</v>
          </cell>
        </row>
        <row r="1704">
          <cell r="A1704" t="e">
            <v>#N/A</v>
          </cell>
        </row>
        <row r="1705">
          <cell r="A1705" t="e">
            <v>#N/A</v>
          </cell>
        </row>
        <row r="1706">
          <cell r="A1706" t="e">
            <v>#N/A</v>
          </cell>
        </row>
        <row r="1707">
          <cell r="A1707" t="e">
            <v>#N/A</v>
          </cell>
        </row>
        <row r="1708">
          <cell r="A1708" t="e">
            <v>#N/A</v>
          </cell>
        </row>
        <row r="1709">
          <cell r="A1709" t="e">
            <v>#N/A</v>
          </cell>
        </row>
        <row r="1710">
          <cell r="A1710" t="e">
            <v>#N/A</v>
          </cell>
        </row>
        <row r="1711">
          <cell r="A1711" t="e">
            <v>#N/A</v>
          </cell>
        </row>
        <row r="1712">
          <cell r="A1712" t="e">
            <v>#N/A</v>
          </cell>
        </row>
        <row r="1713">
          <cell r="A1713" t="e">
            <v>#N/A</v>
          </cell>
        </row>
        <row r="1714">
          <cell r="A1714" t="e">
            <v>#N/A</v>
          </cell>
        </row>
        <row r="1715">
          <cell r="A1715" t="e">
            <v>#N/A</v>
          </cell>
        </row>
        <row r="1716">
          <cell r="A1716" t="e">
            <v>#N/A</v>
          </cell>
        </row>
        <row r="1717">
          <cell r="A1717" t="e">
            <v>#N/A</v>
          </cell>
        </row>
        <row r="1718">
          <cell r="A1718" t="e">
            <v>#N/A</v>
          </cell>
        </row>
        <row r="1719">
          <cell r="A1719" t="e">
            <v>#N/A</v>
          </cell>
        </row>
        <row r="1720">
          <cell r="A1720" t="e">
            <v>#N/A</v>
          </cell>
        </row>
        <row r="1721">
          <cell r="A1721" t="e">
            <v>#N/A</v>
          </cell>
        </row>
        <row r="1722">
          <cell r="A1722" t="e">
            <v>#N/A</v>
          </cell>
        </row>
        <row r="1723">
          <cell r="A1723" t="e">
            <v>#N/A</v>
          </cell>
        </row>
        <row r="1724">
          <cell r="A1724" t="e">
            <v>#N/A</v>
          </cell>
        </row>
        <row r="1725">
          <cell r="A1725" t="e">
            <v>#N/A</v>
          </cell>
        </row>
        <row r="1726">
          <cell r="A1726" t="e">
            <v>#N/A</v>
          </cell>
        </row>
        <row r="1727">
          <cell r="A1727" t="e">
            <v>#N/A</v>
          </cell>
        </row>
        <row r="1728">
          <cell r="A1728" t="e">
            <v>#N/A</v>
          </cell>
        </row>
        <row r="1729">
          <cell r="A1729" t="e">
            <v>#N/A</v>
          </cell>
        </row>
        <row r="1730">
          <cell r="A1730" t="e">
            <v>#N/A</v>
          </cell>
        </row>
        <row r="1731">
          <cell r="A1731" t="e">
            <v>#N/A</v>
          </cell>
        </row>
        <row r="1732">
          <cell r="A1732" t="e">
            <v>#N/A</v>
          </cell>
        </row>
        <row r="1733">
          <cell r="A1733" t="e">
            <v>#N/A</v>
          </cell>
        </row>
        <row r="1734">
          <cell r="A1734" t="e">
            <v>#N/A</v>
          </cell>
        </row>
        <row r="1735">
          <cell r="A1735" t="e">
            <v>#N/A</v>
          </cell>
        </row>
        <row r="1736">
          <cell r="A1736" t="e">
            <v>#N/A</v>
          </cell>
        </row>
        <row r="1737">
          <cell r="A1737" t="e">
            <v>#N/A</v>
          </cell>
        </row>
        <row r="1738">
          <cell r="A1738" t="e">
            <v>#N/A</v>
          </cell>
        </row>
        <row r="1739">
          <cell r="A1739" t="e">
            <v>#N/A</v>
          </cell>
        </row>
        <row r="1740">
          <cell r="A1740" t="e">
            <v>#N/A</v>
          </cell>
        </row>
        <row r="1741">
          <cell r="A1741" t="e">
            <v>#N/A</v>
          </cell>
        </row>
        <row r="1742">
          <cell r="A1742" t="e">
            <v>#N/A</v>
          </cell>
        </row>
        <row r="1743">
          <cell r="A1743" t="e">
            <v>#N/A</v>
          </cell>
        </row>
        <row r="1744">
          <cell r="A1744" t="e">
            <v>#N/A</v>
          </cell>
        </row>
        <row r="1745">
          <cell r="A1745" t="e">
            <v>#N/A</v>
          </cell>
        </row>
        <row r="1746">
          <cell r="A1746" t="e">
            <v>#N/A</v>
          </cell>
        </row>
        <row r="1747">
          <cell r="A1747" t="e">
            <v>#N/A</v>
          </cell>
        </row>
        <row r="1748">
          <cell r="A1748" t="e">
            <v>#N/A</v>
          </cell>
        </row>
        <row r="1749">
          <cell r="A1749" t="e">
            <v>#N/A</v>
          </cell>
        </row>
        <row r="1750">
          <cell r="A1750" t="e">
            <v>#N/A</v>
          </cell>
        </row>
        <row r="1751">
          <cell r="A1751" t="e">
            <v>#N/A</v>
          </cell>
        </row>
        <row r="1752">
          <cell r="A1752" t="e">
            <v>#N/A</v>
          </cell>
        </row>
        <row r="1753">
          <cell r="A1753" t="e">
            <v>#N/A</v>
          </cell>
        </row>
        <row r="1754">
          <cell r="A1754" t="e">
            <v>#N/A</v>
          </cell>
        </row>
        <row r="1755">
          <cell r="A1755" t="e">
            <v>#N/A</v>
          </cell>
        </row>
        <row r="1756">
          <cell r="A1756" t="e">
            <v>#N/A</v>
          </cell>
        </row>
        <row r="1757">
          <cell r="A1757" t="e">
            <v>#N/A</v>
          </cell>
        </row>
        <row r="1758">
          <cell r="A1758" t="e">
            <v>#N/A</v>
          </cell>
        </row>
        <row r="1759">
          <cell r="A1759" t="e">
            <v>#N/A</v>
          </cell>
        </row>
        <row r="1760">
          <cell r="A1760" t="e">
            <v>#N/A</v>
          </cell>
        </row>
        <row r="1761">
          <cell r="A1761" t="e">
            <v>#N/A</v>
          </cell>
        </row>
        <row r="1762">
          <cell r="A1762" t="e">
            <v>#N/A</v>
          </cell>
        </row>
        <row r="1763">
          <cell r="A1763" t="e">
            <v>#N/A</v>
          </cell>
        </row>
        <row r="1764">
          <cell r="A1764" t="e">
            <v>#N/A</v>
          </cell>
        </row>
        <row r="1765">
          <cell r="A1765" t="e">
            <v>#N/A</v>
          </cell>
        </row>
        <row r="1766">
          <cell r="A1766" t="e">
            <v>#N/A</v>
          </cell>
        </row>
        <row r="1767">
          <cell r="A1767" t="e">
            <v>#N/A</v>
          </cell>
        </row>
        <row r="1768">
          <cell r="A1768" t="e">
            <v>#N/A</v>
          </cell>
        </row>
        <row r="1769">
          <cell r="A1769" t="e">
            <v>#N/A</v>
          </cell>
        </row>
        <row r="1770">
          <cell r="A1770" t="e">
            <v>#N/A</v>
          </cell>
        </row>
        <row r="1771">
          <cell r="A1771" t="e">
            <v>#N/A</v>
          </cell>
        </row>
        <row r="1772">
          <cell r="A1772" t="e">
            <v>#N/A</v>
          </cell>
        </row>
        <row r="1773">
          <cell r="A1773" t="e">
            <v>#N/A</v>
          </cell>
        </row>
        <row r="1774">
          <cell r="A1774" t="e">
            <v>#N/A</v>
          </cell>
        </row>
        <row r="1775">
          <cell r="A1775" t="e">
            <v>#N/A</v>
          </cell>
        </row>
        <row r="1776">
          <cell r="A1776" t="e">
            <v>#N/A</v>
          </cell>
        </row>
        <row r="1777">
          <cell r="A1777" t="e">
            <v>#N/A</v>
          </cell>
        </row>
        <row r="1778">
          <cell r="A1778" t="e">
            <v>#N/A</v>
          </cell>
        </row>
        <row r="1779">
          <cell r="A1779" t="e">
            <v>#N/A</v>
          </cell>
        </row>
        <row r="1780">
          <cell r="A1780" t="e">
            <v>#N/A</v>
          </cell>
        </row>
        <row r="1781">
          <cell r="A1781" t="e">
            <v>#N/A</v>
          </cell>
        </row>
        <row r="1782">
          <cell r="A1782" t="e">
            <v>#N/A</v>
          </cell>
        </row>
        <row r="1783">
          <cell r="A1783" t="e">
            <v>#N/A</v>
          </cell>
        </row>
        <row r="1784">
          <cell r="A1784" t="e">
            <v>#N/A</v>
          </cell>
        </row>
        <row r="1785">
          <cell r="A1785" t="e">
            <v>#N/A</v>
          </cell>
        </row>
        <row r="1786">
          <cell r="A1786" t="e">
            <v>#N/A</v>
          </cell>
        </row>
        <row r="1787">
          <cell r="A1787" t="e">
            <v>#N/A</v>
          </cell>
        </row>
        <row r="1788">
          <cell r="A1788" t="e">
            <v>#N/A</v>
          </cell>
        </row>
        <row r="1789">
          <cell r="A1789" t="e">
            <v>#N/A</v>
          </cell>
        </row>
        <row r="1790">
          <cell r="A1790" t="e">
            <v>#N/A</v>
          </cell>
        </row>
        <row r="1791">
          <cell r="A1791" t="e">
            <v>#N/A</v>
          </cell>
        </row>
        <row r="1792">
          <cell r="A1792" t="e">
            <v>#N/A</v>
          </cell>
        </row>
        <row r="1793">
          <cell r="A1793" t="e">
            <v>#N/A</v>
          </cell>
        </row>
        <row r="1794">
          <cell r="A1794" t="e">
            <v>#N/A</v>
          </cell>
        </row>
        <row r="1795">
          <cell r="A1795" t="e">
            <v>#N/A</v>
          </cell>
        </row>
        <row r="1796">
          <cell r="A1796" t="e">
            <v>#N/A</v>
          </cell>
        </row>
        <row r="1797">
          <cell r="A1797" t="e">
            <v>#N/A</v>
          </cell>
        </row>
        <row r="1798">
          <cell r="A1798" t="e">
            <v>#N/A</v>
          </cell>
        </row>
        <row r="1799">
          <cell r="A1799" t="e">
            <v>#N/A</v>
          </cell>
        </row>
        <row r="1800">
          <cell r="A1800" t="e">
            <v>#N/A</v>
          </cell>
        </row>
        <row r="1801">
          <cell r="A1801" t="e">
            <v>#N/A</v>
          </cell>
        </row>
        <row r="1802">
          <cell r="A1802" t="e">
            <v>#N/A</v>
          </cell>
        </row>
        <row r="1803">
          <cell r="A1803" t="e">
            <v>#N/A</v>
          </cell>
        </row>
        <row r="1804">
          <cell r="A1804" t="e">
            <v>#N/A</v>
          </cell>
        </row>
        <row r="1805">
          <cell r="A1805" t="e">
            <v>#N/A</v>
          </cell>
        </row>
        <row r="1806">
          <cell r="A1806" t="e">
            <v>#N/A</v>
          </cell>
        </row>
        <row r="1807">
          <cell r="A1807" t="e">
            <v>#N/A</v>
          </cell>
        </row>
        <row r="1808">
          <cell r="A1808" t="e">
            <v>#N/A</v>
          </cell>
        </row>
        <row r="1809">
          <cell r="A1809" t="e">
            <v>#N/A</v>
          </cell>
        </row>
        <row r="1810">
          <cell r="A1810" t="e">
            <v>#N/A</v>
          </cell>
        </row>
        <row r="1811">
          <cell r="A1811" t="e">
            <v>#N/A</v>
          </cell>
        </row>
        <row r="1812">
          <cell r="A1812" t="e">
            <v>#N/A</v>
          </cell>
        </row>
        <row r="1813">
          <cell r="A1813" t="e">
            <v>#N/A</v>
          </cell>
        </row>
        <row r="1814">
          <cell r="A1814" t="e">
            <v>#N/A</v>
          </cell>
        </row>
        <row r="1815">
          <cell r="A1815" t="e">
            <v>#N/A</v>
          </cell>
        </row>
        <row r="1816">
          <cell r="A1816" t="e">
            <v>#N/A</v>
          </cell>
        </row>
        <row r="1817">
          <cell r="A1817" t="e">
            <v>#N/A</v>
          </cell>
        </row>
        <row r="1818">
          <cell r="A1818" t="e">
            <v>#N/A</v>
          </cell>
        </row>
        <row r="1819">
          <cell r="A1819" t="e">
            <v>#N/A</v>
          </cell>
        </row>
        <row r="1820">
          <cell r="A1820" t="e">
            <v>#N/A</v>
          </cell>
        </row>
        <row r="1821">
          <cell r="A1821" t="e">
            <v>#N/A</v>
          </cell>
        </row>
        <row r="1822">
          <cell r="A1822" t="e">
            <v>#N/A</v>
          </cell>
        </row>
        <row r="1823">
          <cell r="A1823" t="e">
            <v>#N/A</v>
          </cell>
        </row>
        <row r="1824">
          <cell r="A1824" t="e">
            <v>#N/A</v>
          </cell>
        </row>
        <row r="1825">
          <cell r="A1825" t="e">
            <v>#N/A</v>
          </cell>
        </row>
        <row r="1826">
          <cell r="A1826" t="e">
            <v>#N/A</v>
          </cell>
        </row>
        <row r="1827">
          <cell r="A1827" t="e">
            <v>#N/A</v>
          </cell>
        </row>
        <row r="1828">
          <cell r="A1828" t="e">
            <v>#N/A</v>
          </cell>
        </row>
        <row r="1829">
          <cell r="A1829" t="e">
            <v>#N/A</v>
          </cell>
        </row>
        <row r="1830">
          <cell r="A1830" t="e">
            <v>#N/A</v>
          </cell>
        </row>
        <row r="1831">
          <cell r="A1831" t="e">
            <v>#N/A</v>
          </cell>
        </row>
        <row r="1832">
          <cell r="A1832" t="e">
            <v>#N/A</v>
          </cell>
        </row>
        <row r="1833">
          <cell r="A1833" t="e">
            <v>#N/A</v>
          </cell>
        </row>
        <row r="1834">
          <cell r="A1834" t="e">
            <v>#N/A</v>
          </cell>
        </row>
        <row r="1835">
          <cell r="A1835" t="e">
            <v>#N/A</v>
          </cell>
        </row>
        <row r="1836">
          <cell r="A1836" t="e">
            <v>#N/A</v>
          </cell>
        </row>
        <row r="1837">
          <cell r="A1837" t="e">
            <v>#N/A</v>
          </cell>
        </row>
        <row r="1838">
          <cell r="A1838" t="e">
            <v>#N/A</v>
          </cell>
        </row>
        <row r="1839">
          <cell r="A1839" t="e">
            <v>#N/A</v>
          </cell>
        </row>
        <row r="1840">
          <cell r="A1840" t="e">
            <v>#N/A</v>
          </cell>
        </row>
        <row r="1841">
          <cell r="A1841" t="e">
            <v>#N/A</v>
          </cell>
        </row>
        <row r="1842">
          <cell r="A1842" t="e">
            <v>#N/A</v>
          </cell>
        </row>
        <row r="1843">
          <cell r="A1843" t="e">
            <v>#N/A</v>
          </cell>
        </row>
        <row r="1844">
          <cell r="A1844" t="e">
            <v>#N/A</v>
          </cell>
        </row>
        <row r="1845">
          <cell r="A1845" t="e">
            <v>#N/A</v>
          </cell>
        </row>
        <row r="1846">
          <cell r="A1846" t="e">
            <v>#N/A</v>
          </cell>
        </row>
        <row r="1847">
          <cell r="A1847" t="e">
            <v>#N/A</v>
          </cell>
        </row>
        <row r="1848">
          <cell r="A1848" t="e">
            <v>#N/A</v>
          </cell>
        </row>
        <row r="1849">
          <cell r="A1849" t="e">
            <v>#N/A</v>
          </cell>
        </row>
        <row r="1850">
          <cell r="A1850" t="e">
            <v>#N/A</v>
          </cell>
        </row>
        <row r="1851">
          <cell r="A1851" t="e">
            <v>#N/A</v>
          </cell>
        </row>
        <row r="1852">
          <cell r="A1852" t="e">
            <v>#N/A</v>
          </cell>
        </row>
        <row r="1853">
          <cell r="A1853" t="e">
            <v>#N/A</v>
          </cell>
        </row>
        <row r="1854">
          <cell r="A1854" t="e">
            <v>#N/A</v>
          </cell>
        </row>
        <row r="1855">
          <cell r="A1855" t="e">
            <v>#N/A</v>
          </cell>
        </row>
        <row r="1856">
          <cell r="A1856" t="e">
            <v>#N/A</v>
          </cell>
        </row>
        <row r="1857">
          <cell r="A1857" t="e">
            <v>#N/A</v>
          </cell>
        </row>
        <row r="1858">
          <cell r="A1858" t="e">
            <v>#N/A</v>
          </cell>
        </row>
        <row r="1859">
          <cell r="A1859" t="e">
            <v>#N/A</v>
          </cell>
        </row>
        <row r="1860">
          <cell r="A1860" t="e">
            <v>#N/A</v>
          </cell>
        </row>
        <row r="1861">
          <cell r="A1861" t="e">
            <v>#N/A</v>
          </cell>
        </row>
        <row r="1862">
          <cell r="A1862" t="e">
            <v>#N/A</v>
          </cell>
        </row>
        <row r="1863">
          <cell r="A1863" t="e">
            <v>#N/A</v>
          </cell>
        </row>
        <row r="1864">
          <cell r="A1864" t="e">
            <v>#N/A</v>
          </cell>
        </row>
        <row r="1865">
          <cell r="A1865" t="e">
            <v>#N/A</v>
          </cell>
        </row>
        <row r="1866">
          <cell r="A1866" t="e">
            <v>#N/A</v>
          </cell>
        </row>
        <row r="1867">
          <cell r="A1867" t="e">
            <v>#N/A</v>
          </cell>
        </row>
        <row r="1868">
          <cell r="A1868" t="e">
            <v>#N/A</v>
          </cell>
        </row>
        <row r="1869">
          <cell r="A1869" t="e">
            <v>#N/A</v>
          </cell>
        </row>
        <row r="1870">
          <cell r="A1870" t="e">
            <v>#N/A</v>
          </cell>
        </row>
        <row r="1871">
          <cell r="A1871" t="e">
            <v>#N/A</v>
          </cell>
        </row>
        <row r="1872">
          <cell r="A1872" t="e">
            <v>#N/A</v>
          </cell>
        </row>
        <row r="1873">
          <cell r="A1873" t="e">
            <v>#N/A</v>
          </cell>
        </row>
        <row r="1874">
          <cell r="A1874" t="e">
            <v>#N/A</v>
          </cell>
        </row>
        <row r="1875">
          <cell r="A1875" t="e">
            <v>#N/A</v>
          </cell>
        </row>
        <row r="1876">
          <cell r="A1876" t="e">
            <v>#N/A</v>
          </cell>
        </row>
        <row r="1877">
          <cell r="A1877" t="e">
            <v>#N/A</v>
          </cell>
        </row>
        <row r="1878">
          <cell r="A1878" t="e">
            <v>#N/A</v>
          </cell>
        </row>
        <row r="1879">
          <cell r="A1879" t="e">
            <v>#N/A</v>
          </cell>
        </row>
        <row r="1880">
          <cell r="A1880" t="e">
            <v>#N/A</v>
          </cell>
        </row>
        <row r="1881">
          <cell r="A1881" t="e">
            <v>#N/A</v>
          </cell>
        </row>
        <row r="1882">
          <cell r="A1882" t="e">
            <v>#N/A</v>
          </cell>
        </row>
        <row r="1883">
          <cell r="A1883" t="e">
            <v>#N/A</v>
          </cell>
        </row>
        <row r="1884">
          <cell r="A1884" t="e">
            <v>#N/A</v>
          </cell>
        </row>
        <row r="1885">
          <cell r="A1885" t="e">
            <v>#N/A</v>
          </cell>
        </row>
        <row r="1886">
          <cell r="A1886" t="e">
            <v>#N/A</v>
          </cell>
        </row>
        <row r="1887">
          <cell r="A1887" t="e">
            <v>#N/A</v>
          </cell>
        </row>
        <row r="1888">
          <cell r="A1888" t="e">
            <v>#N/A</v>
          </cell>
        </row>
        <row r="1889">
          <cell r="A1889" t="e">
            <v>#N/A</v>
          </cell>
        </row>
        <row r="1890">
          <cell r="A1890" t="e">
            <v>#N/A</v>
          </cell>
        </row>
        <row r="1891">
          <cell r="A1891" t="e">
            <v>#N/A</v>
          </cell>
        </row>
        <row r="1892">
          <cell r="A1892" t="e">
            <v>#N/A</v>
          </cell>
        </row>
        <row r="1893">
          <cell r="A1893" t="e">
            <v>#N/A</v>
          </cell>
        </row>
        <row r="1894">
          <cell r="A1894" t="e">
            <v>#N/A</v>
          </cell>
        </row>
        <row r="1895">
          <cell r="A1895" t="e">
            <v>#N/A</v>
          </cell>
        </row>
        <row r="1896">
          <cell r="A1896" t="e">
            <v>#N/A</v>
          </cell>
        </row>
        <row r="1897">
          <cell r="A1897" t="e">
            <v>#N/A</v>
          </cell>
        </row>
        <row r="1898">
          <cell r="A1898" t="e">
            <v>#N/A</v>
          </cell>
        </row>
        <row r="1899">
          <cell r="A1899" t="e">
            <v>#N/A</v>
          </cell>
        </row>
        <row r="1900">
          <cell r="A1900" t="e">
            <v>#N/A</v>
          </cell>
        </row>
        <row r="1901">
          <cell r="A1901" t="e">
            <v>#N/A</v>
          </cell>
        </row>
        <row r="1902">
          <cell r="A1902" t="e">
            <v>#N/A</v>
          </cell>
        </row>
        <row r="1903">
          <cell r="A1903" t="e">
            <v>#N/A</v>
          </cell>
        </row>
        <row r="1904">
          <cell r="A1904" t="e">
            <v>#N/A</v>
          </cell>
        </row>
        <row r="1905">
          <cell r="A1905" t="e">
            <v>#N/A</v>
          </cell>
        </row>
        <row r="1906">
          <cell r="A1906" t="e">
            <v>#N/A</v>
          </cell>
        </row>
        <row r="1907">
          <cell r="A1907" t="e">
            <v>#N/A</v>
          </cell>
        </row>
        <row r="1908">
          <cell r="A1908" t="e">
            <v>#N/A</v>
          </cell>
        </row>
        <row r="1909">
          <cell r="A1909" t="e">
            <v>#N/A</v>
          </cell>
        </row>
        <row r="1910">
          <cell r="A1910" t="e">
            <v>#N/A</v>
          </cell>
        </row>
        <row r="1911">
          <cell r="A1911" t="e">
            <v>#N/A</v>
          </cell>
        </row>
        <row r="1912">
          <cell r="A1912" t="e">
            <v>#N/A</v>
          </cell>
        </row>
        <row r="1913">
          <cell r="A1913" t="e">
            <v>#N/A</v>
          </cell>
        </row>
        <row r="1914">
          <cell r="A1914" t="e">
            <v>#N/A</v>
          </cell>
        </row>
        <row r="1915">
          <cell r="A1915" t="e">
            <v>#N/A</v>
          </cell>
        </row>
        <row r="1916">
          <cell r="A1916" t="e">
            <v>#N/A</v>
          </cell>
        </row>
        <row r="1917">
          <cell r="A1917" t="e">
            <v>#N/A</v>
          </cell>
        </row>
        <row r="1918">
          <cell r="A1918" t="e">
            <v>#N/A</v>
          </cell>
        </row>
        <row r="1919">
          <cell r="A1919" t="e">
            <v>#N/A</v>
          </cell>
        </row>
        <row r="1920">
          <cell r="A1920" t="e">
            <v>#N/A</v>
          </cell>
        </row>
        <row r="1921">
          <cell r="A1921" t="e">
            <v>#N/A</v>
          </cell>
        </row>
        <row r="1922">
          <cell r="A1922" t="e">
            <v>#N/A</v>
          </cell>
        </row>
        <row r="1923">
          <cell r="A1923" t="e">
            <v>#N/A</v>
          </cell>
        </row>
        <row r="1924">
          <cell r="A1924" t="e">
            <v>#N/A</v>
          </cell>
        </row>
        <row r="1925">
          <cell r="A1925" t="e">
            <v>#N/A</v>
          </cell>
        </row>
        <row r="1926">
          <cell r="A1926" t="e">
            <v>#N/A</v>
          </cell>
        </row>
        <row r="1927">
          <cell r="A1927" t="e">
            <v>#N/A</v>
          </cell>
        </row>
        <row r="1928">
          <cell r="A1928" t="e">
            <v>#N/A</v>
          </cell>
        </row>
        <row r="1929">
          <cell r="A1929" t="e">
            <v>#N/A</v>
          </cell>
        </row>
        <row r="1930">
          <cell r="A1930" t="e">
            <v>#N/A</v>
          </cell>
        </row>
        <row r="1931">
          <cell r="A1931" t="e">
            <v>#N/A</v>
          </cell>
        </row>
        <row r="1932">
          <cell r="A1932" t="e">
            <v>#N/A</v>
          </cell>
        </row>
        <row r="1933">
          <cell r="A1933" t="e">
            <v>#N/A</v>
          </cell>
        </row>
        <row r="1934">
          <cell r="A1934" t="e">
            <v>#N/A</v>
          </cell>
        </row>
        <row r="1935">
          <cell r="A1935" t="e">
            <v>#N/A</v>
          </cell>
        </row>
        <row r="1936">
          <cell r="A1936" t="e">
            <v>#N/A</v>
          </cell>
        </row>
        <row r="1937">
          <cell r="A1937" t="e">
            <v>#N/A</v>
          </cell>
        </row>
        <row r="1938">
          <cell r="A1938" t="e">
            <v>#N/A</v>
          </cell>
        </row>
        <row r="1939">
          <cell r="A1939" t="e">
            <v>#N/A</v>
          </cell>
        </row>
        <row r="1940">
          <cell r="A1940" t="e">
            <v>#N/A</v>
          </cell>
        </row>
        <row r="1941">
          <cell r="A1941" t="e">
            <v>#N/A</v>
          </cell>
        </row>
        <row r="1942">
          <cell r="A1942" t="e">
            <v>#N/A</v>
          </cell>
        </row>
        <row r="1943">
          <cell r="A1943" t="e">
            <v>#N/A</v>
          </cell>
        </row>
        <row r="1944">
          <cell r="A1944" t="e">
            <v>#N/A</v>
          </cell>
        </row>
        <row r="1945">
          <cell r="A1945" t="e">
            <v>#N/A</v>
          </cell>
        </row>
        <row r="1946">
          <cell r="A1946" t="e">
            <v>#N/A</v>
          </cell>
        </row>
        <row r="1947">
          <cell r="A1947" t="e">
            <v>#N/A</v>
          </cell>
        </row>
        <row r="1948">
          <cell r="A1948" t="e">
            <v>#N/A</v>
          </cell>
        </row>
        <row r="1949">
          <cell r="A1949" t="e">
            <v>#N/A</v>
          </cell>
        </row>
        <row r="1950">
          <cell r="A1950" t="e">
            <v>#N/A</v>
          </cell>
        </row>
        <row r="1951">
          <cell r="A1951" t="e">
            <v>#N/A</v>
          </cell>
        </row>
        <row r="1952">
          <cell r="A1952" t="e">
            <v>#N/A</v>
          </cell>
        </row>
        <row r="1953">
          <cell r="A1953" t="e">
            <v>#N/A</v>
          </cell>
        </row>
        <row r="1954">
          <cell r="A1954" t="e">
            <v>#N/A</v>
          </cell>
        </row>
        <row r="1955">
          <cell r="A1955" t="e">
            <v>#N/A</v>
          </cell>
        </row>
        <row r="1956">
          <cell r="A1956" t="e">
            <v>#N/A</v>
          </cell>
        </row>
        <row r="1957">
          <cell r="A1957" t="e">
            <v>#N/A</v>
          </cell>
        </row>
        <row r="1958">
          <cell r="A1958" t="e">
            <v>#N/A</v>
          </cell>
        </row>
        <row r="1959">
          <cell r="A1959" t="e">
            <v>#N/A</v>
          </cell>
        </row>
        <row r="1960">
          <cell r="A1960" t="e">
            <v>#N/A</v>
          </cell>
        </row>
        <row r="1961">
          <cell r="A1961" t="e">
            <v>#N/A</v>
          </cell>
        </row>
        <row r="1962">
          <cell r="A1962" t="e">
            <v>#N/A</v>
          </cell>
        </row>
        <row r="1963">
          <cell r="A1963" t="e">
            <v>#N/A</v>
          </cell>
        </row>
        <row r="1964">
          <cell r="A1964" t="e">
            <v>#N/A</v>
          </cell>
        </row>
        <row r="1965">
          <cell r="A1965" t="e">
            <v>#N/A</v>
          </cell>
        </row>
        <row r="1966">
          <cell r="A1966" t="e">
            <v>#N/A</v>
          </cell>
        </row>
        <row r="1967">
          <cell r="A1967" t="e">
            <v>#N/A</v>
          </cell>
        </row>
        <row r="1968">
          <cell r="A1968" t="e">
            <v>#N/A</v>
          </cell>
        </row>
        <row r="1969">
          <cell r="A1969" t="e">
            <v>#N/A</v>
          </cell>
        </row>
        <row r="1970">
          <cell r="A1970" t="e">
            <v>#N/A</v>
          </cell>
        </row>
        <row r="1971">
          <cell r="A1971" t="e">
            <v>#N/A</v>
          </cell>
        </row>
        <row r="1972">
          <cell r="A1972" t="e">
            <v>#N/A</v>
          </cell>
        </row>
        <row r="1973">
          <cell r="A1973" t="e">
            <v>#N/A</v>
          </cell>
        </row>
        <row r="1974">
          <cell r="A1974" t="e">
            <v>#N/A</v>
          </cell>
        </row>
        <row r="1975">
          <cell r="A1975" t="e">
            <v>#N/A</v>
          </cell>
        </row>
        <row r="1976">
          <cell r="A1976" t="e">
            <v>#N/A</v>
          </cell>
        </row>
        <row r="1977">
          <cell r="A1977" t="e">
            <v>#N/A</v>
          </cell>
        </row>
        <row r="1978">
          <cell r="A1978" t="e">
            <v>#N/A</v>
          </cell>
        </row>
        <row r="1979">
          <cell r="A1979" t="e">
            <v>#N/A</v>
          </cell>
        </row>
        <row r="1980">
          <cell r="A1980" t="e">
            <v>#N/A</v>
          </cell>
        </row>
        <row r="1981">
          <cell r="A1981" t="e">
            <v>#N/A</v>
          </cell>
        </row>
        <row r="1982">
          <cell r="A1982" t="e">
            <v>#N/A</v>
          </cell>
        </row>
        <row r="1983">
          <cell r="A1983" t="e">
            <v>#N/A</v>
          </cell>
        </row>
        <row r="1984">
          <cell r="A1984" t="e">
            <v>#N/A</v>
          </cell>
        </row>
        <row r="1985">
          <cell r="A1985" t="e">
            <v>#N/A</v>
          </cell>
        </row>
        <row r="1986">
          <cell r="A1986" t="e">
            <v>#N/A</v>
          </cell>
        </row>
        <row r="1987">
          <cell r="A1987" t="e">
            <v>#N/A</v>
          </cell>
        </row>
        <row r="1988">
          <cell r="A1988" t="e">
            <v>#N/A</v>
          </cell>
        </row>
        <row r="1989">
          <cell r="A1989" t="e">
            <v>#N/A</v>
          </cell>
        </row>
        <row r="1990">
          <cell r="A1990" t="e">
            <v>#N/A</v>
          </cell>
        </row>
        <row r="1991">
          <cell r="A1991" t="e">
            <v>#N/A</v>
          </cell>
        </row>
        <row r="1992">
          <cell r="A1992" t="e">
            <v>#N/A</v>
          </cell>
        </row>
        <row r="1993">
          <cell r="A1993" t="e">
            <v>#N/A</v>
          </cell>
        </row>
        <row r="1994">
          <cell r="A1994" t="e">
            <v>#N/A</v>
          </cell>
        </row>
        <row r="1995">
          <cell r="A1995" t="e">
            <v>#N/A</v>
          </cell>
        </row>
        <row r="1996">
          <cell r="A1996" t="e">
            <v>#N/A</v>
          </cell>
        </row>
        <row r="1997">
          <cell r="A1997" t="e">
            <v>#N/A</v>
          </cell>
        </row>
        <row r="1998">
          <cell r="A1998" t="e">
            <v>#N/A</v>
          </cell>
        </row>
        <row r="1999">
          <cell r="A1999" t="e">
            <v>#N/A</v>
          </cell>
        </row>
        <row r="2000">
          <cell r="A2000" t="e">
            <v>#N/A</v>
          </cell>
        </row>
        <row r="2001">
          <cell r="A2001" t="e">
            <v>#N/A</v>
          </cell>
        </row>
        <row r="2002">
          <cell r="A2002" t="e">
            <v>#N/A</v>
          </cell>
        </row>
        <row r="2003">
          <cell r="A2003" t="e">
            <v>#N/A</v>
          </cell>
        </row>
        <row r="2004">
          <cell r="A2004" t="e">
            <v>#N/A</v>
          </cell>
        </row>
        <row r="2005">
          <cell r="A2005" t="e">
            <v>#N/A</v>
          </cell>
        </row>
        <row r="2006">
          <cell r="A2006" t="e">
            <v>#N/A</v>
          </cell>
        </row>
        <row r="2007">
          <cell r="A2007" t="e">
            <v>#N/A</v>
          </cell>
        </row>
        <row r="2008">
          <cell r="A2008" t="e">
            <v>#N/A</v>
          </cell>
        </row>
        <row r="2009">
          <cell r="A2009" t="e">
            <v>#N/A</v>
          </cell>
        </row>
        <row r="2010">
          <cell r="A2010" t="e">
            <v>#N/A</v>
          </cell>
        </row>
        <row r="2011">
          <cell r="A2011" t="e">
            <v>#N/A</v>
          </cell>
        </row>
        <row r="2012">
          <cell r="A2012" t="e">
            <v>#N/A</v>
          </cell>
        </row>
        <row r="2013">
          <cell r="A2013" t="e">
            <v>#N/A</v>
          </cell>
        </row>
        <row r="2014">
          <cell r="A2014" t="e">
            <v>#N/A</v>
          </cell>
        </row>
        <row r="2015">
          <cell r="A2015" t="e">
            <v>#N/A</v>
          </cell>
        </row>
        <row r="2016">
          <cell r="A2016" t="e">
            <v>#N/A</v>
          </cell>
        </row>
        <row r="2017">
          <cell r="A2017" t="e">
            <v>#N/A</v>
          </cell>
        </row>
        <row r="2018">
          <cell r="A2018" t="e">
            <v>#N/A</v>
          </cell>
        </row>
        <row r="2019">
          <cell r="A2019" t="e">
            <v>#N/A</v>
          </cell>
        </row>
        <row r="2020">
          <cell r="A2020" t="e">
            <v>#N/A</v>
          </cell>
        </row>
        <row r="2021">
          <cell r="A2021" t="e">
            <v>#N/A</v>
          </cell>
        </row>
        <row r="2022">
          <cell r="A2022" t="e">
            <v>#N/A</v>
          </cell>
        </row>
        <row r="2023">
          <cell r="A2023" t="e">
            <v>#N/A</v>
          </cell>
        </row>
        <row r="2024">
          <cell r="A2024" t="e">
            <v>#N/A</v>
          </cell>
        </row>
        <row r="2025">
          <cell r="A2025" t="e">
            <v>#N/A</v>
          </cell>
        </row>
        <row r="2026">
          <cell r="A2026" t="e">
            <v>#N/A</v>
          </cell>
        </row>
        <row r="2027">
          <cell r="A2027" t="e">
            <v>#N/A</v>
          </cell>
        </row>
        <row r="2028">
          <cell r="A2028" t="e">
            <v>#N/A</v>
          </cell>
        </row>
        <row r="2029">
          <cell r="A2029" t="e">
            <v>#N/A</v>
          </cell>
        </row>
        <row r="2030">
          <cell r="A2030" t="e">
            <v>#N/A</v>
          </cell>
        </row>
        <row r="2031">
          <cell r="A2031" t="e">
            <v>#N/A</v>
          </cell>
        </row>
        <row r="2032">
          <cell r="A2032" t="e">
            <v>#N/A</v>
          </cell>
        </row>
        <row r="2033">
          <cell r="A2033" t="e">
            <v>#N/A</v>
          </cell>
        </row>
        <row r="2034">
          <cell r="A2034" t="e">
            <v>#N/A</v>
          </cell>
        </row>
        <row r="2035">
          <cell r="A2035" t="e">
            <v>#N/A</v>
          </cell>
        </row>
        <row r="2036">
          <cell r="A2036" t="e">
            <v>#N/A</v>
          </cell>
        </row>
        <row r="2037">
          <cell r="A2037" t="e">
            <v>#N/A</v>
          </cell>
        </row>
        <row r="2038">
          <cell r="A2038" t="e">
            <v>#N/A</v>
          </cell>
        </row>
        <row r="2039">
          <cell r="A2039" t="e">
            <v>#N/A</v>
          </cell>
        </row>
        <row r="2040">
          <cell r="A2040" t="e">
            <v>#N/A</v>
          </cell>
        </row>
        <row r="2041">
          <cell r="A2041" t="e">
            <v>#N/A</v>
          </cell>
        </row>
        <row r="2042">
          <cell r="A2042" t="e">
            <v>#N/A</v>
          </cell>
        </row>
        <row r="2043">
          <cell r="A2043" t="e">
            <v>#N/A</v>
          </cell>
        </row>
        <row r="2044">
          <cell r="A2044" t="e">
            <v>#N/A</v>
          </cell>
        </row>
        <row r="2045">
          <cell r="A2045" t="e">
            <v>#N/A</v>
          </cell>
        </row>
        <row r="2046">
          <cell r="A2046" t="e">
            <v>#N/A</v>
          </cell>
        </row>
        <row r="2047">
          <cell r="A2047" t="e">
            <v>#N/A</v>
          </cell>
        </row>
        <row r="2048">
          <cell r="A2048" t="e">
            <v>#N/A</v>
          </cell>
        </row>
        <row r="2049">
          <cell r="A2049" t="e">
            <v>#N/A</v>
          </cell>
        </row>
        <row r="2050">
          <cell r="A2050" t="e">
            <v>#N/A</v>
          </cell>
        </row>
        <row r="2051">
          <cell r="A2051" t="e">
            <v>#N/A</v>
          </cell>
        </row>
        <row r="2052">
          <cell r="A2052" t="e">
            <v>#N/A</v>
          </cell>
        </row>
        <row r="2053">
          <cell r="A2053" t="e">
            <v>#N/A</v>
          </cell>
        </row>
        <row r="2054">
          <cell r="A2054" t="e">
            <v>#N/A</v>
          </cell>
        </row>
        <row r="2055">
          <cell r="A2055" t="e">
            <v>#N/A</v>
          </cell>
        </row>
        <row r="2056">
          <cell r="A2056" t="e">
            <v>#N/A</v>
          </cell>
        </row>
        <row r="2057">
          <cell r="A2057" t="e">
            <v>#N/A</v>
          </cell>
        </row>
        <row r="2058">
          <cell r="A2058" t="e">
            <v>#N/A</v>
          </cell>
        </row>
        <row r="2059">
          <cell r="A2059" t="e">
            <v>#N/A</v>
          </cell>
        </row>
        <row r="2060">
          <cell r="A2060" t="e">
            <v>#N/A</v>
          </cell>
        </row>
        <row r="2061">
          <cell r="A2061" t="e">
            <v>#N/A</v>
          </cell>
        </row>
        <row r="2062">
          <cell r="A2062" t="e">
            <v>#N/A</v>
          </cell>
        </row>
        <row r="2063">
          <cell r="A2063" t="e">
            <v>#N/A</v>
          </cell>
        </row>
        <row r="2064">
          <cell r="A2064" t="e">
            <v>#N/A</v>
          </cell>
        </row>
        <row r="2065">
          <cell r="A2065" t="e">
            <v>#N/A</v>
          </cell>
        </row>
        <row r="2066">
          <cell r="A2066" t="e">
            <v>#N/A</v>
          </cell>
        </row>
        <row r="2067">
          <cell r="A2067" t="e">
            <v>#N/A</v>
          </cell>
        </row>
        <row r="2068">
          <cell r="A2068" t="e">
            <v>#N/A</v>
          </cell>
        </row>
        <row r="2069">
          <cell r="A2069" t="e">
            <v>#N/A</v>
          </cell>
        </row>
        <row r="2070">
          <cell r="A2070" t="e">
            <v>#N/A</v>
          </cell>
        </row>
        <row r="2071">
          <cell r="A2071" t="e">
            <v>#N/A</v>
          </cell>
        </row>
        <row r="2072">
          <cell r="A2072" t="e">
            <v>#N/A</v>
          </cell>
        </row>
        <row r="2073">
          <cell r="A2073" t="e">
            <v>#N/A</v>
          </cell>
        </row>
        <row r="2074">
          <cell r="A2074" t="e">
            <v>#N/A</v>
          </cell>
        </row>
        <row r="2075">
          <cell r="A2075" t="e">
            <v>#N/A</v>
          </cell>
        </row>
        <row r="2076">
          <cell r="A2076" t="e">
            <v>#N/A</v>
          </cell>
        </row>
        <row r="2077">
          <cell r="A2077" t="e">
            <v>#N/A</v>
          </cell>
        </row>
        <row r="2078">
          <cell r="A2078" t="e">
            <v>#N/A</v>
          </cell>
        </row>
        <row r="2079">
          <cell r="A2079" t="e">
            <v>#N/A</v>
          </cell>
        </row>
        <row r="2080">
          <cell r="A2080" t="e">
            <v>#N/A</v>
          </cell>
        </row>
        <row r="2081">
          <cell r="A2081" t="e">
            <v>#N/A</v>
          </cell>
        </row>
        <row r="2082">
          <cell r="A2082" t="e">
            <v>#N/A</v>
          </cell>
        </row>
        <row r="2083">
          <cell r="A2083" t="e">
            <v>#N/A</v>
          </cell>
        </row>
        <row r="2084">
          <cell r="A2084" t="e">
            <v>#N/A</v>
          </cell>
        </row>
        <row r="2085">
          <cell r="A2085" t="e">
            <v>#N/A</v>
          </cell>
        </row>
        <row r="2086">
          <cell r="A2086" t="e">
            <v>#N/A</v>
          </cell>
        </row>
        <row r="2087">
          <cell r="A2087" t="e">
            <v>#N/A</v>
          </cell>
        </row>
        <row r="2088">
          <cell r="A2088" t="e">
            <v>#N/A</v>
          </cell>
        </row>
        <row r="2089">
          <cell r="A2089" t="e">
            <v>#N/A</v>
          </cell>
        </row>
        <row r="2090">
          <cell r="A2090" t="e">
            <v>#N/A</v>
          </cell>
        </row>
        <row r="2091">
          <cell r="A2091" t="e">
            <v>#N/A</v>
          </cell>
        </row>
        <row r="2092">
          <cell r="A2092" t="e">
            <v>#N/A</v>
          </cell>
        </row>
        <row r="2093">
          <cell r="A2093" t="e">
            <v>#N/A</v>
          </cell>
        </row>
        <row r="2094">
          <cell r="A2094" t="e">
            <v>#N/A</v>
          </cell>
        </row>
        <row r="2095">
          <cell r="A2095" t="e">
            <v>#N/A</v>
          </cell>
        </row>
        <row r="2096">
          <cell r="A2096" t="e">
            <v>#N/A</v>
          </cell>
        </row>
        <row r="2097">
          <cell r="A2097" t="e">
            <v>#N/A</v>
          </cell>
        </row>
        <row r="2098">
          <cell r="A2098" t="e">
            <v>#N/A</v>
          </cell>
        </row>
        <row r="2099">
          <cell r="A2099" t="e">
            <v>#N/A</v>
          </cell>
        </row>
        <row r="2100">
          <cell r="A2100" t="e">
            <v>#N/A</v>
          </cell>
        </row>
        <row r="2101">
          <cell r="A2101" t="e">
            <v>#N/A</v>
          </cell>
        </row>
        <row r="2102">
          <cell r="A2102" t="e">
            <v>#N/A</v>
          </cell>
        </row>
        <row r="2103">
          <cell r="A2103" t="e">
            <v>#N/A</v>
          </cell>
        </row>
        <row r="2104">
          <cell r="A2104" t="e">
            <v>#N/A</v>
          </cell>
        </row>
        <row r="2105">
          <cell r="A2105" t="e">
            <v>#N/A</v>
          </cell>
        </row>
        <row r="2106">
          <cell r="A2106" t="e">
            <v>#N/A</v>
          </cell>
        </row>
        <row r="2107">
          <cell r="A2107" t="e">
            <v>#N/A</v>
          </cell>
        </row>
        <row r="2108">
          <cell r="A2108" t="e">
            <v>#N/A</v>
          </cell>
        </row>
        <row r="2109">
          <cell r="A2109" t="e">
            <v>#N/A</v>
          </cell>
        </row>
        <row r="2110">
          <cell r="A2110" t="e">
            <v>#N/A</v>
          </cell>
        </row>
        <row r="2111">
          <cell r="A2111" t="e">
            <v>#N/A</v>
          </cell>
        </row>
        <row r="2112">
          <cell r="A2112" t="e">
            <v>#N/A</v>
          </cell>
        </row>
        <row r="2113">
          <cell r="A2113" t="e">
            <v>#N/A</v>
          </cell>
        </row>
        <row r="2114">
          <cell r="A2114" t="e">
            <v>#N/A</v>
          </cell>
        </row>
        <row r="2115">
          <cell r="A2115" t="e">
            <v>#N/A</v>
          </cell>
        </row>
        <row r="2116">
          <cell r="A2116" t="e">
            <v>#N/A</v>
          </cell>
        </row>
        <row r="2117">
          <cell r="A2117" t="e">
            <v>#N/A</v>
          </cell>
        </row>
        <row r="2118">
          <cell r="A2118" t="e">
            <v>#N/A</v>
          </cell>
        </row>
        <row r="2119">
          <cell r="A2119" t="e">
            <v>#N/A</v>
          </cell>
        </row>
        <row r="2120">
          <cell r="A2120" t="e">
            <v>#N/A</v>
          </cell>
        </row>
        <row r="2121">
          <cell r="A2121" t="e">
            <v>#N/A</v>
          </cell>
        </row>
        <row r="2122">
          <cell r="A2122" t="e">
            <v>#N/A</v>
          </cell>
        </row>
        <row r="2123">
          <cell r="A2123" t="e">
            <v>#N/A</v>
          </cell>
        </row>
        <row r="2124">
          <cell r="A2124" t="e">
            <v>#N/A</v>
          </cell>
        </row>
        <row r="2125">
          <cell r="A2125" t="e">
            <v>#N/A</v>
          </cell>
        </row>
        <row r="2126">
          <cell r="A2126" t="e">
            <v>#N/A</v>
          </cell>
        </row>
        <row r="2127">
          <cell r="A2127" t="e">
            <v>#N/A</v>
          </cell>
        </row>
        <row r="2128">
          <cell r="A2128" t="e">
            <v>#N/A</v>
          </cell>
        </row>
        <row r="2129">
          <cell r="A2129" t="e">
            <v>#N/A</v>
          </cell>
        </row>
        <row r="2130">
          <cell r="A2130" t="e">
            <v>#N/A</v>
          </cell>
        </row>
        <row r="2131">
          <cell r="A2131" t="e">
            <v>#N/A</v>
          </cell>
        </row>
        <row r="2132">
          <cell r="A2132" t="e">
            <v>#N/A</v>
          </cell>
        </row>
        <row r="2133">
          <cell r="A2133" t="e">
            <v>#N/A</v>
          </cell>
        </row>
        <row r="2134">
          <cell r="A2134" t="e">
            <v>#N/A</v>
          </cell>
        </row>
        <row r="2135">
          <cell r="A2135" t="e">
            <v>#N/A</v>
          </cell>
        </row>
        <row r="2136">
          <cell r="A2136" t="e">
            <v>#N/A</v>
          </cell>
        </row>
        <row r="2137">
          <cell r="A2137" t="e">
            <v>#N/A</v>
          </cell>
        </row>
        <row r="2138">
          <cell r="A2138" t="e">
            <v>#N/A</v>
          </cell>
        </row>
        <row r="2139">
          <cell r="A2139" t="e">
            <v>#N/A</v>
          </cell>
        </row>
        <row r="2140">
          <cell r="A2140" t="e">
            <v>#N/A</v>
          </cell>
        </row>
        <row r="2141">
          <cell r="A2141" t="e">
            <v>#N/A</v>
          </cell>
        </row>
        <row r="2142">
          <cell r="A2142" t="e">
            <v>#N/A</v>
          </cell>
        </row>
        <row r="2143">
          <cell r="A2143" t="e">
            <v>#N/A</v>
          </cell>
        </row>
        <row r="2144">
          <cell r="A2144" t="e">
            <v>#N/A</v>
          </cell>
        </row>
        <row r="2145">
          <cell r="A2145" t="e">
            <v>#N/A</v>
          </cell>
        </row>
        <row r="2146">
          <cell r="A2146" t="e">
            <v>#N/A</v>
          </cell>
        </row>
        <row r="2147">
          <cell r="A2147" t="e">
            <v>#N/A</v>
          </cell>
        </row>
        <row r="2148">
          <cell r="A2148" t="e">
            <v>#N/A</v>
          </cell>
        </row>
        <row r="2149">
          <cell r="A2149" t="e">
            <v>#N/A</v>
          </cell>
        </row>
        <row r="2150">
          <cell r="A2150" t="e">
            <v>#N/A</v>
          </cell>
        </row>
        <row r="2151">
          <cell r="A2151" t="e">
            <v>#N/A</v>
          </cell>
        </row>
        <row r="2152">
          <cell r="A2152" t="e">
            <v>#N/A</v>
          </cell>
        </row>
        <row r="2153">
          <cell r="A2153" t="e">
            <v>#N/A</v>
          </cell>
        </row>
        <row r="2154">
          <cell r="A2154" t="e">
            <v>#N/A</v>
          </cell>
        </row>
        <row r="2155">
          <cell r="A2155" t="e">
            <v>#N/A</v>
          </cell>
        </row>
        <row r="2156">
          <cell r="A2156" t="e">
            <v>#N/A</v>
          </cell>
        </row>
        <row r="2157">
          <cell r="A2157" t="e">
            <v>#N/A</v>
          </cell>
        </row>
        <row r="2158">
          <cell r="A2158" t="e">
            <v>#N/A</v>
          </cell>
        </row>
        <row r="2159">
          <cell r="A2159" t="e">
            <v>#N/A</v>
          </cell>
        </row>
        <row r="2160">
          <cell r="A2160" t="e">
            <v>#N/A</v>
          </cell>
        </row>
        <row r="2161">
          <cell r="A2161" t="e">
            <v>#N/A</v>
          </cell>
        </row>
        <row r="2162">
          <cell r="A2162" t="e">
            <v>#N/A</v>
          </cell>
        </row>
        <row r="2163">
          <cell r="A2163" t="e">
            <v>#N/A</v>
          </cell>
        </row>
        <row r="2164">
          <cell r="A2164" t="e">
            <v>#N/A</v>
          </cell>
        </row>
        <row r="2165">
          <cell r="A2165" t="e">
            <v>#N/A</v>
          </cell>
        </row>
        <row r="2166">
          <cell r="A2166" t="e">
            <v>#N/A</v>
          </cell>
        </row>
        <row r="2167">
          <cell r="A2167" t="e">
            <v>#N/A</v>
          </cell>
        </row>
        <row r="2168">
          <cell r="A2168" t="e">
            <v>#N/A</v>
          </cell>
        </row>
        <row r="2169">
          <cell r="A2169" t="e">
            <v>#N/A</v>
          </cell>
        </row>
        <row r="2170">
          <cell r="A2170" t="e">
            <v>#N/A</v>
          </cell>
        </row>
        <row r="2171">
          <cell r="A2171" t="e">
            <v>#N/A</v>
          </cell>
        </row>
        <row r="2172">
          <cell r="A2172" t="e">
            <v>#N/A</v>
          </cell>
        </row>
        <row r="2173">
          <cell r="A2173" t="e">
            <v>#N/A</v>
          </cell>
        </row>
        <row r="2174">
          <cell r="A2174" t="e">
            <v>#N/A</v>
          </cell>
        </row>
        <row r="2175">
          <cell r="A2175" t="e">
            <v>#N/A</v>
          </cell>
        </row>
        <row r="2176">
          <cell r="A2176" t="e">
            <v>#N/A</v>
          </cell>
        </row>
        <row r="2177">
          <cell r="A2177" t="e">
            <v>#N/A</v>
          </cell>
        </row>
        <row r="2178">
          <cell r="A2178" t="e">
            <v>#N/A</v>
          </cell>
        </row>
        <row r="2179">
          <cell r="A2179" t="e">
            <v>#N/A</v>
          </cell>
        </row>
        <row r="2180">
          <cell r="A2180" t="e">
            <v>#N/A</v>
          </cell>
        </row>
        <row r="2181">
          <cell r="A2181" t="e">
            <v>#N/A</v>
          </cell>
        </row>
        <row r="2182">
          <cell r="A2182" t="e">
            <v>#N/A</v>
          </cell>
        </row>
        <row r="2183">
          <cell r="A2183" t="e">
            <v>#N/A</v>
          </cell>
        </row>
        <row r="2184">
          <cell r="A2184" t="e">
            <v>#N/A</v>
          </cell>
        </row>
        <row r="2185">
          <cell r="A2185" t="e">
            <v>#N/A</v>
          </cell>
        </row>
        <row r="2186">
          <cell r="A2186" t="e">
            <v>#N/A</v>
          </cell>
        </row>
        <row r="2187">
          <cell r="A2187" t="e">
            <v>#N/A</v>
          </cell>
        </row>
        <row r="2188">
          <cell r="A2188" t="e">
            <v>#N/A</v>
          </cell>
        </row>
        <row r="2189">
          <cell r="A2189" t="e">
            <v>#N/A</v>
          </cell>
        </row>
        <row r="2190">
          <cell r="A2190" t="e">
            <v>#N/A</v>
          </cell>
        </row>
        <row r="2191">
          <cell r="A2191" t="e">
            <v>#N/A</v>
          </cell>
        </row>
        <row r="2192">
          <cell r="A2192" t="e">
            <v>#N/A</v>
          </cell>
        </row>
        <row r="2193">
          <cell r="A2193" t="e">
            <v>#N/A</v>
          </cell>
        </row>
        <row r="2194">
          <cell r="A2194" t="e">
            <v>#N/A</v>
          </cell>
        </row>
        <row r="2195">
          <cell r="A2195" t="e">
            <v>#N/A</v>
          </cell>
        </row>
        <row r="2196">
          <cell r="A2196" t="e">
            <v>#N/A</v>
          </cell>
        </row>
        <row r="2197">
          <cell r="A2197" t="e">
            <v>#N/A</v>
          </cell>
        </row>
        <row r="2198">
          <cell r="A2198" t="e">
            <v>#N/A</v>
          </cell>
        </row>
        <row r="2199">
          <cell r="A2199" t="e">
            <v>#N/A</v>
          </cell>
        </row>
        <row r="2200">
          <cell r="A2200" t="e">
            <v>#N/A</v>
          </cell>
        </row>
        <row r="2201">
          <cell r="A2201" t="e">
            <v>#N/A</v>
          </cell>
        </row>
        <row r="2202">
          <cell r="A2202" t="e">
            <v>#N/A</v>
          </cell>
        </row>
        <row r="2203">
          <cell r="A2203" t="e">
            <v>#N/A</v>
          </cell>
        </row>
        <row r="2204">
          <cell r="A2204" t="e">
            <v>#N/A</v>
          </cell>
        </row>
        <row r="2205">
          <cell r="A2205" t="e">
            <v>#N/A</v>
          </cell>
        </row>
        <row r="2206">
          <cell r="A2206" t="e">
            <v>#N/A</v>
          </cell>
        </row>
        <row r="2207">
          <cell r="A2207" t="e">
            <v>#N/A</v>
          </cell>
        </row>
        <row r="2208">
          <cell r="A2208" t="e">
            <v>#N/A</v>
          </cell>
        </row>
        <row r="2209">
          <cell r="A2209" t="e">
            <v>#N/A</v>
          </cell>
        </row>
        <row r="2210">
          <cell r="A2210" t="e">
            <v>#N/A</v>
          </cell>
        </row>
        <row r="2211">
          <cell r="A2211" t="e">
            <v>#N/A</v>
          </cell>
        </row>
        <row r="2212">
          <cell r="A2212" t="e">
            <v>#N/A</v>
          </cell>
        </row>
        <row r="2213">
          <cell r="A2213" t="e">
            <v>#N/A</v>
          </cell>
        </row>
        <row r="2214">
          <cell r="A2214" t="e">
            <v>#N/A</v>
          </cell>
        </row>
        <row r="2215">
          <cell r="A2215" t="e">
            <v>#N/A</v>
          </cell>
        </row>
        <row r="2216">
          <cell r="A2216" t="e">
            <v>#N/A</v>
          </cell>
        </row>
        <row r="2217">
          <cell r="A2217" t="e">
            <v>#N/A</v>
          </cell>
        </row>
        <row r="2218">
          <cell r="A2218" t="e">
            <v>#N/A</v>
          </cell>
        </row>
        <row r="2219">
          <cell r="A2219" t="e">
            <v>#N/A</v>
          </cell>
        </row>
        <row r="2220">
          <cell r="A2220" t="e">
            <v>#N/A</v>
          </cell>
        </row>
        <row r="2221">
          <cell r="A2221" t="e">
            <v>#N/A</v>
          </cell>
        </row>
        <row r="2222">
          <cell r="A2222" t="e">
            <v>#N/A</v>
          </cell>
        </row>
        <row r="2223">
          <cell r="A2223" t="e">
            <v>#N/A</v>
          </cell>
        </row>
        <row r="2224">
          <cell r="A2224" t="e">
            <v>#N/A</v>
          </cell>
        </row>
        <row r="2225">
          <cell r="A2225" t="e">
            <v>#N/A</v>
          </cell>
        </row>
        <row r="2226">
          <cell r="A2226" t="e">
            <v>#N/A</v>
          </cell>
        </row>
        <row r="2227">
          <cell r="A2227" t="e">
            <v>#N/A</v>
          </cell>
        </row>
        <row r="2228">
          <cell r="A2228" t="e">
            <v>#N/A</v>
          </cell>
        </row>
        <row r="2229">
          <cell r="A2229" t="e">
            <v>#N/A</v>
          </cell>
        </row>
        <row r="2230">
          <cell r="A2230" t="e">
            <v>#N/A</v>
          </cell>
        </row>
        <row r="2231">
          <cell r="A2231" t="e">
            <v>#N/A</v>
          </cell>
        </row>
        <row r="2232">
          <cell r="A2232" t="e">
            <v>#N/A</v>
          </cell>
        </row>
        <row r="2233">
          <cell r="A2233" t="e">
            <v>#N/A</v>
          </cell>
        </row>
        <row r="2234">
          <cell r="A2234" t="e">
            <v>#N/A</v>
          </cell>
        </row>
        <row r="2235">
          <cell r="A2235" t="e">
            <v>#N/A</v>
          </cell>
        </row>
        <row r="2236">
          <cell r="A2236" t="e">
            <v>#N/A</v>
          </cell>
        </row>
        <row r="2237">
          <cell r="A2237" t="e">
            <v>#N/A</v>
          </cell>
        </row>
        <row r="2238">
          <cell r="A2238" t="e">
            <v>#N/A</v>
          </cell>
        </row>
        <row r="2239">
          <cell r="A2239" t="e">
            <v>#N/A</v>
          </cell>
        </row>
        <row r="2240">
          <cell r="A2240" t="e">
            <v>#N/A</v>
          </cell>
        </row>
        <row r="2241">
          <cell r="A2241" t="e">
            <v>#N/A</v>
          </cell>
        </row>
        <row r="2242">
          <cell r="A2242" t="e">
            <v>#N/A</v>
          </cell>
        </row>
        <row r="2243">
          <cell r="A2243" t="e">
            <v>#N/A</v>
          </cell>
        </row>
        <row r="2244">
          <cell r="A2244" t="e">
            <v>#N/A</v>
          </cell>
        </row>
        <row r="2245">
          <cell r="A2245" t="e">
            <v>#N/A</v>
          </cell>
        </row>
        <row r="2246">
          <cell r="A2246" t="e">
            <v>#N/A</v>
          </cell>
        </row>
        <row r="2247">
          <cell r="A2247" t="e">
            <v>#N/A</v>
          </cell>
        </row>
        <row r="2248">
          <cell r="A2248" t="e">
            <v>#N/A</v>
          </cell>
        </row>
        <row r="2249">
          <cell r="A2249" t="e">
            <v>#N/A</v>
          </cell>
        </row>
        <row r="2250">
          <cell r="A2250" t="e">
            <v>#N/A</v>
          </cell>
        </row>
        <row r="2251">
          <cell r="A2251" t="e">
            <v>#N/A</v>
          </cell>
        </row>
        <row r="2252">
          <cell r="A2252" t="e">
            <v>#N/A</v>
          </cell>
        </row>
        <row r="2253">
          <cell r="A2253" t="e">
            <v>#N/A</v>
          </cell>
        </row>
        <row r="2254">
          <cell r="A2254" t="e">
            <v>#N/A</v>
          </cell>
        </row>
        <row r="2255">
          <cell r="A2255" t="e">
            <v>#N/A</v>
          </cell>
        </row>
        <row r="2256">
          <cell r="A2256" t="e">
            <v>#N/A</v>
          </cell>
        </row>
        <row r="2257">
          <cell r="A2257" t="e">
            <v>#N/A</v>
          </cell>
        </row>
        <row r="2258">
          <cell r="A2258" t="e">
            <v>#N/A</v>
          </cell>
        </row>
        <row r="2259">
          <cell r="A2259" t="e">
            <v>#N/A</v>
          </cell>
        </row>
        <row r="2260">
          <cell r="A2260" t="e">
            <v>#N/A</v>
          </cell>
        </row>
        <row r="2261">
          <cell r="A2261" t="e">
            <v>#N/A</v>
          </cell>
        </row>
        <row r="2262">
          <cell r="A2262" t="e">
            <v>#N/A</v>
          </cell>
        </row>
        <row r="2263">
          <cell r="A2263" t="e">
            <v>#N/A</v>
          </cell>
        </row>
        <row r="2264">
          <cell r="A2264" t="e">
            <v>#N/A</v>
          </cell>
        </row>
        <row r="2265">
          <cell r="A2265" t="e">
            <v>#N/A</v>
          </cell>
        </row>
        <row r="2266">
          <cell r="A2266" t="e">
            <v>#N/A</v>
          </cell>
        </row>
        <row r="2267">
          <cell r="A2267" t="e">
            <v>#N/A</v>
          </cell>
        </row>
        <row r="2268">
          <cell r="A2268" t="e">
            <v>#N/A</v>
          </cell>
        </row>
        <row r="2269">
          <cell r="A2269" t="e">
            <v>#N/A</v>
          </cell>
        </row>
        <row r="2270">
          <cell r="A2270" t="e">
            <v>#N/A</v>
          </cell>
        </row>
        <row r="2271">
          <cell r="A2271" t="e">
            <v>#N/A</v>
          </cell>
        </row>
        <row r="2272">
          <cell r="A2272" t="e">
            <v>#N/A</v>
          </cell>
        </row>
        <row r="2273">
          <cell r="A2273" t="e">
            <v>#N/A</v>
          </cell>
        </row>
        <row r="2274">
          <cell r="A2274" t="e">
            <v>#N/A</v>
          </cell>
        </row>
        <row r="2275">
          <cell r="A2275" t="e">
            <v>#N/A</v>
          </cell>
        </row>
        <row r="2276">
          <cell r="A2276" t="e">
            <v>#N/A</v>
          </cell>
        </row>
        <row r="2277">
          <cell r="A2277" t="e">
            <v>#N/A</v>
          </cell>
        </row>
        <row r="2278">
          <cell r="A2278" t="e">
            <v>#N/A</v>
          </cell>
        </row>
        <row r="2279">
          <cell r="A2279" t="e">
            <v>#N/A</v>
          </cell>
        </row>
        <row r="2280">
          <cell r="A2280" t="e">
            <v>#N/A</v>
          </cell>
        </row>
        <row r="2281">
          <cell r="A2281" t="e">
            <v>#N/A</v>
          </cell>
        </row>
        <row r="2282">
          <cell r="A2282" t="e">
            <v>#N/A</v>
          </cell>
        </row>
        <row r="2283">
          <cell r="A2283" t="e">
            <v>#N/A</v>
          </cell>
        </row>
        <row r="2284">
          <cell r="A2284" t="e">
            <v>#N/A</v>
          </cell>
        </row>
        <row r="2285">
          <cell r="A2285" t="e">
            <v>#N/A</v>
          </cell>
        </row>
        <row r="2286">
          <cell r="A2286" t="e">
            <v>#N/A</v>
          </cell>
        </row>
        <row r="2287">
          <cell r="A2287" t="e">
            <v>#N/A</v>
          </cell>
        </row>
        <row r="2288">
          <cell r="A2288" t="e">
            <v>#N/A</v>
          </cell>
        </row>
        <row r="2289">
          <cell r="A2289" t="e">
            <v>#N/A</v>
          </cell>
        </row>
        <row r="2290">
          <cell r="A2290" t="e">
            <v>#N/A</v>
          </cell>
        </row>
        <row r="2291">
          <cell r="A2291" t="e">
            <v>#N/A</v>
          </cell>
        </row>
        <row r="2292">
          <cell r="A2292" t="e">
            <v>#N/A</v>
          </cell>
        </row>
        <row r="2293">
          <cell r="A2293" t="e">
            <v>#N/A</v>
          </cell>
        </row>
        <row r="2294">
          <cell r="A2294" t="e">
            <v>#N/A</v>
          </cell>
        </row>
        <row r="2295">
          <cell r="A2295" t="e">
            <v>#N/A</v>
          </cell>
        </row>
        <row r="2296">
          <cell r="A2296" t="e">
            <v>#N/A</v>
          </cell>
        </row>
        <row r="2297">
          <cell r="A2297" t="e">
            <v>#N/A</v>
          </cell>
        </row>
        <row r="2298">
          <cell r="A2298" t="e">
            <v>#N/A</v>
          </cell>
        </row>
        <row r="2299">
          <cell r="A2299" t="e">
            <v>#N/A</v>
          </cell>
        </row>
        <row r="2300">
          <cell r="A2300" t="e">
            <v>#N/A</v>
          </cell>
        </row>
        <row r="2301">
          <cell r="A2301" t="e">
            <v>#N/A</v>
          </cell>
        </row>
        <row r="2302">
          <cell r="A2302" t="e">
            <v>#N/A</v>
          </cell>
        </row>
        <row r="2303">
          <cell r="A2303" t="e">
            <v>#N/A</v>
          </cell>
        </row>
        <row r="2304">
          <cell r="A2304" t="e">
            <v>#N/A</v>
          </cell>
        </row>
        <row r="2305">
          <cell r="A2305" t="e">
            <v>#N/A</v>
          </cell>
        </row>
        <row r="2306">
          <cell r="A2306" t="e">
            <v>#N/A</v>
          </cell>
        </row>
        <row r="2307">
          <cell r="A2307" t="e">
            <v>#N/A</v>
          </cell>
        </row>
        <row r="2308">
          <cell r="A2308" t="e">
            <v>#N/A</v>
          </cell>
        </row>
        <row r="2309">
          <cell r="A2309" t="e">
            <v>#N/A</v>
          </cell>
        </row>
        <row r="2310">
          <cell r="A2310" t="e">
            <v>#N/A</v>
          </cell>
        </row>
        <row r="2311">
          <cell r="A2311" t="e">
            <v>#N/A</v>
          </cell>
        </row>
        <row r="2312">
          <cell r="A2312" t="e">
            <v>#N/A</v>
          </cell>
        </row>
        <row r="2313">
          <cell r="A2313" t="e">
            <v>#N/A</v>
          </cell>
        </row>
        <row r="2314">
          <cell r="A2314" t="e">
            <v>#N/A</v>
          </cell>
        </row>
        <row r="2315">
          <cell r="A2315" t="e">
            <v>#N/A</v>
          </cell>
        </row>
        <row r="2316">
          <cell r="A2316" t="e">
            <v>#N/A</v>
          </cell>
        </row>
        <row r="2317">
          <cell r="A2317" t="e">
            <v>#N/A</v>
          </cell>
        </row>
        <row r="2318">
          <cell r="A2318" t="e">
            <v>#N/A</v>
          </cell>
        </row>
        <row r="2319">
          <cell r="A2319" t="e">
            <v>#N/A</v>
          </cell>
        </row>
        <row r="2320">
          <cell r="A2320" t="e">
            <v>#N/A</v>
          </cell>
        </row>
        <row r="2321">
          <cell r="A2321" t="e">
            <v>#N/A</v>
          </cell>
        </row>
        <row r="2322">
          <cell r="A2322" t="e">
            <v>#N/A</v>
          </cell>
        </row>
        <row r="2323">
          <cell r="A2323" t="e">
            <v>#N/A</v>
          </cell>
        </row>
        <row r="2324">
          <cell r="A2324" t="e">
            <v>#N/A</v>
          </cell>
        </row>
        <row r="2325">
          <cell r="A2325" t="e">
            <v>#N/A</v>
          </cell>
        </row>
        <row r="2326">
          <cell r="A2326" t="e">
            <v>#N/A</v>
          </cell>
        </row>
        <row r="2327">
          <cell r="A2327" t="e">
            <v>#N/A</v>
          </cell>
        </row>
        <row r="2328">
          <cell r="A2328" t="e">
            <v>#N/A</v>
          </cell>
        </row>
        <row r="2329">
          <cell r="A2329" t="e">
            <v>#N/A</v>
          </cell>
        </row>
        <row r="2330">
          <cell r="A2330" t="e">
            <v>#N/A</v>
          </cell>
        </row>
        <row r="2331">
          <cell r="A2331" t="e">
            <v>#N/A</v>
          </cell>
        </row>
        <row r="2332">
          <cell r="A2332" t="e">
            <v>#N/A</v>
          </cell>
        </row>
        <row r="2333">
          <cell r="A2333" t="e">
            <v>#N/A</v>
          </cell>
        </row>
        <row r="2334">
          <cell r="A2334" t="e">
            <v>#N/A</v>
          </cell>
        </row>
        <row r="2335">
          <cell r="A2335" t="e">
            <v>#N/A</v>
          </cell>
        </row>
        <row r="2336">
          <cell r="A2336" t="e">
            <v>#N/A</v>
          </cell>
        </row>
        <row r="2337">
          <cell r="A2337" t="e">
            <v>#N/A</v>
          </cell>
        </row>
        <row r="2338">
          <cell r="A2338" t="e">
            <v>#N/A</v>
          </cell>
        </row>
        <row r="2339">
          <cell r="A2339" t="e">
            <v>#N/A</v>
          </cell>
        </row>
        <row r="2340">
          <cell r="A2340" t="e">
            <v>#N/A</v>
          </cell>
        </row>
        <row r="2341">
          <cell r="A2341" t="e">
            <v>#N/A</v>
          </cell>
        </row>
        <row r="2342">
          <cell r="A2342" t="e">
            <v>#N/A</v>
          </cell>
        </row>
        <row r="2343">
          <cell r="A2343" t="e">
            <v>#N/A</v>
          </cell>
        </row>
        <row r="2344">
          <cell r="A2344" t="e">
            <v>#N/A</v>
          </cell>
        </row>
        <row r="2345">
          <cell r="A2345" t="e">
            <v>#N/A</v>
          </cell>
        </row>
        <row r="2346">
          <cell r="A2346" t="e">
            <v>#N/A</v>
          </cell>
        </row>
        <row r="2347">
          <cell r="A2347" t="e">
            <v>#N/A</v>
          </cell>
        </row>
        <row r="2348">
          <cell r="A2348" t="e">
            <v>#N/A</v>
          </cell>
        </row>
        <row r="2349">
          <cell r="A2349" t="e">
            <v>#N/A</v>
          </cell>
        </row>
        <row r="2350">
          <cell r="A2350" t="e">
            <v>#N/A</v>
          </cell>
        </row>
        <row r="2351">
          <cell r="A2351" t="e">
            <v>#N/A</v>
          </cell>
        </row>
        <row r="2352">
          <cell r="A2352" t="e">
            <v>#N/A</v>
          </cell>
        </row>
        <row r="2353">
          <cell r="A2353" t="e">
            <v>#N/A</v>
          </cell>
        </row>
        <row r="2354">
          <cell r="A2354" t="e">
            <v>#N/A</v>
          </cell>
        </row>
        <row r="2355">
          <cell r="A2355" t="e">
            <v>#N/A</v>
          </cell>
        </row>
        <row r="2356">
          <cell r="A2356" t="e">
            <v>#N/A</v>
          </cell>
        </row>
        <row r="2357">
          <cell r="A2357" t="e">
            <v>#N/A</v>
          </cell>
        </row>
        <row r="2358">
          <cell r="A2358" t="e">
            <v>#N/A</v>
          </cell>
        </row>
        <row r="2359">
          <cell r="A2359" t="e">
            <v>#N/A</v>
          </cell>
        </row>
        <row r="2360">
          <cell r="A2360" t="e">
            <v>#N/A</v>
          </cell>
        </row>
        <row r="2361">
          <cell r="A2361" t="e">
            <v>#N/A</v>
          </cell>
        </row>
        <row r="2362">
          <cell r="A2362" t="e">
            <v>#N/A</v>
          </cell>
        </row>
        <row r="2363">
          <cell r="A2363" t="e">
            <v>#N/A</v>
          </cell>
        </row>
        <row r="2364">
          <cell r="A2364" t="e">
            <v>#N/A</v>
          </cell>
        </row>
        <row r="2365">
          <cell r="A2365" t="e">
            <v>#N/A</v>
          </cell>
        </row>
        <row r="2366">
          <cell r="A2366" t="e">
            <v>#N/A</v>
          </cell>
        </row>
        <row r="2367">
          <cell r="A2367" t="e">
            <v>#N/A</v>
          </cell>
        </row>
        <row r="2368">
          <cell r="A2368" t="e">
            <v>#N/A</v>
          </cell>
        </row>
        <row r="2369">
          <cell r="A2369" t="e">
            <v>#N/A</v>
          </cell>
        </row>
        <row r="2370">
          <cell r="A2370" t="e">
            <v>#N/A</v>
          </cell>
        </row>
        <row r="2371">
          <cell r="A2371" t="e">
            <v>#N/A</v>
          </cell>
        </row>
        <row r="2372">
          <cell r="A2372" t="e">
            <v>#N/A</v>
          </cell>
        </row>
        <row r="2373">
          <cell r="A2373" t="e">
            <v>#N/A</v>
          </cell>
        </row>
        <row r="2374">
          <cell r="A2374" t="e">
            <v>#N/A</v>
          </cell>
        </row>
        <row r="2375">
          <cell r="A2375" t="e">
            <v>#N/A</v>
          </cell>
        </row>
        <row r="2376">
          <cell r="A2376" t="e">
            <v>#N/A</v>
          </cell>
        </row>
        <row r="2377">
          <cell r="A2377" t="e">
            <v>#N/A</v>
          </cell>
        </row>
        <row r="2378">
          <cell r="A2378" t="e">
            <v>#N/A</v>
          </cell>
        </row>
        <row r="2379">
          <cell r="A2379" t="e">
            <v>#N/A</v>
          </cell>
        </row>
        <row r="2380">
          <cell r="A2380" t="e">
            <v>#N/A</v>
          </cell>
        </row>
        <row r="2381">
          <cell r="A2381" t="e">
            <v>#N/A</v>
          </cell>
        </row>
        <row r="2382">
          <cell r="A2382" t="e">
            <v>#N/A</v>
          </cell>
        </row>
        <row r="2383">
          <cell r="A2383" t="e">
            <v>#N/A</v>
          </cell>
        </row>
        <row r="2384">
          <cell r="A2384" t="e">
            <v>#N/A</v>
          </cell>
        </row>
        <row r="2385">
          <cell r="A2385" t="e">
            <v>#N/A</v>
          </cell>
        </row>
        <row r="2386">
          <cell r="A2386" t="e">
            <v>#N/A</v>
          </cell>
        </row>
        <row r="2387">
          <cell r="A2387" t="e">
            <v>#N/A</v>
          </cell>
        </row>
        <row r="2388">
          <cell r="A2388" t="e">
            <v>#N/A</v>
          </cell>
        </row>
        <row r="2389">
          <cell r="A2389" t="e">
            <v>#N/A</v>
          </cell>
        </row>
        <row r="2390">
          <cell r="A2390" t="e">
            <v>#N/A</v>
          </cell>
        </row>
        <row r="2391">
          <cell r="A2391" t="e">
            <v>#N/A</v>
          </cell>
        </row>
        <row r="2392">
          <cell r="A2392" t="e">
            <v>#N/A</v>
          </cell>
        </row>
        <row r="2393">
          <cell r="A2393" t="e">
            <v>#N/A</v>
          </cell>
        </row>
        <row r="2394">
          <cell r="A2394" t="e">
            <v>#N/A</v>
          </cell>
        </row>
        <row r="2395">
          <cell r="A2395" t="e">
            <v>#N/A</v>
          </cell>
        </row>
        <row r="2396">
          <cell r="A2396" t="e">
            <v>#N/A</v>
          </cell>
        </row>
        <row r="2397">
          <cell r="A2397" t="e">
            <v>#N/A</v>
          </cell>
        </row>
        <row r="2398">
          <cell r="A2398" t="e">
            <v>#N/A</v>
          </cell>
        </row>
        <row r="2399">
          <cell r="A2399" t="e">
            <v>#N/A</v>
          </cell>
        </row>
        <row r="2400">
          <cell r="A2400" t="e">
            <v>#N/A</v>
          </cell>
        </row>
        <row r="2401">
          <cell r="A2401" t="e">
            <v>#N/A</v>
          </cell>
        </row>
        <row r="2402">
          <cell r="A2402" t="e">
            <v>#N/A</v>
          </cell>
        </row>
        <row r="2403">
          <cell r="A2403" t="e">
            <v>#N/A</v>
          </cell>
        </row>
        <row r="2404">
          <cell r="A2404" t="e">
            <v>#N/A</v>
          </cell>
        </row>
        <row r="2405">
          <cell r="A2405" t="e">
            <v>#N/A</v>
          </cell>
        </row>
        <row r="2406">
          <cell r="A2406" t="e">
            <v>#N/A</v>
          </cell>
        </row>
        <row r="2407">
          <cell r="A2407" t="e">
            <v>#N/A</v>
          </cell>
        </row>
        <row r="2408">
          <cell r="A2408" t="e">
            <v>#N/A</v>
          </cell>
        </row>
        <row r="2409">
          <cell r="A2409" t="e">
            <v>#N/A</v>
          </cell>
        </row>
        <row r="2410">
          <cell r="A2410" t="e">
            <v>#N/A</v>
          </cell>
        </row>
        <row r="2411">
          <cell r="A2411" t="e">
            <v>#N/A</v>
          </cell>
        </row>
        <row r="2412">
          <cell r="A2412" t="e">
            <v>#N/A</v>
          </cell>
        </row>
        <row r="2413">
          <cell r="A2413" t="e">
            <v>#N/A</v>
          </cell>
        </row>
        <row r="2414">
          <cell r="A2414" t="e">
            <v>#N/A</v>
          </cell>
        </row>
        <row r="2415">
          <cell r="A2415" t="e">
            <v>#N/A</v>
          </cell>
        </row>
        <row r="2416">
          <cell r="A2416" t="e">
            <v>#N/A</v>
          </cell>
        </row>
        <row r="2417">
          <cell r="A2417" t="e">
            <v>#N/A</v>
          </cell>
        </row>
        <row r="2418">
          <cell r="A2418" t="e">
            <v>#N/A</v>
          </cell>
        </row>
        <row r="2419">
          <cell r="A2419" t="e">
            <v>#N/A</v>
          </cell>
        </row>
        <row r="2420">
          <cell r="A2420" t="e">
            <v>#N/A</v>
          </cell>
        </row>
        <row r="2421">
          <cell r="A2421" t="e">
            <v>#N/A</v>
          </cell>
        </row>
        <row r="2422">
          <cell r="A2422" t="e">
            <v>#N/A</v>
          </cell>
        </row>
        <row r="2423">
          <cell r="A2423" t="e">
            <v>#N/A</v>
          </cell>
        </row>
        <row r="2424">
          <cell r="A2424" t="e">
            <v>#N/A</v>
          </cell>
        </row>
        <row r="2425">
          <cell r="A2425" t="e">
            <v>#N/A</v>
          </cell>
        </row>
        <row r="2426">
          <cell r="A2426" t="e">
            <v>#N/A</v>
          </cell>
        </row>
        <row r="2427">
          <cell r="A2427" t="e">
            <v>#N/A</v>
          </cell>
        </row>
        <row r="2428">
          <cell r="A2428" t="e">
            <v>#N/A</v>
          </cell>
        </row>
        <row r="2429">
          <cell r="A2429" t="e">
            <v>#N/A</v>
          </cell>
        </row>
        <row r="2430">
          <cell r="A2430" t="e">
            <v>#N/A</v>
          </cell>
        </row>
        <row r="2431">
          <cell r="A2431" t="e">
            <v>#N/A</v>
          </cell>
        </row>
        <row r="2432">
          <cell r="A2432" t="e">
            <v>#N/A</v>
          </cell>
        </row>
        <row r="2433">
          <cell r="A2433" t="e">
            <v>#N/A</v>
          </cell>
        </row>
        <row r="2434">
          <cell r="A2434" t="e">
            <v>#N/A</v>
          </cell>
        </row>
        <row r="2435">
          <cell r="A2435" t="e">
            <v>#N/A</v>
          </cell>
        </row>
        <row r="2436">
          <cell r="A2436" t="e">
            <v>#N/A</v>
          </cell>
        </row>
        <row r="2437">
          <cell r="A2437" t="e">
            <v>#N/A</v>
          </cell>
        </row>
        <row r="2438">
          <cell r="A2438" t="e">
            <v>#N/A</v>
          </cell>
        </row>
        <row r="2439">
          <cell r="A2439" t="e">
            <v>#N/A</v>
          </cell>
        </row>
        <row r="2440">
          <cell r="A2440" t="e">
            <v>#N/A</v>
          </cell>
        </row>
        <row r="2441">
          <cell r="A2441" t="e">
            <v>#N/A</v>
          </cell>
        </row>
        <row r="2442">
          <cell r="A2442" t="e">
            <v>#N/A</v>
          </cell>
        </row>
        <row r="2443">
          <cell r="A2443" t="e">
            <v>#N/A</v>
          </cell>
        </row>
        <row r="2444">
          <cell r="A2444" t="e">
            <v>#N/A</v>
          </cell>
        </row>
        <row r="2445">
          <cell r="A2445" t="e">
            <v>#N/A</v>
          </cell>
        </row>
        <row r="2446">
          <cell r="A2446" t="e">
            <v>#N/A</v>
          </cell>
        </row>
        <row r="2447">
          <cell r="A2447" t="e">
            <v>#N/A</v>
          </cell>
        </row>
        <row r="2448">
          <cell r="A2448" t="e">
            <v>#N/A</v>
          </cell>
        </row>
        <row r="2449">
          <cell r="A2449" t="e">
            <v>#N/A</v>
          </cell>
        </row>
        <row r="2450">
          <cell r="A2450" t="e">
            <v>#N/A</v>
          </cell>
        </row>
        <row r="2451">
          <cell r="A2451" t="e">
            <v>#N/A</v>
          </cell>
        </row>
        <row r="2452">
          <cell r="A2452" t="e">
            <v>#N/A</v>
          </cell>
        </row>
        <row r="2453">
          <cell r="A2453" t="e">
            <v>#N/A</v>
          </cell>
        </row>
        <row r="2454">
          <cell r="A2454" t="e">
            <v>#N/A</v>
          </cell>
        </row>
        <row r="2455">
          <cell r="A2455" t="e">
            <v>#N/A</v>
          </cell>
        </row>
        <row r="2456">
          <cell r="A2456" t="e">
            <v>#N/A</v>
          </cell>
        </row>
        <row r="2457">
          <cell r="A2457" t="e">
            <v>#N/A</v>
          </cell>
        </row>
        <row r="2458">
          <cell r="A2458" t="e">
            <v>#N/A</v>
          </cell>
        </row>
        <row r="2459">
          <cell r="A2459" t="e">
            <v>#N/A</v>
          </cell>
        </row>
        <row r="2460">
          <cell r="A2460" t="e">
            <v>#N/A</v>
          </cell>
        </row>
        <row r="2461">
          <cell r="A2461" t="e">
            <v>#N/A</v>
          </cell>
        </row>
        <row r="2462">
          <cell r="A2462" t="e">
            <v>#N/A</v>
          </cell>
        </row>
        <row r="2463">
          <cell r="A2463" t="e">
            <v>#N/A</v>
          </cell>
        </row>
        <row r="2464">
          <cell r="A2464" t="e">
            <v>#N/A</v>
          </cell>
        </row>
        <row r="2465">
          <cell r="A2465" t="e">
            <v>#N/A</v>
          </cell>
        </row>
        <row r="2466">
          <cell r="A2466" t="e">
            <v>#N/A</v>
          </cell>
        </row>
        <row r="2467">
          <cell r="A2467" t="e">
            <v>#N/A</v>
          </cell>
        </row>
        <row r="2468">
          <cell r="A2468" t="e">
            <v>#N/A</v>
          </cell>
        </row>
        <row r="2469">
          <cell r="A2469" t="e">
            <v>#N/A</v>
          </cell>
        </row>
        <row r="2470">
          <cell r="A2470" t="e">
            <v>#N/A</v>
          </cell>
        </row>
        <row r="2471">
          <cell r="A2471" t="e">
            <v>#N/A</v>
          </cell>
        </row>
        <row r="2472">
          <cell r="A2472" t="e">
            <v>#N/A</v>
          </cell>
        </row>
        <row r="2473">
          <cell r="A2473" t="e">
            <v>#N/A</v>
          </cell>
        </row>
        <row r="2474">
          <cell r="A2474" t="e">
            <v>#N/A</v>
          </cell>
        </row>
        <row r="2475">
          <cell r="A2475" t="e">
            <v>#N/A</v>
          </cell>
        </row>
        <row r="2476">
          <cell r="A2476" t="e">
            <v>#N/A</v>
          </cell>
        </row>
        <row r="2477">
          <cell r="A2477" t="e">
            <v>#N/A</v>
          </cell>
        </row>
        <row r="2478">
          <cell r="A2478" t="e">
            <v>#N/A</v>
          </cell>
        </row>
        <row r="2479">
          <cell r="A2479" t="e">
            <v>#N/A</v>
          </cell>
        </row>
        <row r="2480">
          <cell r="A2480" t="e">
            <v>#N/A</v>
          </cell>
        </row>
        <row r="2481">
          <cell r="A2481" t="e">
            <v>#N/A</v>
          </cell>
        </row>
        <row r="2482">
          <cell r="A2482" t="e">
            <v>#N/A</v>
          </cell>
        </row>
        <row r="2483">
          <cell r="A2483" t="e">
            <v>#N/A</v>
          </cell>
        </row>
        <row r="2484">
          <cell r="A2484" t="e">
            <v>#N/A</v>
          </cell>
        </row>
        <row r="2485">
          <cell r="A2485" t="e">
            <v>#N/A</v>
          </cell>
        </row>
        <row r="2486">
          <cell r="A2486" t="e">
            <v>#N/A</v>
          </cell>
        </row>
        <row r="2487">
          <cell r="A2487" t="e">
            <v>#N/A</v>
          </cell>
        </row>
        <row r="2488">
          <cell r="A2488" t="e">
            <v>#N/A</v>
          </cell>
        </row>
        <row r="2489">
          <cell r="A2489" t="e">
            <v>#N/A</v>
          </cell>
        </row>
        <row r="2490">
          <cell r="A2490" t="e">
            <v>#N/A</v>
          </cell>
        </row>
        <row r="2491">
          <cell r="A2491" t="e">
            <v>#N/A</v>
          </cell>
        </row>
        <row r="2492">
          <cell r="A2492" t="e">
            <v>#N/A</v>
          </cell>
        </row>
        <row r="2493">
          <cell r="A2493" t="e">
            <v>#N/A</v>
          </cell>
        </row>
        <row r="2494">
          <cell r="A2494" t="e">
            <v>#N/A</v>
          </cell>
        </row>
        <row r="2495">
          <cell r="A2495" t="e">
            <v>#N/A</v>
          </cell>
        </row>
        <row r="2496">
          <cell r="A2496" t="e">
            <v>#N/A</v>
          </cell>
        </row>
        <row r="2497">
          <cell r="A2497" t="e">
            <v>#N/A</v>
          </cell>
        </row>
        <row r="2498">
          <cell r="A2498" t="e">
            <v>#N/A</v>
          </cell>
        </row>
        <row r="2499">
          <cell r="A2499" t="e">
            <v>#N/A</v>
          </cell>
        </row>
        <row r="2500">
          <cell r="A2500" t="e">
            <v>#N/A</v>
          </cell>
        </row>
        <row r="2501">
          <cell r="A2501" t="e">
            <v>#N/A</v>
          </cell>
        </row>
        <row r="2502">
          <cell r="A2502" t="e">
            <v>#N/A</v>
          </cell>
        </row>
        <row r="2503">
          <cell r="A2503" t="e">
            <v>#N/A</v>
          </cell>
        </row>
        <row r="2504">
          <cell r="A2504" t="e">
            <v>#N/A</v>
          </cell>
        </row>
        <row r="2505">
          <cell r="A2505" t="e">
            <v>#N/A</v>
          </cell>
        </row>
        <row r="2506">
          <cell r="A2506" t="e">
            <v>#N/A</v>
          </cell>
        </row>
        <row r="2507">
          <cell r="A2507" t="e">
            <v>#N/A</v>
          </cell>
        </row>
        <row r="2508">
          <cell r="A2508" t="e">
            <v>#N/A</v>
          </cell>
        </row>
        <row r="2509">
          <cell r="A2509" t="e">
            <v>#N/A</v>
          </cell>
        </row>
        <row r="2510">
          <cell r="A2510" t="e">
            <v>#N/A</v>
          </cell>
        </row>
        <row r="2511">
          <cell r="A2511" t="e">
            <v>#N/A</v>
          </cell>
        </row>
        <row r="2512">
          <cell r="A2512" t="e">
            <v>#N/A</v>
          </cell>
        </row>
        <row r="2513">
          <cell r="A2513" t="e">
            <v>#N/A</v>
          </cell>
        </row>
        <row r="2514">
          <cell r="A2514" t="e">
            <v>#N/A</v>
          </cell>
        </row>
        <row r="2515">
          <cell r="A2515" t="e">
            <v>#N/A</v>
          </cell>
        </row>
        <row r="2516">
          <cell r="A2516" t="e">
            <v>#N/A</v>
          </cell>
        </row>
        <row r="2517">
          <cell r="A2517" t="e">
            <v>#N/A</v>
          </cell>
        </row>
        <row r="2518">
          <cell r="A2518" t="e">
            <v>#N/A</v>
          </cell>
        </row>
        <row r="2519">
          <cell r="A2519" t="e">
            <v>#N/A</v>
          </cell>
        </row>
        <row r="2520">
          <cell r="A2520" t="e">
            <v>#N/A</v>
          </cell>
        </row>
        <row r="2521">
          <cell r="A2521" t="e">
            <v>#N/A</v>
          </cell>
        </row>
        <row r="2522">
          <cell r="A2522" t="e">
            <v>#N/A</v>
          </cell>
        </row>
        <row r="2523">
          <cell r="A2523" t="e">
            <v>#N/A</v>
          </cell>
        </row>
        <row r="2524">
          <cell r="A2524" t="e">
            <v>#N/A</v>
          </cell>
        </row>
        <row r="2525">
          <cell r="A2525" t="e">
            <v>#N/A</v>
          </cell>
        </row>
        <row r="2526">
          <cell r="A2526" t="e">
            <v>#N/A</v>
          </cell>
        </row>
        <row r="2527">
          <cell r="A2527" t="e">
            <v>#N/A</v>
          </cell>
        </row>
        <row r="2528">
          <cell r="A2528" t="e">
            <v>#N/A</v>
          </cell>
        </row>
        <row r="2529">
          <cell r="A2529" t="e">
            <v>#N/A</v>
          </cell>
        </row>
        <row r="2530">
          <cell r="A2530" t="e">
            <v>#N/A</v>
          </cell>
        </row>
        <row r="2531">
          <cell r="A2531" t="e">
            <v>#N/A</v>
          </cell>
        </row>
        <row r="2532">
          <cell r="A2532" t="e">
            <v>#N/A</v>
          </cell>
        </row>
        <row r="2533">
          <cell r="A2533" t="e">
            <v>#N/A</v>
          </cell>
        </row>
        <row r="2534">
          <cell r="A2534" t="e">
            <v>#N/A</v>
          </cell>
        </row>
        <row r="2535">
          <cell r="A2535" t="e">
            <v>#N/A</v>
          </cell>
        </row>
        <row r="2536">
          <cell r="A2536" t="e">
            <v>#N/A</v>
          </cell>
        </row>
        <row r="2537">
          <cell r="A2537" t="e">
            <v>#N/A</v>
          </cell>
        </row>
        <row r="2538">
          <cell r="A2538" t="e">
            <v>#N/A</v>
          </cell>
        </row>
        <row r="2539">
          <cell r="A2539" t="e">
            <v>#N/A</v>
          </cell>
        </row>
        <row r="2540">
          <cell r="A2540" t="e">
            <v>#N/A</v>
          </cell>
        </row>
        <row r="2541">
          <cell r="A2541" t="e">
            <v>#N/A</v>
          </cell>
        </row>
        <row r="2542">
          <cell r="A2542" t="e">
            <v>#N/A</v>
          </cell>
        </row>
        <row r="2543">
          <cell r="A2543" t="e">
            <v>#N/A</v>
          </cell>
        </row>
        <row r="2544">
          <cell r="A2544" t="e">
            <v>#N/A</v>
          </cell>
        </row>
        <row r="2545">
          <cell r="A2545" t="e">
            <v>#N/A</v>
          </cell>
        </row>
        <row r="2546">
          <cell r="A2546" t="e">
            <v>#N/A</v>
          </cell>
        </row>
        <row r="2547">
          <cell r="A2547" t="e">
            <v>#N/A</v>
          </cell>
        </row>
        <row r="2548">
          <cell r="A2548" t="e">
            <v>#N/A</v>
          </cell>
        </row>
        <row r="2549">
          <cell r="A2549" t="e">
            <v>#N/A</v>
          </cell>
        </row>
        <row r="2550">
          <cell r="A2550" t="e">
            <v>#N/A</v>
          </cell>
        </row>
        <row r="2551">
          <cell r="A2551" t="e">
            <v>#N/A</v>
          </cell>
        </row>
        <row r="2552">
          <cell r="A2552" t="e">
            <v>#N/A</v>
          </cell>
        </row>
        <row r="2553">
          <cell r="A2553" t="e">
            <v>#N/A</v>
          </cell>
        </row>
        <row r="2554">
          <cell r="A2554" t="e">
            <v>#N/A</v>
          </cell>
        </row>
        <row r="2555">
          <cell r="A2555" t="e">
            <v>#N/A</v>
          </cell>
        </row>
        <row r="2556">
          <cell r="A2556" t="e">
            <v>#N/A</v>
          </cell>
        </row>
        <row r="2557">
          <cell r="A2557" t="e">
            <v>#N/A</v>
          </cell>
        </row>
        <row r="2558">
          <cell r="A2558" t="e">
            <v>#N/A</v>
          </cell>
        </row>
        <row r="2559">
          <cell r="A2559" t="e">
            <v>#N/A</v>
          </cell>
        </row>
        <row r="2560">
          <cell r="A2560" t="e">
            <v>#N/A</v>
          </cell>
        </row>
        <row r="2561">
          <cell r="A2561" t="e">
            <v>#N/A</v>
          </cell>
        </row>
        <row r="2562">
          <cell r="A2562" t="e">
            <v>#N/A</v>
          </cell>
        </row>
        <row r="2563">
          <cell r="A2563" t="e">
            <v>#N/A</v>
          </cell>
        </row>
        <row r="2564">
          <cell r="A2564" t="e">
            <v>#N/A</v>
          </cell>
        </row>
        <row r="2565">
          <cell r="A2565" t="e">
            <v>#N/A</v>
          </cell>
        </row>
        <row r="2566">
          <cell r="A2566" t="e">
            <v>#N/A</v>
          </cell>
        </row>
        <row r="2567">
          <cell r="A2567" t="e">
            <v>#N/A</v>
          </cell>
        </row>
        <row r="2568">
          <cell r="A2568" t="e">
            <v>#N/A</v>
          </cell>
        </row>
        <row r="2569">
          <cell r="A2569" t="e">
            <v>#N/A</v>
          </cell>
        </row>
        <row r="2570">
          <cell r="A2570" t="e">
            <v>#N/A</v>
          </cell>
        </row>
        <row r="2571">
          <cell r="A2571" t="e">
            <v>#N/A</v>
          </cell>
        </row>
        <row r="2572">
          <cell r="A2572" t="e">
            <v>#N/A</v>
          </cell>
        </row>
        <row r="2573">
          <cell r="A2573" t="e">
            <v>#N/A</v>
          </cell>
        </row>
        <row r="2574">
          <cell r="A2574" t="e">
            <v>#N/A</v>
          </cell>
        </row>
        <row r="2575">
          <cell r="A2575" t="e">
            <v>#N/A</v>
          </cell>
        </row>
        <row r="2576">
          <cell r="A2576" t="e">
            <v>#N/A</v>
          </cell>
        </row>
        <row r="2577">
          <cell r="A2577" t="e">
            <v>#N/A</v>
          </cell>
        </row>
        <row r="2578">
          <cell r="A2578" t="e">
            <v>#N/A</v>
          </cell>
        </row>
        <row r="2579">
          <cell r="A2579" t="e">
            <v>#N/A</v>
          </cell>
        </row>
        <row r="2580">
          <cell r="A2580" t="e">
            <v>#N/A</v>
          </cell>
        </row>
        <row r="2581">
          <cell r="A2581" t="e">
            <v>#N/A</v>
          </cell>
        </row>
        <row r="2582">
          <cell r="A2582" t="e">
            <v>#N/A</v>
          </cell>
        </row>
        <row r="2583">
          <cell r="A2583" t="e">
            <v>#N/A</v>
          </cell>
        </row>
        <row r="2584">
          <cell r="A2584" t="e">
            <v>#N/A</v>
          </cell>
        </row>
        <row r="2585">
          <cell r="A2585" t="e">
            <v>#N/A</v>
          </cell>
        </row>
        <row r="2586">
          <cell r="A2586" t="e">
            <v>#N/A</v>
          </cell>
        </row>
        <row r="2587">
          <cell r="A2587" t="e">
            <v>#N/A</v>
          </cell>
        </row>
        <row r="2588">
          <cell r="A2588" t="e">
            <v>#N/A</v>
          </cell>
        </row>
        <row r="2589">
          <cell r="A2589" t="e">
            <v>#N/A</v>
          </cell>
        </row>
        <row r="2590">
          <cell r="A2590" t="e">
            <v>#N/A</v>
          </cell>
        </row>
        <row r="2591">
          <cell r="A2591" t="e">
            <v>#N/A</v>
          </cell>
        </row>
        <row r="2592">
          <cell r="A2592" t="e">
            <v>#N/A</v>
          </cell>
        </row>
        <row r="2593">
          <cell r="A2593" t="e">
            <v>#N/A</v>
          </cell>
        </row>
        <row r="2594">
          <cell r="A2594" t="e">
            <v>#N/A</v>
          </cell>
        </row>
        <row r="2595">
          <cell r="A2595" t="e">
            <v>#N/A</v>
          </cell>
        </row>
        <row r="2596">
          <cell r="A2596" t="e">
            <v>#N/A</v>
          </cell>
        </row>
        <row r="2597">
          <cell r="A2597" t="e">
            <v>#N/A</v>
          </cell>
        </row>
        <row r="2598">
          <cell r="A2598" t="e">
            <v>#N/A</v>
          </cell>
        </row>
        <row r="2599">
          <cell r="A2599" t="e">
            <v>#N/A</v>
          </cell>
        </row>
        <row r="2600">
          <cell r="A2600" t="e">
            <v>#N/A</v>
          </cell>
        </row>
        <row r="2601">
          <cell r="A2601" t="e">
            <v>#N/A</v>
          </cell>
        </row>
        <row r="2602">
          <cell r="A2602" t="e">
            <v>#N/A</v>
          </cell>
        </row>
        <row r="2603">
          <cell r="A2603" t="e">
            <v>#N/A</v>
          </cell>
        </row>
        <row r="2604">
          <cell r="A2604" t="e">
            <v>#N/A</v>
          </cell>
        </row>
        <row r="2605">
          <cell r="A2605" t="e">
            <v>#N/A</v>
          </cell>
        </row>
        <row r="2606">
          <cell r="A2606" t="e">
            <v>#N/A</v>
          </cell>
        </row>
        <row r="2607">
          <cell r="A2607" t="e">
            <v>#N/A</v>
          </cell>
        </row>
        <row r="2608">
          <cell r="A2608" t="e">
            <v>#N/A</v>
          </cell>
        </row>
        <row r="2609">
          <cell r="A2609" t="e">
            <v>#N/A</v>
          </cell>
        </row>
        <row r="2610">
          <cell r="A2610" t="e">
            <v>#N/A</v>
          </cell>
        </row>
        <row r="2611">
          <cell r="A2611" t="e">
            <v>#N/A</v>
          </cell>
        </row>
        <row r="2612">
          <cell r="A2612" t="e">
            <v>#N/A</v>
          </cell>
        </row>
        <row r="2613">
          <cell r="A2613" t="e">
            <v>#N/A</v>
          </cell>
        </row>
        <row r="2614">
          <cell r="A2614" t="e">
            <v>#N/A</v>
          </cell>
        </row>
        <row r="2615">
          <cell r="A2615" t="e">
            <v>#N/A</v>
          </cell>
        </row>
        <row r="2616">
          <cell r="A2616" t="e">
            <v>#N/A</v>
          </cell>
        </row>
        <row r="2617">
          <cell r="A2617" t="e">
            <v>#N/A</v>
          </cell>
        </row>
        <row r="2618">
          <cell r="A2618" t="e">
            <v>#N/A</v>
          </cell>
        </row>
        <row r="2619">
          <cell r="A2619" t="e">
            <v>#N/A</v>
          </cell>
        </row>
        <row r="2620">
          <cell r="A2620" t="e">
            <v>#N/A</v>
          </cell>
        </row>
        <row r="2621">
          <cell r="A2621" t="e">
            <v>#N/A</v>
          </cell>
        </row>
        <row r="2622">
          <cell r="A2622" t="e">
            <v>#N/A</v>
          </cell>
        </row>
        <row r="2623">
          <cell r="A2623" t="e">
            <v>#N/A</v>
          </cell>
        </row>
        <row r="2624">
          <cell r="A2624" t="e">
            <v>#N/A</v>
          </cell>
        </row>
        <row r="2625">
          <cell r="A2625" t="e">
            <v>#N/A</v>
          </cell>
        </row>
        <row r="2626">
          <cell r="A2626" t="e">
            <v>#N/A</v>
          </cell>
        </row>
        <row r="2627">
          <cell r="A2627" t="e">
            <v>#N/A</v>
          </cell>
        </row>
        <row r="2628">
          <cell r="A2628" t="e">
            <v>#N/A</v>
          </cell>
        </row>
        <row r="2629">
          <cell r="A2629" t="e">
            <v>#N/A</v>
          </cell>
        </row>
        <row r="2630">
          <cell r="A2630" t="e">
            <v>#N/A</v>
          </cell>
        </row>
        <row r="2631">
          <cell r="A2631" t="e">
            <v>#N/A</v>
          </cell>
        </row>
        <row r="2632">
          <cell r="A2632" t="e">
            <v>#N/A</v>
          </cell>
        </row>
        <row r="2633">
          <cell r="A2633" t="e">
            <v>#N/A</v>
          </cell>
        </row>
        <row r="2634">
          <cell r="A2634" t="e">
            <v>#N/A</v>
          </cell>
        </row>
        <row r="2635">
          <cell r="A2635" t="e">
            <v>#N/A</v>
          </cell>
        </row>
        <row r="2636">
          <cell r="A2636" t="e">
            <v>#N/A</v>
          </cell>
        </row>
        <row r="2637">
          <cell r="A2637" t="e">
            <v>#N/A</v>
          </cell>
        </row>
        <row r="2638">
          <cell r="A2638" t="e">
            <v>#N/A</v>
          </cell>
        </row>
        <row r="2639">
          <cell r="A2639" t="e">
            <v>#N/A</v>
          </cell>
        </row>
        <row r="2640">
          <cell r="A2640" t="e">
            <v>#N/A</v>
          </cell>
        </row>
        <row r="2641">
          <cell r="A2641" t="e">
            <v>#N/A</v>
          </cell>
        </row>
        <row r="2642">
          <cell r="A2642" t="e">
            <v>#N/A</v>
          </cell>
        </row>
        <row r="2643">
          <cell r="A2643" t="e">
            <v>#N/A</v>
          </cell>
        </row>
        <row r="2644">
          <cell r="A2644" t="e">
            <v>#N/A</v>
          </cell>
        </row>
        <row r="2645">
          <cell r="A2645" t="e">
            <v>#N/A</v>
          </cell>
        </row>
        <row r="2646">
          <cell r="A2646" t="e">
            <v>#N/A</v>
          </cell>
        </row>
        <row r="2647">
          <cell r="A2647" t="e">
            <v>#N/A</v>
          </cell>
        </row>
        <row r="2648">
          <cell r="A2648" t="e">
            <v>#N/A</v>
          </cell>
        </row>
        <row r="2649">
          <cell r="A2649" t="e">
            <v>#N/A</v>
          </cell>
        </row>
        <row r="2650">
          <cell r="A2650" t="e">
            <v>#N/A</v>
          </cell>
        </row>
        <row r="2651">
          <cell r="A2651" t="e">
            <v>#N/A</v>
          </cell>
        </row>
        <row r="2652">
          <cell r="A2652" t="e">
            <v>#N/A</v>
          </cell>
        </row>
        <row r="2653">
          <cell r="A2653" t="e">
            <v>#N/A</v>
          </cell>
        </row>
        <row r="2654">
          <cell r="A2654" t="e">
            <v>#N/A</v>
          </cell>
        </row>
        <row r="2655">
          <cell r="A2655" t="e">
            <v>#N/A</v>
          </cell>
        </row>
        <row r="2656">
          <cell r="A2656" t="e">
            <v>#N/A</v>
          </cell>
        </row>
        <row r="2657">
          <cell r="A2657" t="e">
            <v>#N/A</v>
          </cell>
        </row>
        <row r="2658">
          <cell r="A2658" t="e">
            <v>#N/A</v>
          </cell>
        </row>
        <row r="2659">
          <cell r="A2659" t="e">
            <v>#N/A</v>
          </cell>
        </row>
        <row r="2660">
          <cell r="A2660" t="e">
            <v>#N/A</v>
          </cell>
        </row>
        <row r="2661">
          <cell r="A2661" t="e">
            <v>#N/A</v>
          </cell>
        </row>
        <row r="2662">
          <cell r="A2662" t="e">
            <v>#N/A</v>
          </cell>
        </row>
        <row r="2663">
          <cell r="A2663" t="e">
            <v>#N/A</v>
          </cell>
        </row>
        <row r="2664">
          <cell r="A2664" t="e">
            <v>#N/A</v>
          </cell>
        </row>
        <row r="2665">
          <cell r="A2665" t="e">
            <v>#N/A</v>
          </cell>
        </row>
        <row r="2666">
          <cell r="A2666" t="e">
            <v>#N/A</v>
          </cell>
        </row>
        <row r="2667">
          <cell r="A2667" t="e">
            <v>#N/A</v>
          </cell>
        </row>
        <row r="2668">
          <cell r="A2668" t="e">
            <v>#N/A</v>
          </cell>
        </row>
        <row r="2669">
          <cell r="A2669" t="e">
            <v>#N/A</v>
          </cell>
        </row>
        <row r="2670">
          <cell r="A2670" t="e">
            <v>#N/A</v>
          </cell>
        </row>
        <row r="2671">
          <cell r="A2671" t="e">
            <v>#N/A</v>
          </cell>
        </row>
        <row r="2672">
          <cell r="A2672" t="e">
            <v>#N/A</v>
          </cell>
        </row>
        <row r="2673">
          <cell r="A2673" t="e">
            <v>#N/A</v>
          </cell>
        </row>
        <row r="2674">
          <cell r="A2674" t="e">
            <v>#N/A</v>
          </cell>
        </row>
        <row r="2675">
          <cell r="A2675" t="e">
            <v>#N/A</v>
          </cell>
        </row>
        <row r="2676">
          <cell r="A2676" t="e">
            <v>#N/A</v>
          </cell>
        </row>
        <row r="2677">
          <cell r="A2677" t="e">
            <v>#N/A</v>
          </cell>
        </row>
        <row r="2678">
          <cell r="A2678" t="e">
            <v>#N/A</v>
          </cell>
        </row>
        <row r="2679">
          <cell r="A2679" t="e">
            <v>#N/A</v>
          </cell>
        </row>
        <row r="2680">
          <cell r="A2680" t="e">
            <v>#N/A</v>
          </cell>
        </row>
        <row r="2681">
          <cell r="A2681" t="e">
            <v>#N/A</v>
          </cell>
        </row>
        <row r="2682">
          <cell r="A2682" t="e">
            <v>#N/A</v>
          </cell>
        </row>
        <row r="2683">
          <cell r="A2683" t="e">
            <v>#N/A</v>
          </cell>
        </row>
        <row r="2684">
          <cell r="A2684" t="e">
            <v>#N/A</v>
          </cell>
        </row>
        <row r="2685">
          <cell r="A2685" t="e">
            <v>#N/A</v>
          </cell>
        </row>
        <row r="2686">
          <cell r="A2686" t="e">
            <v>#N/A</v>
          </cell>
        </row>
        <row r="2687">
          <cell r="A2687" t="e">
            <v>#N/A</v>
          </cell>
        </row>
        <row r="2688">
          <cell r="A2688" t="e">
            <v>#N/A</v>
          </cell>
        </row>
        <row r="2689">
          <cell r="A2689" t="e">
            <v>#N/A</v>
          </cell>
        </row>
        <row r="2690">
          <cell r="A2690" t="e">
            <v>#N/A</v>
          </cell>
        </row>
        <row r="2691">
          <cell r="A2691" t="e">
            <v>#N/A</v>
          </cell>
        </row>
        <row r="2692">
          <cell r="A2692" t="e">
            <v>#N/A</v>
          </cell>
        </row>
        <row r="2693">
          <cell r="A2693" t="e">
            <v>#N/A</v>
          </cell>
        </row>
        <row r="2694">
          <cell r="A2694" t="e">
            <v>#N/A</v>
          </cell>
        </row>
        <row r="2695">
          <cell r="A2695" t="e">
            <v>#N/A</v>
          </cell>
        </row>
        <row r="2696">
          <cell r="A2696" t="e">
            <v>#N/A</v>
          </cell>
        </row>
        <row r="2697">
          <cell r="A2697" t="e">
            <v>#N/A</v>
          </cell>
        </row>
        <row r="2698">
          <cell r="A2698" t="e">
            <v>#N/A</v>
          </cell>
        </row>
        <row r="2699">
          <cell r="A2699" t="e">
            <v>#N/A</v>
          </cell>
        </row>
        <row r="2700">
          <cell r="A2700" t="e">
            <v>#N/A</v>
          </cell>
        </row>
        <row r="2701">
          <cell r="A2701" t="e">
            <v>#N/A</v>
          </cell>
        </row>
        <row r="2702">
          <cell r="A2702" t="e">
            <v>#N/A</v>
          </cell>
        </row>
        <row r="2703">
          <cell r="A2703" t="e">
            <v>#N/A</v>
          </cell>
        </row>
        <row r="2704">
          <cell r="A2704" t="e">
            <v>#N/A</v>
          </cell>
        </row>
        <row r="2705">
          <cell r="A2705" t="e">
            <v>#N/A</v>
          </cell>
        </row>
        <row r="2706">
          <cell r="A2706" t="e">
            <v>#N/A</v>
          </cell>
        </row>
        <row r="2707">
          <cell r="A2707" t="e">
            <v>#N/A</v>
          </cell>
        </row>
        <row r="2708">
          <cell r="A2708" t="e">
            <v>#N/A</v>
          </cell>
        </row>
        <row r="2709">
          <cell r="A2709" t="e">
            <v>#N/A</v>
          </cell>
        </row>
        <row r="2710">
          <cell r="A2710" t="e">
            <v>#N/A</v>
          </cell>
        </row>
        <row r="2711">
          <cell r="A2711" t="e">
            <v>#N/A</v>
          </cell>
        </row>
        <row r="2712">
          <cell r="A2712" t="e">
            <v>#N/A</v>
          </cell>
        </row>
        <row r="2713">
          <cell r="A2713" t="e">
            <v>#N/A</v>
          </cell>
        </row>
        <row r="2714">
          <cell r="A2714" t="e">
            <v>#N/A</v>
          </cell>
        </row>
        <row r="2715">
          <cell r="A2715" t="e">
            <v>#N/A</v>
          </cell>
        </row>
        <row r="2716">
          <cell r="A2716" t="e">
            <v>#N/A</v>
          </cell>
        </row>
        <row r="2717">
          <cell r="A2717" t="e">
            <v>#N/A</v>
          </cell>
        </row>
        <row r="2718">
          <cell r="A2718" t="e">
            <v>#N/A</v>
          </cell>
        </row>
        <row r="2719">
          <cell r="A2719" t="e">
            <v>#N/A</v>
          </cell>
        </row>
        <row r="2720">
          <cell r="A2720" t="e">
            <v>#N/A</v>
          </cell>
        </row>
        <row r="2721">
          <cell r="A2721" t="e">
            <v>#N/A</v>
          </cell>
        </row>
        <row r="2722">
          <cell r="A2722" t="e">
            <v>#N/A</v>
          </cell>
        </row>
        <row r="2723">
          <cell r="A2723" t="e">
            <v>#N/A</v>
          </cell>
        </row>
        <row r="2724">
          <cell r="A2724" t="e">
            <v>#N/A</v>
          </cell>
        </row>
        <row r="2725">
          <cell r="A2725" t="e">
            <v>#N/A</v>
          </cell>
        </row>
        <row r="2726">
          <cell r="A2726" t="e">
            <v>#N/A</v>
          </cell>
        </row>
        <row r="2727">
          <cell r="A2727" t="e">
            <v>#N/A</v>
          </cell>
        </row>
        <row r="2728">
          <cell r="A2728" t="e">
            <v>#N/A</v>
          </cell>
        </row>
        <row r="2729">
          <cell r="A2729" t="e">
            <v>#N/A</v>
          </cell>
        </row>
        <row r="2730">
          <cell r="A2730" t="e">
            <v>#N/A</v>
          </cell>
        </row>
        <row r="2731">
          <cell r="A2731" t="e">
            <v>#N/A</v>
          </cell>
        </row>
        <row r="2732">
          <cell r="A2732" t="e">
            <v>#N/A</v>
          </cell>
        </row>
        <row r="2733">
          <cell r="A2733" t="e">
            <v>#N/A</v>
          </cell>
        </row>
        <row r="2734">
          <cell r="A2734" t="e">
            <v>#N/A</v>
          </cell>
        </row>
        <row r="2735">
          <cell r="A2735" t="e">
            <v>#N/A</v>
          </cell>
        </row>
        <row r="2736">
          <cell r="A2736" t="e">
            <v>#N/A</v>
          </cell>
        </row>
        <row r="2737">
          <cell r="A2737" t="e">
            <v>#N/A</v>
          </cell>
        </row>
        <row r="2738">
          <cell r="A2738" t="e">
            <v>#N/A</v>
          </cell>
        </row>
        <row r="2739">
          <cell r="A2739" t="e">
            <v>#N/A</v>
          </cell>
        </row>
        <row r="2740">
          <cell r="A2740" t="e">
            <v>#N/A</v>
          </cell>
        </row>
        <row r="2741">
          <cell r="A2741" t="e">
            <v>#N/A</v>
          </cell>
        </row>
        <row r="2742">
          <cell r="A2742" t="e">
            <v>#N/A</v>
          </cell>
        </row>
        <row r="2743">
          <cell r="A2743" t="e">
            <v>#N/A</v>
          </cell>
        </row>
        <row r="2744">
          <cell r="A2744" t="e">
            <v>#N/A</v>
          </cell>
        </row>
        <row r="2745">
          <cell r="A2745" t="e">
            <v>#N/A</v>
          </cell>
        </row>
        <row r="2746">
          <cell r="A2746" t="e">
            <v>#N/A</v>
          </cell>
        </row>
        <row r="2747">
          <cell r="A2747" t="e">
            <v>#N/A</v>
          </cell>
        </row>
        <row r="2748">
          <cell r="A2748" t="e">
            <v>#N/A</v>
          </cell>
        </row>
        <row r="2749">
          <cell r="A2749" t="e">
            <v>#N/A</v>
          </cell>
        </row>
        <row r="2750">
          <cell r="A2750" t="e">
            <v>#N/A</v>
          </cell>
        </row>
        <row r="2751">
          <cell r="A2751" t="e">
            <v>#N/A</v>
          </cell>
        </row>
        <row r="2752">
          <cell r="A2752" t="e">
            <v>#N/A</v>
          </cell>
        </row>
        <row r="2753">
          <cell r="A2753" t="e">
            <v>#N/A</v>
          </cell>
        </row>
        <row r="2754">
          <cell r="A2754" t="e">
            <v>#N/A</v>
          </cell>
        </row>
        <row r="2755">
          <cell r="A2755" t="e">
            <v>#N/A</v>
          </cell>
        </row>
        <row r="2756">
          <cell r="A2756" t="e">
            <v>#N/A</v>
          </cell>
        </row>
        <row r="2757">
          <cell r="A2757" t="e">
            <v>#N/A</v>
          </cell>
        </row>
        <row r="2758">
          <cell r="A2758" t="e">
            <v>#N/A</v>
          </cell>
        </row>
        <row r="2759">
          <cell r="A2759" t="e">
            <v>#N/A</v>
          </cell>
        </row>
        <row r="2760">
          <cell r="A2760" t="e">
            <v>#N/A</v>
          </cell>
        </row>
        <row r="2761">
          <cell r="A2761" t="e">
            <v>#N/A</v>
          </cell>
        </row>
        <row r="2762">
          <cell r="A2762" t="e">
            <v>#N/A</v>
          </cell>
        </row>
        <row r="2763">
          <cell r="A2763" t="e">
            <v>#N/A</v>
          </cell>
        </row>
        <row r="2764">
          <cell r="A2764" t="e">
            <v>#N/A</v>
          </cell>
        </row>
        <row r="2765">
          <cell r="A2765" t="e">
            <v>#N/A</v>
          </cell>
        </row>
        <row r="2766">
          <cell r="A2766" t="e">
            <v>#N/A</v>
          </cell>
        </row>
        <row r="2767">
          <cell r="A2767" t="e">
            <v>#N/A</v>
          </cell>
        </row>
        <row r="2768">
          <cell r="A2768" t="e">
            <v>#N/A</v>
          </cell>
        </row>
        <row r="2769">
          <cell r="A2769" t="e">
            <v>#N/A</v>
          </cell>
        </row>
        <row r="2770">
          <cell r="A2770" t="e">
            <v>#N/A</v>
          </cell>
        </row>
        <row r="2771">
          <cell r="A2771" t="e">
            <v>#N/A</v>
          </cell>
        </row>
        <row r="2772">
          <cell r="A2772" t="e">
            <v>#N/A</v>
          </cell>
        </row>
        <row r="2773">
          <cell r="A2773" t="e">
            <v>#N/A</v>
          </cell>
        </row>
        <row r="2774">
          <cell r="A2774" t="e">
            <v>#N/A</v>
          </cell>
        </row>
        <row r="2775">
          <cell r="A2775" t="e">
            <v>#N/A</v>
          </cell>
        </row>
        <row r="2776">
          <cell r="A2776" t="e">
            <v>#N/A</v>
          </cell>
        </row>
        <row r="2777">
          <cell r="A2777" t="e">
            <v>#N/A</v>
          </cell>
        </row>
        <row r="2778">
          <cell r="A2778" t="e">
            <v>#N/A</v>
          </cell>
        </row>
        <row r="2779">
          <cell r="A2779" t="e">
            <v>#N/A</v>
          </cell>
        </row>
        <row r="2780">
          <cell r="A2780" t="e">
            <v>#N/A</v>
          </cell>
        </row>
        <row r="2781">
          <cell r="A2781" t="e">
            <v>#N/A</v>
          </cell>
        </row>
        <row r="2782">
          <cell r="A2782" t="e">
            <v>#N/A</v>
          </cell>
        </row>
        <row r="2783">
          <cell r="A2783" t="e">
            <v>#N/A</v>
          </cell>
        </row>
        <row r="2784">
          <cell r="A2784" t="e">
            <v>#N/A</v>
          </cell>
        </row>
        <row r="2785">
          <cell r="A2785" t="e">
            <v>#N/A</v>
          </cell>
        </row>
        <row r="2786">
          <cell r="A2786" t="e">
            <v>#N/A</v>
          </cell>
        </row>
        <row r="2787">
          <cell r="A2787" t="e">
            <v>#N/A</v>
          </cell>
        </row>
        <row r="2788">
          <cell r="A2788" t="e">
            <v>#N/A</v>
          </cell>
        </row>
        <row r="2789">
          <cell r="A2789" t="e">
            <v>#N/A</v>
          </cell>
        </row>
        <row r="2790">
          <cell r="A2790" t="e">
            <v>#N/A</v>
          </cell>
        </row>
        <row r="2791">
          <cell r="A2791" t="e">
            <v>#N/A</v>
          </cell>
        </row>
        <row r="2792">
          <cell r="A2792" t="e">
            <v>#N/A</v>
          </cell>
        </row>
        <row r="2793">
          <cell r="A2793" t="e">
            <v>#N/A</v>
          </cell>
        </row>
        <row r="2794">
          <cell r="A2794" t="e">
            <v>#N/A</v>
          </cell>
        </row>
        <row r="2795">
          <cell r="A2795" t="e">
            <v>#N/A</v>
          </cell>
        </row>
        <row r="2796">
          <cell r="A2796" t="e">
            <v>#N/A</v>
          </cell>
        </row>
        <row r="2797">
          <cell r="A2797" t="e">
            <v>#N/A</v>
          </cell>
        </row>
        <row r="2798">
          <cell r="A2798" t="e">
            <v>#N/A</v>
          </cell>
        </row>
        <row r="2799">
          <cell r="A2799" t="e">
            <v>#N/A</v>
          </cell>
        </row>
        <row r="2800">
          <cell r="A2800" t="e">
            <v>#N/A</v>
          </cell>
        </row>
        <row r="2801">
          <cell r="A2801" t="e">
            <v>#N/A</v>
          </cell>
        </row>
        <row r="2802">
          <cell r="A2802" t="e">
            <v>#N/A</v>
          </cell>
        </row>
        <row r="2803">
          <cell r="A2803" t="e">
            <v>#N/A</v>
          </cell>
        </row>
        <row r="2804">
          <cell r="A2804" t="e">
            <v>#N/A</v>
          </cell>
        </row>
        <row r="2805">
          <cell r="A2805" t="e">
            <v>#N/A</v>
          </cell>
        </row>
        <row r="2806">
          <cell r="A2806" t="e">
            <v>#N/A</v>
          </cell>
        </row>
        <row r="2807">
          <cell r="A2807" t="e">
            <v>#N/A</v>
          </cell>
        </row>
        <row r="2808">
          <cell r="A2808" t="e">
            <v>#N/A</v>
          </cell>
        </row>
        <row r="2809">
          <cell r="A2809" t="e">
            <v>#N/A</v>
          </cell>
        </row>
        <row r="2810">
          <cell r="A2810" t="e">
            <v>#N/A</v>
          </cell>
        </row>
        <row r="2811">
          <cell r="A2811" t="e">
            <v>#N/A</v>
          </cell>
        </row>
        <row r="2812">
          <cell r="A2812" t="e">
            <v>#N/A</v>
          </cell>
        </row>
        <row r="2813">
          <cell r="A2813" t="e">
            <v>#N/A</v>
          </cell>
        </row>
        <row r="2814">
          <cell r="A2814" t="e">
            <v>#N/A</v>
          </cell>
        </row>
        <row r="2815">
          <cell r="A2815" t="e">
            <v>#N/A</v>
          </cell>
        </row>
        <row r="2816">
          <cell r="A2816" t="e">
            <v>#N/A</v>
          </cell>
        </row>
        <row r="2817">
          <cell r="A2817" t="e">
            <v>#N/A</v>
          </cell>
        </row>
        <row r="2818">
          <cell r="A2818" t="e">
            <v>#N/A</v>
          </cell>
        </row>
        <row r="2819">
          <cell r="A2819" t="e">
            <v>#N/A</v>
          </cell>
        </row>
        <row r="2820">
          <cell r="A2820" t="e">
            <v>#N/A</v>
          </cell>
        </row>
        <row r="2821">
          <cell r="A2821" t="e">
            <v>#N/A</v>
          </cell>
        </row>
        <row r="2822">
          <cell r="A2822" t="e">
            <v>#N/A</v>
          </cell>
        </row>
        <row r="2823">
          <cell r="A2823" t="e">
            <v>#N/A</v>
          </cell>
        </row>
        <row r="2824">
          <cell r="A2824" t="e">
            <v>#N/A</v>
          </cell>
        </row>
        <row r="2825">
          <cell r="A2825" t="e">
            <v>#N/A</v>
          </cell>
        </row>
        <row r="2826">
          <cell r="A2826" t="e">
            <v>#N/A</v>
          </cell>
        </row>
        <row r="2827">
          <cell r="A2827" t="e">
            <v>#N/A</v>
          </cell>
        </row>
        <row r="2828">
          <cell r="A2828" t="e">
            <v>#N/A</v>
          </cell>
        </row>
        <row r="2829">
          <cell r="A2829" t="e">
            <v>#N/A</v>
          </cell>
        </row>
        <row r="2830">
          <cell r="A2830" t="e">
            <v>#N/A</v>
          </cell>
        </row>
        <row r="2831">
          <cell r="A2831" t="e">
            <v>#N/A</v>
          </cell>
        </row>
        <row r="2832">
          <cell r="A2832" t="e">
            <v>#N/A</v>
          </cell>
        </row>
        <row r="2833">
          <cell r="A2833" t="e">
            <v>#N/A</v>
          </cell>
        </row>
        <row r="2834">
          <cell r="A2834" t="e">
            <v>#N/A</v>
          </cell>
        </row>
        <row r="2835">
          <cell r="A2835" t="e">
            <v>#N/A</v>
          </cell>
        </row>
        <row r="2836">
          <cell r="A2836" t="e">
            <v>#N/A</v>
          </cell>
        </row>
        <row r="2837">
          <cell r="A2837" t="e">
            <v>#N/A</v>
          </cell>
        </row>
        <row r="2838">
          <cell r="A2838" t="e">
            <v>#N/A</v>
          </cell>
        </row>
        <row r="2839">
          <cell r="A2839" t="e">
            <v>#N/A</v>
          </cell>
        </row>
        <row r="2840">
          <cell r="A2840" t="e">
            <v>#N/A</v>
          </cell>
        </row>
        <row r="2841">
          <cell r="A2841" t="e">
            <v>#N/A</v>
          </cell>
        </row>
        <row r="2842">
          <cell r="A2842" t="e">
            <v>#N/A</v>
          </cell>
        </row>
        <row r="2843">
          <cell r="A2843" t="e">
            <v>#N/A</v>
          </cell>
        </row>
        <row r="2844">
          <cell r="A2844" t="e">
            <v>#N/A</v>
          </cell>
        </row>
        <row r="2845">
          <cell r="A2845" t="e">
            <v>#N/A</v>
          </cell>
        </row>
        <row r="2846">
          <cell r="A2846" t="e">
            <v>#N/A</v>
          </cell>
        </row>
        <row r="2847">
          <cell r="A2847" t="e">
            <v>#N/A</v>
          </cell>
        </row>
        <row r="2848">
          <cell r="A2848" t="e">
            <v>#N/A</v>
          </cell>
        </row>
        <row r="2849">
          <cell r="A2849" t="e">
            <v>#N/A</v>
          </cell>
        </row>
        <row r="2850">
          <cell r="A2850" t="e">
            <v>#N/A</v>
          </cell>
        </row>
        <row r="2851">
          <cell r="A2851" t="e">
            <v>#N/A</v>
          </cell>
        </row>
        <row r="2852">
          <cell r="A2852" t="e">
            <v>#N/A</v>
          </cell>
        </row>
        <row r="2853">
          <cell r="A2853" t="e">
            <v>#N/A</v>
          </cell>
        </row>
        <row r="2854">
          <cell r="A2854" t="e">
            <v>#N/A</v>
          </cell>
        </row>
        <row r="2855">
          <cell r="A2855" t="e">
            <v>#N/A</v>
          </cell>
        </row>
        <row r="2856">
          <cell r="A2856" t="e">
            <v>#N/A</v>
          </cell>
        </row>
        <row r="2857">
          <cell r="A2857" t="e">
            <v>#N/A</v>
          </cell>
        </row>
        <row r="2858">
          <cell r="A2858" t="e">
            <v>#N/A</v>
          </cell>
        </row>
        <row r="2859">
          <cell r="A2859" t="e">
            <v>#N/A</v>
          </cell>
        </row>
        <row r="2860">
          <cell r="A2860" t="e">
            <v>#N/A</v>
          </cell>
        </row>
        <row r="2861">
          <cell r="A2861" t="e">
            <v>#N/A</v>
          </cell>
        </row>
        <row r="2862">
          <cell r="A2862" t="e">
            <v>#N/A</v>
          </cell>
        </row>
        <row r="2863">
          <cell r="A2863" t="e">
            <v>#N/A</v>
          </cell>
        </row>
        <row r="2864">
          <cell r="A2864" t="e">
            <v>#N/A</v>
          </cell>
        </row>
        <row r="2865">
          <cell r="A2865" t="e">
            <v>#N/A</v>
          </cell>
        </row>
        <row r="2866">
          <cell r="A2866" t="e">
            <v>#N/A</v>
          </cell>
        </row>
        <row r="2867">
          <cell r="A2867" t="e">
            <v>#N/A</v>
          </cell>
        </row>
        <row r="2868">
          <cell r="A2868" t="e">
            <v>#N/A</v>
          </cell>
        </row>
        <row r="2869">
          <cell r="A2869" t="e">
            <v>#N/A</v>
          </cell>
        </row>
        <row r="2870">
          <cell r="A2870" t="e">
            <v>#N/A</v>
          </cell>
        </row>
        <row r="2871">
          <cell r="A2871" t="e">
            <v>#N/A</v>
          </cell>
        </row>
        <row r="2872">
          <cell r="A2872" t="e">
            <v>#N/A</v>
          </cell>
        </row>
        <row r="2873">
          <cell r="A2873" t="e">
            <v>#N/A</v>
          </cell>
        </row>
        <row r="2874">
          <cell r="A2874" t="e">
            <v>#N/A</v>
          </cell>
        </row>
        <row r="2875">
          <cell r="A2875" t="e">
            <v>#N/A</v>
          </cell>
        </row>
        <row r="2876">
          <cell r="A2876" t="e">
            <v>#N/A</v>
          </cell>
        </row>
        <row r="2877">
          <cell r="A2877" t="e">
            <v>#N/A</v>
          </cell>
        </row>
        <row r="2878">
          <cell r="A2878" t="e">
            <v>#N/A</v>
          </cell>
        </row>
        <row r="2879">
          <cell r="A2879" t="e">
            <v>#N/A</v>
          </cell>
        </row>
        <row r="2880">
          <cell r="A2880" t="e">
            <v>#N/A</v>
          </cell>
        </row>
        <row r="2881">
          <cell r="A2881" t="e">
            <v>#N/A</v>
          </cell>
        </row>
        <row r="2882">
          <cell r="A2882" t="e">
            <v>#N/A</v>
          </cell>
        </row>
        <row r="2883">
          <cell r="A2883" t="e">
            <v>#N/A</v>
          </cell>
        </row>
        <row r="2884">
          <cell r="A2884" t="e">
            <v>#N/A</v>
          </cell>
        </row>
        <row r="2885">
          <cell r="A2885" t="e">
            <v>#N/A</v>
          </cell>
        </row>
        <row r="2886">
          <cell r="A2886" t="e">
            <v>#N/A</v>
          </cell>
        </row>
        <row r="2887">
          <cell r="A2887" t="e">
            <v>#N/A</v>
          </cell>
        </row>
        <row r="2888">
          <cell r="A2888" t="e">
            <v>#N/A</v>
          </cell>
        </row>
        <row r="2889">
          <cell r="A2889" t="e">
            <v>#N/A</v>
          </cell>
        </row>
        <row r="2890">
          <cell r="A2890" t="e">
            <v>#N/A</v>
          </cell>
        </row>
        <row r="2891">
          <cell r="A2891" t="e">
            <v>#N/A</v>
          </cell>
        </row>
        <row r="2892">
          <cell r="A2892" t="e">
            <v>#N/A</v>
          </cell>
        </row>
        <row r="2893">
          <cell r="A2893" t="e">
            <v>#N/A</v>
          </cell>
        </row>
        <row r="2894">
          <cell r="A2894" t="e">
            <v>#N/A</v>
          </cell>
        </row>
        <row r="2895">
          <cell r="A2895" t="e">
            <v>#N/A</v>
          </cell>
        </row>
        <row r="2896">
          <cell r="A2896" t="e">
            <v>#N/A</v>
          </cell>
        </row>
        <row r="2897">
          <cell r="A2897" t="e">
            <v>#N/A</v>
          </cell>
        </row>
        <row r="2898">
          <cell r="A2898" t="e">
            <v>#N/A</v>
          </cell>
        </row>
        <row r="2899">
          <cell r="A2899" t="e">
            <v>#N/A</v>
          </cell>
        </row>
        <row r="2900">
          <cell r="A2900" t="e">
            <v>#N/A</v>
          </cell>
        </row>
        <row r="2901">
          <cell r="A2901" t="e">
            <v>#N/A</v>
          </cell>
        </row>
        <row r="2902">
          <cell r="A2902" t="e">
            <v>#N/A</v>
          </cell>
        </row>
        <row r="2903">
          <cell r="A2903" t="e">
            <v>#N/A</v>
          </cell>
        </row>
        <row r="2904">
          <cell r="A2904" t="e">
            <v>#N/A</v>
          </cell>
        </row>
        <row r="2905">
          <cell r="A2905" t="e">
            <v>#N/A</v>
          </cell>
        </row>
        <row r="2906">
          <cell r="A2906" t="e">
            <v>#N/A</v>
          </cell>
        </row>
        <row r="2907">
          <cell r="A2907" t="e">
            <v>#N/A</v>
          </cell>
        </row>
        <row r="2908">
          <cell r="A2908" t="e">
            <v>#N/A</v>
          </cell>
        </row>
        <row r="2909">
          <cell r="A2909" t="e">
            <v>#N/A</v>
          </cell>
        </row>
        <row r="2910">
          <cell r="A2910" t="e">
            <v>#N/A</v>
          </cell>
        </row>
        <row r="2911">
          <cell r="A2911" t="e">
            <v>#N/A</v>
          </cell>
        </row>
        <row r="2912">
          <cell r="A2912" t="e">
            <v>#N/A</v>
          </cell>
        </row>
        <row r="2913">
          <cell r="A2913" t="e">
            <v>#N/A</v>
          </cell>
        </row>
        <row r="2914">
          <cell r="A2914" t="e">
            <v>#N/A</v>
          </cell>
        </row>
        <row r="2915">
          <cell r="A2915" t="e">
            <v>#N/A</v>
          </cell>
        </row>
        <row r="2916">
          <cell r="A2916" t="e">
            <v>#N/A</v>
          </cell>
        </row>
        <row r="2917">
          <cell r="A2917" t="e">
            <v>#N/A</v>
          </cell>
        </row>
        <row r="2918">
          <cell r="A2918" t="e">
            <v>#N/A</v>
          </cell>
        </row>
        <row r="2919">
          <cell r="A2919" t="e">
            <v>#N/A</v>
          </cell>
        </row>
        <row r="2920">
          <cell r="A2920" t="e">
            <v>#N/A</v>
          </cell>
        </row>
        <row r="2921">
          <cell r="A2921" t="e">
            <v>#N/A</v>
          </cell>
        </row>
        <row r="2922">
          <cell r="A2922" t="e">
            <v>#N/A</v>
          </cell>
        </row>
        <row r="2923">
          <cell r="A2923" t="e">
            <v>#N/A</v>
          </cell>
        </row>
        <row r="2924">
          <cell r="A2924" t="e">
            <v>#N/A</v>
          </cell>
        </row>
        <row r="2925">
          <cell r="A2925" t="e">
            <v>#N/A</v>
          </cell>
        </row>
        <row r="2926">
          <cell r="A2926" t="e">
            <v>#N/A</v>
          </cell>
        </row>
        <row r="2927">
          <cell r="A2927" t="e">
            <v>#N/A</v>
          </cell>
        </row>
        <row r="2928">
          <cell r="A2928" t="e">
            <v>#N/A</v>
          </cell>
        </row>
        <row r="2929">
          <cell r="A2929" t="e">
            <v>#N/A</v>
          </cell>
        </row>
        <row r="2930">
          <cell r="A2930" t="e">
            <v>#N/A</v>
          </cell>
        </row>
        <row r="2931">
          <cell r="A2931" t="e">
            <v>#N/A</v>
          </cell>
        </row>
        <row r="2932">
          <cell r="A2932" t="e">
            <v>#N/A</v>
          </cell>
        </row>
        <row r="2933">
          <cell r="A2933" t="e">
            <v>#N/A</v>
          </cell>
        </row>
        <row r="2934">
          <cell r="A2934" t="e">
            <v>#N/A</v>
          </cell>
        </row>
        <row r="2935">
          <cell r="A2935" t="e">
            <v>#N/A</v>
          </cell>
        </row>
        <row r="2936">
          <cell r="A2936" t="e">
            <v>#N/A</v>
          </cell>
        </row>
        <row r="2937">
          <cell r="A2937" t="e">
            <v>#N/A</v>
          </cell>
        </row>
        <row r="2938">
          <cell r="A2938" t="e">
            <v>#N/A</v>
          </cell>
        </row>
        <row r="2939">
          <cell r="A2939" t="e">
            <v>#N/A</v>
          </cell>
        </row>
        <row r="2940">
          <cell r="A2940" t="e">
            <v>#N/A</v>
          </cell>
        </row>
        <row r="2941">
          <cell r="A2941" t="e">
            <v>#N/A</v>
          </cell>
        </row>
        <row r="2942">
          <cell r="A2942" t="e">
            <v>#N/A</v>
          </cell>
        </row>
        <row r="2943">
          <cell r="A2943" t="e">
            <v>#N/A</v>
          </cell>
        </row>
        <row r="2944">
          <cell r="A2944" t="e">
            <v>#N/A</v>
          </cell>
        </row>
        <row r="2945">
          <cell r="A2945" t="e">
            <v>#N/A</v>
          </cell>
        </row>
        <row r="2946">
          <cell r="A2946" t="e">
            <v>#N/A</v>
          </cell>
        </row>
        <row r="2947">
          <cell r="A2947" t="e">
            <v>#N/A</v>
          </cell>
        </row>
        <row r="2948">
          <cell r="A2948" t="e">
            <v>#N/A</v>
          </cell>
        </row>
        <row r="2949">
          <cell r="A2949" t="e">
            <v>#N/A</v>
          </cell>
        </row>
        <row r="2950">
          <cell r="A2950" t="e">
            <v>#N/A</v>
          </cell>
        </row>
        <row r="2951">
          <cell r="A2951" t="e">
            <v>#N/A</v>
          </cell>
        </row>
        <row r="2952">
          <cell r="A2952" t="e">
            <v>#N/A</v>
          </cell>
        </row>
        <row r="2953">
          <cell r="A2953" t="e">
            <v>#N/A</v>
          </cell>
        </row>
        <row r="2954">
          <cell r="A2954" t="e">
            <v>#N/A</v>
          </cell>
        </row>
        <row r="2955">
          <cell r="A2955" t="e">
            <v>#N/A</v>
          </cell>
        </row>
        <row r="2956">
          <cell r="A2956" t="e">
            <v>#N/A</v>
          </cell>
        </row>
        <row r="2957">
          <cell r="A2957" t="e">
            <v>#N/A</v>
          </cell>
        </row>
        <row r="2958">
          <cell r="A2958" t="e">
            <v>#N/A</v>
          </cell>
        </row>
        <row r="2959">
          <cell r="A2959" t="e">
            <v>#N/A</v>
          </cell>
        </row>
        <row r="2960">
          <cell r="A2960" t="e">
            <v>#N/A</v>
          </cell>
        </row>
        <row r="2961">
          <cell r="A2961" t="e">
            <v>#N/A</v>
          </cell>
        </row>
        <row r="2962">
          <cell r="A2962" t="e">
            <v>#N/A</v>
          </cell>
        </row>
      </sheetData>
      <sheetData sheetId="6" refreshError="1"/>
      <sheetData sheetId="7" refreshError="1">
        <row r="51">
          <cell r="B51" t="str">
            <v>annual</v>
          </cell>
        </row>
        <row r="52">
          <cell r="B52" t="str">
            <v>semi-annual</v>
          </cell>
        </row>
        <row r="53">
          <cell r="B53" t="str">
            <v>quarterly</v>
          </cell>
        </row>
        <row r="54">
          <cell r="B54" t="str">
            <v>monthly</v>
          </cell>
        </row>
        <row r="55">
          <cell r="B55" t="str">
            <v>bi-weekly</v>
          </cell>
        </row>
        <row r="56">
          <cell r="B56" t="str">
            <v>weekly</v>
          </cell>
        </row>
        <row r="57">
          <cell r="B57" t="str">
            <v>35 day</v>
          </cell>
        </row>
        <row r="58">
          <cell r="B58" t="str">
            <v>28 day</v>
          </cell>
        </row>
        <row r="59">
          <cell r="B59" t="str">
            <v>21 day</v>
          </cell>
        </row>
        <row r="60">
          <cell r="B60" t="str">
            <v>42 day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Greeks"/>
      <sheetName val="Sheet2"/>
      <sheetName val="Sheet3"/>
      <sheetName val="FC switches"/>
    </sheetNames>
    <sheetDataSet>
      <sheetData sheetId="0" refreshError="1"/>
      <sheetData sheetId="1" refreshError="1"/>
      <sheetData sheetId="2" refreshError="1"/>
      <sheetData sheetId="3" refreshError="1">
        <row r="5">
          <cell r="A5" t="str">
            <v>fair value</v>
          </cell>
        </row>
        <row r="6">
          <cell r="A6" t="str">
            <v>delta</v>
          </cell>
        </row>
        <row r="7">
          <cell r="A7" t="str">
            <v>gamma</v>
          </cell>
        </row>
        <row r="8">
          <cell r="A8" t="str">
            <v>theta</v>
          </cell>
        </row>
        <row r="9">
          <cell r="A9" t="str">
            <v>vega</v>
          </cell>
        </row>
        <row r="10">
          <cell r="A10" t="str">
            <v>rho</v>
          </cell>
        </row>
        <row r="12">
          <cell r="A12" t="str">
            <v>annually compounded rate</v>
          </cell>
        </row>
        <row r="13">
          <cell r="A13" t="str">
            <v>continuously compounded rate</v>
          </cell>
        </row>
        <row r="21">
          <cell r="A21" t="str">
            <v>call</v>
          </cell>
        </row>
        <row r="22">
          <cell r="A22" t="str">
            <v>put</v>
          </cell>
        </row>
        <row r="24">
          <cell r="A24" t="str">
            <v>fair value (domestic /foreign)</v>
          </cell>
        </row>
        <row r="25">
          <cell r="A25" t="str">
            <v>delta</v>
          </cell>
        </row>
        <row r="26">
          <cell r="A26" t="str">
            <v>gamma</v>
          </cell>
        </row>
        <row r="27">
          <cell r="A27" t="str">
            <v>theta</v>
          </cell>
        </row>
        <row r="28">
          <cell r="A28" t="str">
            <v>vega</v>
          </cell>
        </row>
        <row r="29">
          <cell r="A29" t="str">
            <v>rho of the domestic rate</v>
          </cell>
        </row>
        <row r="30">
          <cell r="A30" t="str">
            <v>rho of foreign holding cost rate</v>
          </cell>
        </row>
        <row r="38">
          <cell r="A38" t="str">
            <v>actual/365 (fixed)</v>
          </cell>
        </row>
        <row r="39">
          <cell r="A39" t="str">
            <v>actual/360</v>
          </cell>
        </row>
        <row r="40">
          <cell r="A40" t="str">
            <v>actual/365 (actual)</v>
          </cell>
        </row>
        <row r="41">
          <cell r="A41" t="str">
            <v>30/360</v>
          </cell>
        </row>
        <row r="42">
          <cell r="A42" t="str">
            <v>30E/360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C117"/>
  <sheetViews>
    <sheetView tabSelected="1" zoomScale="75" workbookViewId="0">
      <selection activeCell="M28" sqref="M28"/>
    </sheetView>
  </sheetViews>
  <sheetFormatPr defaultColWidth="9" defaultRowHeight="13.8" x14ac:dyDescent="0.25"/>
  <cols>
    <col min="1" max="2" width="9.33203125" style="2" customWidth="1"/>
    <col min="3" max="6" width="18.109375" style="2" customWidth="1"/>
    <col min="7" max="7" width="18.33203125" style="2" customWidth="1"/>
    <col min="8" max="8" width="24.44140625" style="2" customWidth="1"/>
    <col min="9" max="10" width="18.109375" style="2" customWidth="1"/>
    <col min="11" max="11" width="9" style="2"/>
    <col min="12" max="12" width="9.33203125" style="2" bestFit="1" customWidth="1"/>
    <col min="13" max="13" width="9" style="2"/>
    <col min="14" max="18" width="15.6640625" style="2" customWidth="1"/>
    <col min="19" max="23" width="15.6640625" style="2" hidden="1" customWidth="1"/>
    <col min="24" max="35" width="15.6640625" style="2" customWidth="1"/>
    <col min="36" max="41" width="9" style="2"/>
    <col min="42" max="42" width="9.21875" style="2" bestFit="1" customWidth="1"/>
    <col min="43" max="56" width="9" style="2"/>
    <col min="57" max="57" width="9.77734375" style="2" bestFit="1" customWidth="1"/>
    <col min="58" max="67" width="9" style="2"/>
    <col min="68" max="69" width="10" style="2" bestFit="1" customWidth="1"/>
    <col min="70" max="72" width="11" style="2" bestFit="1" customWidth="1"/>
    <col min="73" max="75" width="12.109375" style="2" bestFit="1" customWidth="1"/>
    <col min="76" max="76" width="13.21875" style="2" bestFit="1" customWidth="1"/>
    <col min="77" max="79" width="9" style="2"/>
    <col min="80" max="81" width="20.6640625" style="2" customWidth="1"/>
    <col min="82" max="16384" width="9" style="2"/>
  </cols>
  <sheetData>
    <row r="2" spans="1:81" s="8" customFormat="1" ht="17.399999999999999" x14ac:dyDescent="0.3">
      <c r="B2" s="70" t="s">
        <v>37</v>
      </c>
      <c r="C2" s="71"/>
      <c r="D2" s="71"/>
      <c r="E2" s="71"/>
      <c r="F2" s="71"/>
      <c r="G2" s="72"/>
      <c r="H2" s="72"/>
      <c r="I2" s="72"/>
      <c r="J2" s="19"/>
      <c r="O2" s="70" t="s">
        <v>23</v>
      </c>
      <c r="P2" s="71"/>
      <c r="Q2" s="71"/>
      <c r="R2" s="71"/>
      <c r="S2" s="72"/>
      <c r="T2" s="72"/>
      <c r="U2" s="72"/>
      <c r="AJ2" s="70" t="s">
        <v>27</v>
      </c>
      <c r="AK2" s="71"/>
      <c r="AL2" s="71"/>
      <c r="AM2" s="71"/>
      <c r="AN2" s="72"/>
      <c r="AO2" s="72"/>
      <c r="AP2" s="72"/>
    </row>
    <row r="3" spans="1:81" x14ac:dyDescent="0.25">
      <c r="B3" s="3"/>
      <c r="C3" s="3"/>
      <c r="D3" s="3"/>
      <c r="E3" s="3"/>
      <c r="F3" s="3"/>
      <c r="G3" s="3"/>
      <c r="H3" s="3"/>
    </row>
    <row r="4" spans="1:81" x14ac:dyDescent="0.25">
      <c r="B4" s="4" t="s">
        <v>0</v>
      </c>
      <c r="C4" s="16">
        <f ca="1">+TODAY()</f>
        <v>42753</v>
      </c>
      <c r="E4" s="5"/>
      <c r="F4" s="5"/>
      <c r="G4" s="5"/>
      <c r="H4" s="5"/>
      <c r="I4" s="44" t="s">
        <v>33</v>
      </c>
      <c r="N4" s="23" t="s">
        <v>26</v>
      </c>
      <c r="O4" s="65" t="s">
        <v>22</v>
      </c>
    </row>
    <row r="5" spans="1:81" x14ac:dyDescent="0.25">
      <c r="B5" s="6" t="s">
        <v>1</v>
      </c>
      <c r="C5" s="16">
        <f ca="1">+C4+2</f>
        <v>42755</v>
      </c>
      <c r="E5" s="3"/>
      <c r="F5" s="3"/>
      <c r="G5" s="3"/>
      <c r="H5" s="3"/>
      <c r="N5" s="66">
        <v>0.4</v>
      </c>
      <c r="O5" s="23" t="s">
        <v>25</v>
      </c>
      <c r="P5" s="24">
        <v>-5.5060797805336077E-2</v>
      </c>
      <c r="Q5" s="24">
        <v>2.6752468888628745E-2</v>
      </c>
      <c r="R5" s="24">
        <v>8.3721990379942543E-4</v>
      </c>
      <c r="S5" s="24">
        <v>-9.4440378404184122E-2</v>
      </c>
      <c r="T5" s="24">
        <v>-3.3906475304357926E-2</v>
      </c>
      <c r="U5" s="24">
        <v>-3.4370958889367316E-2</v>
      </c>
      <c r="V5" s="24">
        <v>-3.2065903100532173E-2</v>
      </c>
      <c r="W5" s="24">
        <v>-3.2595759292842981E-2</v>
      </c>
      <c r="X5" s="24">
        <v>-2.9409908584782197E-2</v>
      </c>
      <c r="Y5" s="24">
        <v>-2.8954283638519845E-2</v>
      </c>
      <c r="Z5" s="24">
        <v>-2.5721653672580346E-2</v>
      </c>
      <c r="AA5" s="24">
        <v>-2.4158557454464671E-2</v>
      </c>
      <c r="AB5" s="24">
        <v>-2.1367304301776607E-2</v>
      </c>
      <c r="AC5" s="24">
        <v>-1.7724083283709162E-2</v>
      </c>
      <c r="AD5" s="24">
        <v>-1.6359591400967554E-2</v>
      </c>
      <c r="AE5" s="24">
        <v>-1.2142195657054659E-2</v>
      </c>
      <c r="AF5" s="24">
        <v>-1.108284133888615E-2</v>
      </c>
      <c r="AG5" s="24">
        <v>-6.5724421955188845E-3</v>
      </c>
      <c r="AH5" s="24">
        <v>-5.3392984891017931E-3</v>
      </c>
    </row>
    <row r="6" spans="1:81" ht="15.75" customHeight="1" x14ac:dyDescent="0.25">
      <c r="B6" s="3"/>
      <c r="C6" s="3"/>
      <c r="D6" s="3"/>
      <c r="E6" s="3"/>
      <c r="F6" s="3"/>
      <c r="G6" s="3"/>
      <c r="H6" s="3"/>
      <c r="L6" s="2">
        <v>1.02</v>
      </c>
      <c r="N6" s="64" t="s">
        <v>22</v>
      </c>
      <c r="O6" s="40">
        <f t="array" aca="1" ref="O6:AH6" ca="1">TRANSPOSE(G8:G27)</f>
        <v>0.49589041095890413</v>
      </c>
      <c r="P6" s="41">
        <f ca="1"/>
        <v>0.50410958904109593</v>
      </c>
      <c r="Q6" s="41">
        <f ca="1"/>
        <v>0.49589041095890413</v>
      </c>
      <c r="R6" s="41">
        <f ca="1"/>
        <v>0.50410958904109593</v>
      </c>
      <c r="S6" s="41">
        <f ca="1"/>
        <v>0.49589041095890413</v>
      </c>
      <c r="T6" s="41">
        <f ca="1"/>
        <v>0.50410958904109593</v>
      </c>
      <c r="U6" s="41">
        <f ca="1"/>
        <v>0.49863013698630138</v>
      </c>
      <c r="V6" s="41">
        <f ca="1"/>
        <v>0.50410958904109593</v>
      </c>
      <c r="W6" s="41">
        <f ca="1"/>
        <v>0.49589041095890413</v>
      </c>
      <c r="X6" s="41">
        <f ca="1"/>
        <v>0.50410958904109593</v>
      </c>
      <c r="Y6" s="41">
        <f ca="1"/>
        <v>0.49589041095890413</v>
      </c>
      <c r="Z6" s="41">
        <f ca="1"/>
        <v>0.50410958904109593</v>
      </c>
      <c r="AA6" s="41">
        <f ca="1"/>
        <v>0.49589041095890413</v>
      </c>
      <c r="AB6" s="41">
        <f ca="1"/>
        <v>0.50410958904109593</v>
      </c>
      <c r="AC6" s="41">
        <f ca="1"/>
        <v>0.49863013698630138</v>
      </c>
      <c r="AD6" s="41">
        <f ca="1"/>
        <v>0.50410958904109593</v>
      </c>
      <c r="AE6" s="41">
        <f ca="1"/>
        <v>0.49589041095890413</v>
      </c>
      <c r="AF6" s="41">
        <f ca="1"/>
        <v>0.50410958904109593</v>
      </c>
      <c r="AG6" s="41">
        <f ca="1"/>
        <v>0.49589041095890413</v>
      </c>
      <c r="AH6" s="41">
        <f ca="1"/>
        <v>0.50410958904109593</v>
      </c>
    </row>
    <row r="7" spans="1:81" x14ac:dyDescent="0.25">
      <c r="A7" s="9" t="s">
        <v>2</v>
      </c>
      <c r="B7" s="10" t="s">
        <v>3</v>
      </c>
      <c r="C7" s="11" t="s">
        <v>4</v>
      </c>
      <c r="D7" s="10" t="s">
        <v>5</v>
      </c>
      <c r="E7" s="6" t="s">
        <v>6</v>
      </c>
      <c r="F7" s="10" t="s">
        <v>21</v>
      </c>
      <c r="G7" s="10" t="s">
        <v>21</v>
      </c>
      <c r="H7" s="10" t="s">
        <v>7</v>
      </c>
      <c r="I7" s="10" t="s">
        <v>8</v>
      </c>
      <c r="J7" s="10" t="s">
        <v>24</v>
      </c>
      <c r="K7" s="74" t="s">
        <v>5</v>
      </c>
      <c r="L7" s="75"/>
      <c r="N7" s="1"/>
      <c r="O7" s="26">
        <v>0</v>
      </c>
      <c r="P7" s="26">
        <f>+O7+6</f>
        <v>6</v>
      </c>
      <c r="Q7" s="26">
        <f t="shared" ref="Q7:AH7" si="0">+P7+6</f>
        <v>12</v>
      </c>
      <c r="R7" s="26">
        <f t="shared" si="0"/>
        <v>18</v>
      </c>
      <c r="S7" s="26">
        <f t="shared" si="0"/>
        <v>24</v>
      </c>
      <c r="T7" s="26">
        <f t="shared" si="0"/>
        <v>30</v>
      </c>
      <c r="U7" s="26">
        <f t="shared" si="0"/>
        <v>36</v>
      </c>
      <c r="V7" s="26">
        <f t="shared" si="0"/>
        <v>42</v>
      </c>
      <c r="W7" s="26">
        <f t="shared" si="0"/>
        <v>48</v>
      </c>
      <c r="X7" s="26">
        <f t="shared" si="0"/>
        <v>54</v>
      </c>
      <c r="Y7" s="26">
        <f t="shared" si="0"/>
        <v>60</v>
      </c>
      <c r="Z7" s="26">
        <f t="shared" si="0"/>
        <v>66</v>
      </c>
      <c r="AA7" s="26">
        <f t="shared" si="0"/>
        <v>72</v>
      </c>
      <c r="AB7" s="26">
        <f t="shared" si="0"/>
        <v>78</v>
      </c>
      <c r="AC7" s="26">
        <f t="shared" si="0"/>
        <v>84</v>
      </c>
      <c r="AD7" s="26">
        <f t="shared" si="0"/>
        <v>90</v>
      </c>
      <c r="AE7" s="26">
        <f t="shared" si="0"/>
        <v>96</v>
      </c>
      <c r="AF7" s="26">
        <f t="shared" si="0"/>
        <v>102</v>
      </c>
      <c r="AG7" s="26">
        <f t="shared" si="0"/>
        <v>108</v>
      </c>
      <c r="AH7" s="26">
        <f t="shared" si="0"/>
        <v>114</v>
      </c>
      <c r="CB7" s="57" t="s">
        <v>42</v>
      </c>
      <c r="CC7" s="57" t="s">
        <v>41</v>
      </c>
    </row>
    <row r="8" spans="1:81" x14ac:dyDescent="0.25">
      <c r="A8" s="17">
        <f t="shared" ref="A8:A27" si="1">+B8/12</f>
        <v>0.5</v>
      </c>
      <c r="B8" s="18">
        <v>6</v>
      </c>
      <c r="C8" s="7">
        <f t="shared" ref="C8:C27" ca="1" si="2">EDATE($C$5,B8)</f>
        <v>42936</v>
      </c>
      <c r="D8" s="60">
        <f>+L8/100</f>
        <v>0.01</v>
      </c>
      <c r="E8" s="61">
        <f ca="1">1/(1+(C8-C$5)*D8/360)</f>
        <v>0.99499737431248436</v>
      </c>
      <c r="F8" s="12">
        <f ca="1">(C8-$C$5)/360</f>
        <v>0.50277777777777777</v>
      </c>
      <c r="G8" s="12">
        <f ca="1">(C8-$C$5)/365</f>
        <v>0.49589041095890413</v>
      </c>
      <c r="H8" s="12">
        <f t="shared" ref="H8:H27" ca="1" si="3">+E8*G8</f>
        <v>0.49340965685084842</v>
      </c>
      <c r="I8" s="15">
        <f t="shared" ref="I8:I27" ca="1" si="4">-LN(E8)/((C8-C$5)/365)</f>
        <v>1.0113485960040121E-2</v>
      </c>
      <c r="J8" s="14">
        <f ca="1">-LN(E8/1)/((C8-C5)/365)</f>
        <v>1.0113485960040121E-2</v>
      </c>
      <c r="K8" s="13" t="s">
        <v>9</v>
      </c>
      <c r="L8" s="69">
        <v>1</v>
      </c>
      <c r="N8" s="1"/>
      <c r="O8" s="25">
        <f ca="1">+O28</f>
        <v>1.0113485960040121E-2</v>
      </c>
      <c r="P8" s="22">
        <f ca="1">+O$8*EXP(P$5*P$6+$N$5*P$6^0.5)</f>
        <v>1.3067337573777444E-2</v>
      </c>
      <c r="Q8" s="22">
        <f ca="1">+P$8*EXP(Q$5*Q$6+$N$5*Q$6^0.5)</f>
        <v>1.7550106906019949E-2</v>
      </c>
      <c r="R8" s="22">
        <f t="shared" ref="R8:AH8" ca="1" si="5">+Q$8*EXP(R$5*R$6+$N$5*R$6^0.5)</f>
        <v>2.3324044776330544E-2</v>
      </c>
      <c r="S8" s="22">
        <f t="shared" ca="1" si="5"/>
        <v>2.9498241810469162E-2</v>
      </c>
      <c r="T8" s="22">
        <f t="shared" ca="1" si="5"/>
        <v>3.8522434417219219E-2</v>
      </c>
      <c r="U8" s="22">
        <f t="shared" ca="1" si="5"/>
        <v>5.0227233456838764E-2</v>
      </c>
      <c r="V8" s="22">
        <f t="shared" ca="1" si="5"/>
        <v>6.5653791389155086E-2</v>
      </c>
      <c r="W8" s="22">
        <f t="shared" ca="1" si="5"/>
        <v>8.5619184243288987E-2</v>
      </c>
      <c r="X8" s="22">
        <f t="shared" ca="1" si="5"/>
        <v>0.11206580654911716</v>
      </c>
      <c r="Y8" s="22">
        <f t="shared" ca="1" si="5"/>
        <v>0.14640928951461898</v>
      </c>
      <c r="Z8" s="22">
        <f t="shared" ca="1" si="5"/>
        <v>0.19198979534029562</v>
      </c>
      <c r="AA8" s="22">
        <f t="shared" ca="1" si="5"/>
        <v>0.2514238527257372</v>
      </c>
      <c r="AB8" s="22">
        <f t="shared" ca="1" si="5"/>
        <v>0.33042225904473577</v>
      </c>
      <c r="AC8" s="22">
        <f t="shared" ca="1" si="5"/>
        <v>0.43440993468153816</v>
      </c>
      <c r="AD8" s="22">
        <f t="shared" ca="1" si="5"/>
        <v>0.57234634848403432</v>
      </c>
      <c r="AE8" s="22">
        <f t="shared" ca="1" si="5"/>
        <v>0.75400655451081688</v>
      </c>
      <c r="AF8" s="22">
        <f t="shared" ca="1" si="5"/>
        <v>0.99606926216001124</v>
      </c>
      <c r="AG8" s="22">
        <f t="shared" ca="1" si="5"/>
        <v>1.3158465888892845</v>
      </c>
      <c r="AH8" s="22">
        <f t="shared" ca="1" si="5"/>
        <v>1.7433200360483725</v>
      </c>
      <c r="AJ8" s="27">
        <v>1</v>
      </c>
      <c r="AK8" s="20">
        <v>1</v>
      </c>
      <c r="AL8" s="20">
        <v>1</v>
      </c>
      <c r="AM8" s="20">
        <v>1</v>
      </c>
      <c r="AN8" s="20">
        <v>1</v>
      </c>
      <c r="AO8" s="20">
        <v>1</v>
      </c>
      <c r="AP8" s="20">
        <v>1</v>
      </c>
      <c r="AQ8" s="20">
        <v>1</v>
      </c>
      <c r="AR8" s="20">
        <v>1</v>
      </c>
      <c r="AS8" s="20">
        <v>1</v>
      </c>
      <c r="AT8" s="20">
        <v>1</v>
      </c>
      <c r="AU8" s="20">
        <v>1</v>
      </c>
      <c r="AV8" s="20">
        <v>1</v>
      </c>
      <c r="AW8" s="20">
        <v>1</v>
      </c>
      <c r="AX8" s="20">
        <v>1</v>
      </c>
      <c r="AY8" s="20">
        <v>1</v>
      </c>
      <c r="AZ8" s="20">
        <v>1</v>
      </c>
      <c r="BA8" s="20">
        <v>1</v>
      </c>
      <c r="BB8" s="20">
        <v>1</v>
      </c>
      <c r="BC8" s="20">
        <v>1</v>
      </c>
      <c r="BE8" s="31">
        <f ca="1">+O8*AJ8</f>
        <v>1.0113485960040121E-2</v>
      </c>
      <c r="BF8" s="22">
        <f t="shared" ref="BF8:BX23" ca="1" si="6">+P8*AK8</f>
        <v>1.3067337573777444E-2</v>
      </c>
      <c r="BG8" s="22">
        <f t="shared" ca="1" si="6"/>
        <v>1.7550106906019949E-2</v>
      </c>
      <c r="BH8" s="22">
        <f t="shared" ca="1" si="6"/>
        <v>2.3324044776330544E-2</v>
      </c>
      <c r="BI8" s="22">
        <f t="shared" ca="1" si="6"/>
        <v>2.9498241810469162E-2</v>
      </c>
      <c r="BJ8" s="22">
        <f t="shared" ca="1" si="6"/>
        <v>3.8522434417219219E-2</v>
      </c>
      <c r="BK8" s="22">
        <f t="shared" ca="1" si="6"/>
        <v>5.0227233456838764E-2</v>
      </c>
      <c r="BL8" s="22">
        <f t="shared" ca="1" si="6"/>
        <v>6.5653791389155086E-2</v>
      </c>
      <c r="BM8" s="22">
        <f t="shared" ca="1" si="6"/>
        <v>8.5619184243288987E-2</v>
      </c>
      <c r="BN8" s="22">
        <f t="shared" ca="1" si="6"/>
        <v>0.11206580654911716</v>
      </c>
      <c r="BO8" s="22">
        <f t="shared" ca="1" si="6"/>
        <v>0.14640928951461898</v>
      </c>
      <c r="BP8" s="21">
        <f t="shared" ca="1" si="6"/>
        <v>0.19198979534029562</v>
      </c>
      <c r="BQ8" s="21">
        <f t="shared" ca="1" si="6"/>
        <v>0.2514238527257372</v>
      </c>
      <c r="BR8" s="21">
        <f t="shared" ca="1" si="6"/>
        <v>0.33042225904473577</v>
      </c>
      <c r="BS8" s="21">
        <f t="shared" ca="1" si="6"/>
        <v>0.43440993468153816</v>
      </c>
      <c r="BT8" s="21">
        <f t="shared" ca="1" si="6"/>
        <v>0.57234634848403432</v>
      </c>
      <c r="BU8" s="21">
        <f t="shared" ca="1" si="6"/>
        <v>0.75400655451081688</v>
      </c>
      <c r="BV8" s="21">
        <f t="shared" ca="1" si="6"/>
        <v>0.99606926216001124</v>
      </c>
      <c r="BW8" s="21">
        <f t="shared" ca="1" si="6"/>
        <v>1.3158465888892845</v>
      </c>
      <c r="BX8" s="21">
        <f t="shared" ca="1" si="6"/>
        <v>1.7433200360483725</v>
      </c>
      <c r="BZ8" s="58" t="s">
        <v>40</v>
      </c>
      <c r="CA8" s="59">
        <v>1</v>
      </c>
      <c r="CB8" s="22">
        <f>+BC8/BC$28</f>
        <v>1.9073486328125E-6</v>
      </c>
      <c r="CC8" s="56">
        <f ca="1">+AI35</f>
        <v>2.6153323470003941E-8</v>
      </c>
    </row>
    <row r="9" spans="1:81" x14ac:dyDescent="0.25">
      <c r="A9" s="17">
        <f t="shared" si="1"/>
        <v>1</v>
      </c>
      <c r="B9" s="18">
        <v>12</v>
      </c>
      <c r="C9" s="7">
        <f t="shared" ca="1" si="2"/>
        <v>43120</v>
      </c>
      <c r="D9" s="60">
        <f>+L9/100</f>
        <v>1.0200000000000001E-2</v>
      </c>
      <c r="E9" s="61">
        <f ca="1">(1-D9*SUM(H$8:H8))/(1+D9*G9)</f>
        <v>0.98987735350816475</v>
      </c>
      <c r="F9" s="12">
        <f ca="1">(C9-C8)/360</f>
        <v>0.51111111111111107</v>
      </c>
      <c r="G9" s="12">
        <f t="shared" ref="G9:G27" ca="1" si="7">(C9-C8)/365</f>
        <v>0.50410958904109593</v>
      </c>
      <c r="H9" s="12">
        <f t="shared" ca="1" si="3"/>
        <v>0.49900666587808856</v>
      </c>
      <c r="I9" s="15">
        <f t="shared" ca="1" si="4"/>
        <v>1.0174228873212803E-2</v>
      </c>
      <c r="J9" s="14">
        <f ca="1">-LN(E9/E8)/((C9-C8)/365)</f>
        <v>1.0233981412801173E-2</v>
      </c>
      <c r="K9" s="13" t="s">
        <v>10</v>
      </c>
      <c r="L9" s="69">
        <f>+L8*$L$6</f>
        <v>1.02</v>
      </c>
      <c r="N9" s="1"/>
      <c r="P9" s="22">
        <f ca="1">+O$8*EXP(P$5*P$6-$N$5*P$6^0.5)</f>
        <v>7.4046664253807678E-3</v>
      </c>
      <c r="Q9" s="22">
        <f t="shared" ref="Q9:AH9" ca="1" si="8">+P$8*EXP(Q$5*Q$6-$N$5*Q$6^0.5)</f>
        <v>9.9911944258693486E-3</v>
      </c>
      <c r="R9" s="22">
        <f t="shared" ca="1" si="8"/>
        <v>1.3216676333972385E-2</v>
      </c>
      <c r="S9" s="22">
        <f t="shared" ca="1" si="8"/>
        <v>1.6793212185426142E-2</v>
      </c>
      <c r="T9" s="22">
        <f t="shared" ca="1" si="8"/>
        <v>2.1828913131128228E-2</v>
      </c>
      <c r="U9" s="22">
        <f t="shared" ca="1" si="8"/>
        <v>2.8549727654793727E-2</v>
      </c>
      <c r="V9" s="22">
        <f t="shared" ca="1" si="8"/>
        <v>3.7203020282707625E-2</v>
      </c>
      <c r="W9" s="22">
        <f t="shared" ca="1" si="8"/>
        <v>4.8742604300923198E-2</v>
      </c>
      <c r="X9" s="22">
        <f t="shared" ca="1" si="8"/>
        <v>6.3502600319491592E-2</v>
      </c>
      <c r="Y9" s="22">
        <f t="shared" ca="1" si="8"/>
        <v>8.335012915460871E-2</v>
      </c>
      <c r="Z9" s="22">
        <f t="shared" ca="1" si="8"/>
        <v>0.10879189303449339</v>
      </c>
      <c r="AA9" s="22">
        <f t="shared" ca="1" si="8"/>
        <v>0.14313443270378712</v>
      </c>
      <c r="AB9" s="22">
        <f t="shared" ca="1" si="8"/>
        <v>0.18723527986732427</v>
      </c>
      <c r="AC9" s="22">
        <f t="shared" ca="1" si="8"/>
        <v>0.24692352080972504</v>
      </c>
      <c r="AD9" s="22">
        <f t="shared" ca="1" si="8"/>
        <v>0.32432266836157808</v>
      </c>
      <c r="AE9" s="22">
        <f t="shared" ca="1" si="8"/>
        <v>0.42925243275374858</v>
      </c>
      <c r="AF9" s="22">
        <f t="shared" ca="1" si="8"/>
        <v>0.56442718964196303</v>
      </c>
      <c r="AG9" s="22">
        <f t="shared" ca="1" si="8"/>
        <v>0.7491053572841907</v>
      </c>
      <c r="AH9" s="22">
        <f t="shared" ca="1" si="8"/>
        <v>0.98786024825173235</v>
      </c>
      <c r="AK9" s="28">
        <v>1</v>
      </c>
      <c r="AL9" s="28">
        <v>2</v>
      </c>
      <c r="AM9" s="28">
        <v>3</v>
      </c>
      <c r="AN9" s="28">
        <v>4</v>
      </c>
      <c r="AO9" s="20">
        <v>5</v>
      </c>
      <c r="AP9" s="20">
        <f>+AO8+AO9</f>
        <v>6</v>
      </c>
      <c r="AQ9" s="20">
        <f t="shared" ref="AQ9:BC9" si="9">+AP8+AP9</f>
        <v>7</v>
      </c>
      <c r="AR9" s="20">
        <f t="shared" si="9"/>
        <v>8</v>
      </c>
      <c r="AS9" s="20">
        <f t="shared" si="9"/>
        <v>9</v>
      </c>
      <c r="AT9" s="20">
        <f t="shared" si="9"/>
        <v>10</v>
      </c>
      <c r="AU9" s="20">
        <f t="shared" si="9"/>
        <v>11</v>
      </c>
      <c r="AV9" s="20">
        <f t="shared" si="9"/>
        <v>12</v>
      </c>
      <c r="AW9" s="20">
        <f t="shared" si="9"/>
        <v>13</v>
      </c>
      <c r="AX9" s="20">
        <f t="shared" si="9"/>
        <v>14</v>
      </c>
      <c r="AY9" s="20">
        <f t="shared" si="9"/>
        <v>15</v>
      </c>
      <c r="AZ9" s="20">
        <f t="shared" si="9"/>
        <v>16</v>
      </c>
      <c r="BA9" s="20">
        <f t="shared" si="9"/>
        <v>17</v>
      </c>
      <c r="BB9" s="20">
        <f t="shared" si="9"/>
        <v>18</v>
      </c>
      <c r="BC9" s="20">
        <f t="shared" si="9"/>
        <v>19</v>
      </c>
      <c r="BE9" s="29"/>
      <c r="BF9" s="22">
        <f t="shared" ca="1" si="6"/>
        <v>7.4046664253807678E-3</v>
      </c>
      <c r="BG9" s="22">
        <f t="shared" ca="1" si="6"/>
        <v>1.9982388851738697E-2</v>
      </c>
      <c r="BH9" s="22">
        <f t="shared" ca="1" si="6"/>
        <v>3.965002900191715E-2</v>
      </c>
      <c r="BI9" s="22">
        <f t="shared" ca="1" si="6"/>
        <v>6.7172848741704566E-2</v>
      </c>
      <c r="BJ9" s="22">
        <f t="shared" ca="1" si="6"/>
        <v>0.10914456565564114</v>
      </c>
      <c r="BK9" s="22">
        <f t="shared" ca="1" si="6"/>
        <v>0.17129836592876235</v>
      </c>
      <c r="BL9" s="22">
        <f t="shared" ca="1" si="6"/>
        <v>0.26042114197895339</v>
      </c>
      <c r="BM9" s="22">
        <f t="shared" ca="1" si="6"/>
        <v>0.38994083440738558</v>
      </c>
      <c r="BN9" s="22">
        <f t="shared" ca="1" si="6"/>
        <v>0.57152340287542436</v>
      </c>
      <c r="BO9" s="22">
        <f t="shared" ca="1" si="6"/>
        <v>0.8335012915460871</v>
      </c>
      <c r="BP9" s="21">
        <f t="shared" ca="1" si="6"/>
        <v>1.1967108233794272</v>
      </c>
      <c r="BQ9" s="21">
        <f t="shared" ca="1" si="6"/>
        <v>1.7176131924454454</v>
      </c>
      <c r="BR9" s="21">
        <f t="shared" ca="1" si="6"/>
        <v>2.4340586382752156</v>
      </c>
      <c r="BS9" s="21">
        <f t="shared" ca="1" si="6"/>
        <v>3.4569292913361505</v>
      </c>
      <c r="BT9" s="21">
        <f t="shared" ca="1" si="6"/>
        <v>4.8648400254236712</v>
      </c>
      <c r="BU9" s="21">
        <f t="shared" ca="1" si="6"/>
        <v>6.8680389240599773</v>
      </c>
      <c r="BV9" s="21">
        <f t="shared" ca="1" si="6"/>
        <v>9.5952622239133714</v>
      </c>
      <c r="BW9" s="21">
        <f t="shared" ca="1" si="6"/>
        <v>13.483896431115433</v>
      </c>
      <c r="BX9" s="21">
        <f t="shared" ca="1" si="6"/>
        <v>18.769344716782914</v>
      </c>
      <c r="BZ9" s="58" t="s">
        <v>40</v>
      </c>
      <c r="CA9" s="59">
        <f>+CA8+1</f>
        <v>2</v>
      </c>
      <c r="CB9" s="22">
        <f t="shared" ref="CB9:CB27" si="10">+BC9/BC$28</f>
        <v>3.62396240234375E-5</v>
      </c>
      <c r="CC9" s="56">
        <f t="shared" ref="CC9:CC27" ca="1" si="11">+AI36</f>
        <v>1.9376360488728846E-6</v>
      </c>
    </row>
    <row r="10" spans="1:81" x14ac:dyDescent="0.25">
      <c r="A10" s="17">
        <f t="shared" si="1"/>
        <v>1.5</v>
      </c>
      <c r="B10" s="18">
        <v>18</v>
      </c>
      <c r="C10" s="7">
        <f t="shared" ca="1" si="2"/>
        <v>43301</v>
      </c>
      <c r="D10" s="60">
        <f>+L10/100</f>
        <v>1.0404E-2</v>
      </c>
      <c r="E10" s="61">
        <f ca="1">(1-D10*SUM(H$8:H9))/(1+D10*G10)</f>
        <v>0.98459513420162048</v>
      </c>
      <c r="F10" s="12">
        <f t="shared" ref="F10:F27" ca="1" si="12">(C10-C9)/360</f>
        <v>0.50277777777777777</v>
      </c>
      <c r="G10" s="12">
        <f t="shared" ca="1" si="7"/>
        <v>0.49589041095890413</v>
      </c>
      <c r="H10" s="12">
        <f t="shared" ca="1" si="3"/>
        <v>0.48825128572737891</v>
      </c>
      <c r="I10" s="15">
        <f t="shared" ca="1" si="4"/>
        <v>1.0378269330567314E-2</v>
      </c>
      <c r="J10" s="14">
        <f t="shared" ref="J10:J26" ca="1" si="13">-LN(E10/E9)/((C10-C9)/365)</f>
        <v>1.0789732131309937E-2</v>
      </c>
      <c r="K10" s="13" t="s">
        <v>11</v>
      </c>
      <c r="L10" s="69">
        <f t="shared" ref="L10:L19" si="14">+L9*$L$6</f>
        <v>1.0404</v>
      </c>
      <c r="N10" s="1"/>
      <c r="Q10" s="22">
        <f t="shared" ref="Q10:AH10" ca="1" si="15">+P$9*EXP(Q$5*Q$6-$N$5*Q$6^0.5)</f>
        <v>5.6615558829020158E-3</v>
      </c>
      <c r="R10" s="22">
        <f t="shared" ca="1" si="15"/>
        <v>7.5241925091185042E-3</v>
      </c>
      <c r="S10" s="22">
        <f t="shared" ca="1" si="15"/>
        <v>9.5159502646700329E-3</v>
      </c>
      <c r="T10" s="22">
        <f t="shared" ca="1" si="15"/>
        <v>1.2427098955374687E-2</v>
      </c>
      <c r="U10" s="22">
        <f t="shared" ca="1" si="15"/>
        <v>1.6177833367023445E-2</v>
      </c>
      <c r="V10" s="22">
        <f t="shared" ca="1" si="15"/>
        <v>2.1146617559969411E-2</v>
      </c>
      <c r="W10" s="22">
        <f t="shared" ca="1" si="15"/>
        <v>2.7620219001377833E-2</v>
      </c>
      <c r="X10" s="22">
        <f t="shared" ca="1" si="15"/>
        <v>3.6151735698127407E-2</v>
      </c>
      <c r="Y10" s="22">
        <f t="shared" ca="1" si="15"/>
        <v>4.7230730775700801E-2</v>
      </c>
      <c r="Z10" s="22">
        <f t="shared" ca="1" si="15"/>
        <v>6.1934719890119935E-2</v>
      </c>
      <c r="AA10" s="22">
        <f t="shared" ca="1" si="15"/>
        <v>8.1107779008059669E-2</v>
      </c>
      <c r="AB10" s="22">
        <f t="shared" ca="1" si="15"/>
        <v>0.10659217602229071</v>
      </c>
      <c r="AC10" s="22">
        <f t="shared" ca="1" si="15"/>
        <v>0.13992033907853191</v>
      </c>
      <c r="AD10" s="22">
        <f t="shared" ca="1" si="15"/>
        <v>0.18434867335378438</v>
      </c>
      <c r="AE10" s="22">
        <f t="shared" ca="1" si="15"/>
        <v>0.24323784848131699</v>
      </c>
      <c r="AF10" s="22">
        <f t="shared" ca="1" si="15"/>
        <v>0.32132578001707318</v>
      </c>
      <c r="AG10" s="22">
        <f t="shared" ca="1" si="15"/>
        <v>0.42448396674822014</v>
      </c>
      <c r="AH10" s="22">
        <f t="shared" ca="1" si="15"/>
        <v>0.56238425547624982</v>
      </c>
      <c r="AL10" s="28">
        <v>1</v>
      </c>
      <c r="AM10" s="28">
        <v>3</v>
      </c>
      <c r="AN10" s="28">
        <v>6</v>
      </c>
      <c r="AO10" s="20">
        <v>10</v>
      </c>
      <c r="AP10" s="20">
        <f t="shared" ref="AP10:AW14" si="16">+AO9+AO10</f>
        <v>15</v>
      </c>
      <c r="AQ10" s="20">
        <f t="shared" si="16"/>
        <v>21</v>
      </c>
      <c r="AR10" s="20">
        <f t="shared" si="16"/>
        <v>28</v>
      </c>
      <c r="AS10" s="20">
        <f t="shared" si="16"/>
        <v>36</v>
      </c>
      <c r="AT10" s="20">
        <f t="shared" si="16"/>
        <v>45</v>
      </c>
      <c r="AU10" s="20">
        <f t="shared" si="16"/>
        <v>55</v>
      </c>
      <c r="AV10" s="20">
        <f t="shared" si="16"/>
        <v>66</v>
      </c>
      <c r="AW10" s="20">
        <f t="shared" si="16"/>
        <v>78</v>
      </c>
      <c r="AX10" s="20">
        <f t="shared" ref="AX10:BC10" si="17">+AW9+AW10</f>
        <v>91</v>
      </c>
      <c r="AY10" s="20">
        <f t="shared" si="17"/>
        <v>105</v>
      </c>
      <c r="AZ10" s="20">
        <f t="shared" si="17"/>
        <v>120</v>
      </c>
      <c r="BA10" s="20">
        <f t="shared" si="17"/>
        <v>136</v>
      </c>
      <c r="BB10" s="20">
        <f t="shared" si="17"/>
        <v>153</v>
      </c>
      <c r="BC10" s="20">
        <f t="shared" si="17"/>
        <v>171</v>
      </c>
      <c r="BE10" s="29"/>
      <c r="BG10" s="22">
        <f t="shared" ca="1" si="6"/>
        <v>5.6615558829020158E-3</v>
      </c>
      <c r="BH10" s="22">
        <f t="shared" ca="1" si="6"/>
        <v>2.2572577527355513E-2</v>
      </c>
      <c r="BI10" s="22">
        <f t="shared" ca="1" si="6"/>
        <v>5.7095701588020201E-2</v>
      </c>
      <c r="BJ10" s="22">
        <f t="shared" ca="1" si="6"/>
        <v>0.12427098955374687</v>
      </c>
      <c r="BK10" s="22">
        <f t="shared" ca="1" si="6"/>
        <v>0.24266750050535169</v>
      </c>
      <c r="BL10" s="22">
        <f t="shared" ca="1" si="6"/>
        <v>0.4440789687593576</v>
      </c>
      <c r="BM10" s="22">
        <f t="shared" ca="1" si="6"/>
        <v>0.77336613203857929</v>
      </c>
      <c r="BN10" s="22">
        <f t="shared" ca="1" si="6"/>
        <v>1.3014624851325867</v>
      </c>
      <c r="BO10" s="22">
        <f t="shared" ca="1" si="6"/>
        <v>2.1253828849065362</v>
      </c>
      <c r="BP10" s="21">
        <f t="shared" ca="1" si="6"/>
        <v>3.4064095939565964</v>
      </c>
      <c r="BQ10" s="21">
        <f t="shared" ca="1" si="6"/>
        <v>5.3531134145319381</v>
      </c>
      <c r="BR10" s="21">
        <f t="shared" ca="1" si="6"/>
        <v>8.3141897297386755</v>
      </c>
      <c r="BS10" s="21">
        <f t="shared" ca="1" si="6"/>
        <v>12.732750856146403</v>
      </c>
      <c r="BT10" s="21">
        <f t="shared" ca="1" si="6"/>
        <v>19.356610702147361</v>
      </c>
      <c r="BU10" s="21">
        <f t="shared" ca="1" si="6"/>
        <v>29.18854181775804</v>
      </c>
      <c r="BV10" s="21">
        <f t="shared" ca="1" si="6"/>
        <v>43.700306082321951</v>
      </c>
      <c r="BW10" s="21">
        <f t="shared" ca="1" si="6"/>
        <v>64.946046912477684</v>
      </c>
      <c r="BX10" s="21">
        <f t="shared" ca="1" si="6"/>
        <v>96.167707686438717</v>
      </c>
      <c r="BZ10" s="58" t="s">
        <v>40</v>
      </c>
      <c r="CA10" s="59">
        <f t="shared" ref="CA10:CA27" si="18">+CA9+1</f>
        <v>3</v>
      </c>
      <c r="CB10" s="22">
        <f t="shared" si="10"/>
        <v>3.261566162109375E-4</v>
      </c>
      <c r="CC10" s="56">
        <f t="shared" ca="1" si="11"/>
        <v>4.0422020662002925E-5</v>
      </c>
    </row>
    <row r="11" spans="1:81" x14ac:dyDescent="0.25">
      <c r="A11" s="17">
        <f t="shared" si="1"/>
        <v>2</v>
      </c>
      <c r="B11" s="18">
        <f t="shared" ref="B11:B27" si="19">+B10+6</f>
        <v>24</v>
      </c>
      <c r="C11" s="7">
        <f t="shared" ca="1" si="2"/>
        <v>43485</v>
      </c>
      <c r="D11" s="60">
        <f>+L11/100</f>
        <v>1.0612079999999999E-2</v>
      </c>
      <c r="E11" s="61">
        <f ca="1">(1-D11*SUM(H$8:H10))/(1+D11*G11)</f>
        <v>0.97904946366168144</v>
      </c>
      <c r="F11" s="12">
        <f t="shared" ca="1" si="12"/>
        <v>0.51111111111111107</v>
      </c>
      <c r="G11" s="12">
        <f t="shared" ca="1" si="7"/>
        <v>0.50410958904109593</v>
      </c>
      <c r="H11" s="12">
        <f t="shared" ca="1" si="3"/>
        <v>0.49354822277739563</v>
      </c>
      <c r="I11" s="15">
        <f t="shared" ca="1" si="4"/>
        <v>1.0586556523997355E-2</v>
      </c>
      <c r="J11" s="14">
        <f t="shared" ca="1" si="13"/>
        <v>1.1204626130588658E-2</v>
      </c>
      <c r="K11" s="13" t="s">
        <v>12</v>
      </c>
      <c r="L11" s="69">
        <f t="shared" si="14"/>
        <v>1.0612079999999999</v>
      </c>
      <c r="N11" s="1"/>
      <c r="R11" s="22">
        <f t="shared" ref="R11:AH11" ca="1" si="20">+Q$10*EXP(R$5*R$6-$N$5*R$6^0.5)</f>
        <v>4.2636179968423117E-3</v>
      </c>
      <c r="S11" s="22">
        <f t="shared" ca="1" si="20"/>
        <v>5.4173863299151071E-3</v>
      </c>
      <c r="T11" s="22">
        <f t="shared" ca="1" si="20"/>
        <v>7.0418722926698738E-3</v>
      </c>
      <c r="U11" s="22">
        <f t="shared" ca="1" si="20"/>
        <v>9.2099654677205572E-3</v>
      </c>
      <c r="V11" s="22">
        <f t="shared" ca="1" si="20"/>
        <v>1.1982827272396579E-2</v>
      </c>
      <c r="W11" s="22">
        <f t="shared" ca="1" si="20"/>
        <v>1.5699644913405631E-2</v>
      </c>
      <c r="X11" s="22">
        <f t="shared" ca="1" si="20"/>
        <v>2.048554589118037E-2</v>
      </c>
      <c r="Y11" s="22">
        <f t="shared" ca="1" si="20"/>
        <v>2.6888235871318375E-2</v>
      </c>
      <c r="Z11" s="22">
        <f t="shared" ca="1" si="20"/>
        <v>3.5095591458204123E-2</v>
      </c>
      <c r="AA11" s="22">
        <f t="shared" ca="1" si="20"/>
        <v>4.6174282234258186E-2</v>
      </c>
      <c r="AB11" s="22">
        <f t="shared" ca="1" si="20"/>
        <v>6.0400942620813601E-2</v>
      </c>
      <c r="AC11" s="22">
        <f t="shared" ca="1" si="20"/>
        <v>7.965599978126929E-2</v>
      </c>
      <c r="AD11" s="22">
        <f t="shared" ca="1" si="20"/>
        <v>0.10446201641606891</v>
      </c>
      <c r="AE11" s="22">
        <f t="shared" ca="1" si="20"/>
        <v>0.13825914452260282</v>
      </c>
      <c r="AF11" s="22">
        <f t="shared" ca="1" si="20"/>
        <v>0.18208071854486491</v>
      </c>
      <c r="AG11" s="22">
        <f t="shared" ca="1" si="20"/>
        <v>0.24165675258598943</v>
      </c>
      <c r="AH11" s="22">
        <f t="shared" ca="1" si="20"/>
        <v>0.31867760292994107</v>
      </c>
      <c r="AM11" s="28">
        <v>1</v>
      </c>
      <c r="AN11" s="28">
        <v>4</v>
      </c>
      <c r="AO11" s="20">
        <v>10</v>
      </c>
      <c r="AP11" s="20">
        <f t="shared" si="16"/>
        <v>20</v>
      </c>
      <c r="AQ11" s="20">
        <f t="shared" si="16"/>
        <v>35</v>
      </c>
      <c r="AR11" s="20">
        <f t="shared" si="16"/>
        <v>56</v>
      </c>
      <c r="AS11" s="20">
        <f t="shared" si="16"/>
        <v>84</v>
      </c>
      <c r="AT11" s="20">
        <f t="shared" si="16"/>
        <v>120</v>
      </c>
      <c r="AU11" s="20">
        <f t="shared" si="16"/>
        <v>165</v>
      </c>
      <c r="AV11" s="20">
        <f t="shared" si="16"/>
        <v>220</v>
      </c>
      <c r="AW11" s="20">
        <f t="shared" si="16"/>
        <v>286</v>
      </c>
      <c r="AX11" s="20">
        <f t="shared" ref="AX11:BC11" si="21">+AW10+AW11</f>
        <v>364</v>
      </c>
      <c r="AY11" s="20">
        <f t="shared" si="21"/>
        <v>455</v>
      </c>
      <c r="AZ11" s="20">
        <f t="shared" si="21"/>
        <v>560</v>
      </c>
      <c r="BA11" s="20">
        <f t="shared" si="21"/>
        <v>680</v>
      </c>
      <c r="BB11" s="20">
        <f t="shared" si="21"/>
        <v>816</v>
      </c>
      <c r="BC11" s="20">
        <f t="shared" si="21"/>
        <v>969</v>
      </c>
      <c r="BE11" s="29"/>
      <c r="BH11" s="22">
        <f t="shared" ca="1" si="6"/>
        <v>4.2636179968423117E-3</v>
      </c>
      <c r="BI11" s="22">
        <f t="shared" ca="1" si="6"/>
        <v>2.1669545319660428E-2</v>
      </c>
      <c r="BJ11" s="22">
        <f t="shared" ca="1" si="6"/>
        <v>7.0418722926698735E-2</v>
      </c>
      <c r="BK11" s="22">
        <f t="shared" ca="1" si="6"/>
        <v>0.18419930935441114</v>
      </c>
      <c r="BL11" s="22">
        <f t="shared" ca="1" si="6"/>
        <v>0.41939895453388026</v>
      </c>
      <c r="BM11" s="22">
        <f t="shared" ca="1" si="6"/>
        <v>0.87918011515071537</v>
      </c>
      <c r="BN11" s="22">
        <f t="shared" ca="1" si="6"/>
        <v>1.720785854859151</v>
      </c>
      <c r="BO11" s="22">
        <f t="shared" ca="1" si="6"/>
        <v>3.2265883045582049</v>
      </c>
      <c r="BP11" s="21">
        <f t="shared" ca="1" si="6"/>
        <v>5.7907725906036802</v>
      </c>
      <c r="BQ11" s="21">
        <f t="shared" ca="1" si="6"/>
        <v>10.158342091536801</v>
      </c>
      <c r="BR11" s="21">
        <f t="shared" ca="1" si="6"/>
        <v>17.27466958955269</v>
      </c>
      <c r="BS11" s="21">
        <f t="shared" ca="1" si="6"/>
        <v>28.994783920382023</v>
      </c>
      <c r="BT11" s="21">
        <f t="shared" ca="1" si="6"/>
        <v>47.530217469311353</v>
      </c>
      <c r="BU11" s="21">
        <f t="shared" ca="1" si="6"/>
        <v>77.425120932657578</v>
      </c>
      <c r="BV11" s="21">
        <f t="shared" ca="1" si="6"/>
        <v>123.81488861050813</v>
      </c>
      <c r="BW11" s="21">
        <f t="shared" ca="1" si="6"/>
        <v>197.19191011016738</v>
      </c>
      <c r="BX11" s="21">
        <f t="shared" ca="1" si="6"/>
        <v>308.79859723911289</v>
      </c>
      <c r="BZ11" s="58" t="s">
        <v>40</v>
      </c>
      <c r="CA11" s="59">
        <f t="shared" si="18"/>
        <v>4</v>
      </c>
      <c r="CB11" s="22">
        <f t="shared" si="10"/>
        <v>1.8482208251953125E-3</v>
      </c>
      <c r="CC11" s="56">
        <f t="shared" ca="1" si="11"/>
        <v>3.9762558353784438E-4</v>
      </c>
    </row>
    <row r="12" spans="1:81" x14ac:dyDescent="0.25">
      <c r="A12" s="17">
        <f t="shared" si="1"/>
        <v>2.5</v>
      </c>
      <c r="B12" s="18">
        <f t="shared" si="19"/>
        <v>30</v>
      </c>
      <c r="C12" s="7">
        <f t="shared" ca="1" si="2"/>
        <v>43666</v>
      </c>
      <c r="D12" s="60">
        <f ca="1">(D11*(C13-C12)+D13*(C12-C11))/(C13-C11)</f>
        <v>1.0717328574246576E-2</v>
      </c>
      <c r="E12" s="61">
        <f ca="1">(1-D12*SUM(H$8:H11))/(1+D12*G12)</f>
        <v>0.9736670096387624</v>
      </c>
      <c r="F12" s="12">
        <f t="shared" ca="1" si="12"/>
        <v>0.50277777777777777</v>
      </c>
      <c r="G12" s="12">
        <f t="shared" ca="1" si="7"/>
        <v>0.49589041095890413</v>
      </c>
      <c r="H12" s="12">
        <f t="shared" ca="1" si="3"/>
        <v>0.48283213354689314</v>
      </c>
      <c r="I12" s="15">
        <f t="shared" ca="1" si="4"/>
        <v>1.0691940999267121E-2</v>
      </c>
      <c r="J12" s="14">
        <f t="shared" ca="1" si="13"/>
        <v>1.1116972308366136E-2</v>
      </c>
      <c r="K12" s="13" t="s">
        <v>13</v>
      </c>
      <c r="L12" s="69">
        <f t="shared" si="14"/>
        <v>1.08243216</v>
      </c>
      <c r="N12" s="1"/>
      <c r="S12" s="22">
        <f t="shared" ref="S12:AH12" ca="1" si="22">+R$11*EXP(S$5*S$6-$N$5*S$6^0.5)</f>
        <v>3.069786668015433E-3</v>
      </c>
      <c r="T12" s="22">
        <f t="shared" ca="1" si="22"/>
        <v>4.008905220632796E-3</v>
      </c>
      <c r="U12" s="22">
        <f t="shared" ca="1" si="22"/>
        <v>5.2188689312349882E-3</v>
      </c>
      <c r="V12" s="22">
        <f t="shared" ca="1" si="22"/>
        <v>6.8217679636502502E-3</v>
      </c>
      <c r="W12" s="22">
        <f t="shared" ca="1" si="22"/>
        <v>8.8962753831337248E-3</v>
      </c>
      <c r="X12" s="22">
        <f t="shared" ca="1" si="22"/>
        <v>1.1644216011928209E-2</v>
      </c>
      <c r="Y12" s="22">
        <f t="shared" ca="1" si="22"/>
        <v>1.523634147124245E-2</v>
      </c>
      <c r="Z12" s="22">
        <f t="shared" ca="1" si="22"/>
        <v>1.9979757367148573E-2</v>
      </c>
      <c r="AA12" s="22">
        <f t="shared" ca="1" si="22"/>
        <v>2.6164867590332777E-2</v>
      </c>
      <c r="AB12" s="22">
        <f t="shared" ca="1" si="22"/>
        <v>3.4385976362532898E-2</v>
      </c>
      <c r="AC12" s="22">
        <f t="shared" ca="1" si="22"/>
        <v>4.5137435520462982E-2</v>
      </c>
      <c r="AD12" s="22">
        <f t="shared" ca="1" si="22"/>
        <v>5.9469741222675725E-2</v>
      </c>
      <c r="AE12" s="22">
        <f t="shared" ca="1" si="22"/>
        <v>7.8345174728078892E-2</v>
      </c>
      <c r="AF12" s="22">
        <f t="shared" ca="1" si="22"/>
        <v>0.10349674007253634</v>
      </c>
      <c r="AG12" s="22">
        <f t="shared" ca="1" si="22"/>
        <v>0.13693590084722634</v>
      </c>
      <c r="AH12" s="22">
        <f t="shared" ca="1" si="22"/>
        <v>0.18142168062525499</v>
      </c>
      <c r="AN12" s="28">
        <v>1</v>
      </c>
      <c r="AO12" s="20">
        <v>5</v>
      </c>
      <c r="AP12" s="20">
        <f t="shared" si="16"/>
        <v>15</v>
      </c>
      <c r="AQ12" s="20">
        <f t="shared" si="16"/>
        <v>35</v>
      </c>
      <c r="AR12" s="20">
        <f t="shared" si="16"/>
        <v>70</v>
      </c>
      <c r="AS12" s="20">
        <f t="shared" si="16"/>
        <v>126</v>
      </c>
      <c r="AT12" s="20">
        <f t="shared" si="16"/>
        <v>210</v>
      </c>
      <c r="AU12" s="20">
        <f t="shared" si="16"/>
        <v>330</v>
      </c>
      <c r="AV12" s="20">
        <f t="shared" si="16"/>
        <v>495</v>
      </c>
      <c r="AW12" s="20">
        <f t="shared" si="16"/>
        <v>715</v>
      </c>
      <c r="AX12" s="20">
        <f t="shared" ref="AX12:BC12" si="23">+AW11+AW12</f>
        <v>1001</v>
      </c>
      <c r="AY12" s="20">
        <f t="shared" si="23"/>
        <v>1365</v>
      </c>
      <c r="AZ12" s="20">
        <f t="shared" si="23"/>
        <v>1820</v>
      </c>
      <c r="BA12" s="20">
        <f t="shared" si="23"/>
        <v>2380</v>
      </c>
      <c r="BB12" s="20">
        <f t="shared" si="23"/>
        <v>3060</v>
      </c>
      <c r="BC12" s="20">
        <f t="shared" si="23"/>
        <v>3876</v>
      </c>
      <c r="BE12" s="29"/>
      <c r="BI12" s="22">
        <f t="shared" ca="1" si="6"/>
        <v>3.069786668015433E-3</v>
      </c>
      <c r="BJ12" s="22">
        <f t="shared" ca="1" si="6"/>
        <v>2.0044526103163981E-2</v>
      </c>
      <c r="BK12" s="22">
        <f t="shared" ca="1" si="6"/>
        <v>7.8283033968524818E-2</v>
      </c>
      <c r="BL12" s="22">
        <f t="shared" ca="1" si="6"/>
        <v>0.23876187872775875</v>
      </c>
      <c r="BM12" s="22">
        <f t="shared" ca="1" si="6"/>
        <v>0.6227392768193607</v>
      </c>
      <c r="BN12" s="22">
        <f t="shared" ca="1" si="6"/>
        <v>1.4671712175029543</v>
      </c>
      <c r="BO12" s="22">
        <f t="shared" ca="1" si="6"/>
        <v>3.1996317089609145</v>
      </c>
      <c r="BP12" s="21">
        <f t="shared" ca="1" si="6"/>
        <v>6.5933199311590291</v>
      </c>
      <c r="BQ12" s="21">
        <f t="shared" ca="1" si="6"/>
        <v>12.951609457214724</v>
      </c>
      <c r="BR12" s="21">
        <f t="shared" ca="1" si="6"/>
        <v>24.585973099211021</v>
      </c>
      <c r="BS12" s="21">
        <f t="shared" ca="1" si="6"/>
        <v>45.182572955983446</v>
      </c>
      <c r="BT12" s="21">
        <f t="shared" ca="1" si="6"/>
        <v>81.176196768952366</v>
      </c>
      <c r="BU12" s="21">
        <f t="shared" ca="1" si="6"/>
        <v>142.58821800510358</v>
      </c>
      <c r="BV12" s="21">
        <f t="shared" ca="1" si="6"/>
        <v>246.32224137263648</v>
      </c>
      <c r="BW12" s="21">
        <f t="shared" ca="1" si="6"/>
        <v>419.02385659251263</v>
      </c>
      <c r="BX12" s="21">
        <f t="shared" ca="1" si="6"/>
        <v>703.19043410348831</v>
      </c>
      <c r="BZ12" s="58" t="s">
        <v>40</v>
      </c>
      <c r="CA12" s="59">
        <f t="shared" si="18"/>
        <v>5</v>
      </c>
      <c r="CB12" s="22">
        <f t="shared" si="10"/>
        <v>7.39288330078125E-3</v>
      </c>
      <c r="CC12" s="56">
        <f t="shared" ca="1" si="11"/>
        <v>2.3252824539099896E-3</v>
      </c>
    </row>
    <row r="13" spans="1:81" x14ac:dyDescent="0.25">
      <c r="A13" s="17">
        <f t="shared" si="1"/>
        <v>3</v>
      </c>
      <c r="B13" s="18">
        <f t="shared" si="19"/>
        <v>36</v>
      </c>
      <c r="C13" s="7">
        <f t="shared" ca="1" si="2"/>
        <v>43850</v>
      </c>
      <c r="D13" s="60">
        <f>+L12/100</f>
        <v>1.0824321599999999E-2</v>
      </c>
      <c r="E13" s="61">
        <f ca="1">(1-D13*SUM(H$8:H12))/(1+D13*G13)</f>
        <v>0.96812142835584669</v>
      </c>
      <c r="F13" s="12">
        <f t="shared" ca="1" si="12"/>
        <v>0.51111111111111107</v>
      </c>
      <c r="G13" s="12">
        <f t="shared" ca="1" si="7"/>
        <v>0.50410958904109593</v>
      </c>
      <c r="H13" s="12">
        <f t="shared" ca="1" si="3"/>
        <v>0.48803929539034469</v>
      </c>
      <c r="I13" s="15">
        <f t="shared" ca="1" si="4"/>
        <v>1.0799252352148007E-2</v>
      </c>
      <c r="J13" s="14">
        <f t="shared" ca="1" si="13"/>
        <v>1.1330560191683301E-2</v>
      </c>
      <c r="K13" s="13" t="s">
        <v>14</v>
      </c>
      <c r="L13" s="69">
        <f t="shared" si="14"/>
        <v>1.1040808032</v>
      </c>
      <c r="N13" s="1"/>
      <c r="P13" s="55" t="s">
        <v>39</v>
      </c>
      <c r="T13" s="22">
        <f t="shared" ref="T13:AH13" ca="1" si="24">+S$12*EXP(T$5*T$6-$N$5*T$6^0.5)</f>
        <v>2.2716644245360422E-3</v>
      </c>
      <c r="U13" s="22">
        <f t="shared" ca="1" si="24"/>
        <v>2.9710778660392094E-3</v>
      </c>
      <c r="V13" s="22">
        <f t="shared" ca="1" si="24"/>
        <v>3.8655859249817409E-3</v>
      </c>
      <c r="W13" s="22">
        <f t="shared" ca="1" si="24"/>
        <v>5.0646082952620465E-3</v>
      </c>
      <c r="X13" s="22">
        <f t="shared" ca="1" si="24"/>
        <v>6.5982481026914692E-3</v>
      </c>
      <c r="Y13" s="22">
        <f t="shared" ca="1" si="24"/>
        <v>8.6605088419454638E-3</v>
      </c>
      <c r="Z13" s="22">
        <f t="shared" ca="1" si="24"/>
        <v>1.1321620623061038E-2</v>
      </c>
      <c r="AA13" s="22">
        <f t="shared" ca="1" si="24"/>
        <v>1.4895537709372709E-2</v>
      </c>
      <c r="AB13" s="22">
        <f t="shared" ca="1" si="24"/>
        <v>1.948497031151393E-2</v>
      </c>
      <c r="AC13" s="22">
        <f t="shared" ca="1" si="24"/>
        <v>2.5696532595786931E-2</v>
      </c>
      <c r="AD13" s="22">
        <f t="shared" ca="1" si="24"/>
        <v>3.369880005559038E-2</v>
      </c>
      <c r="AE13" s="22">
        <f t="shared" ca="1" si="24"/>
        <v>4.4601544436657717E-2</v>
      </c>
      <c r="AF13" s="22">
        <f t="shared" ca="1" si="24"/>
        <v>5.8646899724190314E-2</v>
      </c>
      <c r="AG13" s="22">
        <f t="shared" ca="1" si="24"/>
        <v>7.7835915026290337E-2</v>
      </c>
      <c r="AH13" s="22">
        <f t="shared" ca="1" si="24"/>
        <v>0.10280342263888147</v>
      </c>
      <c r="AO13" s="20">
        <v>1</v>
      </c>
      <c r="AP13" s="20">
        <f t="shared" si="16"/>
        <v>6</v>
      </c>
      <c r="AQ13" s="20">
        <f t="shared" si="16"/>
        <v>21</v>
      </c>
      <c r="AR13" s="20">
        <f t="shared" si="16"/>
        <v>56</v>
      </c>
      <c r="AS13" s="20">
        <f t="shared" si="16"/>
        <v>126</v>
      </c>
      <c r="AT13" s="20">
        <f t="shared" si="16"/>
        <v>252</v>
      </c>
      <c r="AU13" s="20">
        <f t="shared" si="16"/>
        <v>462</v>
      </c>
      <c r="AV13" s="20">
        <f t="shared" si="16"/>
        <v>792</v>
      </c>
      <c r="AW13" s="20">
        <f t="shared" si="16"/>
        <v>1287</v>
      </c>
      <c r="AX13" s="20">
        <f t="shared" ref="AX13:BC13" si="25">+AW12+AW13</f>
        <v>2002</v>
      </c>
      <c r="AY13" s="20">
        <f t="shared" si="25"/>
        <v>3003</v>
      </c>
      <c r="AZ13" s="20">
        <f t="shared" si="25"/>
        <v>4368</v>
      </c>
      <c r="BA13" s="20">
        <f t="shared" si="25"/>
        <v>6188</v>
      </c>
      <c r="BB13" s="20">
        <f t="shared" si="25"/>
        <v>8568</v>
      </c>
      <c r="BC13" s="20">
        <f t="shared" si="25"/>
        <v>11628</v>
      </c>
      <c r="BE13" s="29"/>
      <c r="BJ13" s="22">
        <f t="shared" ca="1" si="6"/>
        <v>2.2716644245360422E-3</v>
      </c>
      <c r="BK13" s="22">
        <f t="shared" ca="1" si="6"/>
        <v>1.7826467196235256E-2</v>
      </c>
      <c r="BL13" s="22">
        <f t="shared" ca="1" si="6"/>
        <v>8.1177304424616556E-2</v>
      </c>
      <c r="BM13" s="22">
        <f t="shared" ca="1" si="6"/>
        <v>0.28361806453467459</v>
      </c>
      <c r="BN13" s="22">
        <f t="shared" ca="1" si="6"/>
        <v>0.83137926093912506</v>
      </c>
      <c r="BO13" s="22">
        <f t="shared" ca="1" si="6"/>
        <v>2.1824482281702569</v>
      </c>
      <c r="BP13" s="21">
        <f t="shared" ca="1" si="6"/>
        <v>5.2305887278541991</v>
      </c>
      <c r="BQ13" s="21">
        <f t="shared" ca="1" si="6"/>
        <v>11.797265865823185</v>
      </c>
      <c r="BR13" s="21">
        <f t="shared" ca="1" si="6"/>
        <v>25.077156790918426</v>
      </c>
      <c r="BS13" s="21">
        <f t="shared" ca="1" si="6"/>
        <v>51.444458256765436</v>
      </c>
      <c r="BT13" s="21">
        <f t="shared" ca="1" si="6"/>
        <v>101.19749656693791</v>
      </c>
      <c r="BU13" s="21">
        <f t="shared" ca="1" si="6"/>
        <v>194.81954609932092</v>
      </c>
      <c r="BV13" s="21">
        <f t="shared" ca="1" si="6"/>
        <v>362.90701549328969</v>
      </c>
      <c r="BW13" s="21">
        <f t="shared" ca="1" si="6"/>
        <v>666.89811994525564</v>
      </c>
      <c r="BX13" s="21">
        <f t="shared" ca="1" si="6"/>
        <v>1195.3981984449138</v>
      </c>
      <c r="BZ13" s="58" t="s">
        <v>40</v>
      </c>
      <c r="CA13" s="59">
        <f t="shared" si="18"/>
        <v>6</v>
      </c>
      <c r="CB13" s="22">
        <f t="shared" si="10"/>
        <v>2.217864990234375E-2</v>
      </c>
      <c r="CC13" s="56">
        <f t="shared" ca="1" si="11"/>
        <v>9.1825082564946509E-3</v>
      </c>
    </row>
    <row r="14" spans="1:81" x14ac:dyDescent="0.25">
      <c r="A14" s="17">
        <f t="shared" si="1"/>
        <v>3.5</v>
      </c>
      <c r="B14" s="18">
        <f t="shared" si="19"/>
        <v>42</v>
      </c>
      <c r="C14" s="7">
        <f t="shared" ca="1" si="2"/>
        <v>44032</v>
      </c>
      <c r="D14" s="60">
        <f ca="1">(D13*(C15-C14)+D15*(C14-C13))/(C15-C13)</f>
        <v>1.0931973323016392E-2</v>
      </c>
      <c r="E14" s="61">
        <f ca="1">(1-D14*SUM(H$8:H13))/(1+D14*G14)</f>
        <v>0.96255747292255045</v>
      </c>
      <c r="F14" s="12">
        <f t="shared" ca="1" si="12"/>
        <v>0.50555555555555554</v>
      </c>
      <c r="G14" s="12">
        <f t="shared" ca="1" si="7"/>
        <v>0.49863013698630138</v>
      </c>
      <c r="H14" s="12">
        <f t="shared" ca="1" si="3"/>
        <v>0.4799601645805594</v>
      </c>
      <c r="I14" s="15">
        <f t="shared" ca="1" si="4"/>
        <v>1.0907555523557804E-2</v>
      </c>
      <c r="J14" s="14">
        <f t="shared" ca="1" si="13"/>
        <v>1.1559159769127702E-2</v>
      </c>
      <c r="K14" s="13" t="s">
        <v>15</v>
      </c>
      <c r="L14" s="69">
        <f t="shared" si="14"/>
        <v>1.1261624192640001</v>
      </c>
      <c r="N14" s="1"/>
      <c r="U14" s="22">
        <f t="shared" ref="U14:AH14" ca="1" si="26">+T$13*EXP(U$5*U$6-$N$5*U$6^0.5)</f>
        <v>1.6835748213928526E-3</v>
      </c>
      <c r="V14" s="22">
        <f t="shared" ca="1" si="26"/>
        <v>2.2006601300615849E-3</v>
      </c>
      <c r="W14" s="22">
        <f t="shared" ca="1" si="26"/>
        <v>2.8698833859536529E-3</v>
      </c>
      <c r="X14" s="22">
        <f t="shared" ca="1" si="26"/>
        <v>3.7563520277760221E-3</v>
      </c>
      <c r="Y14" s="22">
        <f t="shared" ca="1" si="26"/>
        <v>4.9075168286273167E-3</v>
      </c>
      <c r="Z14" s="22">
        <f t="shared" ca="1" si="26"/>
        <v>6.4353372294941513E-3</v>
      </c>
      <c r="AA14" s="22">
        <f t="shared" ca="1" si="26"/>
        <v>8.4406243691079047E-3</v>
      </c>
      <c r="AB14" s="22">
        <f t="shared" ca="1" si="26"/>
        <v>1.1092703184494582E-2</v>
      </c>
      <c r="AC14" s="22">
        <f t="shared" ca="1" si="26"/>
        <v>1.4561057375800414E-2</v>
      </c>
      <c r="AD14" s="22">
        <f t="shared" ca="1" si="26"/>
        <v>1.9184570503009882E-2</v>
      </c>
      <c r="AE14" s="22">
        <f t="shared" ca="1" si="26"/>
        <v>2.5273668545380507E-2</v>
      </c>
      <c r="AF14" s="22">
        <f t="shared" ca="1" si="26"/>
        <v>3.3387407880567301E-2</v>
      </c>
      <c r="AG14" s="22">
        <f t="shared" ca="1" si="26"/>
        <v>4.4106076194169543E-2</v>
      </c>
      <c r="AH14" s="22">
        <f t="shared" ca="1" si="26"/>
        <v>5.8434628314594152E-2</v>
      </c>
      <c r="AP14" s="20">
        <f t="shared" si="16"/>
        <v>1</v>
      </c>
      <c r="AQ14" s="20">
        <f t="shared" si="16"/>
        <v>7</v>
      </c>
      <c r="AR14" s="20">
        <f t="shared" si="16"/>
        <v>28</v>
      </c>
      <c r="AS14" s="20">
        <f t="shared" si="16"/>
        <v>84</v>
      </c>
      <c r="AT14" s="20">
        <f t="shared" si="16"/>
        <v>210</v>
      </c>
      <c r="AU14" s="20">
        <f t="shared" si="16"/>
        <v>462</v>
      </c>
      <c r="AV14" s="20">
        <f t="shared" si="16"/>
        <v>924</v>
      </c>
      <c r="AW14" s="20">
        <f t="shared" si="16"/>
        <v>1716</v>
      </c>
      <c r="AX14" s="20">
        <f t="shared" ref="AX14:BC14" si="27">+AW13+AW14</f>
        <v>3003</v>
      </c>
      <c r="AY14" s="20">
        <f t="shared" si="27"/>
        <v>5005</v>
      </c>
      <c r="AZ14" s="20">
        <f t="shared" si="27"/>
        <v>8008</v>
      </c>
      <c r="BA14" s="20">
        <f t="shared" si="27"/>
        <v>12376</v>
      </c>
      <c r="BB14" s="20">
        <f t="shared" si="27"/>
        <v>18564</v>
      </c>
      <c r="BC14" s="20">
        <f t="shared" si="27"/>
        <v>27132</v>
      </c>
      <c r="BE14" s="29"/>
      <c r="BK14" s="22">
        <f t="shared" ca="1" si="6"/>
        <v>1.6835748213928526E-3</v>
      </c>
      <c r="BL14" s="22">
        <f t="shared" ca="1" si="6"/>
        <v>1.5404620910431094E-2</v>
      </c>
      <c r="BM14" s="22">
        <f t="shared" ca="1" si="6"/>
        <v>8.0356734806702274E-2</v>
      </c>
      <c r="BN14" s="22">
        <f t="shared" ca="1" si="6"/>
        <v>0.31553357033318585</v>
      </c>
      <c r="BO14" s="22">
        <f t="shared" ca="1" si="6"/>
        <v>1.0305785340117366</v>
      </c>
      <c r="BP14" s="21">
        <f t="shared" ca="1" si="6"/>
        <v>2.9731258000262981</v>
      </c>
      <c r="BQ14" s="21">
        <f t="shared" ca="1" si="6"/>
        <v>7.7991369170557041</v>
      </c>
      <c r="BR14" s="21">
        <f t="shared" ca="1" si="6"/>
        <v>19.035078664592703</v>
      </c>
      <c r="BS14" s="21">
        <f t="shared" ca="1" si="6"/>
        <v>43.726855299528644</v>
      </c>
      <c r="BT14" s="21">
        <f t="shared" ca="1" si="6"/>
        <v>96.018775367564459</v>
      </c>
      <c r="BU14" s="21">
        <f t="shared" ca="1" si="6"/>
        <v>202.3915377114071</v>
      </c>
      <c r="BV14" s="21">
        <f t="shared" ca="1" si="6"/>
        <v>413.20255992990093</v>
      </c>
      <c r="BW14" s="21">
        <f t="shared" ca="1" si="6"/>
        <v>818.78519846856341</v>
      </c>
      <c r="BX14" s="21">
        <f t="shared" ca="1" si="6"/>
        <v>1585.4483354315685</v>
      </c>
      <c r="BZ14" s="58" t="s">
        <v>40</v>
      </c>
      <c r="CA14" s="59">
        <f t="shared" si="18"/>
        <v>7</v>
      </c>
      <c r="CB14" s="22">
        <f t="shared" si="10"/>
        <v>5.175018310546875E-2</v>
      </c>
      <c r="CC14" s="56">
        <f t="shared" ca="1" si="11"/>
        <v>2.6412525917444481E-2</v>
      </c>
    </row>
    <row r="15" spans="1:81" x14ac:dyDescent="0.25">
      <c r="A15" s="17">
        <f t="shared" si="1"/>
        <v>4</v>
      </c>
      <c r="B15" s="18">
        <f t="shared" si="19"/>
        <v>48</v>
      </c>
      <c r="C15" s="7">
        <f t="shared" ca="1" si="2"/>
        <v>44216</v>
      </c>
      <c r="D15" s="60">
        <f>+L13/100</f>
        <v>1.1040808032000001E-2</v>
      </c>
      <c r="E15" s="61">
        <f ca="1">(1-D15*SUM(H$8:H14))/(1+D15*G15)</f>
        <v>0.95685904462890692</v>
      </c>
      <c r="F15" s="12">
        <f t="shared" ca="1" si="12"/>
        <v>0.51111111111111107</v>
      </c>
      <c r="G15" s="12">
        <f t="shared" ca="1" si="7"/>
        <v>0.50410958904109593</v>
      </c>
      <c r="H15" s="12">
        <f t="shared" ca="1" si="3"/>
        <v>0.48236181975813391</v>
      </c>
      <c r="I15" s="15">
        <f t="shared" ca="1" si="4"/>
        <v>1.1017250729422227E-2</v>
      </c>
      <c r="J15" s="14">
        <f t="shared" ca="1" si="13"/>
        <v>1.1778559304905305E-2</v>
      </c>
      <c r="K15" s="13" t="s">
        <v>16</v>
      </c>
      <c r="L15" s="69">
        <f t="shared" si="14"/>
        <v>1.14868566764928</v>
      </c>
      <c r="N15" s="1"/>
      <c r="V15" s="22">
        <f t="shared" ref="V15:AH15" ca="1" si="28">+U$14*EXP(V$5*V$6-$N$5*V$6^0.5)</f>
        <v>1.2470140980700604E-3</v>
      </c>
      <c r="W15" s="22">
        <f t="shared" ca="1" si="28"/>
        <v>1.6338112948360291E-3</v>
      </c>
      <c r="X15" s="22">
        <f t="shared" ca="1" si="28"/>
        <v>2.1285540061198238E-3</v>
      </c>
      <c r="Y15" s="22">
        <f t="shared" ca="1" si="28"/>
        <v>2.7938265587557514E-3</v>
      </c>
      <c r="Z15" s="22">
        <f t="shared" ca="1" si="28"/>
        <v>3.6466131872847419E-3</v>
      </c>
      <c r="AA15" s="22">
        <f t="shared" ca="1" si="28"/>
        <v>4.7977463696367521E-3</v>
      </c>
      <c r="AB15" s="22">
        <f t="shared" ca="1" si="28"/>
        <v>6.2857308440373719E-3</v>
      </c>
      <c r="AC15" s="22">
        <f t="shared" ca="1" si="28"/>
        <v>8.2895423980556115E-3</v>
      </c>
      <c r="AD15" s="22">
        <f t="shared" ca="1" si="28"/>
        <v>1.0871024360314492E-2</v>
      </c>
      <c r="AE15" s="22">
        <f t="shared" ca="1" si="28"/>
        <v>1.4388182228409053E-2</v>
      </c>
      <c r="AF15" s="22">
        <f t="shared" ca="1" si="28"/>
        <v>1.8919126927572291E-2</v>
      </c>
      <c r="AG15" s="22">
        <f t="shared" ca="1" si="28"/>
        <v>2.5109384517025272E-2</v>
      </c>
      <c r="AH15" s="22">
        <f t="shared" ca="1" si="28"/>
        <v>3.3112248605941544E-2</v>
      </c>
      <c r="AQ15" s="20">
        <f t="shared" ref="AQ15:AW15" si="29">+AP14+AP15</f>
        <v>1</v>
      </c>
      <c r="AR15" s="20">
        <f t="shared" si="29"/>
        <v>8</v>
      </c>
      <c r="AS15" s="20">
        <f t="shared" si="29"/>
        <v>36</v>
      </c>
      <c r="AT15" s="20">
        <f t="shared" si="29"/>
        <v>120</v>
      </c>
      <c r="AU15" s="20">
        <f t="shared" si="29"/>
        <v>330</v>
      </c>
      <c r="AV15" s="20">
        <f t="shared" si="29"/>
        <v>792</v>
      </c>
      <c r="AW15" s="20">
        <f t="shared" si="29"/>
        <v>1716</v>
      </c>
      <c r="AX15" s="20">
        <f t="shared" ref="AX15:BC15" si="30">+AW14+AW15</f>
        <v>3432</v>
      </c>
      <c r="AY15" s="20">
        <f t="shared" si="30"/>
        <v>6435</v>
      </c>
      <c r="AZ15" s="20">
        <f t="shared" si="30"/>
        <v>11440</v>
      </c>
      <c r="BA15" s="20">
        <f t="shared" si="30"/>
        <v>19448</v>
      </c>
      <c r="BB15" s="20">
        <f t="shared" si="30"/>
        <v>31824</v>
      </c>
      <c r="BC15" s="20">
        <f t="shared" si="30"/>
        <v>50388</v>
      </c>
      <c r="BE15" s="29"/>
      <c r="BL15" s="22">
        <f t="shared" ca="1" si="6"/>
        <v>1.2470140980700604E-3</v>
      </c>
      <c r="BM15" s="22">
        <f t="shared" ca="1" si="6"/>
        <v>1.3070490358688232E-2</v>
      </c>
      <c r="BN15" s="22">
        <f t="shared" ca="1" si="6"/>
        <v>7.662794422031366E-2</v>
      </c>
      <c r="BO15" s="22">
        <f t="shared" ca="1" si="6"/>
        <v>0.33525918705069019</v>
      </c>
      <c r="BP15" s="21">
        <f t="shared" ca="1" si="6"/>
        <v>1.2033823518039648</v>
      </c>
      <c r="BQ15" s="21">
        <f t="shared" ca="1" si="6"/>
        <v>3.7998151247523078</v>
      </c>
      <c r="BR15" s="21">
        <f t="shared" ca="1" si="6"/>
        <v>10.786314128368129</v>
      </c>
      <c r="BS15" s="21">
        <f t="shared" ca="1" si="6"/>
        <v>28.449709510126858</v>
      </c>
      <c r="BT15" s="21">
        <f t="shared" ca="1" si="6"/>
        <v>69.95504175862375</v>
      </c>
      <c r="BU15" s="21">
        <f t="shared" ca="1" si="6"/>
        <v>164.60080469299956</v>
      </c>
      <c r="BV15" s="21">
        <f t="shared" ca="1" si="6"/>
        <v>367.93918048742592</v>
      </c>
      <c r="BW15" s="21">
        <f t="shared" ca="1" si="6"/>
        <v>799.0810528698122</v>
      </c>
      <c r="BX15" s="21">
        <f t="shared" ca="1" si="6"/>
        <v>1668.4599827561824</v>
      </c>
      <c r="BZ15" s="58" t="s">
        <v>40</v>
      </c>
      <c r="CA15" s="59">
        <f t="shared" si="18"/>
        <v>8</v>
      </c>
      <c r="CB15" s="22">
        <f t="shared" si="10"/>
        <v>9.610748291015625E-2</v>
      </c>
      <c r="CC15" s="56">
        <f t="shared" ca="1" si="11"/>
        <v>5.8066911568221767E-2</v>
      </c>
    </row>
    <row r="16" spans="1:81" x14ac:dyDescent="0.25">
      <c r="A16" s="17">
        <f t="shared" si="1"/>
        <v>4.5</v>
      </c>
      <c r="B16" s="18">
        <f t="shared" si="19"/>
        <v>54</v>
      </c>
      <c r="C16" s="7">
        <f t="shared" ca="1" si="2"/>
        <v>44397</v>
      </c>
      <c r="D16" s="60">
        <f ca="1">(D15*(C17-C16)+D17*(C16-C15))/(C17-C15)</f>
        <v>1.1150308648646136E-2</v>
      </c>
      <c r="E16" s="61">
        <f ca="1">(1-D16*SUM(H$8:H15))/(1+D16*G16)</f>
        <v>0.95117183685195905</v>
      </c>
      <c r="F16" s="12">
        <f t="shared" ca="1" si="12"/>
        <v>0.50277777777777777</v>
      </c>
      <c r="G16" s="12">
        <f t="shared" ca="1" si="7"/>
        <v>0.49589041095890413</v>
      </c>
      <c r="H16" s="12">
        <f t="shared" ca="1" si="3"/>
        <v>0.4716769930690537</v>
      </c>
      <c r="I16" s="15">
        <f t="shared" ca="1" si="4"/>
        <v>1.112795240748873E-2</v>
      </c>
      <c r="J16" s="14">
        <f t="shared" ca="1" si="13"/>
        <v>1.2021516781274182E-2</v>
      </c>
      <c r="K16" s="13" t="s">
        <v>17</v>
      </c>
      <c r="L16" s="69">
        <f t="shared" si="14"/>
        <v>1.1716593810022657</v>
      </c>
      <c r="N16" s="1"/>
      <c r="W16" s="22">
        <f t="shared" ref="W16:AH16" ca="1" si="31">+V$15*EXP(W$5*W$6-$N$5*W$6^0.5)</f>
        <v>9.2580662066596019E-4</v>
      </c>
      <c r="X16" s="22">
        <f t="shared" ca="1" si="31"/>
        <v>1.2117759188014646E-3</v>
      </c>
      <c r="Y16" s="22">
        <f t="shared" ca="1" si="31"/>
        <v>1.5831345598256862E-3</v>
      </c>
      <c r="Z16" s="22">
        <f t="shared" ca="1" si="31"/>
        <v>2.0759999665645088E-3</v>
      </c>
      <c r="AA16" s="22">
        <f t="shared" ca="1" si="31"/>
        <v>2.7186648588639869E-3</v>
      </c>
      <c r="AB16" s="22">
        <f t="shared" ca="1" si="31"/>
        <v>3.5728805143690348E-3</v>
      </c>
      <c r="AC16" s="22">
        <f t="shared" ca="1" si="31"/>
        <v>4.697307001529382E-3</v>
      </c>
      <c r="AD16" s="22">
        <f t="shared" ca="1" si="31"/>
        <v>6.1888237247721672E-3</v>
      </c>
      <c r="AE16" s="22">
        <f t="shared" ca="1" si="31"/>
        <v>8.1531290721957479E-3</v>
      </c>
      <c r="AF16" s="22">
        <f t="shared" ca="1" si="31"/>
        <v>1.0770571171634099E-2</v>
      </c>
      <c r="AG16" s="22">
        <f t="shared" ca="1" si="31"/>
        <v>1.4228347239478713E-2</v>
      </c>
      <c r="AH16" s="22">
        <f t="shared" ca="1" si="31"/>
        <v>1.8850649484431537E-2</v>
      </c>
      <c r="AR16" s="20">
        <f t="shared" ref="AR16:AW16" si="32">+AQ15+AQ16</f>
        <v>1</v>
      </c>
      <c r="AS16" s="20">
        <f t="shared" si="32"/>
        <v>9</v>
      </c>
      <c r="AT16" s="20">
        <f t="shared" si="32"/>
        <v>45</v>
      </c>
      <c r="AU16" s="20">
        <f t="shared" si="32"/>
        <v>165</v>
      </c>
      <c r="AV16" s="20">
        <f t="shared" si="32"/>
        <v>495</v>
      </c>
      <c r="AW16" s="20">
        <f t="shared" si="32"/>
        <v>1287</v>
      </c>
      <c r="AX16" s="20">
        <f t="shared" ref="AX16:BC16" si="33">+AW15+AW16</f>
        <v>3003</v>
      </c>
      <c r="AY16" s="20">
        <f t="shared" si="33"/>
        <v>6435</v>
      </c>
      <c r="AZ16" s="20">
        <f t="shared" si="33"/>
        <v>12870</v>
      </c>
      <c r="BA16" s="20">
        <f t="shared" si="33"/>
        <v>24310</v>
      </c>
      <c r="BB16" s="20">
        <f t="shared" si="33"/>
        <v>43758</v>
      </c>
      <c r="BC16" s="20">
        <f t="shared" si="33"/>
        <v>75582</v>
      </c>
      <c r="BE16" s="29"/>
      <c r="BM16" s="22">
        <f t="shared" ca="1" si="6"/>
        <v>9.2580662066596019E-4</v>
      </c>
      <c r="BN16" s="22">
        <f t="shared" ca="1" si="6"/>
        <v>1.0905983269213181E-2</v>
      </c>
      <c r="BO16" s="22">
        <f t="shared" ca="1" si="6"/>
        <v>7.1241055192155872E-2</v>
      </c>
      <c r="BP16" s="21">
        <f t="shared" ca="1" si="6"/>
        <v>0.34253999448314393</v>
      </c>
      <c r="BQ16" s="21">
        <f t="shared" ca="1" si="6"/>
        <v>1.3457391051376735</v>
      </c>
      <c r="BR16" s="21">
        <f t="shared" ca="1" si="6"/>
        <v>4.5982972219929481</v>
      </c>
      <c r="BS16" s="21">
        <f t="shared" ca="1" si="6"/>
        <v>14.106012925592735</v>
      </c>
      <c r="BT16" s="21">
        <f t="shared" ca="1" si="6"/>
        <v>39.825080668908896</v>
      </c>
      <c r="BU16" s="21">
        <f t="shared" ca="1" si="6"/>
        <v>104.93077115915928</v>
      </c>
      <c r="BV16" s="21">
        <f t="shared" ca="1" si="6"/>
        <v>261.83258518242496</v>
      </c>
      <c r="BW16" s="21">
        <f t="shared" ca="1" si="6"/>
        <v>622.60401850510959</v>
      </c>
      <c r="BX16" s="21">
        <f t="shared" ca="1" si="6"/>
        <v>1424.7697893323045</v>
      </c>
      <c r="BZ16" s="58" t="s">
        <v>40</v>
      </c>
      <c r="CA16" s="59">
        <f t="shared" si="18"/>
        <v>9</v>
      </c>
      <c r="CB16" s="22">
        <f t="shared" si="10"/>
        <v>0.14416122436523438</v>
      </c>
      <c r="CC16" s="56">
        <f t="shared" ca="1" si="11"/>
        <v>0.10064638275803396</v>
      </c>
    </row>
    <row r="17" spans="1:81" x14ac:dyDescent="0.25">
      <c r="A17" s="17">
        <f t="shared" si="1"/>
        <v>5</v>
      </c>
      <c r="B17" s="18">
        <f t="shared" si="19"/>
        <v>60</v>
      </c>
      <c r="C17" s="7">
        <f t="shared" ca="1" si="2"/>
        <v>44581</v>
      </c>
      <c r="D17" s="60">
        <f>+L14/100</f>
        <v>1.1261624192640001E-2</v>
      </c>
      <c r="E17" s="61">
        <f ca="1">(1-D17*SUM(H$8:H16))/(1+D17*G17)</f>
        <v>0.94531772011587811</v>
      </c>
      <c r="F17" s="12">
        <f t="shared" ca="1" si="12"/>
        <v>0.51111111111111107</v>
      </c>
      <c r="G17" s="12">
        <f t="shared" ca="1" si="7"/>
        <v>0.50410958904109593</v>
      </c>
      <c r="H17" s="12">
        <f t="shared" ca="1" si="3"/>
        <v>0.47654372740088108</v>
      </c>
      <c r="I17" s="15">
        <f t="shared" ca="1" si="4"/>
        <v>1.1240679969718257E-2</v>
      </c>
      <c r="J17" s="14">
        <f t="shared" ca="1" si="13"/>
        <v>1.224665093265782E-2</v>
      </c>
      <c r="K17" s="13" t="s">
        <v>18</v>
      </c>
      <c r="L17" s="69">
        <f t="shared" si="14"/>
        <v>1.1950925686223111</v>
      </c>
      <c r="N17" s="1"/>
      <c r="X17" s="22">
        <f t="shared" ref="X17:AH17" ca="1" si="34">+W$16*EXP(X$5*X$6-$N$5*X$6^0.5)</f>
        <v>6.8665835028552979E-4</v>
      </c>
      <c r="Y17" s="22">
        <f t="shared" ca="1" si="34"/>
        <v>9.0127115887287919E-4</v>
      </c>
      <c r="Z17" s="22">
        <f t="shared" ca="1" si="34"/>
        <v>1.1763748479536773E-3</v>
      </c>
      <c r="AA17" s="22">
        <f t="shared" ca="1" si="34"/>
        <v>1.547723289045694E-3</v>
      </c>
      <c r="AB17" s="22">
        <f t="shared" ca="1" si="34"/>
        <v>2.0245890363876006E-3</v>
      </c>
      <c r="AC17" s="22">
        <f t="shared" ca="1" si="34"/>
        <v>2.6700024344335073E-3</v>
      </c>
      <c r="AD17" s="22">
        <f t="shared" ca="1" si="34"/>
        <v>3.5069251856920686E-3</v>
      </c>
      <c r="AE17" s="22">
        <f t="shared" ca="1" si="34"/>
        <v>4.6415385487807888E-3</v>
      </c>
      <c r="AF17" s="22">
        <f t="shared" ca="1" si="34"/>
        <v>6.1031932699752338E-3</v>
      </c>
      <c r="AG17" s="22">
        <f t="shared" ca="1" si="34"/>
        <v>8.1001320612839618E-3</v>
      </c>
      <c r="AH17" s="22">
        <f t="shared" ca="1" si="34"/>
        <v>1.0681806492402537E-2</v>
      </c>
      <c r="AS17" s="20">
        <f>+AR16+AR17</f>
        <v>1</v>
      </c>
      <c r="AT17" s="20">
        <f>+AS16+AS17</f>
        <v>10</v>
      </c>
      <c r="AU17" s="20">
        <f>+AT16+AT17</f>
        <v>55</v>
      </c>
      <c r="AV17" s="20">
        <f>+AU16+AU17</f>
        <v>220</v>
      </c>
      <c r="AW17" s="20">
        <f>+AV16+AV17</f>
        <v>715</v>
      </c>
      <c r="AX17" s="20">
        <f t="shared" ref="AX17:BC17" si="35">+AW16+AW17</f>
        <v>2002</v>
      </c>
      <c r="AY17" s="20">
        <f t="shared" si="35"/>
        <v>5005</v>
      </c>
      <c r="AZ17" s="20">
        <f t="shared" si="35"/>
        <v>11440</v>
      </c>
      <c r="BA17" s="20">
        <f t="shared" si="35"/>
        <v>24310</v>
      </c>
      <c r="BB17" s="20">
        <f t="shared" si="35"/>
        <v>48620</v>
      </c>
      <c r="BC17" s="20">
        <f t="shared" si="35"/>
        <v>92378</v>
      </c>
      <c r="BE17" s="29"/>
      <c r="BN17" s="22">
        <f t="shared" ca="1" si="6"/>
        <v>6.8665835028552979E-4</v>
      </c>
      <c r="BO17" s="22">
        <f t="shared" ca="1" si="6"/>
        <v>9.0127115887287911E-3</v>
      </c>
      <c r="BP17" s="21">
        <f t="shared" ca="1" si="6"/>
        <v>6.4700616637452246E-2</v>
      </c>
      <c r="BQ17" s="21">
        <f t="shared" ca="1" si="6"/>
        <v>0.34049912359005269</v>
      </c>
      <c r="BR17" s="21">
        <f t="shared" ca="1" si="6"/>
        <v>1.4475811610171345</v>
      </c>
      <c r="BS17" s="21">
        <f t="shared" ca="1" si="6"/>
        <v>5.3453448737358817</v>
      </c>
      <c r="BT17" s="21">
        <f t="shared" ca="1" si="6"/>
        <v>17.552160554388802</v>
      </c>
      <c r="BU17" s="21">
        <f t="shared" ca="1" si="6"/>
        <v>53.099200998052225</v>
      </c>
      <c r="BV17" s="21">
        <f t="shared" ca="1" si="6"/>
        <v>148.36862839309794</v>
      </c>
      <c r="BW17" s="21">
        <f t="shared" ca="1" si="6"/>
        <v>393.82842081962622</v>
      </c>
      <c r="BX17" s="21">
        <f t="shared" ca="1" si="6"/>
        <v>986.7639201551616</v>
      </c>
      <c r="BZ17" s="58" t="s">
        <v>40</v>
      </c>
      <c r="CA17" s="59">
        <f t="shared" si="18"/>
        <v>10</v>
      </c>
      <c r="CB17" s="22">
        <f t="shared" si="10"/>
        <v>0.17619705200195313</v>
      </c>
      <c r="CC17" s="56">
        <f t="shared" ca="1" si="11"/>
        <v>0.14030513236770376</v>
      </c>
    </row>
    <row r="18" spans="1:81" x14ac:dyDescent="0.25">
      <c r="A18" s="17">
        <f t="shared" si="1"/>
        <v>5.5</v>
      </c>
      <c r="B18" s="18">
        <f t="shared" si="19"/>
        <v>66</v>
      </c>
      <c r="C18" s="7">
        <f t="shared" ca="1" si="2"/>
        <v>44762</v>
      </c>
      <c r="D18" s="60">
        <f ca="1">(D17*(C19-C18)+D19*(C18-C17))/(C19-C17)</f>
        <v>1.137331482161906E-2</v>
      </c>
      <c r="E18" s="61">
        <f ca="1">(1-D18*SUM(H$8:H17))/(1+D18*G18)</f>
        <v>0.93947681974938146</v>
      </c>
      <c r="F18" s="12">
        <f t="shared" ca="1" si="12"/>
        <v>0.50277777777777777</v>
      </c>
      <c r="G18" s="12">
        <f t="shared" ca="1" si="7"/>
        <v>0.49589041095890413</v>
      </c>
      <c r="H18" s="12">
        <f t="shared" ca="1" si="3"/>
        <v>0.4658775462318851</v>
      </c>
      <c r="I18" s="15">
        <f t="shared" ca="1" si="4"/>
        <v>1.1354124907957288E-2</v>
      </c>
      <c r="J18" s="14">
        <f t="shared" ca="1" si="13"/>
        <v>1.2498602572180766E-2</v>
      </c>
      <c r="K18" s="13" t="s">
        <v>19</v>
      </c>
      <c r="L18" s="69">
        <f t="shared" si="14"/>
        <v>1.2189944199947573</v>
      </c>
      <c r="N18" s="1"/>
      <c r="Y18" s="22">
        <f t="shared" ref="Y18:AH18" ca="1" si="36">+X$17*EXP(Y$5*Y$6-$N$5*Y$6^0.5)</f>
        <v>5.1070941211943052E-4</v>
      </c>
      <c r="Z18" s="22">
        <f t="shared" ca="1" si="36"/>
        <v>6.6970474234411047E-4</v>
      </c>
      <c r="AA18" s="22">
        <f t="shared" ca="1" si="36"/>
        <v>8.7702445960945912E-4</v>
      </c>
      <c r="AB18" s="22">
        <f t="shared" ca="1" si="36"/>
        <v>1.1525891439495141E-3</v>
      </c>
      <c r="AC18" s="22">
        <f t="shared" ca="1" si="36"/>
        <v>1.5129690551201971E-3</v>
      </c>
      <c r="AD18" s="22">
        <f t="shared" ca="1" si="36"/>
        <v>1.9933759450096343E-3</v>
      </c>
      <c r="AE18" s="22">
        <f t="shared" ca="1" si="36"/>
        <v>2.6301489848427049E-3</v>
      </c>
      <c r="AF18" s="22">
        <f t="shared" ca="1" si="36"/>
        <v>3.474519608656257E-3</v>
      </c>
      <c r="AG18" s="22">
        <f t="shared" ca="1" si="36"/>
        <v>4.5899767704555648E-3</v>
      </c>
      <c r="AH18" s="22">
        <f t="shared" ca="1" si="36"/>
        <v>6.081102870575639E-3</v>
      </c>
      <c r="AT18" s="20">
        <f>+AS17+AS18</f>
        <v>1</v>
      </c>
      <c r="AU18" s="20">
        <f>+AT17+AT18</f>
        <v>11</v>
      </c>
      <c r="AV18" s="20">
        <f>+AU17+AU18</f>
        <v>66</v>
      </c>
      <c r="AW18" s="20">
        <f>+AV17+AV18</f>
        <v>286</v>
      </c>
      <c r="AX18" s="20">
        <f t="shared" ref="AX18:BC18" si="37">+AW17+AW18</f>
        <v>1001</v>
      </c>
      <c r="AY18" s="20">
        <f t="shared" si="37"/>
        <v>3003</v>
      </c>
      <c r="AZ18" s="20">
        <f t="shared" si="37"/>
        <v>8008</v>
      </c>
      <c r="BA18" s="20">
        <f t="shared" si="37"/>
        <v>19448</v>
      </c>
      <c r="BB18" s="20">
        <f t="shared" si="37"/>
        <v>43758</v>
      </c>
      <c r="BC18" s="20">
        <f t="shared" si="37"/>
        <v>92378</v>
      </c>
      <c r="BE18" s="29"/>
      <c r="BO18" s="22">
        <f t="shared" ca="1" si="6"/>
        <v>5.1070941211943052E-4</v>
      </c>
      <c r="BP18" s="21">
        <f t="shared" ca="1" si="6"/>
        <v>7.3667521657852153E-3</v>
      </c>
      <c r="BQ18" s="21">
        <f t="shared" ca="1" si="6"/>
        <v>5.7883614334224301E-2</v>
      </c>
      <c r="BR18" s="21">
        <f t="shared" ca="1" si="6"/>
        <v>0.32964049516956101</v>
      </c>
      <c r="BS18" s="21">
        <f t="shared" ca="1" si="6"/>
        <v>1.5144820241753174</v>
      </c>
      <c r="BT18" s="21">
        <f t="shared" ca="1" si="6"/>
        <v>5.9861079628639313</v>
      </c>
      <c r="BU18" s="21">
        <f t="shared" ca="1" si="6"/>
        <v>21.06223307062038</v>
      </c>
      <c r="BV18" s="21">
        <f t="shared" ca="1" si="6"/>
        <v>67.572457349146887</v>
      </c>
      <c r="BW18" s="21">
        <f t="shared" ca="1" si="6"/>
        <v>200.8482035215946</v>
      </c>
      <c r="BX18" s="21">
        <f t="shared" ca="1" si="6"/>
        <v>561.76012097803641</v>
      </c>
      <c r="BZ18" s="58" t="s">
        <v>40</v>
      </c>
      <c r="CA18" s="59">
        <f t="shared" si="18"/>
        <v>11</v>
      </c>
      <c r="CB18" s="22">
        <f t="shared" si="10"/>
        <v>0.17619705200195313</v>
      </c>
      <c r="CC18" s="56">
        <f t="shared" ca="1" si="11"/>
        <v>0.15921589507665648</v>
      </c>
    </row>
    <row r="19" spans="1:81" x14ac:dyDescent="0.25">
      <c r="A19" s="17">
        <f t="shared" si="1"/>
        <v>6</v>
      </c>
      <c r="B19" s="18">
        <f t="shared" si="19"/>
        <v>72</v>
      </c>
      <c r="C19" s="7">
        <f t="shared" ca="1" si="2"/>
        <v>44946</v>
      </c>
      <c r="D19" s="60">
        <f>+L15/100</f>
        <v>1.1486856676492801E-2</v>
      </c>
      <c r="E19" s="61">
        <f ca="1">(1-D19*SUM(H$8:H18))/(1+D19*G19)</f>
        <v>0.93346723822951916</v>
      </c>
      <c r="F19" s="12">
        <f t="shared" ca="1" si="12"/>
        <v>0.51111111111111107</v>
      </c>
      <c r="G19" s="12">
        <f t="shared" ca="1" si="7"/>
        <v>0.50410958904109593</v>
      </c>
      <c r="H19" s="12">
        <f t="shared" ca="1" si="3"/>
        <v>0.47056978584720971</v>
      </c>
      <c r="I19" s="15">
        <f t="shared" ca="1" si="4"/>
        <v>1.1469664751174743E-2</v>
      </c>
      <c r="J19" s="14">
        <f t="shared" ca="1" si="13"/>
        <v>1.2729928149747721E-2</v>
      </c>
      <c r="K19" s="13" t="s">
        <v>20</v>
      </c>
      <c r="L19" s="69">
        <f t="shared" si="14"/>
        <v>1.2433743083946525</v>
      </c>
      <c r="N19" s="1"/>
      <c r="Z19" s="22">
        <f t="shared" ref="Z19:AH19" ca="1" si="38">+Y$18*EXP(Z$5*Z$6-$N$5*Z$6^0.5)</f>
        <v>3.7949124621261353E-4</v>
      </c>
      <c r="AA19" s="22">
        <f t="shared" ca="1" si="38"/>
        <v>4.9928595530067291E-4</v>
      </c>
      <c r="AB19" s="22">
        <f t="shared" ca="1" si="38"/>
        <v>6.5311989441428381E-4</v>
      </c>
      <c r="AC19" s="22">
        <f t="shared" ca="1" si="38"/>
        <v>8.6132626262490667E-4</v>
      </c>
      <c r="AD19" s="22">
        <f t="shared" ca="1" si="38"/>
        <v>1.1295555693605355E-3</v>
      </c>
      <c r="AE19" s="22">
        <f t="shared" ca="1" si="38"/>
        <v>1.4950064345733427E-3</v>
      </c>
      <c r="AF19" s="22">
        <f t="shared" ca="1" si="38"/>
        <v>1.9688523806236135E-3</v>
      </c>
      <c r="AG19" s="22">
        <f t="shared" ca="1" si="38"/>
        <v>2.6130524770829181E-3</v>
      </c>
      <c r="AH19" s="22">
        <f t="shared" ca="1" si="38"/>
        <v>3.4458846724368655E-3</v>
      </c>
      <c r="AU19" s="20">
        <f>+AT18+AT19</f>
        <v>1</v>
      </c>
      <c r="AV19" s="20">
        <f>+AU18+AU19</f>
        <v>12</v>
      </c>
      <c r="AW19" s="20">
        <f>+AV18+AV19</f>
        <v>78</v>
      </c>
      <c r="AX19" s="20">
        <f t="shared" ref="AX19:BC19" si="39">+AW18+AW19</f>
        <v>364</v>
      </c>
      <c r="AY19" s="20">
        <f t="shared" si="39"/>
        <v>1365</v>
      </c>
      <c r="AZ19" s="20">
        <f t="shared" si="39"/>
        <v>4368</v>
      </c>
      <c r="BA19" s="20">
        <f t="shared" si="39"/>
        <v>12376</v>
      </c>
      <c r="BB19" s="20">
        <f t="shared" si="39"/>
        <v>31824</v>
      </c>
      <c r="BC19" s="20">
        <f t="shared" si="39"/>
        <v>75582</v>
      </c>
      <c r="BE19" s="29"/>
      <c r="BP19" s="21">
        <f t="shared" ca="1" si="6"/>
        <v>3.7949124621261353E-4</v>
      </c>
      <c r="BQ19" s="21">
        <f t="shared" ca="1" si="6"/>
        <v>5.9914314636080749E-3</v>
      </c>
      <c r="BR19" s="21">
        <f t="shared" ca="1" si="6"/>
        <v>5.0943351764314138E-2</v>
      </c>
      <c r="BS19" s="21">
        <f t="shared" ca="1" si="6"/>
        <v>0.31352275959546605</v>
      </c>
      <c r="BT19" s="21">
        <f t="shared" ca="1" si="6"/>
        <v>1.5418433521771309</v>
      </c>
      <c r="BU19" s="21">
        <f t="shared" ca="1" si="6"/>
        <v>6.5301881062163609</v>
      </c>
      <c r="BV19" s="21">
        <f t="shared" ca="1" si="6"/>
        <v>24.36651706259784</v>
      </c>
      <c r="BW19" s="21">
        <f t="shared" ca="1" si="6"/>
        <v>83.157782030686789</v>
      </c>
      <c r="BX19" s="21">
        <f t="shared" ca="1" si="6"/>
        <v>260.44685531212315</v>
      </c>
      <c r="BZ19" s="58" t="s">
        <v>40</v>
      </c>
      <c r="CA19" s="59">
        <f t="shared" si="18"/>
        <v>12</v>
      </c>
      <c r="CB19" s="22">
        <f t="shared" si="10"/>
        <v>0.14416122436523438</v>
      </c>
      <c r="CC19" s="56">
        <f t="shared" ca="1" si="11"/>
        <v>0.1479720561999269</v>
      </c>
    </row>
    <row r="20" spans="1:81" x14ac:dyDescent="0.25">
      <c r="A20" s="17">
        <f t="shared" si="1"/>
        <v>6.5</v>
      </c>
      <c r="B20" s="18">
        <f t="shared" si="19"/>
        <v>78</v>
      </c>
      <c r="C20" s="7">
        <f t="shared" ca="1" si="2"/>
        <v>45127</v>
      </c>
      <c r="D20" s="60">
        <f ca="1">(D19*(C21-C20)+D21*(C20-C19))/(C21-C19)</f>
        <v>1.1600781118051443E-2</v>
      </c>
      <c r="E20" s="61">
        <f ca="1">(1-D20*SUM(H$8:H19))/(1+D20*G20)</f>
        <v>0.92747189653160345</v>
      </c>
      <c r="F20" s="12">
        <f t="shared" ca="1" si="12"/>
        <v>0.50277777777777777</v>
      </c>
      <c r="G20" s="12">
        <f t="shared" ca="1" si="7"/>
        <v>0.49589041095890413</v>
      </c>
      <c r="H20" s="12">
        <f t="shared" ca="1" si="3"/>
        <v>0.45992441992389105</v>
      </c>
      <c r="I20" s="15">
        <f t="shared" ca="1" si="4"/>
        <v>1.1585947131620077E-2</v>
      </c>
      <c r="J20" s="14">
        <f t="shared" ca="1" si="13"/>
        <v>1.2993542134690405E-2</v>
      </c>
      <c r="N20" s="1"/>
      <c r="AA20" s="22">
        <f t="shared" ref="AA20:AH20" ca="1" si="40">+Z$19*EXP(AA$5*AA$6-$N$5*AA$6^0.5)</f>
        <v>2.8292266339686594E-4</v>
      </c>
      <c r="AB20" s="22">
        <f t="shared" ca="1" si="40"/>
        <v>3.7181812529347297E-4</v>
      </c>
      <c r="AC20" s="22">
        <f t="shared" ca="1" si="40"/>
        <v>4.8807445450524704E-4</v>
      </c>
      <c r="AD20" s="22">
        <f t="shared" ca="1" si="40"/>
        <v>6.4305074429110893E-4</v>
      </c>
      <c r="AE20" s="22">
        <f t="shared" ca="1" si="40"/>
        <v>8.4715221362520986E-4</v>
      </c>
      <c r="AF20" s="22">
        <f t="shared" ca="1" si="40"/>
        <v>1.1191179643131044E-3</v>
      </c>
      <c r="AG20" s="22">
        <f t="shared" ca="1" si="40"/>
        <v>1.4806981020863517E-3</v>
      </c>
      <c r="AH20" s="22">
        <f t="shared" ca="1" si="40"/>
        <v>1.9617261544788859E-3</v>
      </c>
      <c r="AV20" s="20">
        <f>+AU19+AU20</f>
        <v>1</v>
      </c>
      <c r="AW20" s="20">
        <f>+AV19+AV20</f>
        <v>13</v>
      </c>
      <c r="AX20" s="20">
        <f t="shared" ref="AX20:BC20" si="41">+AW19+AW20</f>
        <v>91</v>
      </c>
      <c r="AY20" s="20">
        <f t="shared" si="41"/>
        <v>455</v>
      </c>
      <c r="AZ20" s="20">
        <f t="shared" si="41"/>
        <v>1820</v>
      </c>
      <c r="BA20" s="20">
        <f t="shared" si="41"/>
        <v>6188</v>
      </c>
      <c r="BB20" s="20">
        <f t="shared" si="41"/>
        <v>18564</v>
      </c>
      <c r="BC20" s="20">
        <f t="shared" si="41"/>
        <v>50388</v>
      </c>
      <c r="BE20" s="29"/>
      <c r="BP20" s="33"/>
      <c r="BQ20" s="21">
        <f t="shared" ca="1" si="6"/>
        <v>2.8292266339686594E-4</v>
      </c>
      <c r="BR20" s="21">
        <f t="shared" ca="1" si="6"/>
        <v>4.8336356288151486E-3</v>
      </c>
      <c r="BS20" s="21">
        <f t="shared" ca="1" si="6"/>
        <v>4.4414775359977482E-2</v>
      </c>
      <c r="BT20" s="21">
        <f t="shared" ca="1" si="6"/>
        <v>0.29258808865245456</v>
      </c>
      <c r="BU20" s="21">
        <f t="shared" ca="1" si="6"/>
        <v>1.5418170287978819</v>
      </c>
      <c r="BV20" s="21">
        <f t="shared" ca="1" si="6"/>
        <v>6.9251019631694897</v>
      </c>
      <c r="BW20" s="21">
        <f t="shared" ca="1" si="6"/>
        <v>27.487679567131032</v>
      </c>
      <c r="BX20" s="21">
        <f t="shared" ca="1" si="6"/>
        <v>98.847457471882095</v>
      </c>
      <c r="BZ20" s="58" t="s">
        <v>40</v>
      </c>
      <c r="CA20" s="59">
        <f t="shared" si="18"/>
        <v>13</v>
      </c>
      <c r="CB20" s="22">
        <f t="shared" si="10"/>
        <v>9.610748291015625E-2</v>
      </c>
      <c r="CC20" s="56">
        <f t="shared" ca="1" si="11"/>
        <v>0.11275766830282803</v>
      </c>
    </row>
    <row r="21" spans="1:81" x14ac:dyDescent="0.25">
      <c r="A21" s="17">
        <f t="shared" si="1"/>
        <v>7</v>
      </c>
      <c r="B21" s="18">
        <f t="shared" si="19"/>
        <v>84</v>
      </c>
      <c r="C21" s="7">
        <f t="shared" ca="1" si="2"/>
        <v>45311</v>
      </c>
      <c r="D21" s="60">
        <f>+L16/100</f>
        <v>1.1716593810022657E-2</v>
      </c>
      <c r="E21" s="61">
        <f ca="1">(1-D21*SUM(H$8:H20))/(1+D21*G21)</f>
        <v>0.92130618893914118</v>
      </c>
      <c r="F21" s="12">
        <f t="shared" ca="1" si="12"/>
        <v>0.51111111111111107</v>
      </c>
      <c r="G21" s="12">
        <f t="shared" ca="1" si="7"/>
        <v>0.50410958904109593</v>
      </c>
      <c r="H21" s="12">
        <f t="shared" ca="1" si="3"/>
        <v>0.46443928428712872</v>
      </c>
      <c r="I21" s="15">
        <f t="shared" ca="1" si="4"/>
        <v>1.1704396919065741E-2</v>
      </c>
      <c r="J21" s="14">
        <f t="shared" ca="1" si="13"/>
        <v>1.3231369178963198E-2</v>
      </c>
      <c r="N21" s="1"/>
      <c r="AB21" s="22">
        <f t="shared" ref="AB21:AH21" ca="1" si="42">+AA$20*EXP(AB$5*AB$6-$N$5*AB$6^0.5)</f>
        <v>2.1069243624910193E-4</v>
      </c>
      <c r="AC21" s="22">
        <f t="shared" ca="1" si="42"/>
        <v>2.7785852219449177E-4</v>
      </c>
      <c r="AD21" s="22">
        <f t="shared" ca="1" si="42"/>
        <v>3.6438763666928319E-4</v>
      </c>
      <c r="AE21" s="22">
        <f t="shared" ca="1" si="42"/>
        <v>4.8227982427456186E-4</v>
      </c>
      <c r="AF21" s="22">
        <f t="shared" ca="1" si="42"/>
        <v>6.3415329783925048E-4</v>
      </c>
      <c r="AG21" s="22">
        <f t="shared" ca="1" si="42"/>
        <v>8.4164555051318465E-4</v>
      </c>
      <c r="AH21" s="22">
        <f t="shared" ca="1" si="42"/>
        <v>1.1116210712280579E-3</v>
      </c>
      <c r="AW21" s="20">
        <f t="shared" ref="AW21:BC27" si="43">+AV20+AV21</f>
        <v>1</v>
      </c>
      <c r="AX21" s="20">
        <f t="shared" si="43"/>
        <v>14</v>
      </c>
      <c r="AY21" s="20">
        <f t="shared" si="43"/>
        <v>105</v>
      </c>
      <c r="AZ21" s="20">
        <f t="shared" si="43"/>
        <v>560</v>
      </c>
      <c r="BA21" s="20">
        <f t="shared" si="43"/>
        <v>2380</v>
      </c>
      <c r="BB21" s="20">
        <f t="shared" si="43"/>
        <v>8568</v>
      </c>
      <c r="BC21" s="20">
        <f t="shared" si="43"/>
        <v>27132</v>
      </c>
      <c r="BE21" s="29"/>
      <c r="BP21" s="33"/>
      <c r="BQ21" s="33"/>
      <c r="BR21" s="21">
        <f t="shared" ca="1" si="6"/>
        <v>2.1069243624910193E-4</v>
      </c>
      <c r="BS21" s="21">
        <f t="shared" ca="1" si="6"/>
        <v>3.8900193107228847E-3</v>
      </c>
      <c r="BT21" s="21">
        <f t="shared" ca="1" si="6"/>
        <v>3.8260701850274734E-2</v>
      </c>
      <c r="BU21" s="21">
        <f t="shared" ca="1" si="6"/>
        <v>0.27007670159375463</v>
      </c>
      <c r="BV21" s="21">
        <f t="shared" ca="1" si="6"/>
        <v>1.5092848488574162</v>
      </c>
      <c r="BW21" s="21">
        <f t="shared" ca="1" si="6"/>
        <v>7.2112190767969659</v>
      </c>
      <c r="BX21" s="21">
        <f t="shared" ca="1" si="6"/>
        <v>30.160502904559667</v>
      </c>
      <c r="BZ21" s="58" t="s">
        <v>40</v>
      </c>
      <c r="CA21" s="59">
        <f t="shared" si="18"/>
        <v>14</v>
      </c>
      <c r="CB21" s="22">
        <f t="shared" si="10"/>
        <v>5.175018310546875E-2</v>
      </c>
      <c r="CC21" s="56">
        <f t="shared" ca="1" si="11"/>
        <v>7.0201484727006158E-2</v>
      </c>
    </row>
    <row r="22" spans="1:81" x14ac:dyDescent="0.25">
      <c r="A22" s="17">
        <f t="shared" si="1"/>
        <v>7.5</v>
      </c>
      <c r="B22" s="18">
        <f t="shared" si="19"/>
        <v>90</v>
      </c>
      <c r="C22" s="7">
        <f t="shared" ca="1" si="2"/>
        <v>45493</v>
      </c>
      <c r="D22" s="60">
        <f ca="1">(D21*(C23-C22)+D23*(C22-C21))/(C23-C21)</f>
        <v>1.1833119497095012E-2</v>
      </c>
      <c r="E22" s="61">
        <f ca="1">(1-D22*SUM(H$8:H21))/(1+D22*G22)</f>
        <v>0.91512399915222231</v>
      </c>
      <c r="F22" s="12">
        <f t="shared" ca="1" si="12"/>
        <v>0.50555555555555554</v>
      </c>
      <c r="G22" s="12">
        <f t="shared" ca="1" si="7"/>
        <v>0.49863013698630138</v>
      </c>
      <c r="H22" s="12">
        <f t="shared" ca="1" si="3"/>
        <v>0.45630840505672454</v>
      </c>
      <c r="I22" s="15">
        <f t="shared" ca="1" si="4"/>
        <v>1.1823934335853896E-2</v>
      </c>
      <c r="J22" s="14">
        <f t="shared" ca="1" si="13"/>
        <v>1.3502712562834841E-2</v>
      </c>
      <c r="N22" s="1"/>
      <c r="AC22" s="22">
        <f t="shared" ref="AC22:AH22" ca="1" si="44">+AB$21*EXP(AC$5*AC$6-$N$5*AC$6^0.5)</f>
        <v>1.5744979868188345E-4</v>
      </c>
      <c r="AD22" s="22">
        <f t="shared" ca="1" si="44"/>
        <v>2.0744419073008861E-4</v>
      </c>
      <c r="AE22" s="22">
        <f t="shared" ca="1" si="44"/>
        <v>2.7328606170017706E-4</v>
      </c>
      <c r="AF22" s="22">
        <f t="shared" ca="1" si="44"/>
        <v>3.6102052987180717E-4</v>
      </c>
      <c r="AG22" s="22">
        <f t="shared" ca="1" si="44"/>
        <v>4.7692228923986878E-4</v>
      </c>
      <c r="AH22" s="22">
        <f t="shared" ca="1" si="44"/>
        <v>6.3185799126609047E-4</v>
      </c>
      <c r="AX22" s="20">
        <f t="shared" si="43"/>
        <v>1</v>
      </c>
      <c r="AY22" s="20">
        <f t="shared" si="43"/>
        <v>15</v>
      </c>
      <c r="AZ22" s="20">
        <f t="shared" si="43"/>
        <v>120</v>
      </c>
      <c r="BA22" s="20">
        <f t="shared" si="43"/>
        <v>680</v>
      </c>
      <c r="BB22" s="20">
        <f t="shared" si="43"/>
        <v>3060</v>
      </c>
      <c r="BC22" s="20">
        <f t="shared" si="43"/>
        <v>11628</v>
      </c>
      <c r="BE22" s="29"/>
      <c r="BP22" s="33"/>
      <c r="BQ22" s="33"/>
      <c r="BR22" s="33"/>
      <c r="BS22" s="21">
        <f t="shared" ca="1" si="6"/>
        <v>1.5744979868188345E-4</v>
      </c>
      <c r="BT22" s="21">
        <f t="shared" ca="1" si="6"/>
        <v>3.1116628609513292E-3</v>
      </c>
      <c r="BU22" s="21">
        <f t="shared" ca="1" si="6"/>
        <v>3.2794327404021245E-2</v>
      </c>
      <c r="BV22" s="21">
        <f t="shared" ca="1" si="6"/>
        <v>0.24549396031282888</v>
      </c>
      <c r="BW22" s="21">
        <f t="shared" ca="1" si="6"/>
        <v>1.4593822050739984</v>
      </c>
      <c r="BX22" s="21">
        <f t="shared" ca="1" si="6"/>
        <v>7.3472447224420998</v>
      </c>
      <c r="BZ22" s="58" t="s">
        <v>40</v>
      </c>
      <c r="CA22" s="59">
        <f t="shared" si="18"/>
        <v>15</v>
      </c>
      <c r="CB22" s="22">
        <f t="shared" si="10"/>
        <v>2.217864990234375E-2</v>
      </c>
      <c r="CC22" s="56">
        <f t="shared" ca="1" si="11"/>
        <v>3.5406339882647672E-2</v>
      </c>
    </row>
    <row r="23" spans="1:81" x14ac:dyDescent="0.25">
      <c r="A23" s="17">
        <f t="shared" si="1"/>
        <v>8</v>
      </c>
      <c r="B23" s="18">
        <f t="shared" si="19"/>
        <v>96</v>
      </c>
      <c r="C23" s="7">
        <f t="shared" ca="1" si="2"/>
        <v>45677</v>
      </c>
      <c r="D23" s="60">
        <f>+L17/100</f>
        <v>1.1950925686223111E-2</v>
      </c>
      <c r="E23" s="61">
        <f ca="1">(1-D23*SUM(H$8:H22))/(1+D23*G23)</f>
        <v>0.90880384682004323</v>
      </c>
      <c r="F23" s="12">
        <f t="shared" ca="1" si="12"/>
        <v>0.51111111111111107</v>
      </c>
      <c r="G23" s="12">
        <f t="shared" ca="1" si="7"/>
        <v>0.50410958904109593</v>
      </c>
      <c r="H23" s="12">
        <f t="shared" ca="1" si="3"/>
        <v>0.4581367337394191</v>
      </c>
      <c r="I23" s="15">
        <f t="shared" ca="1" si="4"/>
        <v>1.1945068217382327E-2</v>
      </c>
      <c r="J23" s="14">
        <f t="shared" ca="1" si="13"/>
        <v>1.3747593041430316E-2</v>
      </c>
      <c r="N23" s="1"/>
      <c r="AD23" s="22">
        <f ca="1">+AC$22*EXP(AD$5*AD$6-$N$5*AD$6^0.5)</f>
        <v>1.1754919665669399E-4</v>
      </c>
      <c r="AE23" s="22">
        <f ca="1">+AD$22*EXP(AE$5*AE$6-$N$5*AE$6^0.5)</f>
        <v>1.5558048682826027E-4</v>
      </c>
      <c r="AF23" s="22">
        <f ca="1">+AE$22*EXP(AF$5*AF$6-$N$5*AF$6^0.5)</f>
        <v>2.0457392956461123E-4</v>
      </c>
      <c r="AG23" s="22">
        <f ca="1">+AF$22*EXP(AG$5*AG$6-$N$5*AG$6^0.5)</f>
        <v>2.7150964625701233E-4</v>
      </c>
      <c r="AH23" s="22">
        <f ca="1">+AG$22*EXP(AH$5*AH$6-$N$5*AH$6^0.5)</f>
        <v>3.5804521212686932E-4</v>
      </c>
      <c r="AY23" s="20">
        <f t="shared" si="43"/>
        <v>1</v>
      </c>
      <c r="AZ23" s="20">
        <f t="shared" si="43"/>
        <v>16</v>
      </c>
      <c r="BA23" s="20">
        <f t="shared" si="43"/>
        <v>136</v>
      </c>
      <c r="BB23" s="20">
        <f t="shared" si="43"/>
        <v>816</v>
      </c>
      <c r="BC23" s="20">
        <f t="shared" si="43"/>
        <v>3876</v>
      </c>
      <c r="BE23" s="29"/>
      <c r="BP23" s="33"/>
      <c r="BQ23" s="33"/>
      <c r="BR23" s="33"/>
      <c r="BS23" s="33"/>
      <c r="BT23" s="21">
        <f t="shared" ca="1" si="6"/>
        <v>1.1754919665669399E-4</v>
      </c>
      <c r="BU23" s="21">
        <f t="shared" ca="1" si="6"/>
        <v>2.4892877892521642E-3</v>
      </c>
      <c r="BV23" s="21">
        <f t="shared" ca="1" si="6"/>
        <v>2.7822054420787126E-2</v>
      </c>
      <c r="BW23" s="21">
        <f t="shared" ca="1" si="6"/>
        <v>0.22155187134572207</v>
      </c>
      <c r="BX23" s="21">
        <f t="shared" ca="1" si="6"/>
        <v>1.3877832422037455</v>
      </c>
      <c r="BZ23" s="58" t="s">
        <v>40</v>
      </c>
      <c r="CA23" s="59">
        <f t="shared" si="18"/>
        <v>16</v>
      </c>
      <c r="CB23" s="22">
        <f t="shared" si="10"/>
        <v>7.39288330078125E-3</v>
      </c>
      <c r="CC23" s="56">
        <f t="shared" ca="1" si="11"/>
        <v>1.4255839835497197E-2</v>
      </c>
    </row>
    <row r="24" spans="1:81" x14ac:dyDescent="0.25">
      <c r="A24" s="17">
        <f t="shared" si="1"/>
        <v>8.5</v>
      </c>
      <c r="B24" s="18">
        <f t="shared" si="19"/>
        <v>102</v>
      </c>
      <c r="C24" s="7">
        <f t="shared" ca="1" si="2"/>
        <v>45858</v>
      </c>
      <c r="D24" s="60">
        <f ca="1">(D23*(C25-C24)+D25*(C24-C23))/(C25-C23)</f>
        <v>1.2069452675220721E-2</v>
      </c>
      <c r="E24" s="61">
        <f ca="1">(1-D24*SUM(H$8:H23))/(1+D24*G24)</f>
        <v>0.90249781784587901</v>
      </c>
      <c r="F24" s="12">
        <f t="shared" ca="1" si="12"/>
        <v>0.50277777777777777</v>
      </c>
      <c r="G24" s="12">
        <f t="shared" ca="1" si="7"/>
        <v>0.49589041095890413</v>
      </c>
      <c r="H24" s="12">
        <f t="shared" ca="1" si="3"/>
        <v>0.44754001378110714</v>
      </c>
      <c r="I24" s="15">
        <f t="shared" ca="1" si="4"/>
        <v>1.2067350124790344E-2</v>
      </c>
      <c r="J24" s="14">
        <f t="shared" ca="1" si="13"/>
        <v>1.4041426000183897E-2</v>
      </c>
      <c r="N24" s="1"/>
      <c r="AE24" s="22">
        <f ca="1">+AD$23*EXP(AE$5*AE$6-$N$5*AE$6^0.5)</f>
        <v>8.8160392333737841E-5</v>
      </c>
      <c r="AF24" s="22">
        <f ca="1">+AE$23*EXP(AF$5*AF$6-$N$5*AF$6^0.5)</f>
        <v>1.1646298884042874E-4</v>
      </c>
      <c r="AG24" s="22">
        <f ca="1">+AF$23*EXP(AG$5*AG$6-$N$5*AG$6^0.5)</f>
        <v>1.538521791799965E-4</v>
      </c>
      <c r="AH24" s="22">
        <f ca="1">+AG$23*EXP(AH$5*AH$6-$N$5*AH$6^0.5)</f>
        <v>2.0383347786811018E-4</v>
      </c>
      <c r="AZ24" s="20">
        <f t="shared" si="43"/>
        <v>1</v>
      </c>
      <c r="BA24" s="20">
        <f t="shared" si="43"/>
        <v>17</v>
      </c>
      <c r="BB24" s="20">
        <f t="shared" si="43"/>
        <v>153</v>
      </c>
      <c r="BC24" s="20">
        <f t="shared" si="43"/>
        <v>969</v>
      </c>
      <c r="BE24" s="29"/>
      <c r="BP24" s="33"/>
      <c r="BQ24" s="33"/>
      <c r="BR24" s="33"/>
      <c r="BS24" s="33"/>
      <c r="BT24" s="33"/>
      <c r="BU24" s="21">
        <f t="shared" ref="BU24:BX27" ca="1" si="45">+AE24*AZ24</f>
        <v>8.8160392333737841E-5</v>
      </c>
      <c r="BV24" s="21">
        <f t="shared" ca="1" si="45"/>
        <v>1.9798708102872885E-3</v>
      </c>
      <c r="BW24" s="21">
        <f t="shared" ca="1" si="45"/>
        <v>2.3539383414539466E-2</v>
      </c>
      <c r="BX24" s="21">
        <f t="shared" ca="1" si="45"/>
        <v>0.19751464005419878</v>
      </c>
      <c r="BZ24" s="58" t="s">
        <v>40</v>
      </c>
      <c r="CA24" s="59">
        <f t="shared" si="18"/>
        <v>17</v>
      </c>
      <c r="CB24" s="22">
        <f t="shared" si="10"/>
        <v>1.8482208251953125E-3</v>
      </c>
      <c r="CC24" s="56">
        <f t="shared" ca="1" si="11"/>
        <v>4.4775731705210126E-3</v>
      </c>
    </row>
    <row r="25" spans="1:81" x14ac:dyDescent="0.25">
      <c r="A25" s="17">
        <f t="shared" si="1"/>
        <v>9</v>
      </c>
      <c r="B25" s="18">
        <f t="shared" si="19"/>
        <v>108</v>
      </c>
      <c r="C25" s="7">
        <f t="shared" ca="1" si="2"/>
        <v>46042</v>
      </c>
      <c r="D25" s="60">
        <f>+L18/100</f>
        <v>1.2189944199947574E-2</v>
      </c>
      <c r="E25" s="61">
        <f ca="1">(1-D25*SUM(H$8:H24))/(1+D25*G25)</f>
        <v>0.89601834253119328</v>
      </c>
      <c r="F25" s="12">
        <f t="shared" ca="1" si="12"/>
        <v>0.51111111111111107</v>
      </c>
      <c r="G25" s="12">
        <f t="shared" ca="1" si="7"/>
        <v>0.50410958904109593</v>
      </c>
      <c r="H25" s="12">
        <f t="shared" ca="1" si="3"/>
        <v>0.45169143842668374</v>
      </c>
      <c r="I25" s="15">
        <f t="shared" ca="1" si="4"/>
        <v>1.2191954379142129E-2</v>
      </c>
      <c r="J25" s="14">
        <f t="shared" ca="1" si="13"/>
        <v>1.4293296777259426E-2</v>
      </c>
      <c r="N25" s="1"/>
      <c r="AF25" s="22">
        <f ca="1">+AE$24*EXP(AF$5*AF$6-$N$5*AF$6^0.5)</f>
        <v>6.5994283716734804E-5</v>
      </c>
      <c r="AG25" s="22">
        <f ca="1">+AF$24*EXP(AG$5*AG$6-$N$5*AG$6^0.5)</f>
        <v>8.758733170472952E-5</v>
      </c>
      <c r="AH25" s="22">
        <f ca="1">+AG$24*EXP(AH$5*AH$6-$N$5*AH$6^0.5)</f>
        <v>1.1550316974801181E-4</v>
      </c>
      <c r="BA25" s="20">
        <f t="shared" si="43"/>
        <v>1</v>
      </c>
      <c r="BB25" s="20">
        <f t="shared" si="43"/>
        <v>18</v>
      </c>
      <c r="BC25" s="20">
        <f t="shared" si="43"/>
        <v>171</v>
      </c>
      <c r="BE25" s="29"/>
      <c r="BP25" s="33"/>
      <c r="BQ25" s="33"/>
      <c r="BR25" s="33"/>
      <c r="BS25" s="33"/>
      <c r="BT25" s="33"/>
      <c r="BU25" s="33"/>
      <c r="BV25" s="21">
        <f t="shared" ca="1" si="45"/>
        <v>6.5994283716734804E-5</v>
      </c>
      <c r="BW25" s="21">
        <f t="shared" ca="1" si="45"/>
        <v>1.5765719706851314E-3</v>
      </c>
      <c r="BX25" s="21">
        <f t="shared" ca="1" si="45"/>
        <v>1.9751042026910019E-2</v>
      </c>
      <c r="BZ25" s="58" t="s">
        <v>40</v>
      </c>
      <c r="CA25" s="59">
        <f t="shared" si="18"/>
        <v>18</v>
      </c>
      <c r="CB25" s="22">
        <f t="shared" si="10"/>
        <v>3.261566162109375E-4</v>
      </c>
      <c r="CC25" s="56">
        <f t="shared" ca="1" si="11"/>
        <v>1.0577414500498581E-3</v>
      </c>
    </row>
    <row r="26" spans="1:81" x14ac:dyDescent="0.25">
      <c r="A26" s="17">
        <f t="shared" si="1"/>
        <v>9.5</v>
      </c>
      <c r="B26" s="18">
        <f t="shared" si="19"/>
        <v>114</v>
      </c>
      <c r="C26" s="7">
        <f t="shared" ca="1" si="2"/>
        <v>46223</v>
      </c>
      <c r="D26" s="60">
        <f ca="1">(D25*(C27-C26)+D27*(C26-C25))/(C27-C25)</f>
        <v>1.2310841728725135E-2</v>
      </c>
      <c r="E26" s="61">
        <f ca="1">(1-D26*SUM(H$8:H25))/(1+D26*G26)</f>
        <v>0.88955648274675725</v>
      </c>
      <c r="F26" s="12">
        <f t="shared" ca="1" si="12"/>
        <v>0.50277777777777777</v>
      </c>
      <c r="G26" s="12">
        <f t="shared" ca="1" si="7"/>
        <v>0.49589041095890413</v>
      </c>
      <c r="H26" s="12">
        <f t="shared" ca="1" si="3"/>
        <v>0.44112252980044675</v>
      </c>
      <c r="I26" s="15">
        <f t="shared" ca="1" si="4"/>
        <v>1.2317410662391488E-2</v>
      </c>
      <c r="J26" s="14">
        <f t="shared" ca="1" si="13"/>
        <v>1.4595724491345243E-2</v>
      </c>
      <c r="N26" s="1"/>
      <c r="AG26" s="22">
        <f ca="1">+AF$25*EXP(AG$5*AG$6-$N$5*AG$6^0.5)</f>
        <v>4.9631760923064439E-5</v>
      </c>
      <c r="AH26" s="22">
        <f ca="1">+AG$25*EXP(AH$5*AH$6-$N$5*AH$6^0.5)</f>
        <v>6.5755418581566174E-5</v>
      </c>
      <c r="BB26" s="20">
        <f t="shared" si="43"/>
        <v>1</v>
      </c>
      <c r="BC26" s="20">
        <f t="shared" si="43"/>
        <v>19</v>
      </c>
      <c r="BE26" s="29"/>
      <c r="BP26" s="33"/>
      <c r="BQ26" s="33"/>
      <c r="BR26" s="33"/>
      <c r="BS26" s="33"/>
      <c r="BT26" s="33"/>
      <c r="BU26" s="33"/>
      <c r="BV26" s="33"/>
      <c r="BW26" s="21">
        <f t="shared" ca="1" si="45"/>
        <v>4.9631760923064439E-5</v>
      </c>
      <c r="BX26" s="21">
        <f t="shared" ca="1" si="45"/>
        <v>1.2493529530497574E-3</v>
      </c>
      <c r="BZ26" s="58" t="s">
        <v>40</v>
      </c>
      <c r="CA26" s="59">
        <f t="shared" si="18"/>
        <v>19</v>
      </c>
      <c r="CB26" s="22">
        <f t="shared" si="10"/>
        <v>3.62396240234375E-5</v>
      </c>
      <c r="CC26" s="56">
        <f t="shared" ca="1" si="11"/>
        <v>1.7685047436993744E-4</v>
      </c>
    </row>
    <row r="27" spans="1:81" x14ac:dyDescent="0.25">
      <c r="A27" s="17">
        <f t="shared" si="1"/>
        <v>10</v>
      </c>
      <c r="B27" s="18">
        <f t="shared" si="19"/>
        <v>120</v>
      </c>
      <c r="C27" s="7">
        <f t="shared" ca="1" si="2"/>
        <v>46407</v>
      </c>
      <c r="D27" s="60">
        <f>+L19/100</f>
        <v>1.2433743083946524E-2</v>
      </c>
      <c r="E27" s="61">
        <f ca="1">(1-D27*SUM(H$8:H26))/(1+D27*G27)</f>
        <v>0.8829197911943697</v>
      </c>
      <c r="F27" s="12">
        <f t="shared" ca="1" si="12"/>
        <v>0.51111111111111107</v>
      </c>
      <c r="G27" s="12">
        <f t="shared" ca="1" si="7"/>
        <v>0.50410958904109593</v>
      </c>
      <c r="H27" s="12">
        <f t="shared" ca="1" si="3"/>
        <v>0.44508833309524393</v>
      </c>
      <c r="I27" s="15">
        <f t="shared" ca="1" si="4"/>
        <v>1.2445272592906627E-2</v>
      </c>
      <c r="J27" s="14">
        <f ca="1">-LN(E27/E26)/((C27-C26)/365)</f>
        <v>1.4855192022398442E-2</v>
      </c>
      <c r="N27" s="1"/>
      <c r="AH27" s="22">
        <f ca="1">+AG$26*EXP(AH$5*AH$6-$N$5*AH$6^0.5)</f>
        <v>3.7260607794724E-5</v>
      </c>
      <c r="BC27" s="20">
        <f t="shared" si="43"/>
        <v>1</v>
      </c>
      <c r="BE27" s="30" t="s">
        <v>28</v>
      </c>
      <c r="BP27" s="33"/>
      <c r="BQ27" s="33"/>
      <c r="BR27" s="33"/>
      <c r="BS27" s="33"/>
      <c r="BT27" s="33"/>
      <c r="BU27" s="33"/>
      <c r="BV27" s="33"/>
      <c r="BW27" s="33"/>
      <c r="BX27" s="21">
        <f t="shared" ca="1" si="45"/>
        <v>3.7260607794724E-5</v>
      </c>
      <c r="BZ27" s="58" t="s">
        <v>40</v>
      </c>
      <c r="CA27" s="59">
        <f t="shared" si="18"/>
        <v>20</v>
      </c>
      <c r="CB27" s="22">
        <f t="shared" si="10"/>
        <v>1.9073486328125E-6</v>
      </c>
      <c r="CC27" s="56">
        <f t="shared" ca="1" si="11"/>
        <v>1.8663755049976356E-5</v>
      </c>
    </row>
    <row r="28" spans="1:81" x14ac:dyDescent="0.25">
      <c r="N28" s="23" t="s">
        <v>24</v>
      </c>
      <c r="O28" s="63">
        <f t="array" aca="1" ref="O28:AH28" ca="1">TRANSPOSE(J8:J27)</f>
        <v>1.0113485960040121E-2</v>
      </c>
      <c r="P28" s="63">
        <f ca="1"/>
        <v>1.0233981412801173E-2</v>
      </c>
      <c r="Q28" s="63">
        <f ca="1"/>
        <v>1.0789732131309937E-2</v>
      </c>
      <c r="R28" s="63">
        <f ca="1"/>
        <v>1.1204626130588658E-2</v>
      </c>
      <c r="S28" s="63">
        <f ca="1"/>
        <v>1.1116972308366136E-2</v>
      </c>
      <c r="T28" s="63">
        <f ca="1"/>
        <v>1.1330560191683301E-2</v>
      </c>
      <c r="U28" s="63">
        <f ca="1"/>
        <v>1.1559159769127702E-2</v>
      </c>
      <c r="V28" s="63">
        <f ca="1"/>
        <v>1.1778559304905305E-2</v>
      </c>
      <c r="W28" s="63">
        <f ca="1"/>
        <v>1.2021516781274182E-2</v>
      </c>
      <c r="X28" s="63">
        <f ca="1"/>
        <v>1.224665093265782E-2</v>
      </c>
      <c r="Y28" s="63">
        <f ca="1"/>
        <v>1.2498602572180766E-2</v>
      </c>
      <c r="Z28" s="63">
        <f ca="1"/>
        <v>1.2729928149747721E-2</v>
      </c>
      <c r="AA28" s="63">
        <f ca="1"/>
        <v>1.2993542134690405E-2</v>
      </c>
      <c r="AB28" s="63">
        <f ca="1"/>
        <v>1.3231369178963198E-2</v>
      </c>
      <c r="AC28" s="63">
        <f ca="1"/>
        <v>1.3502712562834841E-2</v>
      </c>
      <c r="AD28" s="63">
        <f ca="1"/>
        <v>1.3747593041430316E-2</v>
      </c>
      <c r="AE28" s="63">
        <f ca="1"/>
        <v>1.4041426000183897E-2</v>
      </c>
      <c r="AF28" s="63">
        <f ca="1"/>
        <v>1.4293296777259426E-2</v>
      </c>
      <c r="AG28" s="63">
        <f ca="1"/>
        <v>1.4595724491345243E-2</v>
      </c>
      <c r="AH28" s="63">
        <f ca="1"/>
        <v>1.4855192022398442E-2</v>
      </c>
      <c r="AJ28" s="32">
        <f t="shared" ref="AJ28:BB28" si="46">SUM(AJ8:AJ27)</f>
        <v>1</v>
      </c>
      <c r="AK28" s="32">
        <f t="shared" si="46"/>
        <v>2</v>
      </c>
      <c r="AL28" s="32">
        <f t="shared" si="46"/>
        <v>4</v>
      </c>
      <c r="AM28" s="32">
        <f t="shared" si="46"/>
        <v>8</v>
      </c>
      <c r="AN28" s="32">
        <f t="shared" si="46"/>
        <v>16</v>
      </c>
      <c r="AO28" s="32">
        <f t="shared" si="46"/>
        <v>32</v>
      </c>
      <c r="AP28" s="32">
        <f t="shared" si="46"/>
        <v>64</v>
      </c>
      <c r="AQ28" s="32">
        <f t="shared" si="46"/>
        <v>128</v>
      </c>
      <c r="AR28" s="32">
        <f t="shared" si="46"/>
        <v>256</v>
      </c>
      <c r="AS28" s="32">
        <f t="shared" si="46"/>
        <v>512</v>
      </c>
      <c r="AT28" s="32">
        <f t="shared" si="46"/>
        <v>1024</v>
      </c>
      <c r="AU28" s="32">
        <f t="shared" si="46"/>
        <v>2048</v>
      </c>
      <c r="AV28" s="32">
        <f t="shared" si="46"/>
        <v>4096</v>
      </c>
      <c r="AW28" s="32">
        <f t="shared" si="46"/>
        <v>8192</v>
      </c>
      <c r="AX28" s="32">
        <f t="shared" si="46"/>
        <v>16384</v>
      </c>
      <c r="AY28" s="32">
        <f t="shared" si="46"/>
        <v>32768</v>
      </c>
      <c r="AZ28" s="32">
        <f t="shared" si="46"/>
        <v>65536</v>
      </c>
      <c r="BA28" s="32">
        <f t="shared" si="46"/>
        <v>131072</v>
      </c>
      <c r="BB28" s="32">
        <f t="shared" si="46"/>
        <v>262144</v>
      </c>
      <c r="BC28" s="32">
        <f>SUM(BC8:BC27)</f>
        <v>524288</v>
      </c>
      <c r="BE28" s="25">
        <f ca="1">SUM(BE8:BE27)/AJ28</f>
        <v>1.0113485960040121E-2</v>
      </c>
      <c r="BF28" s="25">
        <f t="shared" ref="BF28:BN28" ca="1" si="47">SUM(BF8:BF27)/AK28</f>
        <v>1.0236001999579105E-2</v>
      </c>
      <c r="BG28" s="25">
        <f t="shared" ca="1" si="47"/>
        <v>1.0798512910165165E-2</v>
      </c>
      <c r="BH28" s="25">
        <f t="shared" ca="1" si="47"/>
        <v>1.1226283662805691E-2</v>
      </c>
      <c r="BI28" s="25">
        <f t="shared" ca="1" si="47"/>
        <v>1.1156632757991862E-2</v>
      </c>
      <c r="BJ28" s="25">
        <f t="shared" ca="1" si="47"/>
        <v>1.1396028221281435E-2</v>
      </c>
      <c r="BK28" s="25">
        <f t="shared" ca="1" si="47"/>
        <v>1.1659148206742449E-2</v>
      </c>
      <c r="BL28" s="25">
        <f t="shared" ca="1" si="47"/>
        <v>1.1922997459548614E-2</v>
      </c>
      <c r="BM28" s="25">
        <f t="shared" ca="1" si="47"/>
        <v>1.2221939996015863E-2</v>
      </c>
      <c r="BN28" s="25">
        <f t="shared" ca="1" si="47"/>
        <v>1.2515902703186241E-2</v>
      </c>
      <c r="BO28" s="25">
        <f t="shared" ref="BO28:BX28" ca="1" si="48">SUM(BO8:BO27)/AT28</f>
        <v>1.2852113188390673E-2</v>
      </c>
      <c r="BP28" s="25">
        <f t="shared" ca="1" si="48"/>
        <v>1.318422190852348E-2</v>
      </c>
      <c r="BQ28" s="25">
        <f t="shared" ca="1" si="48"/>
        <v>1.3569022488592477E-2</v>
      </c>
      <c r="BR28" s="25">
        <f t="shared" ca="1" si="48"/>
        <v>1.3948897638880693E-2</v>
      </c>
      <c r="BS28" s="25">
        <f t="shared" ca="1" si="48"/>
        <v>1.4389056082307084E-2</v>
      </c>
      <c r="BT28" s="25">
        <f t="shared" ca="1" si="48"/>
        <v>1.4828820664927488E-2</v>
      </c>
      <c r="BU28" s="25">
        <f t="shared" ca="1" si="48"/>
        <v>1.5351951195950973E-2</v>
      </c>
      <c r="BV28" s="25">
        <f t="shared" ca="1" si="48"/>
        <v>1.5864009553079827E-2</v>
      </c>
      <c r="BW28" s="25">
        <f t="shared" ca="1" si="48"/>
        <v>1.647021999780008E-2</v>
      </c>
      <c r="BX28" s="25">
        <f t="shared" ca="1" si="48"/>
        <v>1.7070156377465999E-2</v>
      </c>
      <c r="CB28" s="25">
        <f>SUM(CB8:CB27)</f>
        <v>1</v>
      </c>
      <c r="CC28" s="25">
        <f ca="1">SUM(CC8:CC27)</f>
        <v>0.88291886758993399</v>
      </c>
    </row>
    <row r="29" spans="1:81" x14ac:dyDescent="0.25">
      <c r="N29" s="23" t="s">
        <v>44</v>
      </c>
      <c r="O29" s="62">
        <f ca="1">+BE28</f>
        <v>1.0113485960040121E-2</v>
      </c>
      <c r="P29" s="62">
        <f t="shared" ref="P29:AH29" ca="1" si="49">+BF28</f>
        <v>1.0236001999579105E-2</v>
      </c>
      <c r="Q29" s="62">
        <f t="shared" ca="1" si="49"/>
        <v>1.0798512910165165E-2</v>
      </c>
      <c r="R29" s="62">
        <f t="shared" ca="1" si="49"/>
        <v>1.1226283662805691E-2</v>
      </c>
      <c r="S29" s="62">
        <f t="shared" ca="1" si="49"/>
        <v>1.1156632757991862E-2</v>
      </c>
      <c r="T29" s="62">
        <f t="shared" ca="1" si="49"/>
        <v>1.1396028221281435E-2</v>
      </c>
      <c r="U29" s="62">
        <f t="shared" ca="1" si="49"/>
        <v>1.1659148206742449E-2</v>
      </c>
      <c r="V29" s="62">
        <f t="shared" ca="1" si="49"/>
        <v>1.1922997459548614E-2</v>
      </c>
      <c r="W29" s="62">
        <f t="shared" ca="1" si="49"/>
        <v>1.2221939996015863E-2</v>
      </c>
      <c r="X29" s="62">
        <f t="shared" ca="1" si="49"/>
        <v>1.2515902703186241E-2</v>
      </c>
      <c r="Y29" s="62">
        <f t="shared" ca="1" si="49"/>
        <v>1.2852113188390673E-2</v>
      </c>
      <c r="Z29" s="62">
        <f t="shared" ca="1" si="49"/>
        <v>1.318422190852348E-2</v>
      </c>
      <c r="AA29" s="62">
        <f t="shared" ca="1" si="49"/>
        <v>1.3569022488592477E-2</v>
      </c>
      <c r="AB29" s="62">
        <f t="shared" ca="1" si="49"/>
        <v>1.3948897638880693E-2</v>
      </c>
      <c r="AC29" s="62">
        <f t="shared" ca="1" si="49"/>
        <v>1.4389056082307084E-2</v>
      </c>
      <c r="AD29" s="62">
        <f t="shared" ca="1" si="49"/>
        <v>1.4828820664927488E-2</v>
      </c>
      <c r="AE29" s="62">
        <f t="shared" ca="1" si="49"/>
        <v>1.5351951195950973E-2</v>
      </c>
      <c r="AF29" s="62">
        <f t="shared" ca="1" si="49"/>
        <v>1.5864009553079827E-2</v>
      </c>
      <c r="AG29" s="62">
        <f t="shared" ca="1" si="49"/>
        <v>1.647021999780008E-2</v>
      </c>
      <c r="AH29" s="62">
        <f t="shared" ca="1" si="49"/>
        <v>1.7070156377465999E-2</v>
      </c>
    </row>
    <row r="30" spans="1:81" x14ac:dyDescent="0.25">
      <c r="E30" s="1"/>
      <c r="F30" s="1"/>
      <c r="G30" s="43" t="s">
        <v>29</v>
      </c>
      <c r="H30" s="43" t="s">
        <v>30</v>
      </c>
      <c r="I30" s="43" t="s">
        <v>31</v>
      </c>
      <c r="N30" s="51" t="s">
        <v>38</v>
      </c>
      <c r="O30" s="25">
        <f ca="1">+O29-O28</f>
        <v>0</v>
      </c>
      <c r="P30" s="25">
        <f ca="1">+P29-P28</f>
        <v>2.0205867779319459E-6</v>
      </c>
      <c r="Q30" s="25">
        <f t="shared" ref="Q30:AG30" ca="1" si="50">+Q29-Q28</f>
        <v>8.7807788552284743E-6</v>
      </c>
      <c r="R30" s="25">
        <f t="shared" ca="1" si="50"/>
        <v>2.1657532217032177E-5</v>
      </c>
      <c r="S30" s="25">
        <f t="shared" ca="1" si="50"/>
        <v>3.966044962572593E-5</v>
      </c>
      <c r="T30" s="25">
        <f t="shared" ca="1" si="50"/>
        <v>6.546802959813379E-5</v>
      </c>
      <c r="U30" s="25">
        <f t="shared" ca="1" si="50"/>
        <v>9.9988437614747031E-5</v>
      </c>
      <c r="V30" s="25">
        <f t="shared" ca="1" si="50"/>
        <v>1.4443815464330878E-4</v>
      </c>
      <c r="W30" s="25">
        <f t="shared" ca="1" si="50"/>
        <v>2.0042321474168096E-4</v>
      </c>
      <c r="X30" s="25">
        <f t="shared" ca="1" si="50"/>
        <v>2.6925177052842045E-4</v>
      </c>
      <c r="Y30" s="25">
        <f t="shared" ca="1" si="50"/>
        <v>3.5351061620990734E-4</v>
      </c>
      <c r="Z30" s="25">
        <f t="shared" ca="1" si="50"/>
        <v>4.5429375877575895E-4</v>
      </c>
      <c r="AA30" s="25">
        <f t="shared" ca="1" si="50"/>
        <v>5.7548035390207232E-4</v>
      </c>
      <c r="AB30" s="25">
        <f t="shared" ca="1" si="50"/>
        <v>7.1752845991749498E-4</v>
      </c>
      <c r="AC30" s="25">
        <f t="shared" ca="1" si="50"/>
        <v>8.8634351947224251E-4</v>
      </c>
      <c r="AD30" s="25">
        <f t="shared" ca="1" si="50"/>
        <v>1.0812276234971711E-3</v>
      </c>
      <c r="AE30" s="25">
        <f t="shared" ca="1" si="50"/>
        <v>1.310525195767076E-3</v>
      </c>
      <c r="AF30" s="25">
        <f t="shared" ca="1" si="50"/>
        <v>1.5707127758204011E-3</v>
      </c>
      <c r="AG30" s="25">
        <f t="shared" ca="1" si="50"/>
        <v>1.8744955064548367E-3</v>
      </c>
      <c r="AH30" s="25">
        <f ca="1">+AH29-AH28</f>
        <v>2.2149643550675568E-3</v>
      </c>
    </row>
    <row r="31" spans="1:81" x14ac:dyDescent="0.25">
      <c r="E31" s="1"/>
      <c r="F31" s="1"/>
      <c r="G31" s="37">
        <f t="array" aca="1" ref="G31:G50" ca="1">TRANSPOSE(P56:AI56)</f>
        <v>0.99499737431248436</v>
      </c>
      <c r="H31" s="38">
        <f ca="1">+ABS(E8-G31)</f>
        <v>0</v>
      </c>
      <c r="I31" s="42">
        <f ca="1">+(E8-G31)</f>
        <v>0</v>
      </c>
    </row>
    <row r="32" spans="1:81" ht="17.399999999999999" x14ac:dyDescent="0.3">
      <c r="E32" s="1"/>
      <c r="F32" s="1"/>
      <c r="G32" s="37">
        <f ca="1"/>
        <v>0.98987735350816464</v>
      </c>
      <c r="H32" s="38">
        <f t="shared" ref="H32:H50" ca="1" si="51">+ABS(E9-G32)</f>
        <v>1.1102230246251565E-16</v>
      </c>
      <c r="I32" s="42">
        <f t="shared" ref="I32:I50" ca="1" si="52">+(E9-G32)</f>
        <v>1.1102230246251565E-16</v>
      </c>
      <c r="O32" s="70" t="s">
        <v>43</v>
      </c>
      <c r="P32" s="71"/>
      <c r="Q32" s="71"/>
      <c r="R32" s="71"/>
      <c r="S32" s="72"/>
      <c r="T32" s="72"/>
      <c r="U32" s="72"/>
    </row>
    <row r="33" spans="5:37" x14ac:dyDescent="0.25">
      <c r="E33" s="1"/>
      <c r="F33" s="1"/>
      <c r="G33" s="37">
        <f ca="1"/>
        <v>0.98459513420162048</v>
      </c>
      <c r="H33" s="38">
        <f t="shared" ca="1" si="51"/>
        <v>0</v>
      </c>
      <c r="I33" s="42">
        <f ca="1">+(E10-G33)</f>
        <v>0</v>
      </c>
    </row>
    <row r="34" spans="5:37" x14ac:dyDescent="0.25">
      <c r="E34" s="1"/>
      <c r="F34" s="1"/>
      <c r="G34" s="37">
        <f ca="1"/>
        <v>0.97904946366183843</v>
      </c>
      <c r="H34" s="38">
        <f t="shared" ca="1" si="51"/>
        <v>1.5698553568199713E-13</v>
      </c>
      <c r="I34" s="42">
        <f t="shared" ca="1" si="52"/>
        <v>-1.5698553568199713E-13</v>
      </c>
      <c r="O34" s="26">
        <v>0</v>
      </c>
      <c r="P34" s="26">
        <f>+O34+6</f>
        <v>6</v>
      </c>
      <c r="Q34" s="26">
        <f t="shared" ref="Q34:AI34" si="53">+P34+6</f>
        <v>12</v>
      </c>
      <c r="R34" s="26">
        <f t="shared" si="53"/>
        <v>18</v>
      </c>
      <c r="S34" s="26">
        <f t="shared" si="53"/>
        <v>24</v>
      </c>
      <c r="T34" s="26">
        <f t="shared" si="53"/>
        <v>30</v>
      </c>
      <c r="U34" s="26">
        <f t="shared" si="53"/>
        <v>36</v>
      </c>
      <c r="V34" s="26">
        <f t="shared" si="53"/>
        <v>42</v>
      </c>
      <c r="W34" s="26">
        <f t="shared" si="53"/>
        <v>48</v>
      </c>
      <c r="X34" s="26">
        <f t="shared" si="53"/>
        <v>54</v>
      </c>
      <c r="Y34" s="26">
        <f t="shared" si="53"/>
        <v>60</v>
      </c>
      <c r="Z34" s="26">
        <f t="shared" si="53"/>
        <v>66</v>
      </c>
      <c r="AA34" s="26">
        <f t="shared" si="53"/>
        <v>72</v>
      </c>
      <c r="AB34" s="26">
        <f t="shared" si="53"/>
        <v>78</v>
      </c>
      <c r="AC34" s="26">
        <f t="shared" si="53"/>
        <v>84</v>
      </c>
      <c r="AD34" s="26">
        <f t="shared" si="53"/>
        <v>90</v>
      </c>
      <c r="AE34" s="26">
        <f t="shared" si="53"/>
        <v>96</v>
      </c>
      <c r="AF34" s="26">
        <f t="shared" si="53"/>
        <v>102</v>
      </c>
      <c r="AG34" s="26">
        <f t="shared" si="53"/>
        <v>108</v>
      </c>
      <c r="AH34" s="26">
        <f t="shared" si="53"/>
        <v>114</v>
      </c>
      <c r="AI34" s="26">
        <f t="shared" si="53"/>
        <v>120</v>
      </c>
      <c r="AJ34" s="1"/>
      <c r="AK34" s="1"/>
    </row>
    <row r="35" spans="5:37" x14ac:dyDescent="0.25">
      <c r="E35" s="1"/>
      <c r="F35" s="1"/>
      <c r="G35" s="37">
        <f ca="1"/>
        <v>0.97366700963876218</v>
      </c>
      <c r="H35" s="38">
        <f t="shared" ca="1" si="51"/>
        <v>2.2204460492503131E-16</v>
      </c>
      <c r="I35" s="42">
        <f t="shared" ca="1" si="52"/>
        <v>2.2204460492503131E-16</v>
      </c>
      <c r="O35" s="34">
        <v>1</v>
      </c>
      <c r="P35" s="22">
        <f ca="1">+(O35/2)*EXP(-O8*O$6)</f>
        <v>0.49749868715624218</v>
      </c>
      <c r="Q35" s="22">
        <f ca="1">+(P35/2)*EXP(-P8*P$6)</f>
        <v>0.24711612478568043</v>
      </c>
      <c r="R35" s="22">
        <f ca="1">+(Q35/2)*EXP(-Q8*Q$6)</f>
        <v>0.12248741091869962</v>
      </c>
      <c r="S35" s="22">
        <f ca="1">+(R35/2)*EXP(-R8*R$6)</f>
        <v>6.0527826503732576E-2</v>
      </c>
      <c r="T35" s="22">
        <f ca="1">+(S35/2)*EXP(-S8*S$6)</f>
        <v>2.9824438033946552E-2</v>
      </c>
      <c r="U35" s="22">
        <f t="shared" ref="U35:AG35" ca="1" si="54">+(T35/2)*EXP(-T8*T$6)</f>
        <v>1.4625424473846358E-2</v>
      </c>
      <c r="V35" s="22">
        <f ca="1">+(U35/2)*EXP(-U8*U$6)</f>
        <v>7.1318411271238773E-3</v>
      </c>
      <c r="W35" s="22">
        <f t="shared" ca="1" si="54"/>
        <v>3.4498320107943935E-3</v>
      </c>
      <c r="X35" s="22">
        <f t="shared" ca="1" si="54"/>
        <v>1.6532129291634019E-3</v>
      </c>
      <c r="Y35" s="22">
        <f t="shared" ca="1" si="54"/>
        <v>7.8120318421573572E-4</v>
      </c>
      <c r="Z35" s="22">
        <f t="shared" ca="1" si="54"/>
        <v>3.632477584984274E-4</v>
      </c>
      <c r="AA35" s="22">
        <f t="shared" ca="1" si="54"/>
        <v>1.6486946743507605E-4</v>
      </c>
      <c r="AB35" s="22">
        <f t="shared" ca="1" si="54"/>
        <v>7.2771776612797425E-5</v>
      </c>
      <c r="AC35" s="22">
        <f t="shared" ca="1" si="54"/>
        <v>3.0802996874513487E-5</v>
      </c>
      <c r="AD35" s="22">
        <f t="shared" ca="1" si="54"/>
        <v>1.2401964910333772E-5</v>
      </c>
      <c r="AE35" s="22">
        <f t="shared" ca="1" si="54"/>
        <v>4.6468169461096344E-6</v>
      </c>
      <c r="AF35" s="22">
        <f t="shared" ca="1" si="54"/>
        <v>1.598603853482749E-6</v>
      </c>
      <c r="AG35" s="22">
        <f t="shared" ca="1" si="54"/>
        <v>4.8377053292250493E-7</v>
      </c>
      <c r="AH35" s="31">
        <f ca="1">+(AG35/2)*EXP(-AG8*AG$6)</f>
        <v>1.2595790986797511E-7</v>
      </c>
      <c r="AI35" s="22">
        <f ca="1">+(AH35/2)*EXP(-AH8*AH$6)</f>
        <v>2.6153323470003941E-8</v>
      </c>
    </row>
    <row r="36" spans="5:37" x14ac:dyDescent="0.25">
      <c r="E36" s="1"/>
      <c r="F36" s="1"/>
      <c r="G36" s="37">
        <f ca="1"/>
        <v>0.96812142835584647</v>
      </c>
      <c r="H36" s="38">
        <f t="shared" ca="1" si="51"/>
        <v>2.2204460492503131E-16</v>
      </c>
      <c r="I36" s="42">
        <f t="shared" ca="1" si="52"/>
        <v>2.2204460492503131E-16</v>
      </c>
      <c r="P36" s="22">
        <f ca="1">+(O35/2)*EXP(-O8*O$6)</f>
        <v>0.49749868715624218</v>
      </c>
      <c r="Q36" s="22">
        <f ca="1">+(P36/2)*EXP(-P9*P$6)+(P35/2)*EXP(-P8*P$6)</f>
        <v>0.49493867675408232</v>
      </c>
      <c r="R36" s="22">
        <f t="shared" ref="R36:AI36" ca="1" si="55">+(Q36/2)*EXP(-Q9*Q$6)+(Q35/2)*EXP(-Q8*Q$6)</f>
        <v>0.3687336855357834</v>
      </c>
      <c r="S36" s="22">
        <f ca="1">+(R36/2)*EXP(-R9*R$6)+(R35/2)*EXP(-R8*R$6)</f>
        <v>0.24367037995935875</v>
      </c>
      <c r="T36" s="22">
        <f ca="1">+(S36/2)*EXP(-S9*S$6)+(S35/2)*EXP(-S8*S$6)</f>
        <v>0.15064924701144033</v>
      </c>
      <c r="U36" s="22">
        <f t="shared" ca="1" si="55"/>
        <v>8.9125707345372493E-2</v>
      </c>
      <c r="V36" s="22">
        <f t="shared" ca="1" si="55"/>
        <v>5.1064803079732712E-2</v>
      </c>
      <c r="W36" s="22">
        <f t="shared" ca="1" si="55"/>
        <v>2.8507850982380154E-2</v>
      </c>
      <c r="X36" s="22">
        <f t="shared" ca="1" si="55"/>
        <v>1.5566737416118422E-2</v>
      </c>
      <c r="Y36" s="22">
        <f t="shared" ca="1" si="55"/>
        <v>8.31935451691985E-3</v>
      </c>
      <c r="Z36" s="22">
        <f t="shared" ca="1" si="55"/>
        <v>4.3544997314365896E-3</v>
      </c>
      <c r="AA36" s="22">
        <f t="shared" ca="1" si="55"/>
        <v>2.2259276142566633E-3</v>
      </c>
      <c r="AB36" s="22">
        <f t="shared" ca="1" si="55"/>
        <v>1.1094769284632363E-3</v>
      </c>
      <c r="AC36" s="22">
        <f t="shared" ca="1" si="55"/>
        <v>5.3557642280527501E-4</v>
      </c>
      <c r="AD36" s="22">
        <f t="shared" ca="1" si="55"/>
        <v>2.4916810495916687E-4</v>
      </c>
      <c r="AE36" s="22">
        <f t="shared" ca="1" si="55"/>
        <v>1.1044003770486394E-4</v>
      </c>
      <c r="AF36" s="22">
        <f t="shared" ca="1" si="55"/>
        <v>4.6231152477023796E-5</v>
      </c>
      <c r="AG36" s="22">
        <f t="shared" ca="1" si="55"/>
        <v>1.7875130472818832E-5</v>
      </c>
      <c r="AH36" s="22">
        <f t="shared" ca="1" si="55"/>
        <v>6.2903470322876974E-6</v>
      </c>
      <c r="AI36" s="22">
        <f t="shared" ca="1" si="55"/>
        <v>1.9376360488728846E-6</v>
      </c>
    </row>
    <row r="37" spans="5:37" x14ac:dyDescent="0.25">
      <c r="E37" s="1"/>
      <c r="F37" s="1"/>
      <c r="G37" s="37">
        <f ca="1"/>
        <v>0.96255747292255045</v>
      </c>
      <c r="H37" s="38">
        <f t="shared" ca="1" si="51"/>
        <v>0</v>
      </c>
      <c r="I37" s="42">
        <f t="shared" ca="1" si="52"/>
        <v>0</v>
      </c>
      <c r="Q37" s="22">
        <f ca="1">+(P36/2)*EXP(-P9*P$6)</f>
        <v>0.24782255196840192</v>
      </c>
      <c r="R37" s="22">
        <f t="shared" ref="R37:W37" ca="1" si="56">+(Q37/2)*EXP(-Q10*Q$6)+(Q36/2)*EXP(-Q9*Q$6)</f>
        <v>0.36981015618211061</v>
      </c>
      <c r="S37" s="22">
        <f ca="1">+(R37/2)*EXP(-R10*R$6)+(R36/2)*EXP(-R9*R$6)</f>
        <v>0.3673476117652667</v>
      </c>
      <c r="T37" s="22">
        <f t="shared" ca="1" si="56"/>
        <v>0.30363392411110507</v>
      </c>
      <c r="U37" s="22">
        <f t="shared" ca="1" si="56"/>
        <v>0.22536914224073107</v>
      </c>
      <c r="V37" s="22">
        <f t="shared" ca="1" si="56"/>
        <v>0.15571219071230746</v>
      </c>
      <c r="W37" s="22">
        <f t="shared" ca="1" si="56"/>
        <v>0.10208855990307492</v>
      </c>
      <c r="X37" s="22">
        <f t="shared" ref="X37:AI37" ca="1" si="57">+(W37/2)*EXP(-W10*W$6)+(W36/2)*EXP(-W9*W$6)</f>
        <v>6.4263437354081882E-2</v>
      </c>
      <c r="Y37" s="22">
        <f t="shared" ca="1" si="57"/>
        <v>3.9089591226570054E-2</v>
      </c>
      <c r="Z37" s="22">
        <f t="shared" ca="1" si="57"/>
        <v>2.308360281675682E-2</v>
      </c>
      <c r="AA37" s="22">
        <f t="shared" ca="1" si="57"/>
        <v>1.3248070162643866E-2</v>
      </c>
      <c r="AB37" s="22">
        <f t="shared" ca="1" si="57"/>
        <v>7.3996044839247143E-3</v>
      </c>
      <c r="AC37" s="22">
        <f t="shared" ca="1" si="57"/>
        <v>4.0110169105004615E-3</v>
      </c>
      <c r="AD37" s="22">
        <f t="shared" ca="1" si="57"/>
        <v>2.1071227709743754E-3</v>
      </c>
      <c r="AE37" s="22">
        <f t="shared" ca="1" si="57"/>
        <v>1.0658568528788711E-3</v>
      </c>
      <c r="AF37" s="22">
        <f t="shared" ca="1" si="57"/>
        <v>5.1700502259614963E-4</v>
      </c>
      <c r="AG37" s="22">
        <f t="shared" ca="1" si="57"/>
        <v>2.3723619489917678E-4</v>
      </c>
      <c r="AH37" s="22">
        <f t="shared" ca="1" si="57"/>
        <v>1.0226652473356849E-4</v>
      </c>
      <c r="AI37" s="22">
        <f t="shared" ca="1" si="57"/>
        <v>4.0422020662002925E-5</v>
      </c>
    </row>
    <row r="38" spans="5:37" x14ac:dyDescent="0.25">
      <c r="E38" s="1"/>
      <c r="F38" s="1"/>
      <c r="G38" s="37">
        <f ca="1"/>
        <v>0.9568590446289067</v>
      </c>
      <c r="H38" s="38">
        <f t="shared" ca="1" si="51"/>
        <v>2.2204460492503131E-16</v>
      </c>
      <c r="I38" s="42">
        <f t="shared" ca="1" si="52"/>
        <v>2.2204460492503131E-16</v>
      </c>
      <c r="R38" s="22">
        <f ca="1">+(Q37/2)*EXP(-Q10*Q$6)</f>
        <v>0.12356388156502683</v>
      </c>
      <c r="S38" s="22">
        <f ca="1">+(R38/2)*EXP(-R11*R$6)+(R37/2)*EXP(-R10*R$6)</f>
        <v>0.24585435187156043</v>
      </c>
      <c r="T38" s="22">
        <f t="shared" ref="T38:W39" ca="1" si="58">+(S38/2)*EXP(-S11*S$6)+(S37/2)*EXP(-S10*S$6)</f>
        <v>0.30540649900429889</v>
      </c>
      <c r="U38" s="22">
        <f t="shared" ca="1" si="58"/>
        <v>0.30303099238673725</v>
      </c>
      <c r="V38" s="22">
        <f t="shared" ca="1" si="58"/>
        <v>0.26260050556289605</v>
      </c>
      <c r="W38" s="22">
        <f t="shared" ca="1" si="58"/>
        <v>0.20754004450059588</v>
      </c>
      <c r="X38" s="22">
        <f t="shared" ref="X38:AI39" ca="1" si="59">+(W38/2)*EXP(-W11*W$6)+(W37/2)*EXP(-W10*W$6)</f>
        <v>0.15331519066822527</v>
      </c>
      <c r="Y38" s="22">
        <f t="shared" ca="1" si="59"/>
        <v>0.10742146888039064</v>
      </c>
      <c r="Z38" s="22">
        <f t="shared" ca="1" si="59"/>
        <v>7.2091680192174601E-2</v>
      </c>
      <c r="AA38" s="22">
        <f t="shared" ca="1" si="59"/>
        <v>4.660073642807197E-2</v>
      </c>
      <c r="AB38" s="22">
        <f t="shared" ca="1" si="59"/>
        <v>2.9135811795760868E-2</v>
      </c>
      <c r="AC38" s="22">
        <f t="shared" ca="1" si="59"/>
        <v>1.763726076584762E-2</v>
      </c>
      <c r="AD38" s="22">
        <f t="shared" ca="1" si="59"/>
        <v>1.0345585774536122E-2</v>
      </c>
      <c r="AE38" s="22">
        <f t="shared" ca="1" si="59"/>
        <v>5.8675037689755859E-3</v>
      </c>
      <c r="AF38" s="22">
        <f t="shared" ca="1" si="59"/>
        <v>3.2117226398526524E-3</v>
      </c>
      <c r="AG38" s="22">
        <f t="shared" ca="1" si="59"/>
        <v>1.684868834639595E-3</v>
      </c>
      <c r="AH38" s="22">
        <f t="shared" ca="1" si="59"/>
        <v>8.4339753148434879E-4</v>
      </c>
      <c r="AI38" s="22">
        <f t="shared" ca="1" si="59"/>
        <v>3.9762558353784438E-4</v>
      </c>
    </row>
    <row r="39" spans="5:37" x14ac:dyDescent="0.25">
      <c r="E39" s="1"/>
      <c r="F39" s="1"/>
      <c r="G39" s="37">
        <f ca="1"/>
        <v>0.95117183685195872</v>
      </c>
      <c r="H39" s="38">
        <f t="shared" ca="1" si="51"/>
        <v>3.3306690738754696E-16</v>
      </c>
      <c r="I39" s="42">
        <f t="shared" ca="1" si="52"/>
        <v>3.3306690738754696E-16</v>
      </c>
      <c r="S39" s="22">
        <f ca="1">+(R38/2)*EXP(-R11*R$6)</f>
        <v>6.1649293561919921E-2</v>
      </c>
      <c r="T39" s="22">
        <f t="shared" ca="1" si="58"/>
        <v>0.15337514267432953</v>
      </c>
      <c r="U39" s="22">
        <f t="shared" ca="1" si="58"/>
        <v>0.22869488082428452</v>
      </c>
      <c r="V39" s="22">
        <f t="shared" ca="1" si="58"/>
        <v>0.2648715393870773</v>
      </c>
      <c r="W39" s="22">
        <f t="shared" ca="1" si="58"/>
        <v>0.2624906196315141</v>
      </c>
      <c r="X39" s="22">
        <f t="shared" ca="1" si="59"/>
        <v>0.23363286401389177</v>
      </c>
      <c r="Y39" s="22">
        <f t="shared" ca="1" si="59"/>
        <v>0.19200276170665881</v>
      </c>
      <c r="Z39" s="22">
        <f t="shared" ca="1" si="59"/>
        <v>0.14827809972715889</v>
      </c>
      <c r="AA39" s="22">
        <f t="shared" ca="1" si="59"/>
        <v>0.10880979463070087</v>
      </c>
      <c r="AB39" s="22">
        <f t="shared" ca="1" si="59"/>
        <v>7.6476471040676647E-2</v>
      </c>
      <c r="AC39" s="22">
        <f t="shared" ca="1" si="59"/>
        <v>5.171213156245371E-2</v>
      </c>
      <c r="AD39" s="22">
        <f t="shared" ca="1" si="59"/>
        <v>3.3755855375842733E-2</v>
      </c>
      <c r="AE39" s="22">
        <f t="shared" ca="1" si="59"/>
        <v>2.1286889271894427E-2</v>
      </c>
      <c r="AF39" s="22">
        <f t="shared" ca="1" si="59"/>
        <v>1.2977219801871913E-2</v>
      </c>
      <c r="AG39" s="22">
        <f t="shared" ca="1" si="59"/>
        <v>7.6237788212061772E-3</v>
      </c>
      <c r="AH39" s="22">
        <f t="shared" ca="1" si="59"/>
        <v>4.3089306283429565E-3</v>
      </c>
      <c r="AI39" s="22">
        <f t="shared" ca="1" si="59"/>
        <v>2.3252824539099896E-3</v>
      </c>
    </row>
    <row r="40" spans="5:37" x14ac:dyDescent="0.25">
      <c r="E40" s="1"/>
      <c r="F40" s="1"/>
      <c r="G40" s="37">
        <f ca="1"/>
        <v>0.945317720115878</v>
      </c>
      <c r="H40" s="38">
        <f t="shared" ca="1" si="51"/>
        <v>1.1102230246251565E-16</v>
      </c>
      <c r="I40" s="42">
        <f t="shared" ca="1" si="52"/>
        <v>1.1102230246251565E-16</v>
      </c>
      <c r="T40" s="22">
        <f ca="1">+(S39/2)*EXP(-S12*S$6)</f>
        <v>3.0777758803641912E-2</v>
      </c>
      <c r="U40" s="22">
        <f ca="1">+(T40/2)*EXP(-T13*T$6)+(T39/2)*EXP(-T12*T$6)</f>
        <v>9.1904014445813489E-2</v>
      </c>
      <c r="V40" s="22">
        <f ca="1">+(U40/2)*EXP(-U13*U$6)+(U39/2)*EXP(-U12*U$6)</f>
        <v>0.15993424373598067</v>
      </c>
      <c r="W40" s="22">
        <f ca="1">+(V40/2)*EXP(-V13*V$6)+(V39/2)*EXP(-V12*V$6)</f>
        <v>0.21179255941773995</v>
      </c>
      <c r="X40" s="22">
        <f t="shared" ref="X40:AI42" ca="1" si="60">+(W40/2)*EXP(-W13*W$6)+(W39/2)*EXP(-W12*W$6)</f>
        <v>0.23629824209668912</v>
      </c>
      <c r="Y40" s="22">
        <f t="shared" ca="1" si="60"/>
        <v>0.23388951428900345</v>
      </c>
      <c r="Z40" s="22">
        <f t="shared" ca="1" si="60"/>
        <v>0.21172236609806272</v>
      </c>
      <c r="AA40" s="22">
        <f t="shared" ca="1" si="60"/>
        <v>0.17865478863547429</v>
      </c>
      <c r="AB40" s="22">
        <f t="shared" ca="1" si="60"/>
        <v>0.14237356215986241</v>
      </c>
      <c r="AC40" s="22">
        <f t="shared" ca="1" si="60"/>
        <v>0.10807208183563111</v>
      </c>
      <c r="AD40" s="22">
        <f t="shared" ca="1" si="60"/>
        <v>7.8628716604417836E-2</v>
      </c>
      <c r="AE40" s="22">
        <f t="shared" ca="1" si="60"/>
        <v>5.5031580357553164E-2</v>
      </c>
      <c r="AF40" s="22">
        <f t="shared" ca="1" si="60"/>
        <v>3.7151760706889164E-2</v>
      </c>
      <c r="AG40" s="22">
        <f t="shared" ca="1" si="60"/>
        <v>2.4193487998189152E-2</v>
      </c>
      <c r="AH40" s="22">
        <f t="shared" ca="1" si="60"/>
        <v>1.5200364204723617E-2</v>
      </c>
      <c r="AI40" s="22">
        <f t="shared" ca="1" si="60"/>
        <v>9.1825082564946509E-3</v>
      </c>
    </row>
    <row r="41" spans="5:37" x14ac:dyDescent="0.25">
      <c r="E41" s="1"/>
      <c r="F41" s="1"/>
      <c r="G41" s="20">
        <f ca="1"/>
        <v>0.93947681974938135</v>
      </c>
      <c r="H41" s="38">
        <f t="shared" ca="1" si="51"/>
        <v>1.1102230246251565E-16</v>
      </c>
      <c r="I41" s="42">
        <f t="shared" ca="1" si="52"/>
        <v>1.1102230246251565E-16</v>
      </c>
      <c r="T41" s="35" t="s">
        <v>22</v>
      </c>
      <c r="U41" s="22">
        <f ca="1">+(T40/2)*EXP(-T13*T$6)</f>
        <v>1.5371266639061302E-2</v>
      </c>
      <c r="V41" s="22">
        <f ca="1">+(U41/2)*EXP(-U14*U$6)+(U40/2)*EXP(-U13*U$6)</f>
        <v>5.3563165234766535E-2</v>
      </c>
      <c r="W41" s="22">
        <f ca="1">+(V41/2)*EXP(-V14*V$6)+(V40/2)*EXP(-V13*V$6)</f>
        <v>0.10656333165875499</v>
      </c>
      <c r="X41" s="22">
        <f t="shared" ca="1" si="60"/>
        <v>0.15883654796707489</v>
      </c>
      <c r="Y41" s="22">
        <f t="shared" ca="1" si="60"/>
        <v>0.1970248103682557</v>
      </c>
      <c r="Z41" s="22">
        <f ca="1">+(Y41/2)*EXP(-Y14*Y$6)+(Y40/2)*EXP(-Y13*Y$6)</f>
        <v>0.21471655352297475</v>
      </c>
      <c r="AA41" s="22">
        <f ca="1">+(Z41/2)*EXP(-Z14*Z$6)+(Z40/2)*EXP(-Z13*Z$6)</f>
        <v>0.21226927688442748</v>
      </c>
      <c r="AB41" s="22">
        <f t="shared" ref="AB41:AI46" ca="1" si="61">+(AA41/2)*EXP(-AA14*AA$6)+(AA40/2)*EXP(-AA13*AA$6)</f>
        <v>0.19436133067693662</v>
      </c>
      <c r="AC41" s="22">
        <f t="shared" ca="1" si="61"/>
        <v>0.16712972121369446</v>
      </c>
      <c r="AD41" s="22">
        <f t="shared" ca="1" si="61"/>
        <v>0.1363084187371181</v>
      </c>
      <c r="AE41" s="22">
        <f t="shared" ca="1" si="61"/>
        <v>0.10615038965278846</v>
      </c>
      <c r="AF41" s="22">
        <f t="shared" ca="1" si="61"/>
        <v>7.9328047121335121E-2</v>
      </c>
      <c r="AG41" s="22">
        <f t="shared" ca="1" si="61"/>
        <v>5.703676164685173E-2</v>
      </c>
      <c r="AH41" s="22">
        <f t="shared" ca="1" si="61"/>
        <v>3.9540133814059422E-2</v>
      </c>
      <c r="AI41" s="22">
        <f t="shared" ca="1" si="61"/>
        <v>2.6412525917444481E-2</v>
      </c>
    </row>
    <row r="42" spans="5:37" x14ac:dyDescent="0.25">
      <c r="E42" s="1"/>
      <c r="F42" s="1"/>
      <c r="G42" s="20">
        <f ca="1"/>
        <v>0.93346723822951883</v>
      </c>
      <c r="H42" s="38">
        <f t="shared" ca="1" si="51"/>
        <v>3.3306690738754696E-16</v>
      </c>
      <c r="I42" s="42">
        <f t="shared" ca="1" si="52"/>
        <v>3.3306690738754696E-16</v>
      </c>
      <c r="V42" s="22">
        <f ca="1">+(U41/2)*EXP(-U14*U$6)</f>
        <v>7.6791840826657236E-3</v>
      </c>
      <c r="W42" s="22">
        <f ca="1">+(V42/2)*EXP(-V15*V$6)+(V41/2)*EXP(-V14*V$6)</f>
        <v>3.0589067413737361E-2</v>
      </c>
      <c r="X42" s="22">
        <f t="shared" ca="1" si="60"/>
        <v>6.8488039309455837E-2</v>
      </c>
      <c r="Y42" s="22">
        <f t="shared" ca="1" si="60"/>
        <v>0.11347532348946726</v>
      </c>
      <c r="Z42" s="22">
        <f t="shared" ca="1" si="60"/>
        <v>0.1549320678141887</v>
      </c>
      <c r="AA42" s="22">
        <f t="shared" ca="1" si="60"/>
        <v>0.18433431794287652</v>
      </c>
      <c r="AB42" s="22">
        <f t="shared" ca="1" si="61"/>
        <v>0.19763946662169141</v>
      </c>
      <c r="AC42" s="22">
        <f t="shared" ca="1" si="61"/>
        <v>0.19514585274175633</v>
      </c>
      <c r="AD42" s="22">
        <f t="shared" ca="1" si="61"/>
        <v>0.18013077764938817</v>
      </c>
      <c r="AE42" s="22">
        <f t="shared" ca="1" si="61"/>
        <v>0.15707142200116014</v>
      </c>
      <c r="AF42" s="22">
        <f t="shared" ca="1" si="61"/>
        <v>0.13039151205836796</v>
      </c>
      <c r="AG42" s="22">
        <f t="shared" ca="1" si="61"/>
        <v>0.10357894785851604</v>
      </c>
      <c r="AH42" s="22">
        <f t="shared" ca="1" si="61"/>
        <v>7.9050020087480494E-2</v>
      </c>
      <c r="AI42" s="22">
        <f t="shared" ca="1" si="61"/>
        <v>5.8066911568221767E-2</v>
      </c>
    </row>
    <row r="43" spans="5:37" x14ac:dyDescent="0.25">
      <c r="E43" s="1"/>
      <c r="F43" s="1"/>
      <c r="G43" s="20">
        <f ca="1"/>
        <v>0.92747189653160345</v>
      </c>
      <c r="H43" s="38">
        <f t="shared" ca="1" si="51"/>
        <v>0</v>
      </c>
      <c r="I43" s="42">
        <f t="shared" ca="1" si="52"/>
        <v>0</v>
      </c>
      <c r="W43" s="22">
        <f ca="1">+(V42/2)*EXP(-V15*V$6)</f>
        <v>3.8371791103149365E-3</v>
      </c>
      <c r="X43" s="22">
        <f ca="1">+(W43/2)*EXP(-W16*W$6)+(W42/2)*EXP(-W15*W$6)</f>
        <v>1.7199856161767429E-2</v>
      </c>
      <c r="Y43" s="22">
        <f ca="1">+(X43/2)*EXP(-X16*X$6)+(X42/2)*EXP(-X15*X$6)</f>
        <v>4.2801970955543917E-2</v>
      </c>
      <c r="Z43" s="22">
        <f ca="1">+(Y43/2)*EXP(-Y16*Y$6)+(Y42/2)*EXP(-Y15*Y$6)</f>
        <v>7.8043300997103909E-2</v>
      </c>
      <c r="AA43" s="22">
        <f ca="1">+(Z43/2)*EXP(-Z16*Z$6)+(Z42/2)*EXP(-Z15*Z$6)</f>
        <v>0.11630459394933865</v>
      </c>
      <c r="AB43" s="22">
        <f t="shared" ca="1" si="61"/>
        <v>0.15002209073442835</v>
      </c>
      <c r="AC43" s="22">
        <f t="shared" ca="1" si="61"/>
        <v>0.17338316190267644</v>
      </c>
      <c r="AD43" s="22">
        <f t="shared" ca="1" si="61"/>
        <v>0.18365921719115735</v>
      </c>
      <c r="AE43" s="22">
        <f t="shared" ca="1" si="61"/>
        <v>0.18111672443029689</v>
      </c>
      <c r="AF43" s="22">
        <f t="shared" ca="1" si="61"/>
        <v>0.16817032461621029</v>
      </c>
      <c r="AG43" s="22">
        <f t="shared" ca="1" si="61"/>
        <v>0.14820677442909747</v>
      </c>
      <c r="AH43" s="22">
        <f t="shared" ca="1" si="61"/>
        <v>0.12473099133074159</v>
      </c>
      <c r="AI43" s="22">
        <f t="shared" ca="1" si="61"/>
        <v>0.10064638275803396</v>
      </c>
    </row>
    <row r="44" spans="5:37" x14ac:dyDescent="0.25">
      <c r="E44" s="1"/>
      <c r="F44" s="1"/>
      <c r="G44" s="20">
        <f ca="1"/>
        <v>0.92130618893914096</v>
      </c>
      <c r="H44" s="38">
        <f t="shared" ca="1" si="51"/>
        <v>2.2204460492503131E-16</v>
      </c>
      <c r="I44" s="42">
        <f t="shared" ca="1" si="52"/>
        <v>2.2204460492503131E-16</v>
      </c>
      <c r="X44" s="22">
        <f ca="1">+(W43/2)*EXP(-W16*W$6)</f>
        <v>1.91770893549073E-3</v>
      </c>
      <c r="Y44" s="22">
        <f ca="1">+(X44/2)*EXP(-X17*X$6)+(X43/2)*EXP(-X16*X$6)</f>
        <v>9.5531988821577259E-3</v>
      </c>
      <c r="Z44" s="22">
        <f ca="1">+(Y44/2)*EXP(-Y17*Y$6)+(Y43/2)*EXP(-Y16*Y$6)</f>
        <v>2.6158656090866494E-2</v>
      </c>
      <c r="AA44" s="22">
        <f ca="1">+(Z44/2)*EXP(-Z17*Z$6)+(Z43/2)*EXP(-Z16*Z$6)</f>
        <v>5.2052408491482245E-2</v>
      </c>
      <c r="AB44" s="22">
        <f t="shared" ca="1" si="61"/>
        <v>8.4080187974680823E-2</v>
      </c>
      <c r="AC44" s="22">
        <f t="shared" ca="1" si="61"/>
        <v>0.11687327195578487</v>
      </c>
      <c r="AD44" s="22">
        <f t="shared" ca="1" si="61"/>
        <v>0.14484765640441771</v>
      </c>
      <c r="AE44" s="22">
        <f t="shared" ca="1" si="61"/>
        <v>0.16383946592363258</v>
      </c>
      <c r="AF44" s="22">
        <f t="shared" ca="1" si="61"/>
        <v>0.17192436420538376</v>
      </c>
      <c r="AG44" s="22">
        <f t="shared" ca="1" si="61"/>
        <v>0.16932796560724706</v>
      </c>
      <c r="AH44" s="22">
        <f t="shared" ca="1" si="61"/>
        <v>0.15790696457280123</v>
      </c>
      <c r="AI44" s="22">
        <f t="shared" ca="1" si="61"/>
        <v>0.14030513236770376</v>
      </c>
    </row>
    <row r="45" spans="5:37" x14ac:dyDescent="0.25">
      <c r="E45" s="1"/>
      <c r="F45" s="1"/>
      <c r="G45" s="20">
        <f ca="1"/>
        <v>0.91512399915222231</v>
      </c>
      <c r="H45" s="38">
        <f t="shared" ca="1" si="51"/>
        <v>0</v>
      </c>
      <c r="I45" s="42">
        <f t="shared" ca="1" si="52"/>
        <v>0</v>
      </c>
      <c r="Y45" s="22">
        <f ca="1">+(X44/2)*EXP(-X17*X$6)</f>
        <v>9.5852261669475446E-4</v>
      </c>
      <c r="Z45" s="22">
        <f ca="1">+(Y45/2)*EXP(-Y18*Y$6)+(Y44/2)*EXP(-Y17*Y$6)</f>
        <v>5.253605052197804E-3</v>
      </c>
      <c r="AA45" s="22">
        <f ca="1">+(Z45/2)*EXP(-Z18*Z$6)+(Z44/2)*EXP(-Z17*Z$6)</f>
        <v>1.5697489872825193E-2</v>
      </c>
      <c r="AB45" s="22">
        <f t="shared" ca="1" si="61"/>
        <v>3.3851568964342584E-2</v>
      </c>
      <c r="AC45" s="22">
        <f t="shared" ca="1" si="61"/>
        <v>5.8913162064752875E-2</v>
      </c>
      <c r="AD45" s="22">
        <f t="shared" ca="1" si="61"/>
        <v>8.7793255513162263E-2</v>
      </c>
      <c r="AE45" s="22">
        <f t="shared" ca="1" si="61"/>
        <v>0.11614844413627087</v>
      </c>
      <c r="AF45" s="22">
        <f t="shared" ref="AF45:AI46" ca="1" si="62">+(AE45/2)*EXP(-AE18*AE$6)+(AE44/2)*EXP(-AE17*AE$6)</f>
        <v>0.13972992282542818</v>
      </c>
      <c r="AG45" s="22">
        <f t="shared" ca="1" si="62"/>
        <v>0.15544080790523732</v>
      </c>
      <c r="AH45" s="22">
        <f t="shared" ca="1" si="62"/>
        <v>0.16186829222183197</v>
      </c>
      <c r="AI45" s="22">
        <f t="shared" ca="1" si="62"/>
        <v>0.15921589507665648</v>
      </c>
    </row>
    <row r="46" spans="5:37" x14ac:dyDescent="0.25">
      <c r="E46" s="1"/>
      <c r="F46" s="1"/>
      <c r="G46" s="20">
        <f ca="1"/>
        <v>0.90880384682004312</v>
      </c>
      <c r="H46" s="38">
        <f t="shared" ca="1" si="51"/>
        <v>1.1102230246251565E-16</v>
      </c>
      <c r="I46" s="42">
        <f t="shared" ca="1" si="52"/>
        <v>1.1102230246251565E-16</v>
      </c>
      <c r="Z46" s="22">
        <f ca="1">+(Y45/2)*EXP(-Y18*Y$6)</f>
        <v>4.7913994796153914E-4</v>
      </c>
      <c r="AA46" s="22">
        <f ca="1">+(Z46/2)*EXP(-Z19*Z$6)+(Z45/2)*EXP(-Z18*Z$6)</f>
        <v>2.8654400025976837E-3</v>
      </c>
      <c r="AB46" s="22">
        <f t="shared" ca="1" si="61"/>
        <v>9.277697512925764E-3</v>
      </c>
      <c r="AC46" s="22">
        <f t="shared" ca="1" si="61"/>
        <v>2.1553274623864603E-2</v>
      </c>
      <c r="AD46" s="22">
        <f t="shared" ca="1" si="61"/>
        <v>4.020637693611679E-2</v>
      </c>
      <c r="AE46" s="22">
        <f t="shared" ca="1" si="61"/>
        <v>6.3944283645173433E-2</v>
      </c>
      <c r="AF46" s="22">
        <f t="shared" ca="1" si="62"/>
        <v>8.9946974988457148E-2</v>
      </c>
      <c r="AG46" s="22">
        <f t="shared" ca="1" si="62"/>
        <v>0.11467157000986533</v>
      </c>
      <c r="AH46" s="22">
        <f t="shared" ca="1" si="62"/>
        <v>0.13480524185044912</v>
      </c>
      <c r="AI46" s="22">
        <f t="shared" ca="1" si="62"/>
        <v>0.1479720561999269</v>
      </c>
    </row>
    <row r="47" spans="5:37" x14ac:dyDescent="0.25">
      <c r="E47" s="1"/>
      <c r="F47" s="1"/>
      <c r="G47" s="20">
        <f ca="1"/>
        <v>0.90249781784587879</v>
      </c>
      <c r="H47" s="38">
        <f t="shared" ca="1" si="51"/>
        <v>2.2204460492503131E-16</v>
      </c>
      <c r="I47" s="42">
        <f t="shared" ca="1" si="52"/>
        <v>2.2204460492503131E-16</v>
      </c>
      <c r="AA47" s="22">
        <f ca="1">+(Z46/2)*EXP(-Z19*Z$6)</f>
        <v>2.3952414738826337E-4</v>
      </c>
      <c r="AB47" s="22">
        <f ca="1">+(AA47/2)*EXP(-AA20*AA$6)+(AA46/2)*EXP(-AA19*AA$6)</f>
        <v>1.552110588879984E-3</v>
      </c>
      <c r="AC47" s="22">
        <f t="shared" ref="AC47:AI47" ca="1" si="63">+(AB47/2)*EXP(-AB20*AB$6)+(AB46/2)*EXP(-AB19*AB$6)</f>
        <v>5.4132315412688476E-3</v>
      </c>
      <c r="AD47" s="22">
        <f t="shared" ca="1" si="63"/>
        <v>1.3477967066074903E-2</v>
      </c>
      <c r="AE47" s="22">
        <f t="shared" ca="1" si="63"/>
        <v>2.6828543897079251E-2</v>
      </c>
      <c r="AF47" s="22">
        <f t="shared" ca="1" si="63"/>
        <v>4.5357085628173824E-2</v>
      </c>
      <c r="AG47" s="22">
        <f t="shared" ca="1" si="63"/>
        <v>6.7594624809954346E-2</v>
      </c>
      <c r="AH47" s="22">
        <f t="shared" ca="1" si="63"/>
        <v>9.1034043480432286E-2</v>
      </c>
      <c r="AI47" s="22">
        <f t="shared" ca="1" si="63"/>
        <v>0.11275766830282803</v>
      </c>
    </row>
    <row r="48" spans="5:37" x14ac:dyDescent="0.25">
      <c r="E48" s="1"/>
      <c r="F48" s="1"/>
      <c r="G48" s="20">
        <f ca="1"/>
        <v>0.89601834253119306</v>
      </c>
      <c r="H48" s="38">
        <f t="shared" ca="1" si="51"/>
        <v>2.2204460492503131E-16</v>
      </c>
      <c r="I48" s="42">
        <f t="shared" ca="1" si="52"/>
        <v>2.2204460492503131E-16</v>
      </c>
      <c r="AB48" s="22">
        <f ca="1">+(AA47/2)*EXP(-AA20*AA$6)</f>
        <v>1.1974527241719493E-4</v>
      </c>
      <c r="AC48" s="22">
        <f ca="1">+(AB48/2)*EXP(-AB21*AB$6)+(AB47/2)*EXP(-AB20*AB$6)</f>
        <v>8.357761238806825E-4</v>
      </c>
      <c r="AD48" s="22">
        <f t="shared" ref="AD48:AI48" ca="1" si="64">+(AC48/2)*EXP(-AC21*AC$6)+(AC47/2)*EXP(-AC20*AC$6)</f>
        <v>3.1237873135355559E-3</v>
      </c>
      <c r="AE48" s="22">
        <f t="shared" ca="1" si="64"/>
        <v>8.2984061007933142E-3</v>
      </c>
      <c r="AF48" s="22">
        <f t="shared" ca="1" si="64"/>
        <v>1.7556848722233221E-2</v>
      </c>
      <c r="AG48" s="22">
        <f t="shared" ca="1" si="64"/>
        <v>3.144137063756873E-2</v>
      </c>
      <c r="AH48" s="22">
        <f t="shared" ca="1" si="64"/>
        <v>4.9486630804442613E-2</v>
      </c>
      <c r="AI48" s="22">
        <f t="shared" ca="1" si="64"/>
        <v>7.0201484727006158E-2</v>
      </c>
    </row>
    <row r="49" spans="5:35" x14ac:dyDescent="0.25">
      <c r="E49" s="1"/>
      <c r="F49" s="1"/>
      <c r="G49" s="20">
        <f ca="1"/>
        <v>0.88955648274674992</v>
      </c>
      <c r="H49" s="38">
        <f t="shared" ca="1" si="51"/>
        <v>7.3274719625260332E-15</v>
      </c>
      <c r="I49" s="42">
        <f t="shared" ca="1" si="52"/>
        <v>7.3274719625260332E-15</v>
      </c>
      <c r="AC49" s="22">
        <f ca="1">+(AB48/2)*EXP(-AB21*AB$6)</f>
        <v>5.9866277349223055E-5</v>
      </c>
      <c r="AD49" s="22">
        <f t="shared" ref="AD49:AI49" ca="1" si="65">+(AC49/2)*EXP(-AC22*AC$6)+(AC48/2)*EXP(-AC21*AC$6)</f>
        <v>4.4776095687091357E-4</v>
      </c>
      <c r="AE49" s="22">
        <f t="shared" ca="1" si="65"/>
        <v>1.7854638442850264E-3</v>
      </c>
      <c r="AF49" s="22">
        <f t="shared" ca="1" si="65"/>
        <v>5.0408218015576484E-3</v>
      </c>
      <c r="AG49" s="22">
        <f t="shared" ca="1" si="65"/>
        <v>1.1295570741799092E-2</v>
      </c>
      <c r="AH49" s="22">
        <f t="shared" ca="1" si="65"/>
        <v>2.1360575261236282E-2</v>
      </c>
      <c r="AI49" s="22">
        <f t="shared" ca="1" si="65"/>
        <v>3.5406339882647672E-2</v>
      </c>
    </row>
    <row r="50" spans="5:35" x14ac:dyDescent="0.25">
      <c r="E50" s="1"/>
      <c r="F50" s="1"/>
      <c r="G50" s="20">
        <f ca="1"/>
        <v>0.88291980275907389</v>
      </c>
      <c r="H50" s="38">
        <f t="shared" ca="1" si="51"/>
        <v>1.1564704194277908E-8</v>
      </c>
      <c r="I50" s="42">
        <f t="shared" ca="1" si="52"/>
        <v>-1.1564704194277908E-8</v>
      </c>
      <c r="AD50" s="22">
        <f ca="1">+(AC49/2)*EXP(-AC22*AC$6)</f>
        <v>2.9930788739648101E-5</v>
      </c>
      <c r="AE50" s="22">
        <f ca="1">+(AD50/2)*EXP(-AD23*AD$6)+(AD49/2)*EXP(-AD22*AD$6)</f>
        <v>2.3882157502840056E-4</v>
      </c>
      <c r="AF50" s="22">
        <f ca="1">+(AE50/2)*EXP(-AE23*AE$6)+(AE49/2)*EXP(-AE22*AE$6)</f>
        <v>1.0120125225889446E-3</v>
      </c>
      <c r="AG50" s="22">
        <f ca="1">+(AF50/2)*EXP(-AF23*AF$6)+(AF49/2)*EXP(-AF22*AF$6)</f>
        <v>3.0259063238130906E-3</v>
      </c>
      <c r="AH50" s="22">
        <f ca="1">+(AG50/2)*EXP(-AG23*AG$6)+(AG49/2)*EXP(-AG22*AG$6)</f>
        <v>7.1591992939470748E-3</v>
      </c>
      <c r="AI50" s="22">
        <f ca="1">+(AH50/2)*EXP(-AH23*AH$6)+(AH49/2)*EXP(-AH22*AH$6)</f>
        <v>1.4255839835497197E-2</v>
      </c>
    </row>
    <row r="51" spans="5:35" x14ac:dyDescent="0.25">
      <c r="H51" s="36">
        <f ca="1">SUM(H31:H40)*10000</f>
        <v>1.5820678100908481E-9</v>
      </c>
      <c r="AE51" s="22">
        <f ca="1">+(AD50/2)*EXP(-AD23*AD$6)</f>
        <v>1.4964507581589797E-5</v>
      </c>
      <c r="AF51" s="22">
        <f ca="1">+(AE51/2)*EXP(-AE24*AE$6)+(AE50/2)*EXP(-AE23*AE$6)</f>
        <v>1.2688350191281678E-4</v>
      </c>
      <c r="AG51" s="22">
        <f ca="1">+(AF51/2)*EXP(-AF24*AF$6)+(AF50/2)*EXP(-AF23*AF$6)</f>
        <v>5.6939210712718012E-4</v>
      </c>
      <c r="AH51" s="22">
        <f ca="1">+(AG51/2)*EXP(-AG24*AG$6)+(AG50/2)*EXP(-AG23*AG$6)</f>
        <v>1.7974238069154115E-3</v>
      </c>
      <c r="AI51" s="22">
        <f ca="1">+(AH51/2)*EXP(-AH24*AH$6)+(AH50/2)*EXP(-AH23*AH$6)</f>
        <v>4.4775731705210126E-3</v>
      </c>
    </row>
    <row r="52" spans="5:35" x14ac:dyDescent="0.25">
      <c r="AF52" s="22">
        <f ca="1">+(AE51/2)*EXP(-AE24*AE$6)</f>
        <v>7.4819266895730322E-6</v>
      </c>
      <c r="AG52" s="22">
        <f ca="1">+(AF52/2)*EXP(-AF25*AF$6)+(AF51/2)*EXP(-AF24*AF$6)</f>
        <v>6.7178865284776474E-5</v>
      </c>
      <c r="AH52" s="22">
        <f ca="1">+(AG52/2)*EXP(-AG25*AG$6)+(AG51/2)*EXP(-AG24*AG$6)</f>
        <v>3.1826230760270143E-4</v>
      </c>
      <c r="AI52" s="22">
        <f ca="1">+(AH52/2)*EXP(-AH25*AH$6)+(AH51/2)*EXP(-AH24*AH$6)</f>
        <v>1.0577414500498581E-3</v>
      </c>
    </row>
    <row r="53" spans="5:35" x14ac:dyDescent="0.25">
      <c r="AG53" s="22">
        <f ca="1">+(AF52/2)*EXP(-AF25*AF$6)</f>
        <v>3.7408388911741673E-6</v>
      </c>
      <c r="AH53" s="22">
        <f ca="1">+(AG53/2)*EXP(-AG26*AG$6)+(AG52/2)*EXP(-AG25*AG$6)</f>
        <v>3.545834717167897E-5</v>
      </c>
      <c r="AI53" s="22">
        <f ca="1">+(AH53/2)*EXP(-AH26*AH$6)+(AH52/2)*EXP(-AH25*AH$6)</f>
        <v>1.7685047436993744E-4</v>
      </c>
    </row>
    <row r="54" spans="5:35" x14ac:dyDescent="0.25">
      <c r="AH54" s="22">
        <f ca="1">+(AG53/2)*EXP(-AG26*AG$6)</f>
        <v>1.8703734115504403E-6</v>
      </c>
      <c r="AI54" s="22">
        <f ca="1">+(AH54/2)*EXP(-AH27*AH$6)+(AH53/2)*EXP(-AH26*AH$6)</f>
        <v>1.8663755049976356E-5</v>
      </c>
    </row>
    <row r="55" spans="5:35" x14ac:dyDescent="0.25">
      <c r="AI55" s="22">
        <f ca="1">+(AH54/2)*EXP(-AH27*AH$6)</f>
        <v>9.3516913992646582E-7</v>
      </c>
    </row>
    <row r="56" spans="5:35" x14ac:dyDescent="0.25">
      <c r="N56" s="23" t="s">
        <v>32</v>
      </c>
      <c r="O56" s="39">
        <f t="shared" ref="O56:AH56" si="66">SUM(O35:O55)</f>
        <v>1</v>
      </c>
      <c r="P56" s="39">
        <f t="shared" ca="1" si="66"/>
        <v>0.99499737431248436</v>
      </c>
      <c r="Q56" s="39">
        <f t="shared" ca="1" si="66"/>
        <v>0.98987735350816464</v>
      </c>
      <c r="R56" s="39">
        <f t="shared" ca="1" si="66"/>
        <v>0.98459513420162048</v>
      </c>
      <c r="S56" s="39">
        <f t="shared" ca="1" si="66"/>
        <v>0.97904946366183843</v>
      </c>
      <c r="T56" s="39">
        <f t="shared" ca="1" si="66"/>
        <v>0.97366700963876218</v>
      </c>
      <c r="U56" s="39">
        <f t="shared" ca="1" si="66"/>
        <v>0.96812142835584647</v>
      </c>
      <c r="V56" s="39">
        <f t="shared" ca="1" si="66"/>
        <v>0.96255747292255045</v>
      </c>
      <c r="W56" s="39">
        <f t="shared" ca="1" si="66"/>
        <v>0.9568590446289067</v>
      </c>
      <c r="X56" s="39">
        <f t="shared" ca="1" si="66"/>
        <v>0.95117183685195872</v>
      </c>
      <c r="Y56" s="39">
        <f t="shared" ca="1" si="66"/>
        <v>0.945317720115878</v>
      </c>
      <c r="Z56" s="39">
        <f t="shared" ca="1" si="66"/>
        <v>0.93947681974938135</v>
      </c>
      <c r="AA56" s="39">
        <f t="shared" ca="1" si="66"/>
        <v>0.93346723822951883</v>
      </c>
      <c r="AB56" s="39">
        <f t="shared" ca="1" si="66"/>
        <v>0.92747189653160345</v>
      </c>
      <c r="AC56" s="39">
        <f t="shared" ca="1" si="66"/>
        <v>0.92130618893914096</v>
      </c>
      <c r="AD56" s="39">
        <f t="shared" ca="1" si="66"/>
        <v>0.91512399915222231</v>
      </c>
      <c r="AE56" s="39">
        <f t="shared" ca="1" si="66"/>
        <v>0.90880384682004312</v>
      </c>
      <c r="AF56" s="39">
        <f t="shared" ca="1" si="66"/>
        <v>0.90249781784587879</v>
      </c>
      <c r="AG56" s="39">
        <f t="shared" ca="1" si="66"/>
        <v>0.89601834253119306</v>
      </c>
      <c r="AH56" s="39">
        <f t="shared" ca="1" si="66"/>
        <v>0.88955648274674992</v>
      </c>
      <c r="AI56" s="39">
        <f ca="1">SUM(AI35:AI55)</f>
        <v>0.88291980275907389</v>
      </c>
    </row>
    <row r="59" spans="5:35" ht="17.399999999999999" x14ac:dyDescent="0.3">
      <c r="O59" s="70" t="s">
        <v>34</v>
      </c>
      <c r="P59" s="71"/>
      <c r="Q59" s="71"/>
      <c r="R59" s="71"/>
      <c r="S59" s="72"/>
      <c r="T59" s="72"/>
      <c r="U59" s="72"/>
    </row>
    <row r="61" spans="5:35" x14ac:dyDescent="0.25">
      <c r="N61" s="23" t="s">
        <v>35</v>
      </c>
    </row>
    <row r="62" spans="5:35" x14ac:dyDescent="0.25">
      <c r="N62" s="22">
        <f>+L19/100</f>
        <v>1.2433743083946524E-2</v>
      </c>
      <c r="O62" s="23" t="s">
        <v>36</v>
      </c>
      <c r="P62" s="45">
        <f ca="1">+$N$62*O6*100</f>
        <v>0.61657739676556733</v>
      </c>
      <c r="Q62" s="45">
        <f t="shared" ref="Q62:AI62" ca="1" si="67">+$N$62*P6*100</f>
        <v>0.62679691162908513</v>
      </c>
      <c r="R62" s="45">
        <f t="shared" ca="1" si="67"/>
        <v>0.61657739676556733</v>
      </c>
      <c r="S62" s="45">
        <f t="shared" ca="1" si="67"/>
        <v>0.62679691162908513</v>
      </c>
      <c r="T62" s="45">
        <f t="shared" ca="1" si="67"/>
        <v>0.61657739676556733</v>
      </c>
      <c r="U62" s="45">
        <f t="shared" ca="1" si="67"/>
        <v>0.62679691162908513</v>
      </c>
      <c r="V62" s="45">
        <f t="shared" ca="1" si="67"/>
        <v>0.61998390172007323</v>
      </c>
      <c r="W62" s="45">
        <f t="shared" ca="1" si="67"/>
        <v>0.62679691162908513</v>
      </c>
      <c r="X62" s="45">
        <f t="shared" ca="1" si="67"/>
        <v>0.61657739676556733</v>
      </c>
      <c r="Y62" s="45">
        <f t="shared" ca="1" si="67"/>
        <v>0.62679691162908513</v>
      </c>
      <c r="Z62" s="45">
        <f t="shared" ca="1" si="67"/>
        <v>0.61657739676556733</v>
      </c>
      <c r="AA62" s="45">
        <f t="shared" ca="1" si="67"/>
        <v>0.62679691162908513</v>
      </c>
      <c r="AB62" s="45">
        <f t="shared" ca="1" si="67"/>
        <v>0.61657739676556733</v>
      </c>
      <c r="AC62" s="45">
        <f t="shared" ca="1" si="67"/>
        <v>0.62679691162908513</v>
      </c>
      <c r="AD62" s="45">
        <f t="shared" ca="1" si="67"/>
        <v>0.61998390172007323</v>
      </c>
      <c r="AE62" s="45">
        <f t="shared" ca="1" si="67"/>
        <v>0.62679691162908513</v>
      </c>
      <c r="AF62" s="45">
        <f t="shared" ca="1" si="67"/>
        <v>0.61657739676556733</v>
      </c>
      <c r="AG62" s="45">
        <f t="shared" ca="1" si="67"/>
        <v>0.62679691162908513</v>
      </c>
      <c r="AH62" s="45">
        <f t="shared" ca="1" si="67"/>
        <v>0.61657739676556733</v>
      </c>
      <c r="AI62" s="45">
        <f t="shared" ca="1" si="67"/>
        <v>0.62679691162908513</v>
      </c>
    </row>
    <row r="63" spans="5:35" x14ac:dyDescent="0.25">
      <c r="O63" s="26">
        <v>0</v>
      </c>
      <c r="P63" s="26">
        <f>+O63+6</f>
        <v>6</v>
      </c>
      <c r="Q63" s="26">
        <f t="shared" ref="Q63:AI63" si="68">+P63+6</f>
        <v>12</v>
      </c>
      <c r="R63" s="26">
        <f t="shared" si="68"/>
        <v>18</v>
      </c>
      <c r="S63" s="26">
        <f t="shared" si="68"/>
        <v>24</v>
      </c>
      <c r="T63" s="26">
        <f t="shared" si="68"/>
        <v>30</v>
      </c>
      <c r="U63" s="26">
        <f t="shared" si="68"/>
        <v>36</v>
      </c>
      <c r="V63" s="26">
        <f t="shared" si="68"/>
        <v>42</v>
      </c>
      <c r="W63" s="26">
        <f t="shared" si="68"/>
        <v>48</v>
      </c>
      <c r="X63" s="26">
        <f t="shared" si="68"/>
        <v>54</v>
      </c>
      <c r="Y63" s="26">
        <f t="shared" si="68"/>
        <v>60</v>
      </c>
      <c r="Z63" s="26">
        <f t="shared" si="68"/>
        <v>66</v>
      </c>
      <c r="AA63" s="26">
        <f t="shared" si="68"/>
        <v>72</v>
      </c>
      <c r="AB63" s="26">
        <f t="shared" si="68"/>
        <v>78</v>
      </c>
      <c r="AC63" s="26">
        <f t="shared" si="68"/>
        <v>84</v>
      </c>
      <c r="AD63" s="26">
        <f t="shared" si="68"/>
        <v>90</v>
      </c>
      <c r="AE63" s="26">
        <f t="shared" si="68"/>
        <v>96</v>
      </c>
      <c r="AF63" s="26">
        <f t="shared" si="68"/>
        <v>102</v>
      </c>
      <c r="AG63" s="26">
        <f t="shared" si="68"/>
        <v>108</v>
      </c>
      <c r="AH63" s="26">
        <f t="shared" si="68"/>
        <v>114</v>
      </c>
      <c r="AI63" s="26">
        <f t="shared" si="68"/>
        <v>120</v>
      </c>
    </row>
    <row r="64" spans="5:35" x14ac:dyDescent="0.25">
      <c r="O64" s="48">
        <f ca="1">(0.5*(P64+P65))*EXP(-O8*O$6)</f>
        <v>100.00000116371922</v>
      </c>
      <c r="P64" s="46">
        <f t="shared" ref="P64:AH64" ca="1" si="69">(0.5*(Q64+Q65))*EXP(-P8*P$6)+P$62</f>
        <v>97.496346030551521</v>
      </c>
      <c r="Q64" s="46">
        <f t="shared" ca="1" si="69"/>
        <v>93.975957876662335</v>
      </c>
      <c r="R64" s="46">
        <f t="shared" ca="1" si="69"/>
        <v>90.021422519423226</v>
      </c>
      <c r="S64" s="46">
        <f t="shared" ca="1" si="69"/>
        <v>85.673774441231345</v>
      </c>
      <c r="T64" s="46">
        <f t="shared" ca="1" si="69"/>
        <v>80.807227500224428</v>
      </c>
      <c r="U64" s="46">
        <f t="shared" ca="1" si="69"/>
        <v>75.544292216205193</v>
      </c>
      <c r="V64" s="46">
        <f t="shared" ca="1" si="69"/>
        <v>69.857771836212223</v>
      </c>
      <c r="W64" s="46">
        <f t="shared" ca="1" si="69"/>
        <v>63.896544454449241</v>
      </c>
      <c r="X64" s="46">
        <f t="shared" ca="1" si="69"/>
        <v>57.667516131166622</v>
      </c>
      <c r="Y64" s="48">
        <f t="shared" ca="1" si="69"/>
        <v>51.448233273802103</v>
      </c>
      <c r="Z64" s="46">
        <f t="shared" ca="1" si="69"/>
        <v>45.252850590925945</v>
      </c>
      <c r="AA64" s="46">
        <f t="shared" ca="1" si="69"/>
        <v>39.458453822539781</v>
      </c>
      <c r="AB64" s="46">
        <f t="shared" ca="1" si="69"/>
        <v>34.070969481893805</v>
      </c>
      <c r="AC64" s="46">
        <f t="shared" ca="1" si="69"/>
        <v>29.545623812162205</v>
      </c>
      <c r="AD64" s="46">
        <f t="shared" ca="1" si="69"/>
        <v>25.938729842344468</v>
      </c>
      <c r="AE64" s="46">
        <f t="shared" ca="1" si="69"/>
        <v>23.825330732283774</v>
      </c>
      <c r="AF64" s="46">
        <f t="shared" ca="1" si="69"/>
        <v>23.624422402551989</v>
      </c>
      <c r="AG64" s="46">
        <f t="shared" ca="1" si="69"/>
        <v>27.750945836672233</v>
      </c>
      <c r="AH64" s="46">
        <f t="shared" ca="1" si="69"/>
        <v>42.40395180046464</v>
      </c>
      <c r="AI64" s="46">
        <f t="shared" ref="AI64:AI84" ca="1" si="70">+AI$62+100</f>
        <v>100.62679691162909</v>
      </c>
    </row>
    <row r="65" spans="16:35" x14ac:dyDescent="0.25">
      <c r="P65" s="46">
        <f t="shared" ref="P65:AF65" ca="1" si="71">(0.5*(Q65+Q66))*EXP(-P9*P$6)+P$62</f>
        <v>103.50921186414436</v>
      </c>
      <c r="Q65" s="46">
        <f t="shared" ca="1" si="71"/>
        <v>101.06415838086603</v>
      </c>
      <c r="R65" s="46">
        <f t="shared" ca="1" si="71"/>
        <v>98.308812699484648</v>
      </c>
      <c r="S65" s="46">
        <f t="shared" ca="1" si="71"/>
        <v>95.250746315950508</v>
      </c>
      <c r="T65" s="46">
        <f t="shared" ca="1" si="71"/>
        <v>91.793131129145934</v>
      </c>
      <c r="U65" s="46">
        <f t="shared" ca="1" si="71"/>
        <v>87.981975290717827</v>
      </c>
      <c r="V65" s="46">
        <f t="shared" ca="1" si="71"/>
        <v>83.777194200768179</v>
      </c>
      <c r="W65" s="46">
        <f t="shared" ca="1" si="71"/>
        <v>79.238803005146821</v>
      </c>
      <c r="X65" s="46">
        <f t="shared" ca="1" si="71"/>
        <v>74.360244200078242</v>
      </c>
      <c r="Y65" s="48">
        <f t="shared" ca="1" si="71"/>
        <v>69.285208988479354</v>
      </c>
      <c r="Z65" s="46">
        <f t="shared" ca="1" si="71"/>
        <v>64.044087886173614</v>
      </c>
      <c r="AA65" s="46">
        <f t="shared" ca="1" si="71"/>
        <v>58.886172612837768</v>
      </c>
      <c r="AB65" s="46">
        <f t="shared" ca="1" si="71"/>
        <v>53.904821305623848</v>
      </c>
      <c r="AC65" s="46">
        <f t="shared" ca="1" si="71"/>
        <v>49.49004786140258</v>
      </c>
      <c r="AD65" s="46">
        <f t="shared" ca="1" si="71"/>
        <v>45.887512295260862</v>
      </c>
      <c r="AE65" s="46">
        <f t="shared" ca="1" si="71"/>
        <v>43.748279842620718</v>
      </c>
      <c r="AF65" s="46">
        <f t="shared" ca="1" si="71"/>
        <v>43.809006991391975</v>
      </c>
      <c r="AG65" s="46">
        <f t="shared" ref="AG65:AH83" ca="1" si="72">(0.5*(AH65+AH66))*EXP(-AG9*AG$6)+AG$62</f>
        <v>48.277723095248511</v>
      </c>
      <c r="AH65" s="46">
        <f t="shared" ca="1" si="72"/>
        <v>61.772625869738185</v>
      </c>
      <c r="AI65" s="46">
        <f t="shared" ca="1" si="70"/>
        <v>100.62679691162909</v>
      </c>
    </row>
    <row r="66" spans="16:35" x14ac:dyDescent="0.25">
      <c r="Q66" s="46">
        <f t="shared" ref="Q66:AF66" ca="1" si="73">(0.5*(R66+R67))*EXP(-Q10*Q$6)+Q$62</f>
        <v>105.49069370577864</v>
      </c>
      <c r="R66" s="46">
        <f t="shared" ca="1" si="73"/>
        <v>103.56362114568041</v>
      </c>
      <c r="S66" s="46">
        <f t="shared" ca="1" si="73"/>
        <v>101.43984957075855</v>
      </c>
      <c r="T66" s="46">
        <f t="shared" ca="1" si="73"/>
        <v>99.03732744746155</v>
      </c>
      <c r="U66" s="46">
        <f t="shared" ca="1" si="73"/>
        <v>96.388857080054066</v>
      </c>
      <c r="V66" s="46">
        <f t="shared" ca="1" si="73"/>
        <v>93.438083742838543</v>
      </c>
      <c r="W66" s="46">
        <f t="shared" ca="1" si="73"/>
        <v>90.224177025157019</v>
      </c>
      <c r="X66" s="46">
        <f t="shared" ca="1" si="73"/>
        <v>86.71032833825501</v>
      </c>
      <c r="Y66" s="48">
        <f t="shared" ca="1" si="73"/>
        <v>82.999913260068169</v>
      </c>
      <c r="Z66" s="46">
        <f t="shared" ca="1" si="73"/>
        <v>79.067315380006079</v>
      </c>
      <c r="AA66" s="46">
        <f t="shared" ca="1" si="73"/>
        <v>75.120273453590102</v>
      </c>
      <c r="AB66" s="46">
        <f t="shared" ca="1" si="73"/>
        <v>71.184894831315574</v>
      </c>
      <c r="AC66" s="46">
        <f t="shared" ca="1" si="73"/>
        <v>67.635922203648875</v>
      </c>
      <c r="AD66" s="46">
        <f t="shared" ca="1" si="73"/>
        <v>64.643516951229259</v>
      </c>
      <c r="AE66" s="46">
        <f t="shared" ca="1" si="73"/>
        <v>62.867476678531332</v>
      </c>
      <c r="AF66" s="46">
        <f t="shared" ca="1" si="73"/>
        <v>62.892007126285108</v>
      </c>
      <c r="AG66" s="46">
        <f t="shared" ca="1" si="72"/>
        <v>66.539968295376113</v>
      </c>
      <c r="AH66" s="46">
        <f t="shared" ca="1" si="72"/>
        <v>76.40270760896837</v>
      </c>
      <c r="AI66" s="46">
        <f t="shared" ca="1" si="70"/>
        <v>100.62679691162909</v>
      </c>
    </row>
    <row r="67" spans="16:35" x14ac:dyDescent="0.25">
      <c r="R67" s="46">
        <f t="shared" ref="R67:AF67" ca="1" si="74">(0.5*(S67+S68))*EXP(-R11*R$6)+R$62</f>
        <v>106.75381291130155</v>
      </c>
      <c r="S67" s="46">
        <f t="shared" ca="1" si="74"/>
        <v>105.23668079507618</v>
      </c>
      <c r="T67" s="46">
        <f t="shared" ca="1" si="74"/>
        <v>103.54247335749466</v>
      </c>
      <c r="U67" s="46">
        <f t="shared" ca="1" si="74"/>
        <v>101.68965081612815</v>
      </c>
      <c r="V67" s="46">
        <f t="shared" ca="1" si="74"/>
        <v>99.637263071009031</v>
      </c>
      <c r="W67" s="46">
        <f t="shared" ca="1" si="74"/>
        <v>97.401529470512372</v>
      </c>
      <c r="X67" s="46">
        <f t="shared" ca="1" si="74"/>
        <v>94.95567634812852</v>
      </c>
      <c r="Y67" s="48">
        <f t="shared" ca="1" si="74"/>
        <v>92.354377663496578</v>
      </c>
      <c r="Z67" s="46">
        <f t="shared" ca="1" si="74"/>
        <v>89.583023829618483</v>
      </c>
      <c r="AA67" s="46">
        <f t="shared" ca="1" si="74"/>
        <v>86.757238944296901</v>
      </c>
      <c r="AB67" s="46">
        <f t="shared" ca="1" si="74"/>
        <v>83.91653808188461</v>
      </c>
      <c r="AC67" s="46">
        <f t="shared" ca="1" si="74"/>
        <v>81.292023162872809</v>
      </c>
      <c r="AD67" s="46">
        <f t="shared" ca="1" si="74"/>
        <v>79.058881971019517</v>
      </c>
      <c r="AE67" s="46">
        <f t="shared" ca="1" si="74"/>
        <v>77.64971390490787</v>
      </c>
      <c r="AF67" s="46">
        <f t="shared" ca="1" si="74"/>
        <v>77.54728329104536</v>
      </c>
      <c r="AG67" s="46">
        <f t="shared" ca="1" si="72"/>
        <v>79.912005254326075</v>
      </c>
      <c r="AH67" s="46">
        <f t="shared" ca="1" si="72"/>
        <v>86.309493044805791</v>
      </c>
      <c r="AI67" s="46">
        <f t="shared" ca="1" si="70"/>
        <v>100.62679691162909</v>
      </c>
    </row>
    <row r="68" spans="16:35" x14ac:dyDescent="0.25">
      <c r="S68" s="46">
        <f t="shared" ref="S68:AF68" ca="1" si="75">(0.5*(T68+T69))*EXP(-S12*S$6)+S$62</f>
        <v>107.49452894028248</v>
      </c>
      <c r="T68" s="46">
        <f t="shared" ca="1" si="75"/>
        <v>106.24010429238051</v>
      </c>
      <c r="U68" s="46">
        <f t="shared" ca="1" si="75"/>
        <v>104.89418787536209</v>
      </c>
      <c r="V68" s="46">
        <f t="shared" ca="1" si="75"/>
        <v>103.41881470028676</v>
      </c>
      <c r="W68" s="46">
        <f t="shared" ca="1" si="75"/>
        <v>101.83290831546279</v>
      </c>
      <c r="X68" s="46">
        <f t="shared" ca="1" si="75"/>
        <v>100.10651093215135</v>
      </c>
      <c r="Y68" s="48">
        <f t="shared" ca="1" si="75"/>
        <v>98.282388084486342</v>
      </c>
      <c r="Z68" s="46">
        <f t="shared" ca="1" si="75"/>
        <v>96.334639325036363</v>
      </c>
      <c r="AA68" s="46">
        <f t="shared" ca="1" si="75"/>
        <v>94.3516591035158</v>
      </c>
      <c r="AB68" s="46">
        <f t="shared" ca="1" si="75"/>
        <v>92.334173547466648</v>
      </c>
      <c r="AC68" s="46">
        <f t="shared" ca="1" si="75"/>
        <v>90.458667449574364</v>
      </c>
      <c r="AD68" s="46">
        <f t="shared" ca="1" si="75"/>
        <v>88.808394066213879</v>
      </c>
      <c r="AE68" s="46">
        <f t="shared" ca="1" si="75"/>
        <v>87.7107032179822</v>
      </c>
      <c r="AF68" s="46">
        <f t="shared" ca="1" si="75"/>
        <v>87.430623288623039</v>
      </c>
      <c r="AG68" s="46">
        <f t="shared" ca="1" si="72"/>
        <v>88.740583286489695</v>
      </c>
      <c r="AH68" s="46">
        <f t="shared" ca="1" si="72"/>
        <v>92.448702606093022</v>
      </c>
      <c r="AI68" s="46">
        <f t="shared" ca="1" si="70"/>
        <v>100.62679691162909</v>
      </c>
    </row>
    <row r="69" spans="16:35" x14ac:dyDescent="0.25">
      <c r="T69" s="46">
        <f t="shared" ref="T69:AF69" ca="1" si="76">(0.5*(U69+U70))*EXP(-T13*T$6)+T$62</f>
        <v>107.82097228449659</v>
      </c>
      <c r="U69" s="46">
        <f t="shared" ca="1" si="76"/>
        <v>106.78021258241893</v>
      </c>
      <c r="V69" s="46">
        <f t="shared" ca="1" si="76"/>
        <v>105.6593409310741</v>
      </c>
      <c r="W69" s="46">
        <f t="shared" ca="1" si="76"/>
        <v>104.47300402379213</v>
      </c>
      <c r="X69" s="46">
        <f t="shared" ca="1" si="76"/>
        <v>103.20064168966215</v>
      </c>
      <c r="Y69" s="48">
        <f t="shared" ca="1" si="76"/>
        <v>101.86891782200124</v>
      </c>
      <c r="Z69" s="46">
        <f t="shared" ca="1" si="76"/>
        <v>100.45781639977456</v>
      </c>
      <c r="AA69" s="46">
        <f t="shared" ca="1" si="76"/>
        <v>99.022349750742066</v>
      </c>
      <c r="AB69" s="46">
        <f t="shared" ca="1" si="76"/>
        <v>97.563540442374418</v>
      </c>
      <c r="AC69" s="46">
        <f t="shared" ca="1" si="76"/>
        <v>96.183964630469291</v>
      </c>
      <c r="AD69" s="46">
        <f t="shared" ca="1" si="76"/>
        <v>94.944866833501194</v>
      </c>
      <c r="AE69" s="46">
        <f t="shared" ca="1" si="76"/>
        <v>94.033822791138178</v>
      </c>
      <c r="AF69" s="46">
        <f t="shared" ca="1" si="76"/>
        <v>93.636877746007229</v>
      </c>
      <c r="AG69" s="46">
        <f t="shared" ca="1" si="72"/>
        <v>94.186808382157309</v>
      </c>
      <c r="AH69" s="46">
        <f t="shared" ca="1" si="72"/>
        <v>96.16129661472192</v>
      </c>
      <c r="AI69" s="46">
        <f t="shared" ca="1" si="70"/>
        <v>100.62679691162909</v>
      </c>
    </row>
    <row r="70" spans="16:35" x14ac:dyDescent="0.25">
      <c r="U70" s="46">
        <f t="shared" ref="U70:AF70" ca="1" si="77">(0.5*(V70+V71))*EXP(-U14*U$6)+U$62</f>
        <v>107.87425188183572</v>
      </c>
      <c r="V70" s="46">
        <f t="shared" ca="1" si="77"/>
        <v>106.96224948717659</v>
      </c>
      <c r="W70" s="46">
        <f t="shared" ca="1" si="77"/>
        <v>106.01548512944852</v>
      </c>
      <c r="X70" s="46">
        <f t="shared" ca="1" si="77"/>
        <v>105.01404566667055</v>
      </c>
      <c r="Y70" s="48">
        <f t="shared" ca="1" si="77"/>
        <v>103.98278546498372</v>
      </c>
      <c r="Z70" s="46">
        <f t="shared" ca="1" si="77"/>
        <v>102.89789706003337</v>
      </c>
      <c r="AA70" s="46">
        <f t="shared" ca="1" si="77"/>
        <v>101.80304194869341</v>
      </c>
      <c r="AB70" s="46">
        <f t="shared" ca="1" si="77"/>
        <v>100.68655524768521</v>
      </c>
      <c r="AC70" s="46">
        <f t="shared" ca="1" si="77"/>
        <v>99.623880661498035</v>
      </c>
      <c r="AD70" s="46">
        <f t="shared" ca="1" si="77"/>
        <v>98.633984398929954</v>
      </c>
      <c r="AE70" s="46">
        <f t="shared" ca="1" si="77"/>
        <v>97.848080074487982</v>
      </c>
      <c r="AF70" s="46">
        <f t="shared" ca="1" si="77"/>
        <v>97.355061587753184</v>
      </c>
      <c r="AG70" s="46">
        <f t="shared" ca="1" si="72"/>
        <v>97.436095356159896</v>
      </c>
      <c r="AH70" s="46">
        <f t="shared" ca="1" si="72"/>
        <v>98.322398298943966</v>
      </c>
      <c r="AI70" s="46">
        <f t="shared" ca="1" si="70"/>
        <v>100.62679691162909</v>
      </c>
    </row>
    <row r="71" spans="16:35" x14ac:dyDescent="0.25">
      <c r="V71" s="46">
        <f t="shared" ref="V71:AF71" ca="1" si="78">(0.5*(W71+W72))*EXP(-V15*V$6)+V$62</f>
        <v>107.71280048707823</v>
      </c>
      <c r="W71" s="46">
        <f t="shared" ca="1" si="78"/>
        <v>106.9051236286454</v>
      </c>
      <c r="X71" s="46">
        <f t="shared" ca="1" si="78"/>
        <v>106.06351164745865</v>
      </c>
      <c r="Y71" s="48">
        <f t="shared" ca="1" si="78"/>
        <v>105.20790247883355</v>
      </c>
      <c r="Z71" s="46">
        <f t="shared" ca="1" si="78"/>
        <v>104.31774496655163</v>
      </c>
      <c r="AA71" s="46">
        <f t="shared" ca="1" si="78"/>
        <v>103.42429974925736</v>
      </c>
      <c r="AB71" s="46">
        <f t="shared" ca="1" si="78"/>
        <v>102.51468143264626</v>
      </c>
      <c r="AC71" s="46">
        <f t="shared" ca="1" si="78"/>
        <v>101.63838027885537</v>
      </c>
      <c r="AD71" s="46">
        <f t="shared" ca="1" si="78"/>
        <v>100.8029673848594</v>
      </c>
      <c r="AE71" s="46">
        <f t="shared" ca="1" si="78"/>
        <v>100.08492934789311</v>
      </c>
      <c r="AF71" s="46">
        <f t="shared" ca="1" si="78"/>
        <v>99.539782628580411</v>
      </c>
      <c r="AG71" s="46">
        <f t="shared" ca="1" si="72"/>
        <v>99.324825379410228</v>
      </c>
      <c r="AH71" s="46">
        <f t="shared" ca="1" si="72"/>
        <v>99.577632609403523</v>
      </c>
      <c r="AI71" s="46">
        <f t="shared" ca="1" si="70"/>
        <v>100.62679691162909</v>
      </c>
    </row>
    <row r="72" spans="16:35" x14ac:dyDescent="0.25">
      <c r="W72" s="46">
        <f t="shared" ref="W72:AF72" ca="1" si="79">(0.5*(X72+X73))*EXP(-W16*W$6)+W$62</f>
        <v>107.41519576416624</v>
      </c>
      <c r="X72" s="46">
        <f t="shared" ca="1" si="79"/>
        <v>106.66542313051559</v>
      </c>
      <c r="Y72" s="48">
        <f t="shared" ca="1" si="79"/>
        <v>105.91238176034038</v>
      </c>
      <c r="Z72" s="46">
        <f t="shared" ca="1" si="79"/>
        <v>105.13444697453103</v>
      </c>
      <c r="AA72" s="46">
        <f t="shared" ca="1" si="79"/>
        <v>104.35965223808915</v>
      </c>
      <c r="AB72" s="46">
        <f t="shared" ca="1" si="79"/>
        <v>103.57004925526063</v>
      </c>
      <c r="AC72" s="46">
        <f t="shared" ca="1" si="79"/>
        <v>102.80462046917205</v>
      </c>
      <c r="AD72" s="46">
        <f t="shared" ca="1" si="79"/>
        <v>102.05697324675904</v>
      </c>
      <c r="AE72" s="46">
        <f t="shared" ca="1" si="79"/>
        <v>101.38209495534622</v>
      </c>
      <c r="AF72" s="46">
        <f t="shared" ca="1" si="79"/>
        <v>100.80081740093294</v>
      </c>
      <c r="AG72" s="46">
        <f t="shared" ca="1" si="72"/>
        <v>100.4175350492613</v>
      </c>
      <c r="AH72" s="46">
        <f t="shared" ca="1" si="72"/>
        <v>100.29166776754236</v>
      </c>
      <c r="AI72" s="46">
        <f t="shared" ca="1" si="70"/>
        <v>100.62679691162909</v>
      </c>
    </row>
    <row r="73" spans="16:35" x14ac:dyDescent="0.25">
      <c r="X73" s="46">
        <f t="shared" ref="X73:AF73" ca="1" si="80">(0.5*(Y73+Y74))*EXP(-X17*X$6)+X$62</f>
        <v>107.00944990024412</v>
      </c>
      <c r="Y73" s="48">
        <f t="shared" ca="1" si="80"/>
        <v>106.31491295134803</v>
      </c>
      <c r="Z73" s="46">
        <f t="shared" ca="1" si="80"/>
        <v>105.6020988947747</v>
      </c>
      <c r="AA73" s="46">
        <f t="shared" ca="1" si="80"/>
        <v>104.89496391185912</v>
      </c>
      <c r="AB73" s="46">
        <f t="shared" ca="1" si="80"/>
        <v>104.17554695856313</v>
      </c>
      <c r="AC73" s="46">
        <f t="shared" ca="1" si="80"/>
        <v>103.47352123382834</v>
      </c>
      <c r="AD73" s="46">
        <f t="shared" ca="1" si="80"/>
        <v>102.77788049808024</v>
      </c>
      <c r="AE73" s="46">
        <f t="shared" ca="1" si="80"/>
        <v>102.12580753873087</v>
      </c>
      <c r="AF73" s="46">
        <f t="shared" ca="1" si="80"/>
        <v>101.52614702056015</v>
      </c>
      <c r="AG73" s="46">
        <f t="shared" ca="1" si="72"/>
        <v>101.04181406375199</v>
      </c>
      <c r="AH73" s="46">
        <f t="shared" ca="1" si="72"/>
        <v>100.70297529996675</v>
      </c>
      <c r="AI73" s="46">
        <f t="shared" ca="1" si="70"/>
        <v>100.62679691162909</v>
      </c>
    </row>
    <row r="74" spans="16:35" x14ac:dyDescent="0.25">
      <c r="Y74" s="48">
        <f t="shared" ref="Y74:AF74" ca="1" si="81">(0.5*(Z74+Z75))*EXP(-Y18*Y$6)+Y$62</f>
        <v>106.5445008160594</v>
      </c>
      <c r="Z74" s="46">
        <f t="shared" ca="1" si="81"/>
        <v>105.86862504289805</v>
      </c>
      <c r="AA74" s="46">
        <f t="shared" ca="1" si="81"/>
        <v>105.20063342673957</v>
      </c>
      <c r="AB74" s="46">
        <f t="shared" ca="1" si="81"/>
        <v>104.52090035124041</v>
      </c>
      <c r="AC74" s="46">
        <f t="shared" ca="1" si="81"/>
        <v>103.85591342219836</v>
      </c>
      <c r="AD74" s="46">
        <f t="shared" ca="1" si="81"/>
        <v>103.18959919338852</v>
      </c>
      <c r="AE74" s="46">
        <f t="shared" ca="1" si="81"/>
        <v>102.5515098285932</v>
      </c>
      <c r="AF74" s="46">
        <f t="shared" ca="1" si="81"/>
        <v>101.9396517882245</v>
      </c>
      <c r="AG74" s="46">
        <f t="shared" ca="1" si="72"/>
        <v>101.39921392544832</v>
      </c>
      <c r="AH74" s="46">
        <f t="shared" ca="1" si="72"/>
        <v>100.93537094893279</v>
      </c>
      <c r="AI74" s="46">
        <f t="shared" ca="1" si="70"/>
        <v>100.62679691162909</v>
      </c>
    </row>
    <row r="75" spans="16:35" x14ac:dyDescent="0.25">
      <c r="Z75" s="46">
        <f t="shared" ref="Z75:AF75" ca="1" si="82">(0.5*(AA75+AA76))*EXP(-Z19*Z$6)+Z$62</f>
        <v>106.02043812685503</v>
      </c>
      <c r="AA75" s="46">
        <f t="shared" ca="1" si="82"/>
        <v>105.37454101036627</v>
      </c>
      <c r="AB75" s="46">
        <f t="shared" ca="1" si="82"/>
        <v>104.71775246176688</v>
      </c>
      <c r="AC75" s="46">
        <f t="shared" ca="1" si="82"/>
        <v>104.07351088651586</v>
      </c>
      <c r="AD75" s="46">
        <f t="shared" ca="1" si="82"/>
        <v>103.42444715580007</v>
      </c>
      <c r="AE75" s="46">
        <f t="shared" ca="1" si="82"/>
        <v>102.79396465791734</v>
      </c>
      <c r="AF75" s="46">
        <f t="shared" ca="1" si="82"/>
        <v>102.17582131227113</v>
      </c>
      <c r="AG75" s="46">
        <f t="shared" ca="1" si="72"/>
        <v>101.6021884491242</v>
      </c>
      <c r="AH75" s="46">
        <f t="shared" ca="1" si="72"/>
        <v>101.06872688091759</v>
      </c>
      <c r="AI75" s="46">
        <f t="shared" ca="1" si="70"/>
        <v>100.62679691162909</v>
      </c>
    </row>
    <row r="76" spans="16:35" x14ac:dyDescent="0.25">
      <c r="AA76" s="46">
        <f t="shared" ref="AA76:AF76" ca="1" si="83">(0.5*(AB76+AB77))*EXP(-AA20*AA$6)+AA$62</f>
        <v>105.47351291588697</v>
      </c>
      <c r="AB76" s="46">
        <f t="shared" ca="1" si="83"/>
        <v>104.82961137946337</v>
      </c>
      <c r="AC76" s="46">
        <f t="shared" ca="1" si="83"/>
        <v>104.1973999043532</v>
      </c>
      <c r="AD76" s="46">
        <f t="shared" ca="1" si="83"/>
        <v>103.55785713623888</v>
      </c>
      <c r="AE76" s="46">
        <f t="shared" ca="1" si="83"/>
        <v>102.93207298232663</v>
      </c>
      <c r="AF76" s="46">
        <f t="shared" ca="1" si="83"/>
        <v>102.31005551787025</v>
      </c>
      <c r="AG76" s="46">
        <f t="shared" ca="1" si="72"/>
        <v>101.7179980862815</v>
      </c>
      <c r="AH76" s="46">
        <f t="shared" ca="1" si="72"/>
        <v>101.14391114563428</v>
      </c>
      <c r="AI76" s="46">
        <f t="shared" ca="1" si="70"/>
        <v>100.62679691162909</v>
      </c>
    </row>
    <row r="77" spans="16:35" x14ac:dyDescent="0.25">
      <c r="AB77" s="46">
        <f ca="1">(0.5*(AC77+AC78))*EXP(-AB21*AB$6)+AB$62</f>
        <v>104.8932423953725</v>
      </c>
      <c r="AC77" s="46">
        <f ca="1">(0.5*(AD77+AD78))*EXP(-AC21*AC$6)+AC$62</f>
        <v>104.26773849661525</v>
      </c>
      <c r="AD77" s="46">
        <f ca="1">(0.5*(AE77+AE78))*EXP(-AD21*AD$6)+AD$62</f>
        <v>103.63376665597103</v>
      </c>
      <c r="AE77" s="46">
        <f ca="1">(0.5*(AF77+AF78))*EXP(-AE21*AE$6)+AE$62</f>
        <v>103.01042264364001</v>
      </c>
      <c r="AF77" s="46">
        <f ca="1">(0.5*(AG77+AG78))*EXP(-AF21*AF$6)+AF$62</f>
        <v>102.38647048104278</v>
      </c>
      <c r="AG77" s="46">
        <f t="shared" ca="1" si="72"/>
        <v>101.78373292664601</v>
      </c>
      <c r="AH77" s="46">
        <f t="shared" ca="1" si="72"/>
        <v>101.18700097721513</v>
      </c>
      <c r="AI77" s="46">
        <f t="shared" ca="1" si="70"/>
        <v>100.62679691162909</v>
      </c>
    </row>
    <row r="78" spans="16:35" x14ac:dyDescent="0.25">
      <c r="AC78" s="46">
        <f ca="1">(0.5*(AD78+AD79))*EXP(-AC22*AC$6)+AC$62</f>
        <v>104.30774355942434</v>
      </c>
      <c r="AD78" s="46">
        <f ca="1">(0.5*(AE78+AE79))*EXP(-AD22*AD$6)+AD$62</f>
        <v>103.67683712511176</v>
      </c>
      <c r="AE78" s="46">
        <f ca="1">(0.5*(AF78+AF79))*EXP(-AE22*AE$6)+AE$62</f>
        <v>103.0549918127261</v>
      </c>
      <c r="AF78" s="46">
        <f ca="1">(0.5*(AG78+AG79))*EXP(-AF22*AF$6)+AF$62</f>
        <v>102.42975855352523</v>
      </c>
      <c r="AG78" s="46">
        <f t="shared" ca="1" si="72"/>
        <v>101.82113180388023</v>
      </c>
      <c r="AH78" s="46">
        <f t="shared" ca="1" si="72"/>
        <v>101.21132719444124</v>
      </c>
      <c r="AI78" s="46">
        <f t="shared" ca="1" si="70"/>
        <v>100.62679691162909</v>
      </c>
    </row>
    <row r="79" spans="16:35" x14ac:dyDescent="0.25">
      <c r="AD79" s="46">
        <f ca="1">(0.5*(AE79+AE80))*EXP(-AD23*AD$6)+AD$62</f>
        <v>103.70133662895167</v>
      </c>
      <c r="AE79" s="46">
        <f ca="1">(0.5*(AF79+AF80))*EXP(-AE23*AE$6)+AE$62</f>
        <v>103.08027002069952</v>
      </c>
      <c r="AF79" s="46">
        <f ca="1">(0.5*(AG79+AG80))*EXP(-AF23*AF$6)+AF$62</f>
        <v>102.4543952550459</v>
      </c>
      <c r="AG79" s="46">
        <f t="shared" ca="1" si="72"/>
        <v>101.84229264012758</v>
      </c>
      <c r="AH79" s="46">
        <f t="shared" ca="1" si="72"/>
        <v>101.22521341183899</v>
      </c>
      <c r="AI79" s="46">
        <f t="shared" ca="1" si="70"/>
        <v>100.62679691162909</v>
      </c>
    </row>
    <row r="80" spans="16:35" x14ac:dyDescent="0.25">
      <c r="AE80" s="46">
        <f ca="1">(0.5*(AF80+AF81))*EXP(-AE24*AE$6)+AE$62</f>
        <v>103.09465251879247</v>
      </c>
      <c r="AF80" s="46">
        <f ca="1">(0.5*(AG80+AG81))*EXP(-AF24*AF$6)+AF$62</f>
        <v>102.46836032242754</v>
      </c>
      <c r="AG80" s="46">
        <f t="shared" ca="1" si="72"/>
        <v>101.85434875524254</v>
      </c>
      <c r="AH80" s="46">
        <f t="shared" ca="1" si="72"/>
        <v>101.2330349923855</v>
      </c>
      <c r="AI80" s="46">
        <f t="shared" ca="1" si="70"/>
        <v>100.62679691162909</v>
      </c>
    </row>
    <row r="81" spans="14:35" x14ac:dyDescent="0.25">
      <c r="AF81" s="46">
        <f ca="1">(0.5*(AG81+AG82))*EXP(-AF25*AF$6)+AF$62</f>
        <v>102.47631044527678</v>
      </c>
      <c r="AG81" s="46">
        <f t="shared" ca="1" si="72"/>
        <v>101.86117690580386</v>
      </c>
      <c r="AH81" s="46">
        <f t="shared" ca="1" si="72"/>
        <v>101.23751535738815</v>
      </c>
      <c r="AI81" s="46">
        <f t="shared" ca="1" si="70"/>
        <v>100.62679691162909</v>
      </c>
    </row>
    <row r="82" spans="14:35" x14ac:dyDescent="0.25">
      <c r="AF82" s="47"/>
      <c r="AG82" s="46">
        <f t="shared" ca="1" si="72"/>
        <v>101.86506671470973</v>
      </c>
      <c r="AH82" s="46">
        <f t="shared" ca="1" si="72"/>
        <v>101.24003879294928</v>
      </c>
      <c r="AI82" s="46">
        <f t="shared" ca="1" si="70"/>
        <v>100.62679691162909</v>
      </c>
    </row>
    <row r="83" spans="14:35" x14ac:dyDescent="0.25">
      <c r="AF83" s="47"/>
      <c r="AG83" s="47"/>
      <c r="AH83" s="46">
        <f t="shared" ca="1" si="72"/>
        <v>101.24148420978197</v>
      </c>
      <c r="AI83" s="46">
        <f t="shared" ca="1" si="70"/>
        <v>100.62679691162909</v>
      </c>
    </row>
    <row r="84" spans="14:35" x14ac:dyDescent="0.25">
      <c r="AF84" s="47"/>
      <c r="AG84" s="47"/>
      <c r="AH84" s="47"/>
      <c r="AI84" s="46">
        <f t="shared" ca="1" si="70"/>
        <v>100.62679691162909</v>
      </c>
    </row>
    <row r="85" spans="14:35" x14ac:dyDescent="0.25">
      <c r="AI85" s="1"/>
    </row>
    <row r="86" spans="14:35" x14ac:dyDescent="0.25">
      <c r="AI86" s="1"/>
    </row>
    <row r="87" spans="14:35" ht="16.8" x14ac:dyDescent="0.25">
      <c r="O87" s="70" t="s">
        <v>45</v>
      </c>
      <c r="P87" s="71"/>
      <c r="Q87" s="71"/>
      <c r="R87" s="71"/>
      <c r="S87" s="73"/>
      <c r="T87" s="73"/>
      <c r="U87" s="73"/>
      <c r="AI87" s="1"/>
    </row>
    <row r="88" spans="14:35" ht="17.399999999999999" x14ac:dyDescent="0.3">
      <c r="O88" s="52"/>
      <c r="P88" s="53"/>
      <c r="Q88" s="53"/>
      <c r="R88" s="53"/>
      <c r="S88" s="54"/>
      <c r="T88" s="54"/>
      <c r="U88" s="54"/>
      <c r="AI88" s="1"/>
    </row>
    <row r="89" spans="14:35" ht="17.399999999999999" x14ac:dyDescent="0.3">
      <c r="N89" s="23" t="s">
        <v>47</v>
      </c>
      <c r="O89" s="52"/>
      <c r="P89" s="53"/>
      <c r="Q89" s="53"/>
      <c r="R89" s="53"/>
      <c r="S89" s="54"/>
      <c r="T89" s="54"/>
      <c r="U89" s="54"/>
      <c r="AI89" s="1"/>
    </row>
    <row r="90" spans="14:35" x14ac:dyDescent="0.25">
      <c r="N90" s="67">
        <f ca="1">100-O91</f>
        <v>1.757818743197717</v>
      </c>
      <c r="O90" s="26">
        <v>0</v>
      </c>
      <c r="P90" s="26">
        <f>+O90+6</f>
        <v>6</v>
      </c>
      <c r="Q90" s="26">
        <f t="shared" ref="Q90:Y90" si="84">+P90+6</f>
        <v>12</v>
      </c>
      <c r="R90" s="26">
        <f t="shared" si="84"/>
        <v>18</v>
      </c>
      <c r="S90" s="26">
        <f t="shared" si="84"/>
        <v>24</v>
      </c>
      <c r="T90" s="26">
        <f t="shared" si="84"/>
        <v>30</v>
      </c>
      <c r="U90" s="26">
        <f t="shared" si="84"/>
        <v>36</v>
      </c>
      <c r="V90" s="26">
        <f t="shared" si="84"/>
        <v>42</v>
      </c>
      <c r="W90" s="26">
        <f t="shared" si="84"/>
        <v>48</v>
      </c>
      <c r="X90" s="26">
        <f t="shared" si="84"/>
        <v>54</v>
      </c>
      <c r="Y90" s="26">
        <f t="shared" si="84"/>
        <v>60</v>
      </c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14:35" x14ac:dyDescent="0.25">
      <c r="O91" s="48">
        <f ca="1">(0.5*(P91+P92))*EXP(-O8*O$6)</f>
        <v>98.242181256802283</v>
      </c>
      <c r="P91" s="46">
        <f t="shared" ref="P91:X91" ca="1" si="85">(0.5*(Q91+Q92))*EXP(-P8*P$6)+P$62</f>
        <v>96.266391434031647</v>
      </c>
      <c r="Q91" s="46">
        <f t="shared" ca="1" si="85"/>
        <v>93.20977141060915</v>
      </c>
      <c r="R91" s="46">
        <f t="shared" ca="1" si="85"/>
        <v>89.619318744186998</v>
      </c>
      <c r="S91" s="46">
        <f t="shared" ca="1" si="85"/>
        <v>85.513835181885668</v>
      </c>
      <c r="T91" s="46">
        <f t="shared" ca="1" si="85"/>
        <v>80.770597450066475</v>
      </c>
      <c r="U91" s="46">
        <f t="shared" ca="1" si="85"/>
        <v>75.544292216205193</v>
      </c>
      <c r="V91" s="46">
        <f t="shared" ca="1" si="85"/>
        <v>69.857771836212223</v>
      </c>
      <c r="W91" s="46">
        <f t="shared" ca="1" si="85"/>
        <v>63.896544454449241</v>
      </c>
      <c r="X91" s="46">
        <f t="shared" ca="1" si="85"/>
        <v>57.667516131166622</v>
      </c>
      <c r="Y91" s="50">
        <f ca="1">+MIN(Y$62+100,Y64)</f>
        <v>51.448233273802103</v>
      </c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14:35" x14ac:dyDescent="0.25">
      <c r="P92" s="46">
        <f t="shared" ref="P92:X92" ca="1" si="86">(0.5*(Q92+Q93))*EXP(-P9*P$6)+P$62</f>
        <v>101.20585079109965</v>
      </c>
      <c r="Q92" s="46">
        <f t="shared" ca="1" si="86"/>
        <v>99.354177832075067</v>
      </c>
      <c r="R92" s="46">
        <f t="shared" ca="1" si="86"/>
        <v>97.165149208238532</v>
      </c>
      <c r="S92" s="46">
        <f t="shared" ca="1" si="86"/>
        <v>94.596966444868073</v>
      </c>
      <c r="T92" s="46">
        <f t="shared" ca="1" si="86"/>
        <v>91.505169120610546</v>
      </c>
      <c r="U92" s="46">
        <f t="shared" ca="1" si="86"/>
        <v>87.90727861007997</v>
      </c>
      <c r="V92" s="46">
        <f t="shared" ca="1" si="86"/>
        <v>83.777194200768179</v>
      </c>
      <c r="W92" s="46">
        <f t="shared" ca="1" si="86"/>
        <v>79.238803005146821</v>
      </c>
      <c r="X92" s="46">
        <f t="shared" ca="1" si="86"/>
        <v>74.360244200078242</v>
      </c>
      <c r="Y92" s="50">
        <f t="shared" ref="Y92:Y101" ca="1" si="87">+MIN(Y$62+100,Y65)</f>
        <v>69.285208988479354</v>
      </c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14:35" x14ac:dyDescent="0.25">
      <c r="Q93" s="46">
        <f t="shared" ref="Q93:X93" ca="1" si="88">(0.5*(R93+R94))*EXP(-Q10*Q$6)+Q$62</f>
        <v>102.57672417099269</v>
      </c>
      <c r="R93" s="46">
        <f t="shared" ca="1" si="88"/>
        <v>101.27033716874702</v>
      </c>
      <c r="S93" s="46">
        <f t="shared" ca="1" si="88"/>
        <v>99.791011911491424</v>
      </c>
      <c r="T93" s="46">
        <f t="shared" ca="1" si="88"/>
        <v>98.006795423648754</v>
      </c>
      <c r="U93" s="46">
        <f t="shared" ca="1" si="88"/>
        <v>95.881257182992115</v>
      </c>
      <c r="V93" s="46">
        <f t="shared" ca="1" si="88"/>
        <v>93.28654844445866</v>
      </c>
      <c r="W93" s="46">
        <f t="shared" ca="1" si="88"/>
        <v>90.224177025157019</v>
      </c>
      <c r="X93" s="46">
        <f t="shared" ca="1" si="88"/>
        <v>86.71032833825501</v>
      </c>
      <c r="Y93" s="50">
        <f t="shared" ca="1" si="87"/>
        <v>82.999913260068169</v>
      </c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14:35" x14ac:dyDescent="0.25">
      <c r="R94" s="46">
        <f t="shared" ref="R94:X94" ca="1" si="89">(0.5*(S94+S95))*EXP(-R11*R$6)+R$62</f>
        <v>103.20277282425845</v>
      </c>
      <c r="S94" s="46">
        <f t="shared" ca="1" si="89"/>
        <v>102.28152053234226</v>
      </c>
      <c r="T94" s="46">
        <f t="shared" ca="1" si="89"/>
        <v>101.25973199295524</v>
      </c>
      <c r="U94" s="46">
        <f t="shared" ca="1" si="89"/>
        <v>100.12323435474001</v>
      </c>
      <c r="V94" s="46">
        <f t="shared" ca="1" si="89"/>
        <v>98.765376087166302</v>
      </c>
      <c r="W94" s="46">
        <f t="shared" ca="1" si="89"/>
        <v>97.095210794885247</v>
      </c>
      <c r="X94" s="46">
        <f t="shared" ca="1" si="89"/>
        <v>94.95567634812852</v>
      </c>
      <c r="Y94" s="50">
        <f t="shared" ca="1" si="87"/>
        <v>92.354377663496578</v>
      </c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14:35" x14ac:dyDescent="0.25">
      <c r="S95" s="46">
        <f t="shared" ref="S95:X95" ca="1" si="90">(0.5*(T95+T96))*EXP(-S12*S$6)+S$62</f>
        <v>103.33232789363903</v>
      </c>
      <c r="T95" s="46">
        <f t="shared" ca="1" si="90"/>
        <v>102.59662612325215</v>
      </c>
      <c r="U95" s="46">
        <f t="shared" ca="1" si="90"/>
        <v>101.87888591278498</v>
      </c>
      <c r="V95" s="46">
        <f t="shared" ca="1" si="90"/>
        <v>101.14344855879784</v>
      </c>
      <c r="W95" s="46">
        <f t="shared" ca="1" si="90"/>
        <v>100.38488760208462</v>
      </c>
      <c r="X95" s="46">
        <f t="shared" ca="1" si="90"/>
        <v>99.489085398722281</v>
      </c>
      <c r="Y95" s="50">
        <f t="shared" ca="1" si="87"/>
        <v>98.282388084486342</v>
      </c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14:35" x14ac:dyDescent="0.25">
      <c r="T96" s="46">
        <f ca="1">(0.5*(U96+U97))*EXP(-T13*T$6)+T$62</f>
        <v>103.12736665797543</v>
      </c>
      <c r="U96" s="46">
        <f ca="1">(0.5*(V96+V97))*EXP(-U13*U$6)+U$62</f>
        <v>102.49381690528885</v>
      </c>
      <c r="V96" s="46">
        <f ca="1">(0.5*(W96+W97))*EXP(-V13*V$6)+V$62</f>
        <v>101.88838935826894</v>
      </c>
      <c r="W96" s="46">
        <f ca="1">(0.5*(X96+X97))*EXP(-W13*W$6)+W$62</f>
        <v>101.35461591637788</v>
      </c>
      <c r="X96" s="46">
        <f ca="1">(0.5*(Y96+Y97))*EXP(-X13*X$6)+X$62</f>
        <v>100.9092214617949</v>
      </c>
      <c r="Y96" s="50">
        <f t="shared" ca="1" si="87"/>
        <v>100.62679691162909</v>
      </c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14:35" x14ac:dyDescent="0.25">
      <c r="U97" s="46">
        <f ca="1">(0.5*(V97+V98))*EXP(-U14*U$6)+U$62</f>
        <v>102.76268021609326</v>
      </c>
      <c r="V97" s="46">
        <f ca="1">(0.5*(W97+W98))*EXP(-V14*V$6)+V$62</f>
        <v>102.14769996918555</v>
      </c>
      <c r="W97" s="46">
        <f ca="1">(0.5*(X97+X98))*EXP(-W14*W$6)+W$62</f>
        <v>101.57725901455774</v>
      </c>
      <c r="X97" s="46">
        <f ca="1">(0.5*(Y97+Y98))*EXP(-X14*X$6)+X$62</f>
        <v>101.05300638834063</v>
      </c>
      <c r="Y97" s="49">
        <f t="shared" ca="1" si="87"/>
        <v>100.62679691162909</v>
      </c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14:35" x14ac:dyDescent="0.25">
      <c r="V98" s="46">
        <f ca="1">(0.5*(W98+W99))*EXP(-V15*V$6)+V$62</f>
        <v>102.29562093424811</v>
      </c>
      <c r="W98" s="46">
        <f ca="1">(0.5*(X98+X99))*EXP(-W15*W$6)+W$62</f>
        <v>101.7035625091476</v>
      </c>
      <c r="X98" s="46">
        <f ca="1">(0.5*(Y98+Y99))*EXP(-X15*X$6)+X$62</f>
        <v>101.13545720063748</v>
      </c>
      <c r="Y98" s="49">
        <f t="shared" ca="1" si="87"/>
        <v>100.62679691162909</v>
      </c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14:35" x14ac:dyDescent="0.25">
      <c r="W99" s="46">
        <f ca="1">(0.5*(X99+X100))*EXP(-W16*W$6)+W$62</f>
        <v>101.77558481452368</v>
      </c>
      <c r="X99" s="46">
        <f ca="1">(0.5*(Y99+Y100))*EXP(-X16*X$6)+X$62</f>
        <v>101.18192340336498</v>
      </c>
      <c r="Y99" s="49">
        <f t="shared" ca="1" si="87"/>
        <v>100.62679691162909</v>
      </c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14:35" x14ac:dyDescent="0.25">
      <c r="X100" s="46">
        <f ca="1">(0.5*(Y100+Y101))*EXP(-X17*X$6)+X$62</f>
        <v>101.20854826398646</v>
      </c>
      <c r="Y100" s="49">
        <f t="shared" ca="1" si="87"/>
        <v>100.62679691162909</v>
      </c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14:35" x14ac:dyDescent="0.25">
      <c r="Y101" s="49">
        <f t="shared" ca="1" si="87"/>
        <v>100.62679691162909</v>
      </c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14:35" x14ac:dyDescent="0.25"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4:35" ht="16.8" x14ac:dyDescent="0.25">
      <c r="O103" s="70" t="s">
        <v>46</v>
      </c>
      <c r="P103" s="71"/>
      <c r="Q103" s="71"/>
      <c r="R103" s="71"/>
      <c r="S103" s="73"/>
      <c r="T103" s="73"/>
      <c r="U103" s="73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14:35" ht="17.399999999999999" x14ac:dyDescent="0.3">
      <c r="O104" s="52"/>
      <c r="P104" s="53"/>
      <c r="Q104" s="53"/>
      <c r="R104" s="53"/>
      <c r="S104" s="54"/>
      <c r="T104" s="54"/>
      <c r="U104" s="54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14:35" ht="17.399999999999999" x14ac:dyDescent="0.3">
      <c r="N105" s="23" t="s">
        <v>47</v>
      </c>
      <c r="O105" s="52"/>
      <c r="P105" s="53"/>
      <c r="Q105" s="53"/>
      <c r="R105" s="53"/>
      <c r="S105" s="54"/>
      <c r="T105" s="54"/>
      <c r="U105" s="54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14:35" x14ac:dyDescent="0.25">
      <c r="N106" s="67">
        <f ca="1">100-O107</f>
        <v>2.6092135213323928</v>
      </c>
      <c r="O106" s="26">
        <v>0</v>
      </c>
      <c r="P106" s="26">
        <f>+O106+6</f>
        <v>6</v>
      </c>
      <c r="Q106" s="26">
        <f t="shared" ref="Q106:Y106" si="91">+P106+6</f>
        <v>12</v>
      </c>
      <c r="R106" s="26">
        <f t="shared" si="91"/>
        <v>18</v>
      </c>
      <c r="S106" s="26">
        <f t="shared" si="91"/>
        <v>24</v>
      </c>
      <c r="T106" s="26">
        <f t="shared" si="91"/>
        <v>30</v>
      </c>
      <c r="U106" s="26">
        <f t="shared" si="91"/>
        <v>36</v>
      </c>
      <c r="V106" s="26">
        <f t="shared" si="91"/>
        <v>42</v>
      </c>
      <c r="W106" s="26">
        <f t="shared" si="91"/>
        <v>48</v>
      </c>
      <c r="X106" s="26">
        <f t="shared" si="91"/>
        <v>54</v>
      </c>
      <c r="Y106" s="26">
        <f t="shared" si="91"/>
        <v>60</v>
      </c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14:35" x14ac:dyDescent="0.25">
      <c r="O107" s="48">
        <f ca="1">(0.5*(P107+P108))*EXP(-O8*O$6)</f>
        <v>97.390786478667607</v>
      </c>
      <c r="P107" s="46">
        <f t="shared" ref="P107:X107" ca="1" si="92">MIN((0.5*(Q107+Q108))*EXP(-P8*P$6)+P$62,100+P$62)</f>
        <v>95.856750500346891</v>
      </c>
      <c r="Q107" s="46">
        <f t="shared" ca="1" si="92"/>
        <v>93.048303406041825</v>
      </c>
      <c r="R107" s="46">
        <f t="shared" ca="1" si="92"/>
        <v>89.570164761025353</v>
      </c>
      <c r="S107" s="46">
        <f t="shared" ca="1" si="92"/>
        <v>85.505085038196128</v>
      </c>
      <c r="T107" s="46">
        <f t="shared" ca="1" si="92"/>
        <v>80.770597450066475</v>
      </c>
      <c r="U107" s="46">
        <f t="shared" ca="1" si="92"/>
        <v>75.544292216205193</v>
      </c>
      <c r="V107" s="46">
        <f t="shared" ca="1" si="92"/>
        <v>69.857771836212223</v>
      </c>
      <c r="W107" s="46">
        <f t="shared" ca="1" si="92"/>
        <v>63.896544454449241</v>
      </c>
      <c r="X107" s="46">
        <f t="shared" ca="1" si="92"/>
        <v>57.667516131166622</v>
      </c>
      <c r="Y107" s="67">
        <f ca="1">+MIN(Y$62+100,Y64)</f>
        <v>51.448233273802103</v>
      </c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14:35" x14ac:dyDescent="0.25">
      <c r="P108" s="46">
        <f t="shared" ref="P108:V108" ca="1" si="93">MIN((0.5*(Q108+Q109))*EXP(-P9*P$6)+P$62,100+P$62)</f>
        <v>99.904140921023824</v>
      </c>
      <c r="Q108" s="46">
        <f t="shared" ca="1" si="93"/>
        <v>98.69094924150771</v>
      </c>
      <c r="R108" s="46">
        <f t="shared" ca="1" si="93"/>
        <v>96.888544427570665</v>
      </c>
      <c r="S108" s="46">
        <f t="shared" ca="1" si="93"/>
        <v>94.506245907358789</v>
      </c>
      <c r="T108" s="46">
        <f t="shared" ca="1" si="93"/>
        <v>91.487410959383155</v>
      </c>
      <c r="U108" s="46">
        <f t="shared" ca="1" si="93"/>
        <v>87.90727861007997</v>
      </c>
      <c r="V108" s="46">
        <f t="shared" ca="1" si="93"/>
        <v>83.777194200768179</v>
      </c>
      <c r="W108" s="46">
        <f t="shared" ref="W108:X116" ca="1" si="94">MIN((0.5*(X108+X109))*EXP(-W9*W$6)+W$62,100+W$62)</f>
        <v>79.238803005146821</v>
      </c>
      <c r="X108" s="46">
        <f t="shared" ca="1" si="94"/>
        <v>74.360244200078242</v>
      </c>
      <c r="Y108" s="67">
        <f t="shared" ref="Y108:Y117" ca="1" si="95">+MIN(Y$62+100,Y65)</f>
        <v>69.285208988479354</v>
      </c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14:35" x14ac:dyDescent="0.25">
      <c r="Q109" s="68">
        <f t="shared" ref="Q109:V109" ca="1" si="96">MIN((0.5*(R109+R110))*EXP(-Q10*Q$6)+Q$62,100+Q$62)</f>
        <v>100.62679691162909</v>
      </c>
      <c r="R109" s="46">
        <f t="shared" ca="1" si="96"/>
        <v>100.21389647893487</v>
      </c>
      <c r="S109" s="46">
        <f t="shared" ca="1" si="96"/>
        <v>99.324824738105491</v>
      </c>
      <c r="T109" s="46">
        <f t="shared" ca="1" si="96"/>
        <v>97.841595233589842</v>
      </c>
      <c r="U109" s="46">
        <f t="shared" ca="1" si="96"/>
        <v>95.845347874810983</v>
      </c>
      <c r="V109" s="46">
        <f t="shared" ca="1" si="96"/>
        <v>93.28654844445866</v>
      </c>
      <c r="W109" s="46">
        <f t="shared" ca="1" si="94"/>
        <v>90.224177025157019</v>
      </c>
      <c r="X109" s="46">
        <f t="shared" ca="1" si="94"/>
        <v>86.71032833825501</v>
      </c>
      <c r="Y109" s="67">
        <f t="shared" ca="1" si="95"/>
        <v>82.999913260068169</v>
      </c>
    </row>
    <row r="110" spans="14:35" x14ac:dyDescent="0.25">
      <c r="R110" s="68">
        <f ca="1">MIN((0.5*(S110+S111))*EXP(-R11*R$6)+R$62,100+R$62)</f>
        <v>100.61657739676556</v>
      </c>
      <c r="S110" s="68">
        <f ca="1">MIN((0.5*(T110+T111))*EXP(-S11*S$6)+S$62,100+S$62)</f>
        <v>100.62679691162909</v>
      </c>
      <c r="T110" s="46">
        <f ca="1">MIN((0.5*(U110+U111))*EXP(-T11*T$6)+T$62,100+T$62)</f>
        <v>100.48814768704543</v>
      </c>
      <c r="U110" s="46">
        <f ca="1">MIN((0.5*(V110+V111))*EXP(-U11*U$6)+U$62,100+U$62)</f>
        <v>99.826666953140133</v>
      </c>
      <c r="V110" s="46">
        <f ca="1">MIN((0.5*(W110+W111))*EXP(-V11*V$6)+V$62,100+V$62)</f>
        <v>98.692975784596328</v>
      </c>
      <c r="W110" s="46">
        <f t="shared" ca="1" si="94"/>
        <v>97.095210794885247</v>
      </c>
      <c r="X110" s="46">
        <f t="shared" ca="1" si="94"/>
        <v>94.95567634812852</v>
      </c>
      <c r="Y110" s="67">
        <f t="shared" ca="1" si="95"/>
        <v>92.354377663496578</v>
      </c>
    </row>
    <row r="111" spans="14:35" x14ac:dyDescent="0.25">
      <c r="S111" s="68">
        <f ca="1">MIN((0.5*(T111+T112))*EXP(-S12*S$6)+S$62,100+S$62)</f>
        <v>100.62679691162909</v>
      </c>
      <c r="T111" s="68">
        <f ca="1">MIN((0.5*(U111+U112))*EXP(-T12*T$6)+T$62,100+T$62)</f>
        <v>100.61657739676556</v>
      </c>
      <c r="U111" s="68">
        <f ca="1">MIN((0.5*(V111+V112))*EXP(-U12*U$6)+U$62,100+U$62)</f>
        <v>100.62679691162909</v>
      </c>
      <c r="V111" s="46">
        <f ca="1">MIN((0.5*(W111+W112))*EXP(-V12*V$6)+V$62,100+V$62)</f>
        <v>100.61998390172008</v>
      </c>
      <c r="W111" s="46">
        <f t="shared" ca="1" si="94"/>
        <v>100.23920965880967</v>
      </c>
      <c r="X111" s="46">
        <f t="shared" ca="1" si="94"/>
        <v>99.489085398722281</v>
      </c>
      <c r="Y111" s="67">
        <f t="shared" ca="1" si="95"/>
        <v>98.282388084486342</v>
      </c>
    </row>
    <row r="112" spans="14:35" x14ac:dyDescent="0.25">
      <c r="T112" s="68">
        <f ca="1">MIN((0.5*(U112+U113))*EXP(-T13*T$6)+T$62,100+T$62)</f>
        <v>100.61657739676556</v>
      </c>
      <c r="U112" s="68">
        <f ca="1">MIN((0.5*(V112+V113))*EXP(-U13*U$6)+U$62,100+U$62)</f>
        <v>100.62679691162909</v>
      </c>
      <c r="V112" s="68">
        <f ca="1">MIN((0.5*(W112+W113))*EXP(-V13*V$6)+V$62,100+V$62)</f>
        <v>100.61998390172008</v>
      </c>
      <c r="W112" s="68">
        <f t="shared" ca="1" si="94"/>
        <v>100.62679691162909</v>
      </c>
      <c r="X112" s="46">
        <f t="shared" ca="1" si="94"/>
        <v>100.61657739676556</v>
      </c>
      <c r="Y112" s="67">
        <f t="shared" ca="1" si="95"/>
        <v>100.62679691162909</v>
      </c>
    </row>
    <row r="113" spans="21:25" x14ac:dyDescent="0.25">
      <c r="U113" s="68">
        <f ca="1">MIN((0.5*(V113+V114))*EXP(-U14*U$6)+U$62,100+U$62)</f>
        <v>100.62679691162909</v>
      </c>
      <c r="V113" s="68">
        <f ca="1">MIN((0.5*(W113+W114))*EXP(-V14*V$6)+V$62,100+V$62)</f>
        <v>100.61998390172008</v>
      </c>
      <c r="W113" s="68">
        <f t="shared" ca="1" si="94"/>
        <v>100.62679691162909</v>
      </c>
      <c r="X113" s="68">
        <f t="shared" ca="1" si="94"/>
        <v>100.61657739676556</v>
      </c>
      <c r="Y113" s="49">
        <f t="shared" ca="1" si="95"/>
        <v>100.62679691162909</v>
      </c>
    </row>
    <row r="114" spans="21:25" x14ac:dyDescent="0.25">
      <c r="V114" s="68">
        <f ca="1">MIN((0.5*(W114+W115))*EXP(-V15*V$6)+V$62,100+V$62)</f>
        <v>100.61998390172008</v>
      </c>
      <c r="W114" s="68">
        <f t="shared" ca="1" si="94"/>
        <v>100.62679691162909</v>
      </c>
      <c r="X114" s="68">
        <f t="shared" ca="1" si="94"/>
        <v>100.61657739676556</v>
      </c>
      <c r="Y114" s="49">
        <f t="shared" ca="1" si="95"/>
        <v>100.62679691162909</v>
      </c>
    </row>
    <row r="115" spans="21:25" x14ac:dyDescent="0.25">
      <c r="W115" s="68">
        <f t="shared" ca="1" si="94"/>
        <v>100.62679691162909</v>
      </c>
      <c r="X115" s="68">
        <f t="shared" ca="1" si="94"/>
        <v>100.61657739676556</v>
      </c>
      <c r="Y115" s="49">
        <f t="shared" ca="1" si="95"/>
        <v>100.62679691162909</v>
      </c>
    </row>
    <row r="116" spans="21:25" x14ac:dyDescent="0.25">
      <c r="X116" s="68">
        <f t="shared" ca="1" si="94"/>
        <v>100.61657739676556</v>
      </c>
      <c r="Y116" s="49">
        <f t="shared" ca="1" si="95"/>
        <v>100.62679691162909</v>
      </c>
    </row>
    <row r="117" spans="21:25" x14ac:dyDescent="0.25">
      <c r="Y117" s="49">
        <f t="shared" ca="1" si="95"/>
        <v>100.62679691162909</v>
      </c>
    </row>
  </sheetData>
  <mergeCells count="8">
    <mergeCell ref="AJ2:AP2"/>
    <mergeCell ref="O59:U59"/>
    <mergeCell ref="O32:U32"/>
    <mergeCell ref="O103:U103"/>
    <mergeCell ref="B2:I2"/>
    <mergeCell ref="K7:L7"/>
    <mergeCell ref="O2:U2"/>
    <mergeCell ref="O87:U87"/>
  </mergeCells>
  <phoneticPr fontId="2"/>
  <conditionalFormatting sqref="D8:D11 D13 D15 D17 D19 D21 D23">
    <cfRule type="expression" dxfId="1" priority="1" stopIfTrue="1">
      <formula>E13="NO"</formula>
    </cfRule>
  </conditionalFormatting>
  <conditionalFormatting sqref="D25 D27">
    <cfRule type="expression" dxfId="0" priority="2" stopIfTrue="1">
      <formula>#REF!="NO"</formula>
    </cfRule>
  </conditionalFormatting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対数正規プロセスの期間構造モデル</vt:lpstr>
    </vt:vector>
  </TitlesOfParts>
  <Company>TELERATE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Excelで学ぶデリバティブとブラック・ショールズ</dc:title>
  <dc:subject>第４章　ブラック・ショールズ・モデルの意味について考える</dc:subject>
  <dc:creator>TFujisaki</dc:creator>
  <cp:lastModifiedBy>TATSUYA FUJISAKI</cp:lastModifiedBy>
  <dcterms:created xsi:type="dcterms:W3CDTF">2005-03-07T04:00:35Z</dcterms:created>
  <dcterms:modified xsi:type="dcterms:W3CDTF">2019-08-27T03:17:34Z</dcterms:modified>
</cp:coreProperties>
</file>