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sumit\Dropbox\EconDat_text\data\wb\"/>
    </mc:Choice>
  </mc:AlternateContent>
  <xr:revisionPtr revIDLastSave="0" documentId="13_ncr:1_{B4C5EA57-3735-416F-AAF8-A1BDFA74BF6E}" xr6:coauthVersionLast="45" xr6:coauthVersionMax="45" xr10:uidLastSave="{00000000-0000-0000-0000-000000000000}"/>
  <bookViews>
    <workbookView xWindow="-120" yWindow="-120" windowWidth="20730" windowHeight="11160" tabRatio="825" xr2:uid="{00000000-000D-0000-FFFF-FFFF00000000}"/>
  </bookViews>
  <sheets>
    <sheet name="country_dat_2016" sheetId="8" r:id="rId1"/>
    <sheet name="variables" sheetId="6" r:id="rId2"/>
  </sheets>
  <definedNames>
    <definedName name="_xlnm._FilterDatabase" localSheetId="0" hidden="1">country_dat_2016!$C$1:$K$132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8" l="1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3" i="8"/>
  <c r="D2" i="8"/>
  <c r="E2" i="8"/>
  <c r="G2" i="8"/>
  <c r="H2" i="8"/>
  <c r="I2" i="8"/>
  <c r="J2" i="8"/>
  <c r="K2" i="8"/>
  <c r="C2" i="8"/>
</calcChain>
</file>

<file path=xl/sharedStrings.xml><?xml version="1.0" encoding="utf-8"?>
<sst xmlns="http://schemas.openxmlformats.org/spreadsheetml/2006/main" count="311" uniqueCount="172">
  <si>
    <t>country</t>
  </si>
  <si>
    <t>year</t>
  </si>
  <si>
    <t>NY.GDP.MKTP.KD</t>
  </si>
  <si>
    <t>NY.GDP.PCAP.KD</t>
  </si>
  <si>
    <t>NE.CON.TETC.KD</t>
  </si>
  <si>
    <t>EN.ATM.CO2E.KD.GD</t>
  </si>
  <si>
    <t>SP.DYN.LE00.IN</t>
  </si>
  <si>
    <t>SP.POP.TOTL</t>
  </si>
  <si>
    <t>SL.UEM.TOTL.ZS</t>
  </si>
  <si>
    <t>FR.INR.RINR</t>
  </si>
  <si>
    <t>IT.NET.USER.ZS</t>
  </si>
  <si>
    <t>IT.CEL.SETS</t>
  </si>
  <si>
    <t>2016</t>
  </si>
  <si>
    <t>Afghanistan</t>
  </si>
  <si>
    <t>Albania</t>
  </si>
  <si>
    <t>Algeria</t>
  </si>
  <si>
    <t>Argentina</t>
  </si>
  <si>
    <t>Armenia</t>
  </si>
  <si>
    <t>Australia</t>
  </si>
  <si>
    <t>Austria</t>
  </si>
  <si>
    <t>Bahamas, The</t>
  </si>
  <si>
    <t>Bangladesh</t>
  </si>
  <si>
    <t>Belarus</t>
  </si>
  <si>
    <t>Belgium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</si>
  <si>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</si>
  <si>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</si>
  <si>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</si>
  <si>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</si>
  <si>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</si>
  <si>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</si>
  <si>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</si>
  <si>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</si>
  <si>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Burundi</t>
  </si>
  <si>
    <t>Cambodia</t>
  </si>
  <si>
    <t>Cameroon</t>
  </si>
  <si>
    <t>Canada</t>
  </si>
  <si>
    <t>Central African Republic</t>
  </si>
  <si>
    <t>Chad</t>
  </si>
  <si>
    <t>Colombia</t>
  </si>
  <si>
    <t>Congo, Dem. Rep.</t>
  </si>
  <si>
    <t>Congo, Rep.</t>
  </si>
  <si>
    <t>Cote d'Ivoire</t>
  </si>
  <si>
    <t>Croatia</t>
  </si>
  <si>
    <t>Cyprus</t>
  </si>
  <si>
    <t>Czech Republic</t>
  </si>
  <si>
    <t>Denmark</t>
  </si>
  <si>
    <t>Dominican Republic</t>
  </si>
  <si>
    <t>Ecuador</t>
  </si>
  <si>
    <t>Egypt, Arab Rep.</t>
  </si>
  <si>
    <t>El Salvador</t>
  </si>
  <si>
    <t>Equatorial Guinea</t>
  </si>
  <si>
    <t>Estonia</t>
  </si>
  <si>
    <t>Finland</t>
  </si>
  <si>
    <t>France</t>
  </si>
  <si>
    <t>Gabon</t>
  </si>
  <si>
    <t>Gambia, The</t>
  </si>
  <si>
    <t>Germany</t>
  </si>
  <si>
    <t>Greece</t>
  </si>
  <si>
    <t>Guatemala</t>
  </si>
  <si>
    <t>Guinea-Bissau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</si>
  <si>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</si>
  <si>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</si>
  <si>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</si>
  <si>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</si>
  <si>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</si>
  <si>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</si>
  <si>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</si>
  <si>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Iran, Islamic Rep.</t>
  </si>
  <si>
    <t>Ireland</t>
  </si>
  <si>
    <t>Israel</t>
  </si>
  <si>
    <t>Italy</t>
  </si>
  <si>
    <t>Jamaica</t>
  </si>
  <si>
    <t>Japan</t>
  </si>
  <si>
    <t>Kenya</t>
  </si>
  <si>
    <t>Korea, Rep.</t>
  </si>
  <si>
    <t>Kuwait</t>
  </si>
  <si>
    <t>Kyrgyz Republic</t>
  </si>
  <si>
    <t>Lao PDR</t>
  </si>
  <si>
    <t>Latvia</t>
  </si>
  <si>
    <t>Lebanon</t>
  </si>
  <si>
    <t>Lesotho</t>
  </si>
  <si>
    <t>Liberia</t>
  </si>
  <si>
    <t>Lithuania</t>
  </si>
  <si>
    <t>Luxembourg</t>
  </si>
  <si>
    <t>Macao SAR, China</t>
  </si>
  <si>
    <t>Macedonia, FYR</t>
  </si>
  <si>
    <t>Madagascar</t>
  </si>
  <si>
    <t>Malawi</t>
  </si>
  <si>
    <t>Malaysia</t>
  </si>
  <si>
    <t>Mali</t>
  </si>
  <si>
    <t>Malta</t>
  </si>
  <si>
    <t>Mauritius</t>
  </si>
  <si>
    <t>Mexico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</si>
  <si>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</si>
  <si>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</si>
  <si>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</si>
  <si>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</si>
  <si>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</si>
  <si>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</si>
  <si>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</si>
  <si>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</si>
  <si>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</si>
  <si>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</si>
  <si>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</si>
  <si>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Norway</t>
  </si>
  <si>
    <t>Pakistan</t>
  </si>
  <si>
    <t>Panama</t>
  </si>
  <si>
    <t>Paraguay</t>
  </si>
  <si>
    <t>Peru</t>
  </si>
  <si>
    <t>Philippines</t>
  </si>
  <si>
    <t>Poland</t>
  </si>
  <si>
    <t>Portugal</t>
  </si>
  <si>
    <t>Romania</t>
  </si>
  <si>
    <t>Russian Federation</t>
  </si>
  <si>
    <t>Rwanda</t>
  </si>
  <si>
    <t>Saudi Arabia</t>
  </si>
  <si>
    <t>Senegal</t>
  </si>
  <si>
    <t>Serbia</t>
  </si>
  <si>
    <t>Sierra Leone</t>
  </si>
  <si>
    <t>Singapore</t>
  </si>
  <si>
    <t>Slovak Republic</t>
  </si>
  <si>
    <t>Slovenia</t>
  </si>
  <si>
    <t>South Africa</t>
  </si>
  <si>
    <t>Spain</t>
  </si>
  <si>
    <t>Sri Lanka</t>
  </si>
  <si>
    <t>Sudan</t>
  </si>
  <si>
    <t>Swaziland</t>
  </si>
  <si>
    <t>Sweden</t>
  </si>
  <si>
    <t>Switzerland</t>
  </si>
  <si>
    <t>Tanzania</t>
  </si>
  <si>
    <t>Thailand</t>
  </si>
  <si>
    <t>Togo</t>
  </si>
  <si>
    <t>Turkey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</si>
  <si>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</si>
  <si>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</si>
  <si>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</si>
  <si>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</si>
  <si>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</si>
  <si>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</si>
  <si>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</si>
  <si>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Vietnam</t>
  </si>
  <si>
    <t>West Bank and Gaza</t>
  </si>
  <si>
    <t>Zimbabwe</t>
  </si>
  <si>
    <t>wb code</t>
    <phoneticPr fontId="3"/>
  </si>
  <si>
    <t>Variable name</t>
    <phoneticPr fontId="3"/>
  </si>
  <si>
    <r>
      <t>d</t>
    </r>
    <r>
      <rPr>
        <sz val="10"/>
        <rFont val="Arial"/>
        <family val="2"/>
      </rPr>
      <t>efinition</t>
    </r>
    <phoneticPr fontId="3"/>
  </si>
  <si>
    <t>GDP</t>
    <phoneticPr fontId="3"/>
  </si>
  <si>
    <t>GDP (constant 2010 US$)</t>
  </si>
  <si>
    <t>GDPPC</t>
    <phoneticPr fontId="3"/>
  </si>
  <si>
    <t>GDP per capita (constant 2010 US$)</t>
  </si>
  <si>
    <t>CON</t>
    <phoneticPr fontId="3"/>
  </si>
  <si>
    <t>Final consumption expenditure, etc. (constant 2010 US$)</t>
  </si>
  <si>
    <t>CO2E</t>
    <phoneticPr fontId="3"/>
  </si>
  <si>
    <t>CO2 emissions (kg per 2010 US$ of GDP)</t>
  </si>
  <si>
    <t>LIFEEXP</t>
    <phoneticPr fontId="3"/>
  </si>
  <si>
    <t>Life expectancy at birth, total (years)</t>
  </si>
  <si>
    <t>POP</t>
    <phoneticPr fontId="3"/>
  </si>
  <si>
    <t>Population,total</t>
  </si>
  <si>
    <t>UEMP</t>
    <phoneticPr fontId="3"/>
  </si>
  <si>
    <t>Unemployment, total (% of total labor force) (modeled ILO estimate)</t>
  </si>
  <si>
    <t>RIR</t>
    <phoneticPr fontId="3"/>
  </si>
  <si>
    <t>Real interest rate (%)</t>
  </si>
  <si>
    <t>NETUSER</t>
    <phoneticPr fontId="3"/>
  </si>
  <si>
    <t>Individuals using the Internet (% of population)</t>
  </si>
  <si>
    <t>CELSUB</t>
    <phoneticPr fontId="3"/>
  </si>
  <si>
    <t>Mobile cellular subscriptions</t>
  </si>
  <si>
    <t>Final consumption expenditure per capita (constant 2010 US$)</t>
    <phoneticPr fontId="2"/>
  </si>
  <si>
    <t xml:space="preserve">World Bank Open Data  </t>
    <phoneticPr fontId="2"/>
  </si>
  <si>
    <t>https://data.worldbank.org/</t>
  </si>
  <si>
    <t>CP</t>
    <phoneticPr fontId="2"/>
  </si>
  <si>
    <t>CPC</t>
    <phoneticPr fontId="2"/>
  </si>
  <si>
    <t>CPC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</si>
</sst>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0"/>
      <name val="Arial"/>
      <family val="2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center" vertical="top"/>
    </xf>
    <xf numFmtId="0" fontId="4" fillId="0" borderId="0" xfId="1" applyFont="1" applyBorder="1" applyAlignment="1">
      <alignment vertical="center"/>
    </xf>
    <xf numFmtId="0" fontId="4" fillId="0" borderId="0" xfId="0" applyFont="1" applyFill="1" applyBorder="1" applyAlignment="1" applyProtection="1">
      <alignment vertical="top"/>
    </xf>
    <xf numFmtId="0" fontId="4" fillId="0" borderId="0" xfId="1" applyFont="1" applyFill="1" applyBorder="1" applyAlignment="1" applyProtection="1"/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tabSelected="1" workbookViewId="0">
      <pane xSplit="2" ySplit="2" topLeftCell="C50" activePane="bottomRight" state="frozen"/>
      <selection pane="topRight" activeCell="D1" sqref="D1"/>
      <selection pane="bottomLeft" activeCell="A3" sqref="A3"/>
      <selection pane="bottomRight" activeCell="O1" sqref="O1"/>
    </sheetView>
  </sheetViews>
  <sheetFormatPr defaultColWidth="8.75" defaultRowHeight="14.25" x14ac:dyDescent="0.4"/>
  <cols>
    <col min="1" max="1" width="8.75" style="8"/>
    <col min="2" max="2" width="8.75" style="9"/>
    <col min="3" max="3" width="17.5" style="8" customWidth="1"/>
    <col min="4" max="4" width="9.375" style="8" bestFit="1" customWidth="1"/>
    <col min="5" max="6" width="13.75" style="8" customWidth="1"/>
    <col min="7" max="7" width="9" style="8" bestFit="1" customWidth="1"/>
    <col min="8" max="8" width="11.625" style="8" bestFit="1" customWidth="1"/>
    <col min="9" max="10" width="9" style="8" bestFit="1" customWidth="1"/>
    <col min="11" max="11" width="11.625" style="8" bestFit="1" customWidth="1"/>
    <col min="12" max="16384" width="8.75" style="8"/>
  </cols>
  <sheetData>
    <row r="1" spans="1:13" x14ac:dyDescent="0.4">
      <c r="A1" s="5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5"/>
      <c r="G1" s="5" t="s">
        <v>6</v>
      </c>
      <c r="H1" s="5" t="s">
        <v>7</v>
      </c>
      <c r="I1" s="5" t="s">
        <v>8</v>
      </c>
      <c r="J1" s="5" t="s">
        <v>10</v>
      </c>
      <c r="K1" s="5" t="s">
        <v>11</v>
      </c>
      <c r="L1" s="5"/>
      <c r="M1" s="5"/>
    </row>
    <row r="2" spans="1:13" x14ac:dyDescent="0.4">
      <c r="A2" s="5" t="s">
        <v>0</v>
      </c>
      <c r="B2" s="3" t="s">
        <v>1</v>
      </c>
      <c r="C2" s="5" t="str">
        <f>VLOOKUP(C1, variables!$B$4:$C$14, 2, FALSE)</f>
        <v>GDP</v>
      </c>
      <c r="D2" s="5" t="str">
        <f>VLOOKUP(D1, variables!$B$4:$C$14, 2, FALSE)</f>
        <v>GDPPC</v>
      </c>
      <c r="E2" s="5" t="str">
        <f>VLOOKUP(E1, variables!$B$4:$C$14, 2, FALSE)</f>
        <v>CON</v>
      </c>
      <c r="F2" s="5" t="s">
        <v>169</v>
      </c>
      <c r="G2" s="5" t="str">
        <f>VLOOKUP(G1, variables!$B$4:$C$14, 2, FALSE)</f>
        <v>LIFEEXP</v>
      </c>
      <c r="H2" s="5" t="str">
        <f>VLOOKUP(H1, variables!$B$4:$C$14, 2, FALSE)</f>
        <v>POP</v>
      </c>
      <c r="I2" s="5" t="str">
        <f>VLOOKUP(I1, variables!$B$4:$C$14, 2, FALSE)</f>
        <v>UEMP</v>
      </c>
      <c r="J2" s="5" t="str">
        <f>VLOOKUP(J1, variables!$B$4:$C$14, 2, FALSE)</f>
        <v>NETUSER</v>
      </c>
      <c r="K2" s="5" t="str">
        <f>VLOOKUP(K1, variables!$B$4:$C$14, 2, FALSE)</f>
        <v>CELSUB</v>
      </c>
      <c r="L2" s="5"/>
      <c r="M2" s="5"/>
    </row>
    <row r="3" spans="1:13" s="5" customFormat="1" x14ac:dyDescent="0.4">
      <c r="A3" s="5" t="s">
        <v>13</v>
      </c>
      <c r="B3" s="3" t="s">
        <v>12</v>
      </c>
      <c r="C3" s="5">
        <v>21413614654.561199</v>
      </c>
      <c r="D3" s="5">
        <v>617.88997235924796</v>
      </c>
      <c r="E3" s="5">
        <v>26714480326.914101</v>
      </c>
      <c r="F3" s="5">
        <f>E3/H3</f>
        <v>770.84648141235846</v>
      </c>
      <c r="G3" s="5">
        <v>63.673000000000002</v>
      </c>
      <c r="H3" s="5">
        <v>34656032</v>
      </c>
      <c r="I3" s="5">
        <v>8.8409996032714808</v>
      </c>
      <c r="J3" s="5">
        <v>10.595726418660099</v>
      </c>
      <c r="K3" s="5">
        <v>21602982</v>
      </c>
    </row>
    <row r="4" spans="1:13" x14ac:dyDescent="0.2">
      <c r="A4" s="6" t="s">
        <v>14</v>
      </c>
      <c r="B4" s="4" t="s">
        <v>12</v>
      </c>
      <c r="C4" s="7">
        <v>13474438371.513</v>
      </c>
      <c r="D4" s="7">
        <v>4684.9670340203502</v>
      </c>
      <c r="E4" s="7">
        <v>11400754534.7645</v>
      </c>
      <c r="F4" s="5">
        <f t="shared" ref="F4:F67" si="0">E4/H4</f>
        <v>3963.9618131506854</v>
      </c>
      <c r="G4" s="7">
        <v>78.344999999999999</v>
      </c>
      <c r="H4" s="7">
        <v>2876101</v>
      </c>
      <c r="I4" s="7">
        <v>15.2200002670288</v>
      </c>
      <c r="J4" s="7">
        <v>66.363444701022999</v>
      </c>
      <c r="K4" s="7">
        <v>3369756</v>
      </c>
      <c r="L4" s="7"/>
      <c r="M4" s="7"/>
    </row>
    <row r="5" spans="1:13" x14ac:dyDescent="0.2">
      <c r="A5" s="6" t="s">
        <v>15</v>
      </c>
      <c r="B5" s="4" t="s">
        <v>12</v>
      </c>
      <c r="C5" s="7">
        <v>196034821993.495</v>
      </c>
      <c r="D5" s="7">
        <v>4827.7242513873198</v>
      </c>
      <c r="E5" s="7">
        <v>100538347961.33099</v>
      </c>
      <c r="F5" s="5">
        <f t="shared" si="0"/>
        <v>2475.9449148449839</v>
      </c>
      <c r="G5" s="7">
        <v>76.078000000000003</v>
      </c>
      <c r="H5" s="7">
        <v>40606052</v>
      </c>
      <c r="I5" s="7">
        <v>10.199999809265099</v>
      </c>
      <c r="J5" s="7">
        <v>42.945526880033199</v>
      </c>
      <c r="K5" s="7">
        <v>47041321</v>
      </c>
      <c r="L5" s="7"/>
      <c r="M5" s="7"/>
    </row>
    <row r="6" spans="1:13" x14ac:dyDescent="0.2">
      <c r="A6" s="6" t="s">
        <v>16</v>
      </c>
      <c r="B6" s="4" t="s">
        <v>12</v>
      </c>
      <c r="C6" s="7">
        <v>445226712654.89099</v>
      </c>
      <c r="D6" s="7">
        <v>10153.997911733701</v>
      </c>
      <c r="E6" s="7">
        <v>382635548268.61798</v>
      </c>
      <c r="F6" s="5">
        <f t="shared" si="0"/>
        <v>8726.5216745569342</v>
      </c>
      <c r="G6" s="7">
        <v>76.576999999999998</v>
      </c>
      <c r="H6" s="7">
        <v>43847430</v>
      </c>
      <c r="I6" s="7">
        <v>8.3959999084472692</v>
      </c>
      <c r="J6" s="7">
        <v>70.968980820602397</v>
      </c>
      <c r="K6" s="7">
        <v>63723692</v>
      </c>
      <c r="L6" s="7"/>
      <c r="M6" s="7"/>
    </row>
    <row r="7" spans="1:13" x14ac:dyDescent="0.2">
      <c r="A7" s="6" t="s">
        <v>17</v>
      </c>
      <c r="B7" s="4" t="s">
        <v>12</v>
      </c>
      <c r="C7" s="7">
        <v>11501998665.652399</v>
      </c>
      <c r="D7" s="7">
        <v>3932.5546173340099</v>
      </c>
      <c r="E7" s="7">
        <v>8924110828.2388897</v>
      </c>
      <c r="F7" s="5">
        <f t="shared" si="0"/>
        <v>3051.1699977840963</v>
      </c>
      <c r="G7" s="7">
        <v>74.617999999999995</v>
      </c>
      <c r="H7" s="7">
        <v>2924816</v>
      </c>
      <c r="I7" s="7">
        <v>18.040000915527301</v>
      </c>
      <c r="J7" s="7">
        <v>67</v>
      </c>
      <c r="K7" s="7">
        <v>3434567</v>
      </c>
      <c r="L7" s="7"/>
      <c r="M7" s="7"/>
    </row>
    <row r="8" spans="1:13" x14ac:dyDescent="0.2">
      <c r="A8" s="6" t="s">
        <v>18</v>
      </c>
      <c r="B8" s="4" t="s">
        <v>12</v>
      </c>
      <c r="C8" s="7">
        <v>1343181238465.26</v>
      </c>
      <c r="D8" s="7">
        <v>55478.5772943505</v>
      </c>
      <c r="E8" s="7">
        <v>988217244666.03406</v>
      </c>
      <c r="F8" s="5">
        <f t="shared" si="0"/>
        <v>40817.192216337506</v>
      </c>
      <c r="G8" s="7">
        <v>82.5</v>
      </c>
      <c r="H8" s="7">
        <v>24210809</v>
      </c>
      <c r="I8" s="7">
        <v>5.7199997901916504</v>
      </c>
      <c r="J8" s="7">
        <v>88.238658052176206</v>
      </c>
      <c r="K8" s="7">
        <v>26551000</v>
      </c>
      <c r="L8" s="7"/>
      <c r="M8" s="7"/>
    </row>
    <row r="9" spans="1:13" x14ac:dyDescent="0.2">
      <c r="A9" s="6" t="s">
        <v>19</v>
      </c>
      <c r="B9" s="4" t="s">
        <v>12</v>
      </c>
      <c r="C9" s="7">
        <v>420040461384.70099</v>
      </c>
      <c r="D9" s="7">
        <v>48106.494470943297</v>
      </c>
      <c r="E9" s="7">
        <v>304234744295.18799</v>
      </c>
      <c r="F9" s="5">
        <f t="shared" si="0"/>
        <v>34843.469593518435</v>
      </c>
      <c r="G9" s="7">
        <v>80.890243902438996</v>
      </c>
      <c r="H9" s="7">
        <v>8731471</v>
      </c>
      <c r="I9" s="7">
        <v>6.0100002288818404</v>
      </c>
      <c r="J9" s="7">
        <v>84.323331292100406</v>
      </c>
      <c r="K9" s="7">
        <v>14270000</v>
      </c>
      <c r="L9" s="7"/>
      <c r="M9" s="7"/>
    </row>
    <row r="10" spans="1:13" x14ac:dyDescent="0.2">
      <c r="A10" s="6" t="s">
        <v>20</v>
      </c>
      <c r="B10" s="4" t="s">
        <v>12</v>
      </c>
      <c r="C10" s="7">
        <v>7821154995.1028099</v>
      </c>
      <c r="D10" s="7">
        <v>19991.092229426002</v>
      </c>
      <c r="E10" s="7">
        <v>6849072115.0313196</v>
      </c>
      <c r="F10" s="5">
        <f t="shared" si="0"/>
        <v>17506.421036702824</v>
      </c>
      <c r="G10" s="7">
        <v>75.674999999999997</v>
      </c>
      <c r="H10" s="7">
        <v>391232</v>
      </c>
      <c r="I10" s="7">
        <v>12.699999809265099</v>
      </c>
      <c r="J10" s="7">
        <v>80</v>
      </c>
      <c r="K10" s="7">
        <v>360200</v>
      </c>
      <c r="L10" s="7"/>
      <c r="M10" s="7"/>
    </row>
    <row r="11" spans="1:13" x14ac:dyDescent="0.2">
      <c r="A11" s="6" t="s">
        <v>21</v>
      </c>
      <c r="B11" s="4" t="s">
        <v>12</v>
      </c>
      <c r="C11" s="7">
        <v>167771375851.35199</v>
      </c>
      <c r="D11" s="7">
        <v>1029.57821239239</v>
      </c>
      <c r="E11" s="7">
        <v>124416193734.66</v>
      </c>
      <c r="F11" s="5">
        <f t="shared" si="0"/>
        <v>763.51643233522896</v>
      </c>
      <c r="G11" s="7">
        <v>72.489000000000004</v>
      </c>
      <c r="H11" s="7">
        <v>162951560</v>
      </c>
      <c r="I11" s="7">
        <v>4.3499999046325701</v>
      </c>
      <c r="J11" s="7">
        <v>18.246938002944901</v>
      </c>
      <c r="K11" s="7">
        <v>135981846</v>
      </c>
      <c r="L11" s="7"/>
      <c r="M11" s="7"/>
    </row>
    <row r="12" spans="1:13" x14ac:dyDescent="0.2">
      <c r="A12" s="6" t="s">
        <v>22</v>
      </c>
      <c r="B12" s="4" t="s">
        <v>12</v>
      </c>
      <c r="C12" s="7">
        <v>59112583221.197098</v>
      </c>
      <c r="D12" s="7">
        <v>6221.37259322516</v>
      </c>
      <c r="E12" s="7">
        <v>46030804861.275299</v>
      </c>
      <c r="F12" s="5">
        <f t="shared" si="0"/>
        <v>4844.5656102767507</v>
      </c>
      <c r="G12" s="7">
        <v>73.826829268292698</v>
      </c>
      <c r="H12" s="7">
        <v>9501534</v>
      </c>
      <c r="I12" s="7">
        <v>0.48800000548362699</v>
      </c>
      <c r="J12" s="7">
        <v>71.113045760383201</v>
      </c>
      <c r="K12" s="7">
        <v>11439866</v>
      </c>
      <c r="L12" s="7"/>
      <c r="M12" s="7"/>
    </row>
    <row r="13" spans="1:13" x14ac:dyDescent="0.2">
      <c r="A13" s="6" t="s">
        <v>23</v>
      </c>
      <c r="B13" s="4" t="s">
        <v>12</v>
      </c>
      <c r="C13" s="7">
        <v>515557225002.46698</v>
      </c>
      <c r="D13" s="7">
        <v>45469.7108326081</v>
      </c>
      <c r="E13" s="7">
        <v>382165881699.56403</v>
      </c>
      <c r="F13" s="5">
        <f t="shared" si="0"/>
        <v>33705.224732103685</v>
      </c>
      <c r="G13" s="7">
        <v>80.992682926829303</v>
      </c>
      <c r="H13" s="7">
        <v>11338476</v>
      </c>
      <c r="I13" s="7">
        <v>7.8299999237060502</v>
      </c>
      <c r="J13" s="7">
        <v>86.516499999999994</v>
      </c>
      <c r="K13" s="7">
        <v>12550821</v>
      </c>
      <c r="L13" s="7"/>
      <c r="M13" s="7"/>
    </row>
    <row r="14" spans="1:13" x14ac:dyDescent="0.2">
      <c r="A14" s="6" t="s">
        <v>24</v>
      </c>
      <c r="B14" s="4" t="s">
        <v>12</v>
      </c>
      <c r="C14" s="7">
        <v>9103831277.9411907</v>
      </c>
      <c r="D14" s="7">
        <v>837.34195640527798</v>
      </c>
      <c r="E14" s="7">
        <v>7322668766.4607801</v>
      </c>
      <c r="F14" s="5">
        <f t="shared" si="0"/>
        <v>673.51619376701967</v>
      </c>
      <c r="G14" s="7">
        <v>60.906999999999996</v>
      </c>
      <c r="H14" s="7">
        <v>10872298</v>
      </c>
      <c r="I14" s="7">
        <v>2.5439999103546098</v>
      </c>
      <c r="J14" s="7">
        <v>11.994047908222999</v>
      </c>
      <c r="K14" s="7">
        <v>8892490</v>
      </c>
      <c r="L14" s="7"/>
      <c r="M14" s="7"/>
    </row>
    <row r="15" spans="1:13" x14ac:dyDescent="0.2">
      <c r="A15" s="6" t="s">
        <v>25</v>
      </c>
      <c r="B15" s="4" t="s">
        <v>12</v>
      </c>
      <c r="C15" s="7">
        <v>2234759341.8670001</v>
      </c>
      <c r="D15" s="7">
        <v>2801.2752400356098</v>
      </c>
      <c r="E15" s="7">
        <v>1547809247.54705</v>
      </c>
      <c r="F15" s="5">
        <f t="shared" si="0"/>
        <v>1940.1819427363321</v>
      </c>
      <c r="G15" s="7">
        <v>70.197000000000003</v>
      </c>
      <c r="H15" s="7">
        <v>797765</v>
      </c>
      <c r="I15" s="7">
        <v>2.4419999122619598</v>
      </c>
      <c r="J15" s="7">
        <v>41.772644532167199</v>
      </c>
      <c r="K15" s="7">
        <v>698373</v>
      </c>
      <c r="L15" s="7"/>
      <c r="M15" s="7"/>
    </row>
    <row r="16" spans="1:13" x14ac:dyDescent="0.2">
      <c r="A16" s="6" t="s">
        <v>26</v>
      </c>
      <c r="B16" s="4" t="s">
        <v>12</v>
      </c>
      <c r="C16" s="7">
        <v>26758341469.494701</v>
      </c>
      <c r="D16" s="7">
        <v>2457.6259615501699</v>
      </c>
      <c r="E16" s="7">
        <v>20231696252.200298</v>
      </c>
      <c r="F16" s="5">
        <f t="shared" si="0"/>
        <v>1858.1847463262643</v>
      </c>
      <c r="G16" s="7">
        <v>69.125</v>
      </c>
      <c r="H16" s="7">
        <v>10887882</v>
      </c>
      <c r="I16" s="7">
        <v>3.1180000305175799</v>
      </c>
      <c r="J16" s="7">
        <v>39.697514603268502</v>
      </c>
      <c r="K16" s="7">
        <v>10106216</v>
      </c>
      <c r="L16" s="7"/>
      <c r="M16" s="7"/>
    </row>
    <row r="17" spans="1:13" x14ac:dyDescent="0.2">
      <c r="A17" s="6" t="s">
        <v>27</v>
      </c>
      <c r="B17" s="4" t="s">
        <v>12</v>
      </c>
      <c r="C17" s="7">
        <v>18912863953.409599</v>
      </c>
      <c r="D17" s="7">
        <v>5377.8372122424498</v>
      </c>
      <c r="E17" s="7">
        <v>18471824338.051102</v>
      </c>
      <c r="F17" s="5">
        <f t="shared" si="0"/>
        <v>5252.4284290253181</v>
      </c>
      <c r="G17" s="7">
        <v>76.911000000000001</v>
      </c>
      <c r="H17" s="7">
        <v>3516816</v>
      </c>
      <c r="I17" s="7">
        <v>25.059999465942401</v>
      </c>
      <c r="J17" s="7">
        <v>54.737074387481798</v>
      </c>
      <c r="K17" s="7">
        <v>3404043</v>
      </c>
      <c r="L17" s="7"/>
      <c r="M17" s="7"/>
    </row>
    <row r="18" spans="1:13" x14ac:dyDescent="0.2">
      <c r="A18" s="6" t="s">
        <v>28</v>
      </c>
      <c r="B18" s="4" t="s">
        <v>12</v>
      </c>
      <c r="C18" s="7">
        <v>16839085217.527901</v>
      </c>
      <c r="D18" s="7">
        <v>7483.1731522259197</v>
      </c>
      <c r="E18" s="7">
        <v>11230101916.6784</v>
      </c>
      <c r="F18" s="5">
        <f t="shared" si="0"/>
        <v>4990.5797182007409</v>
      </c>
      <c r="G18" s="7">
        <v>66.796999999999997</v>
      </c>
      <c r="H18" s="7">
        <v>2250260</v>
      </c>
      <c r="I18" s="7">
        <v>17.915000915527301</v>
      </c>
      <c r="J18" s="7">
        <v>39.362997380000003</v>
      </c>
      <c r="K18" s="7">
        <v>3288986</v>
      </c>
      <c r="L18" s="7"/>
      <c r="M18" s="7"/>
    </row>
    <row r="19" spans="1:13" x14ac:dyDescent="0.2">
      <c r="A19" s="6" t="s">
        <v>29</v>
      </c>
      <c r="B19" s="4" t="s">
        <v>12</v>
      </c>
      <c r="C19" s="7">
        <v>2248106280710.0698</v>
      </c>
      <c r="D19" s="7">
        <v>10826.2714348298</v>
      </c>
      <c r="E19" s="7">
        <v>1774959205554.55</v>
      </c>
      <c r="F19" s="5">
        <f t="shared" si="0"/>
        <v>8547.7231703716207</v>
      </c>
      <c r="G19" s="7">
        <v>75.509</v>
      </c>
      <c r="H19" s="7">
        <v>207652865</v>
      </c>
      <c r="I19" s="7">
        <v>11.6099996566772</v>
      </c>
      <c r="J19" s="7">
        <v>60.872540068126099</v>
      </c>
      <c r="K19" s="7">
        <v>244067356</v>
      </c>
      <c r="L19" s="7"/>
      <c r="M19" s="7"/>
    </row>
    <row r="20" spans="1:13" x14ac:dyDescent="0.2">
      <c r="A20" s="6" t="s">
        <v>30</v>
      </c>
      <c r="B20" s="4" t="s">
        <v>12</v>
      </c>
      <c r="C20" s="7">
        <v>13301457645.764601</v>
      </c>
      <c r="D20" s="7">
        <v>31430.962593608099</v>
      </c>
      <c r="E20" s="7">
        <v>6001138602.9383097</v>
      </c>
      <c r="F20" s="5">
        <f t="shared" si="0"/>
        <v>14180.518253807479</v>
      </c>
      <c r="G20" s="7">
        <v>77.203000000000003</v>
      </c>
      <c r="H20" s="7">
        <v>423196</v>
      </c>
      <c r="I20" s="7">
        <v>6.9349999427795401</v>
      </c>
      <c r="J20" s="7">
        <v>90</v>
      </c>
      <c r="K20" s="7">
        <v>523453</v>
      </c>
      <c r="L20" s="7"/>
      <c r="M20" s="7"/>
    </row>
    <row r="21" spans="1:13" x14ac:dyDescent="0.2">
      <c r="A21" s="6" t="s">
        <v>31</v>
      </c>
      <c r="B21" s="4" t="s">
        <v>12</v>
      </c>
      <c r="C21" s="7">
        <v>56792409375.108902</v>
      </c>
      <c r="D21" s="7">
        <v>7967.7087019160799</v>
      </c>
      <c r="E21" s="7">
        <v>45589657999.331596</v>
      </c>
      <c r="F21" s="5">
        <f t="shared" si="0"/>
        <v>6396.015220263861</v>
      </c>
      <c r="G21" s="7">
        <v>74.614634146341501</v>
      </c>
      <c r="H21" s="7">
        <v>7127822</v>
      </c>
      <c r="I21" s="7">
        <v>7.5700001716613796</v>
      </c>
      <c r="J21" s="7">
        <v>59.825547661013999</v>
      </c>
      <c r="K21" s="7">
        <v>8973869</v>
      </c>
      <c r="L21" s="7"/>
      <c r="M21" s="7"/>
    </row>
    <row r="22" spans="1:13" x14ac:dyDescent="0.2">
      <c r="A22" s="6" t="s">
        <v>32</v>
      </c>
      <c r="B22" s="4" t="s">
        <v>12</v>
      </c>
      <c r="C22" s="7">
        <v>2297241391.8459401</v>
      </c>
      <c r="D22" s="7">
        <v>218.28352838019001</v>
      </c>
      <c r="E22" s="7">
        <v>2350552942.4440899</v>
      </c>
      <c r="F22" s="5">
        <f t="shared" si="0"/>
        <v>223.34918382645213</v>
      </c>
      <c r="G22" s="7">
        <v>57.481000000000002</v>
      </c>
      <c r="H22" s="7">
        <v>10524117</v>
      </c>
      <c r="I22" s="7">
        <v>1.5909999608993499</v>
      </c>
      <c r="J22" s="7">
        <v>5.1736267765288604</v>
      </c>
      <c r="K22" s="7">
        <v>5357816</v>
      </c>
      <c r="L22" s="7"/>
      <c r="M22" s="7"/>
    </row>
    <row r="23" spans="1:13" x14ac:dyDescent="0.2">
      <c r="A23" s="6" t="s">
        <v>33</v>
      </c>
      <c r="B23" s="4" t="s">
        <v>12</v>
      </c>
      <c r="C23" s="7">
        <v>17009386901.779699</v>
      </c>
      <c r="D23" s="7">
        <v>1079.1135407797001</v>
      </c>
      <c r="E23" s="7">
        <v>14501578186.348499</v>
      </c>
      <c r="F23" s="5">
        <f t="shared" si="0"/>
        <v>920.01254800823097</v>
      </c>
      <c r="G23" s="7">
        <v>68.980999999999995</v>
      </c>
      <c r="H23" s="7">
        <v>15762370</v>
      </c>
      <c r="I23" s="7">
        <v>0.19799999892711601</v>
      </c>
      <c r="J23" s="7">
        <v>32.398451714184901</v>
      </c>
      <c r="K23" s="7">
        <v>19915503</v>
      </c>
      <c r="L23" s="7"/>
      <c r="M23" s="7"/>
    </row>
    <row r="24" spans="1:13" x14ac:dyDescent="0.2">
      <c r="A24" s="6" t="s">
        <v>34</v>
      </c>
      <c r="B24" s="4" t="s">
        <v>12</v>
      </c>
      <c r="C24" s="7">
        <v>35051979601.394699</v>
      </c>
      <c r="D24" s="7">
        <v>1495.4433620290699</v>
      </c>
      <c r="E24" s="7">
        <v>28057476546.7131</v>
      </c>
      <c r="F24" s="5">
        <f t="shared" si="0"/>
        <v>1197.0327363593126</v>
      </c>
      <c r="G24" s="7">
        <v>58.073</v>
      </c>
      <c r="H24" s="7">
        <v>23439189</v>
      </c>
      <c r="I24" s="7">
        <v>4.2680001258850098</v>
      </c>
      <c r="J24" s="7">
        <v>25</v>
      </c>
      <c r="K24" s="7">
        <v>18717503</v>
      </c>
      <c r="L24" s="7"/>
      <c r="M24" s="7"/>
    </row>
    <row r="25" spans="1:13" x14ac:dyDescent="0.2">
      <c r="A25" s="6" t="s">
        <v>35</v>
      </c>
      <c r="B25" s="4" t="s">
        <v>12</v>
      </c>
      <c r="C25" s="7">
        <v>1828002272029.79</v>
      </c>
      <c r="D25" s="7">
        <v>50407.341330124204</v>
      </c>
      <c r="E25" s="7">
        <v>1419486437965.8301</v>
      </c>
      <c r="F25" s="5">
        <f t="shared" si="0"/>
        <v>39142.477275246965</v>
      </c>
      <c r="G25" s="7">
        <v>82.300512195121996</v>
      </c>
      <c r="H25" s="7">
        <v>36264604</v>
      </c>
      <c r="I25" s="7">
        <v>7</v>
      </c>
      <c r="J25" s="7">
        <v>89.84</v>
      </c>
      <c r="K25" s="7">
        <v>30752000</v>
      </c>
      <c r="L25" s="7"/>
      <c r="M25" s="7"/>
    </row>
    <row r="26" spans="1:13" x14ac:dyDescent="0.2">
      <c r="A26" s="6" t="s">
        <v>36</v>
      </c>
      <c r="B26" s="4" t="s">
        <v>12</v>
      </c>
      <c r="C26" s="7">
        <v>1496561292.7532499</v>
      </c>
      <c r="D26" s="7">
        <v>325.72029178320702</v>
      </c>
      <c r="E26" s="7">
        <v>1690241354.32851</v>
      </c>
      <c r="F26" s="5">
        <f t="shared" si="0"/>
        <v>367.87394527829611</v>
      </c>
      <c r="G26" s="7">
        <v>52.170999999999999</v>
      </c>
      <c r="H26" s="7">
        <v>4594621</v>
      </c>
      <c r="I26" s="7">
        <v>6.1599998474121103</v>
      </c>
      <c r="J26" s="7">
        <v>4</v>
      </c>
      <c r="K26" s="7">
        <v>1248346</v>
      </c>
      <c r="L26" s="7"/>
      <c r="M26" s="7"/>
    </row>
    <row r="27" spans="1:13" x14ac:dyDescent="0.2">
      <c r="A27" s="6" t="s">
        <v>37</v>
      </c>
      <c r="B27" s="4" t="s">
        <v>12</v>
      </c>
      <c r="C27" s="7">
        <v>12424107944.872299</v>
      </c>
      <c r="D27" s="7">
        <v>859.64857152628895</v>
      </c>
      <c r="E27" s="7">
        <v>8777114212.7339993</v>
      </c>
      <c r="F27" s="5">
        <f t="shared" si="0"/>
        <v>607.30587085843638</v>
      </c>
      <c r="G27" s="7">
        <v>52.902999999999999</v>
      </c>
      <c r="H27" s="7">
        <v>14452543</v>
      </c>
      <c r="I27" s="7">
        <v>5.7849998474121103</v>
      </c>
      <c r="J27" s="7">
        <v>5</v>
      </c>
      <c r="K27" s="7">
        <v>6231008.5800000001</v>
      </c>
      <c r="L27" s="7"/>
      <c r="M27" s="7"/>
    </row>
    <row r="28" spans="1:13" x14ac:dyDescent="0.2">
      <c r="A28" s="6" t="s">
        <v>38</v>
      </c>
      <c r="B28" s="4" t="s">
        <v>12</v>
      </c>
      <c r="C28" s="7">
        <v>366158592495.19702</v>
      </c>
      <c r="D28" s="7">
        <v>7525.8553257109597</v>
      </c>
      <c r="E28" s="7">
        <v>294519334349.01398</v>
      </c>
      <c r="F28" s="5">
        <f t="shared" si="0"/>
        <v>6053.4149583406252</v>
      </c>
      <c r="G28" s="7">
        <v>74.381</v>
      </c>
      <c r="H28" s="7">
        <v>48653419</v>
      </c>
      <c r="I28" s="7">
        <v>8.3500003814697301</v>
      </c>
      <c r="J28" s="7">
        <v>58.1364935728703</v>
      </c>
      <c r="K28" s="7">
        <v>58684924</v>
      </c>
      <c r="L28" s="7"/>
      <c r="M28" s="7"/>
    </row>
    <row r="29" spans="1:13" x14ac:dyDescent="0.2">
      <c r="A29" s="6" t="s">
        <v>39</v>
      </c>
      <c r="B29" s="4" t="s">
        <v>12</v>
      </c>
      <c r="C29" s="7">
        <v>30547324905.0149</v>
      </c>
      <c r="D29" s="7">
        <v>387.97075728369498</v>
      </c>
      <c r="E29" s="7">
        <v>28173019952.077099</v>
      </c>
      <c r="F29" s="5">
        <f t="shared" si="0"/>
        <v>357.81555078106368</v>
      </c>
      <c r="G29" s="7">
        <v>59.621000000000002</v>
      </c>
      <c r="H29" s="7">
        <v>78736153</v>
      </c>
      <c r="I29" s="7">
        <v>3.6919999122619598</v>
      </c>
      <c r="J29" s="7">
        <v>6.2099740603011897</v>
      </c>
      <c r="K29" s="7">
        <v>28889317</v>
      </c>
      <c r="L29" s="7"/>
      <c r="M29" s="7"/>
    </row>
    <row r="30" spans="1:13" x14ac:dyDescent="0.2">
      <c r="A30" s="6" t="s">
        <v>40</v>
      </c>
      <c r="B30" s="4" t="s">
        <v>12</v>
      </c>
      <c r="C30" s="7">
        <v>14342385958.4081</v>
      </c>
      <c r="D30" s="7">
        <v>2798.0660968083098</v>
      </c>
      <c r="E30" s="7">
        <v>5536497679.9625702</v>
      </c>
      <c r="F30" s="5">
        <f t="shared" si="0"/>
        <v>1080.1192004095676</v>
      </c>
      <c r="G30" s="7">
        <v>64.625</v>
      </c>
      <c r="H30" s="7">
        <v>5125821</v>
      </c>
      <c r="I30" s="7">
        <v>10.4209995269775</v>
      </c>
      <c r="J30" s="7">
        <v>8.1219493234659996</v>
      </c>
      <c r="K30" s="7">
        <v>5424000</v>
      </c>
      <c r="L30" s="7"/>
      <c r="M30" s="7"/>
    </row>
    <row r="31" spans="1:13" x14ac:dyDescent="0.2">
      <c r="A31" s="6" t="s">
        <v>41</v>
      </c>
      <c r="B31" s="4" t="s">
        <v>12</v>
      </c>
      <c r="C31" s="7">
        <v>36794322093.0886</v>
      </c>
      <c r="D31" s="7">
        <v>1552.7704197962801</v>
      </c>
      <c r="E31" s="7">
        <v>28249607399.201801</v>
      </c>
      <c r="F31" s="5">
        <f t="shared" si="0"/>
        <v>1192.171841877152</v>
      </c>
      <c r="G31" s="7">
        <v>53.582000000000001</v>
      </c>
      <c r="H31" s="7">
        <v>23695919</v>
      </c>
      <c r="I31" s="7">
        <v>2.5999999046325701</v>
      </c>
      <c r="J31" s="7">
        <v>26.527225614631298</v>
      </c>
      <c r="K31" s="7">
        <v>27451250</v>
      </c>
      <c r="L31" s="7"/>
      <c r="M31" s="7"/>
    </row>
    <row r="32" spans="1:13" x14ac:dyDescent="0.2">
      <c r="A32" s="6" t="s">
        <v>42</v>
      </c>
      <c r="B32" s="4" t="s">
        <v>12</v>
      </c>
      <c r="C32" s="7">
        <v>60328288795.925797</v>
      </c>
      <c r="D32" s="7">
        <v>14452.1430277933</v>
      </c>
      <c r="E32" s="7">
        <v>46343576245.9076</v>
      </c>
      <c r="F32" s="5">
        <f t="shared" si="0"/>
        <v>11101.988895970988</v>
      </c>
      <c r="G32" s="7">
        <v>78.021951219512204</v>
      </c>
      <c r="H32" s="7">
        <v>4174349</v>
      </c>
      <c r="I32" s="7">
        <v>13.1000003814697</v>
      </c>
      <c r="J32" s="7">
        <v>72.697306045894393</v>
      </c>
      <c r="K32" s="7">
        <v>4414347</v>
      </c>
      <c r="L32" s="7"/>
      <c r="M32" s="7"/>
    </row>
    <row r="33" spans="1:13" x14ac:dyDescent="0.2">
      <c r="A33" s="6" t="s">
        <v>43</v>
      </c>
      <c r="B33" s="4" t="s">
        <v>12</v>
      </c>
      <c r="C33" s="7">
        <v>24225907614.842098</v>
      </c>
      <c r="D33" s="7">
        <v>28448.822356639299</v>
      </c>
      <c r="E33" s="7">
        <v>20288290732.719601</v>
      </c>
      <c r="F33" s="5">
        <f t="shared" si="0"/>
        <v>17338.567018668604</v>
      </c>
      <c r="G33" s="7">
        <v>80.507999999999996</v>
      </c>
      <c r="H33" s="7">
        <v>1170125</v>
      </c>
      <c r="I33" s="7">
        <v>12.949999809265099</v>
      </c>
      <c r="J33" s="7">
        <v>75.900360190512401</v>
      </c>
      <c r="K33" s="7">
        <v>1133780</v>
      </c>
      <c r="L33" s="7"/>
      <c r="M33" s="7"/>
    </row>
    <row r="34" spans="1:13" x14ac:dyDescent="0.2">
      <c r="A34" s="6" t="s">
        <v>44</v>
      </c>
      <c r="B34" s="4" t="s">
        <v>12</v>
      </c>
      <c r="C34" s="7">
        <v>231340463131.439</v>
      </c>
      <c r="D34" s="7">
        <v>21894.112652473799</v>
      </c>
      <c r="E34" s="7">
        <v>154479494194.49399</v>
      </c>
      <c r="F34" s="5">
        <f t="shared" si="0"/>
        <v>14619.973534287394</v>
      </c>
      <c r="G34" s="7">
        <v>78.331707317073196</v>
      </c>
      <c r="H34" s="7">
        <v>10566332</v>
      </c>
      <c r="I34" s="7">
        <v>3.9500000476837198</v>
      </c>
      <c r="J34" s="7">
        <v>76.481201377957206</v>
      </c>
      <c r="K34" s="7">
        <v>12485045</v>
      </c>
      <c r="L34" s="7"/>
      <c r="M34" s="7"/>
    </row>
    <row r="35" spans="1:13" x14ac:dyDescent="0.2">
      <c r="A35" s="6" t="s">
        <v>45</v>
      </c>
      <c r="B35" s="4" t="s">
        <v>12</v>
      </c>
      <c r="C35" s="7">
        <v>347519725465.96503</v>
      </c>
      <c r="D35" s="7">
        <v>60670.237214314497</v>
      </c>
      <c r="E35" s="7">
        <v>253148651111.51599</v>
      </c>
      <c r="F35" s="5">
        <f t="shared" si="0"/>
        <v>44194.86891809127</v>
      </c>
      <c r="G35" s="7">
        <v>80.7048780487805</v>
      </c>
      <c r="H35" s="7">
        <v>5728010</v>
      </c>
      <c r="I35" s="7">
        <v>6.1799998283386204</v>
      </c>
      <c r="J35" s="7">
        <v>96.967785251664495</v>
      </c>
      <c r="K35" s="7">
        <v>6985035</v>
      </c>
      <c r="L35" s="7"/>
      <c r="M35" s="7"/>
    </row>
    <row r="36" spans="1:13" x14ac:dyDescent="0.2">
      <c r="A36" s="6" t="s">
        <v>46</v>
      </c>
      <c r="B36" s="4" t="s">
        <v>12</v>
      </c>
      <c r="C36" s="7">
        <v>73573876509.968704</v>
      </c>
      <c r="D36" s="7">
        <v>6909.1295443744402</v>
      </c>
      <c r="E36" s="7">
        <v>56012058375.145897</v>
      </c>
      <c r="F36" s="5">
        <f t="shared" si="0"/>
        <v>5259.9453191583816</v>
      </c>
      <c r="G36" s="7">
        <v>73.861000000000004</v>
      </c>
      <c r="H36" s="7">
        <v>10648791</v>
      </c>
      <c r="I36" s="7">
        <v>5.4899997711181596</v>
      </c>
      <c r="J36" s="7">
        <v>61.328190407762101</v>
      </c>
      <c r="K36" s="7">
        <v>8708131</v>
      </c>
      <c r="L36" s="7"/>
      <c r="M36" s="7"/>
    </row>
    <row r="37" spans="1:13" x14ac:dyDescent="0.2">
      <c r="A37" s="6" t="s">
        <v>47</v>
      </c>
      <c r="B37" s="4" t="s">
        <v>12</v>
      </c>
      <c r="C37" s="7">
        <v>85056519293.311493</v>
      </c>
      <c r="D37" s="7">
        <v>5191.0995604846703</v>
      </c>
      <c r="E37" s="7">
        <v>61845925462.388496</v>
      </c>
      <c r="F37" s="5">
        <f t="shared" si="0"/>
        <v>3774.5296792413983</v>
      </c>
      <c r="G37" s="7">
        <v>76.326999999999998</v>
      </c>
      <c r="H37" s="7">
        <v>16385068</v>
      </c>
      <c r="I37" s="7">
        <v>4.5999999046325701</v>
      </c>
      <c r="J37" s="7">
        <v>54.062924728886401</v>
      </c>
      <c r="K37" s="7">
        <v>13882280</v>
      </c>
      <c r="L37" s="7"/>
      <c r="M37" s="7"/>
    </row>
    <row r="38" spans="1:13" x14ac:dyDescent="0.2">
      <c r="A38" s="6" t="s">
        <v>48</v>
      </c>
      <c r="B38" s="4" t="s">
        <v>12</v>
      </c>
      <c r="C38" s="7">
        <v>260693936973.85999</v>
      </c>
      <c r="D38" s="7">
        <v>2724.3968069103098</v>
      </c>
      <c r="E38" s="7">
        <v>239995225121.453</v>
      </c>
      <c r="F38" s="5">
        <f t="shared" si="0"/>
        <v>2508.0837421246615</v>
      </c>
      <c r="G38" s="7">
        <v>71.483999999999995</v>
      </c>
      <c r="H38" s="7">
        <v>95688681</v>
      </c>
      <c r="I38" s="7">
        <v>12.4099998474121</v>
      </c>
      <c r="J38" s="7">
        <v>41.248067088577201</v>
      </c>
      <c r="K38" s="7">
        <v>97791441</v>
      </c>
      <c r="L38" s="7"/>
      <c r="M38" s="7"/>
    </row>
    <row r="39" spans="1:13" x14ac:dyDescent="0.2">
      <c r="A39" s="6" t="s">
        <v>49</v>
      </c>
      <c r="B39" s="4" t="s">
        <v>12</v>
      </c>
      <c r="C39" s="7">
        <v>24128087317.1721</v>
      </c>
      <c r="D39" s="7">
        <v>3802.8596551861701</v>
      </c>
      <c r="E39" s="7">
        <v>24666033908.7318</v>
      </c>
      <c r="F39" s="5">
        <f t="shared" si="0"/>
        <v>3887.6461267699042</v>
      </c>
      <c r="G39" s="7">
        <v>73.512</v>
      </c>
      <c r="H39" s="7">
        <v>6344722</v>
      </c>
      <c r="I39" s="7">
        <v>4.4200000762939498</v>
      </c>
      <c r="J39" s="7">
        <v>28.997073045596998</v>
      </c>
      <c r="K39" s="7">
        <v>9637259</v>
      </c>
      <c r="L39" s="7"/>
      <c r="M39" s="7"/>
    </row>
    <row r="40" spans="1:13" x14ac:dyDescent="0.2">
      <c r="A40" s="6" t="s">
        <v>50</v>
      </c>
      <c r="B40" s="4" t="s">
        <v>12</v>
      </c>
      <c r="C40" s="7">
        <v>14997611965.2428</v>
      </c>
      <c r="D40" s="7">
        <v>12278.1291416571</v>
      </c>
      <c r="E40" s="7">
        <v>8561493779.3389397</v>
      </c>
      <c r="F40" s="5">
        <f t="shared" si="0"/>
        <v>7009.0576094269618</v>
      </c>
      <c r="G40" s="7">
        <v>57.680999999999997</v>
      </c>
      <c r="H40" s="7">
        <v>1221490</v>
      </c>
      <c r="I40" s="7">
        <v>6.1939997673034703</v>
      </c>
      <c r="J40" s="7">
        <v>23.779999971074002</v>
      </c>
      <c r="K40" s="7">
        <v>575650</v>
      </c>
      <c r="L40" s="7"/>
      <c r="M40" s="7"/>
    </row>
    <row r="41" spans="1:13" x14ac:dyDescent="0.2">
      <c r="A41" s="6" t="s">
        <v>51</v>
      </c>
      <c r="B41" s="4" t="s">
        <v>12</v>
      </c>
      <c r="C41" s="7">
        <v>23808677023.3013</v>
      </c>
      <c r="D41" s="7">
        <v>18094.587299874001</v>
      </c>
      <c r="E41" s="7">
        <v>17356850430.511101</v>
      </c>
      <c r="F41" s="5">
        <f t="shared" si="0"/>
        <v>13191.201050708016</v>
      </c>
      <c r="G41" s="7">
        <v>77.736585365853699</v>
      </c>
      <c r="H41" s="7">
        <v>1315790</v>
      </c>
      <c r="I41" s="7">
        <v>6.7600002288818404</v>
      </c>
      <c r="J41" s="7">
        <v>87.237332092033498</v>
      </c>
      <c r="K41" s="7">
        <v>1897921</v>
      </c>
      <c r="L41" s="7"/>
      <c r="M41" s="7"/>
    </row>
    <row r="42" spans="1:13" x14ac:dyDescent="0.2">
      <c r="A42" s="6" t="s">
        <v>52</v>
      </c>
      <c r="B42" s="4" t="s">
        <v>12</v>
      </c>
      <c r="C42" s="7">
        <v>252692239709.94601</v>
      </c>
      <c r="D42" s="7">
        <v>45983.313333213096</v>
      </c>
      <c r="E42" s="7">
        <v>202995860837.254</v>
      </c>
      <c r="F42" s="5">
        <f t="shared" si="0"/>
        <v>36939.884995832625</v>
      </c>
      <c r="G42" s="7">
        <v>81.780487804878106</v>
      </c>
      <c r="H42" s="7">
        <v>5495303</v>
      </c>
      <c r="I42" s="7">
        <v>8.8199996948242205</v>
      </c>
      <c r="J42" s="7">
        <v>87.703649959945494</v>
      </c>
      <c r="K42" s="7">
        <v>7366100</v>
      </c>
      <c r="L42" s="7"/>
      <c r="M42" s="7"/>
    </row>
    <row r="43" spans="1:13" x14ac:dyDescent="0.2">
      <c r="A43" s="6" t="s">
        <v>53</v>
      </c>
      <c r="B43" s="4" t="s">
        <v>12</v>
      </c>
      <c r="C43" s="7">
        <v>2810525379194.3398</v>
      </c>
      <c r="D43" s="7">
        <v>42015.738294085801</v>
      </c>
      <c r="E43" s="7">
        <v>2244945808236.8901</v>
      </c>
      <c r="F43" s="5">
        <f t="shared" si="0"/>
        <v>33560.64893117053</v>
      </c>
      <c r="G43" s="7">
        <v>82.273170731707296</v>
      </c>
      <c r="H43" s="7">
        <v>66892205</v>
      </c>
      <c r="I43" s="7">
        <v>10.060000419616699</v>
      </c>
      <c r="J43" s="7">
        <v>85.622199950786197</v>
      </c>
      <c r="K43" s="7">
        <v>67571000</v>
      </c>
      <c r="L43" s="7"/>
      <c r="M43" s="7"/>
    </row>
    <row r="44" spans="1:13" x14ac:dyDescent="0.2">
      <c r="A44" s="6" t="s">
        <v>54</v>
      </c>
      <c r="B44" s="4" t="s">
        <v>12</v>
      </c>
      <c r="C44" s="7">
        <v>18945471825.7397</v>
      </c>
      <c r="D44" s="7">
        <v>9569.4543883731203</v>
      </c>
      <c r="E44" s="7">
        <v>8358609094.2631197</v>
      </c>
      <c r="F44" s="5">
        <f t="shared" si="0"/>
        <v>4221.976059161505</v>
      </c>
      <c r="G44" s="7">
        <v>66.105000000000004</v>
      </c>
      <c r="H44" s="7">
        <v>1979786</v>
      </c>
      <c r="I44" s="7">
        <v>19.8190002441406</v>
      </c>
      <c r="J44" s="7">
        <v>48.052273750618497</v>
      </c>
      <c r="K44" s="7">
        <v>2962486</v>
      </c>
      <c r="L44" s="7"/>
      <c r="M44" s="7"/>
    </row>
    <row r="45" spans="1:13" x14ac:dyDescent="0.2">
      <c r="A45" s="6" t="s">
        <v>55</v>
      </c>
      <c r="B45" s="4" t="s">
        <v>12</v>
      </c>
      <c r="C45" s="7">
        <v>1084315800.6608701</v>
      </c>
      <c r="D45" s="7">
        <v>531.91820885095103</v>
      </c>
      <c r="E45" s="7">
        <v>1075360036.88363</v>
      </c>
      <c r="F45" s="5">
        <f t="shared" si="0"/>
        <v>527.5249003476722</v>
      </c>
      <c r="G45" s="7">
        <v>61.192999999999998</v>
      </c>
      <c r="H45" s="7">
        <v>2038501</v>
      </c>
      <c r="I45" s="7">
        <v>9.4320001602172905</v>
      </c>
      <c r="J45" s="7">
        <v>18.5</v>
      </c>
      <c r="K45" s="7">
        <v>2838127</v>
      </c>
      <c r="L45" s="7"/>
      <c r="M45" s="7"/>
    </row>
    <row r="46" spans="1:13" x14ac:dyDescent="0.2">
      <c r="A46" s="6" t="s">
        <v>56</v>
      </c>
      <c r="B46" s="4" t="s">
        <v>12</v>
      </c>
      <c r="C46" s="7">
        <v>3781698549834.7402</v>
      </c>
      <c r="D46" s="7">
        <v>45845.5265423811</v>
      </c>
      <c r="E46" s="7">
        <v>2805404730430.5601</v>
      </c>
      <c r="F46" s="5">
        <f t="shared" si="0"/>
        <v>34009.917854688938</v>
      </c>
      <c r="G46" s="7">
        <v>80.641463414634103</v>
      </c>
      <c r="H46" s="7">
        <v>82487842</v>
      </c>
      <c r="I46" s="7">
        <v>4.1199998855590803</v>
      </c>
      <c r="J46" s="7">
        <v>89.647100590336805</v>
      </c>
      <c r="K46" s="7">
        <v>103470000</v>
      </c>
      <c r="L46" s="7"/>
      <c r="M46" s="7"/>
    </row>
    <row r="47" spans="1:13" x14ac:dyDescent="0.2">
      <c r="A47" s="6" t="s">
        <v>57</v>
      </c>
      <c r="B47" s="4" t="s">
        <v>12</v>
      </c>
      <c r="C47" s="7">
        <v>244480923173.54501</v>
      </c>
      <c r="D47" s="7">
        <v>22699.080496992199</v>
      </c>
      <c r="E47" s="7">
        <v>221989530766.715</v>
      </c>
      <c r="F47" s="5">
        <f t="shared" si="0"/>
        <v>20610.844244834116</v>
      </c>
      <c r="G47" s="7">
        <v>81.036585365853696</v>
      </c>
      <c r="H47" s="7">
        <v>10770521</v>
      </c>
      <c r="I47" s="7">
        <v>23.540000915527301</v>
      </c>
      <c r="J47" s="7">
        <v>69.087915472389199</v>
      </c>
      <c r="K47" s="7">
        <v>12538927</v>
      </c>
      <c r="L47" s="7"/>
      <c r="M47" s="7"/>
    </row>
    <row r="48" spans="1:13" x14ac:dyDescent="0.2">
      <c r="A48" s="6" t="s">
        <v>58</v>
      </c>
      <c r="B48" s="4" t="s">
        <v>12</v>
      </c>
      <c r="C48" s="7">
        <v>51409073371.767998</v>
      </c>
      <c r="D48" s="7">
        <v>3100.2062100503899</v>
      </c>
      <c r="E48" s="7">
        <v>50606498958.4673</v>
      </c>
      <c r="F48" s="5">
        <f t="shared" si="0"/>
        <v>3051.8072404336954</v>
      </c>
      <c r="G48" s="7">
        <v>73.409000000000006</v>
      </c>
      <c r="H48" s="7">
        <v>16582469</v>
      </c>
      <c r="I48" s="7">
        <v>2.8299999237060498</v>
      </c>
      <c r="J48" s="7">
        <v>34.509326091560197</v>
      </c>
      <c r="K48" s="7">
        <v>18264520</v>
      </c>
      <c r="L48" s="7"/>
      <c r="M48" s="7"/>
    </row>
    <row r="49" spans="1:13" x14ac:dyDescent="0.2">
      <c r="A49" s="6" t="s">
        <v>59</v>
      </c>
      <c r="B49" s="4" t="s">
        <v>12</v>
      </c>
      <c r="C49" s="7">
        <v>1057415317.65367</v>
      </c>
      <c r="D49" s="7">
        <v>582.37400583889496</v>
      </c>
      <c r="E49" s="7">
        <v>1157914499.9962599</v>
      </c>
      <c r="F49" s="5">
        <f t="shared" si="0"/>
        <v>637.72416998656161</v>
      </c>
      <c r="G49" s="7">
        <v>57.402999999999999</v>
      </c>
      <c r="H49" s="7">
        <v>1815698</v>
      </c>
      <c r="I49" s="7">
        <v>6.1449999809265101</v>
      </c>
      <c r="J49" s="7">
        <v>3.7614138323369999</v>
      </c>
      <c r="K49" s="7">
        <v>1285835</v>
      </c>
      <c r="L49" s="7"/>
      <c r="M49" s="7"/>
    </row>
    <row r="50" spans="1:13" x14ac:dyDescent="0.2">
      <c r="A50" s="6" t="s">
        <v>60</v>
      </c>
      <c r="B50" s="4" t="s">
        <v>12</v>
      </c>
      <c r="C50" s="7">
        <v>7910618369.95819</v>
      </c>
      <c r="D50" s="7">
        <v>729.2684423618</v>
      </c>
      <c r="E50" s="7">
        <v>8122106013.2504101</v>
      </c>
      <c r="F50" s="5">
        <f t="shared" si="0"/>
        <v>748.7651816797021</v>
      </c>
      <c r="G50" s="7">
        <v>63.33</v>
      </c>
      <c r="H50" s="7">
        <v>10847334</v>
      </c>
      <c r="I50" s="7">
        <v>14.0019998550415</v>
      </c>
      <c r="J50" s="7">
        <v>12.232601607040801</v>
      </c>
      <c r="K50" s="7">
        <v>6504010</v>
      </c>
      <c r="L50" s="7"/>
      <c r="M50" s="7"/>
    </row>
    <row r="51" spans="1:13" x14ac:dyDescent="0.2">
      <c r="A51" s="6" t="s">
        <v>61</v>
      </c>
      <c r="B51" s="4" t="s">
        <v>12</v>
      </c>
      <c r="C51" s="7">
        <v>19481561981.2281</v>
      </c>
      <c r="D51" s="7">
        <v>2137.80822009452</v>
      </c>
      <c r="E51" s="7">
        <v>18397617787.3522</v>
      </c>
      <c r="F51" s="5">
        <f t="shared" si="0"/>
        <v>2018.8616587241095</v>
      </c>
      <c r="G51" s="7">
        <v>73.575000000000003</v>
      </c>
      <c r="H51" s="7">
        <v>9112867</v>
      </c>
      <c r="I51" s="7">
        <v>4.6700000762939498</v>
      </c>
      <c r="J51" s="7">
        <v>30</v>
      </c>
      <c r="K51" s="7">
        <v>7832802</v>
      </c>
      <c r="L51" s="7"/>
      <c r="M51" s="7"/>
    </row>
    <row r="52" spans="1:13" x14ac:dyDescent="0.2">
      <c r="A52" s="6" t="s">
        <v>62</v>
      </c>
      <c r="B52" s="4" t="s">
        <v>12</v>
      </c>
      <c r="C52" s="7">
        <v>269812326333.129</v>
      </c>
      <c r="D52" s="7">
        <v>36776.207825577199</v>
      </c>
      <c r="E52" s="7">
        <v>204560026687.77899</v>
      </c>
      <c r="F52" s="5">
        <f t="shared" si="0"/>
        <v>27882.128872744732</v>
      </c>
      <c r="G52" s="7">
        <v>84.226829268292704</v>
      </c>
      <c r="H52" s="7">
        <v>7336600</v>
      </c>
      <c r="I52" s="7">
        <v>3.3529999256134002</v>
      </c>
      <c r="J52" s="7">
        <v>87.477846264841006</v>
      </c>
      <c r="K52" s="7">
        <v>17584969</v>
      </c>
      <c r="L52" s="7"/>
      <c r="M52" s="7"/>
    </row>
    <row r="53" spans="1:13" x14ac:dyDescent="0.2">
      <c r="A53" s="6" t="s">
        <v>63</v>
      </c>
      <c r="B53" s="4" t="s">
        <v>12</v>
      </c>
      <c r="C53" s="7">
        <v>147182870839.849</v>
      </c>
      <c r="D53" s="7">
        <v>14997.2005200975</v>
      </c>
      <c r="E53" s="7">
        <v>105708333612.147</v>
      </c>
      <c r="F53" s="5">
        <f t="shared" si="0"/>
        <v>10771.152015044901</v>
      </c>
      <c r="G53" s="7">
        <v>75.568292682926895</v>
      </c>
      <c r="H53" s="7">
        <v>9814023</v>
      </c>
      <c r="I53" s="7">
        <v>5.1100001335143999</v>
      </c>
      <c r="J53" s="7">
        <v>79.2594013161699</v>
      </c>
      <c r="K53" s="7">
        <v>11779908</v>
      </c>
      <c r="L53" s="7"/>
      <c r="M53" s="7"/>
    </row>
    <row r="54" spans="1:13" x14ac:dyDescent="0.2">
      <c r="A54" s="6" t="s">
        <v>64</v>
      </c>
      <c r="B54" s="4" t="s">
        <v>12</v>
      </c>
      <c r="C54" s="7">
        <v>16434890267.849001</v>
      </c>
      <c r="D54" s="7">
        <v>48995.168325236496</v>
      </c>
      <c r="E54" s="7">
        <v>11580388970.383499</v>
      </c>
      <c r="F54" s="5">
        <f t="shared" si="0"/>
        <v>34523.08458582186</v>
      </c>
      <c r="G54" s="7">
        <v>82.468292682926801</v>
      </c>
      <c r="H54" s="7">
        <v>335439</v>
      </c>
      <c r="I54" s="7">
        <v>2.9800000190734899</v>
      </c>
      <c r="J54" s="7">
        <v>98.240016299918494</v>
      </c>
      <c r="K54" s="7">
        <v>401613</v>
      </c>
      <c r="L54" s="7"/>
      <c r="M54" s="7"/>
    </row>
    <row r="55" spans="1:13" x14ac:dyDescent="0.2">
      <c r="A55" s="6" t="s">
        <v>65</v>
      </c>
      <c r="B55" s="4" t="s">
        <v>12</v>
      </c>
      <c r="C55" s="7">
        <v>2464933096795.2402</v>
      </c>
      <c r="D55" s="7">
        <v>1861.49102935151</v>
      </c>
      <c r="E55" s="7">
        <v>1656712118519.75</v>
      </c>
      <c r="F55" s="5">
        <f t="shared" si="0"/>
        <v>1251.1312176594254</v>
      </c>
      <c r="G55" s="7">
        <v>68.56</v>
      </c>
      <c r="H55" s="7">
        <v>1324171354</v>
      </c>
      <c r="I55" s="7">
        <v>3.5050001144409202</v>
      </c>
      <c r="J55" s="7">
        <v>29.547162885875402</v>
      </c>
      <c r="K55" s="7">
        <v>1127809000</v>
      </c>
      <c r="L55" s="7"/>
      <c r="M55" s="7"/>
    </row>
    <row r="56" spans="1:13" x14ac:dyDescent="0.2">
      <c r="A56" s="6" t="s">
        <v>66</v>
      </c>
      <c r="B56" s="4" t="s">
        <v>12</v>
      </c>
      <c r="C56" s="7">
        <v>1037688093481.75</v>
      </c>
      <c r="D56" s="7">
        <v>3974.0584850011701</v>
      </c>
      <c r="E56" s="7">
        <v>670983823389.14502</v>
      </c>
      <c r="F56" s="5">
        <f t="shared" si="0"/>
        <v>2569.682521547652</v>
      </c>
      <c r="G56" s="7">
        <v>69.191000000000003</v>
      </c>
      <c r="H56" s="7">
        <v>261115456</v>
      </c>
      <c r="I56" s="7">
        <v>4.1199998855590803</v>
      </c>
      <c r="J56" s="7">
        <v>25.366300586396399</v>
      </c>
      <c r="K56" s="7">
        <v>385573398</v>
      </c>
      <c r="L56" s="7"/>
      <c r="M56" s="7"/>
    </row>
    <row r="57" spans="1:13" x14ac:dyDescent="0.2">
      <c r="A57" s="6" t="s">
        <v>67</v>
      </c>
      <c r="B57" s="4" t="s">
        <v>12</v>
      </c>
      <c r="C57" s="7">
        <v>540581254038.17999</v>
      </c>
      <c r="D57" s="7">
        <v>6733.9134736377</v>
      </c>
      <c r="E57" s="7">
        <v>269455181592.745</v>
      </c>
      <c r="F57" s="5">
        <f t="shared" si="0"/>
        <v>3356.5497588281601</v>
      </c>
      <c r="G57" s="7">
        <v>75.953000000000003</v>
      </c>
      <c r="H57" s="7">
        <v>80277428</v>
      </c>
      <c r="I57" s="7">
        <v>12.430000305175801</v>
      </c>
      <c r="J57" s="7">
        <v>53.226772633356802</v>
      </c>
      <c r="K57" s="7">
        <v>80520249</v>
      </c>
      <c r="L57" s="7"/>
      <c r="M57" s="7"/>
    </row>
    <row r="58" spans="1:13" x14ac:dyDescent="0.2">
      <c r="A58" s="6" t="s">
        <v>68</v>
      </c>
      <c r="B58" s="4" t="s">
        <v>12</v>
      </c>
      <c r="C58" s="7">
        <v>332361374827.62598</v>
      </c>
      <c r="D58" s="7">
        <v>69974.100853077005</v>
      </c>
      <c r="E58" s="7">
        <v>155890044281.211</v>
      </c>
      <c r="F58" s="5">
        <f t="shared" si="0"/>
        <v>32820.497526770414</v>
      </c>
      <c r="G58" s="7">
        <v>81.607317073170705</v>
      </c>
      <c r="H58" s="7">
        <v>4749777</v>
      </c>
      <c r="I58" s="7">
        <v>7.8899998664856001</v>
      </c>
      <c r="J58" s="7">
        <v>85.011132115101901</v>
      </c>
      <c r="K58" s="7">
        <v>4875125</v>
      </c>
      <c r="L58" s="7"/>
      <c r="M58" s="7"/>
    </row>
    <row r="59" spans="1:13" x14ac:dyDescent="0.2">
      <c r="A59" s="6" t="s">
        <v>69</v>
      </c>
      <c r="B59" s="4" t="s">
        <v>12</v>
      </c>
      <c r="C59" s="7">
        <v>287807589783.36499</v>
      </c>
      <c r="D59" s="7">
        <v>33677.461945163202</v>
      </c>
      <c r="E59" s="7">
        <v>233519370660.604</v>
      </c>
      <c r="F59" s="5">
        <f t="shared" si="0"/>
        <v>27324.990716195178</v>
      </c>
      <c r="G59" s="7">
        <v>82.407317073170702</v>
      </c>
      <c r="H59" s="7">
        <v>8546000</v>
      </c>
      <c r="I59" s="7">
        <v>4.8000001907348597</v>
      </c>
      <c r="J59" s="7">
        <v>79.653124181528099</v>
      </c>
      <c r="K59" s="7">
        <v>10570000</v>
      </c>
      <c r="L59" s="7"/>
      <c r="M59" s="7"/>
    </row>
    <row r="60" spans="1:13" x14ac:dyDescent="0.2">
      <c r="A60" s="6" t="s">
        <v>70</v>
      </c>
      <c r="B60" s="4" t="s">
        <v>12</v>
      </c>
      <c r="C60" s="7">
        <v>2080644597198.96</v>
      </c>
      <c r="D60" s="7">
        <v>34318.496818043903</v>
      </c>
      <c r="E60" s="7">
        <v>1678637274058.7</v>
      </c>
      <c r="F60" s="5">
        <f t="shared" si="0"/>
        <v>27687.721404216612</v>
      </c>
      <c r="G60" s="7">
        <v>82.543902439024393</v>
      </c>
      <c r="H60" s="7">
        <v>60627498</v>
      </c>
      <c r="I60" s="7">
        <v>11.689999580383301</v>
      </c>
      <c r="J60" s="7">
        <v>61.324252766630302</v>
      </c>
      <c r="K60" s="7">
        <v>90927149</v>
      </c>
      <c r="L60" s="7"/>
      <c r="M60" s="7"/>
    </row>
    <row r="61" spans="1:13" x14ac:dyDescent="0.2">
      <c r="A61" s="6" t="s">
        <v>71</v>
      </c>
      <c r="B61" s="4" t="s">
        <v>12</v>
      </c>
      <c r="C61" s="7">
        <v>13801803129.785</v>
      </c>
      <c r="D61" s="7">
        <v>4790.0391065262702</v>
      </c>
      <c r="E61" s="7">
        <v>12898944334.033899</v>
      </c>
      <c r="F61" s="5">
        <f t="shared" si="0"/>
        <v>4476.6938936833185</v>
      </c>
      <c r="G61" s="7">
        <v>75.97</v>
      </c>
      <c r="H61" s="7">
        <v>2881355</v>
      </c>
      <c r="I61" s="7">
        <v>13.189999580383301</v>
      </c>
      <c r="J61" s="7">
        <v>45</v>
      </c>
      <c r="K61" s="7">
        <v>3267344</v>
      </c>
      <c r="L61" s="7"/>
      <c r="M61" s="7"/>
    </row>
    <row r="62" spans="1:13" x14ac:dyDescent="0.2">
      <c r="A62" s="6" t="s">
        <v>72</v>
      </c>
      <c r="B62" s="4" t="s">
        <v>12</v>
      </c>
      <c r="C62" s="7">
        <v>6052671805314.1504</v>
      </c>
      <c r="D62" s="7">
        <v>47660.893039023897</v>
      </c>
      <c r="E62" s="7">
        <v>4603249334554.1904</v>
      </c>
      <c r="F62" s="5">
        <f t="shared" si="0"/>
        <v>36247.624391846279</v>
      </c>
      <c r="G62" s="7">
        <v>83.984878048780502</v>
      </c>
      <c r="H62" s="7">
        <v>126994511</v>
      </c>
      <c r="I62" s="7">
        <v>3.1300001144409202</v>
      </c>
      <c r="J62" s="7">
        <v>93.182721282161694</v>
      </c>
      <c r="K62" s="7">
        <v>166852753</v>
      </c>
      <c r="L62" s="7"/>
      <c r="M62" s="7"/>
    </row>
    <row r="63" spans="1:13" x14ac:dyDescent="0.2">
      <c r="A63" s="6" t="s">
        <v>73</v>
      </c>
      <c r="B63" s="4" t="s">
        <v>12</v>
      </c>
      <c r="C63" s="7">
        <v>55394739178.465401</v>
      </c>
      <c r="D63" s="7">
        <v>1143.0653734012601</v>
      </c>
      <c r="E63" s="7">
        <v>51697501930.323997</v>
      </c>
      <c r="F63" s="5">
        <f t="shared" si="0"/>
        <v>1066.7732211449952</v>
      </c>
      <c r="G63" s="7">
        <v>67.031999999999996</v>
      </c>
      <c r="H63" s="7">
        <v>48461567</v>
      </c>
      <c r="I63" s="7">
        <v>11.5200004577637</v>
      </c>
      <c r="J63" s="7">
        <v>26</v>
      </c>
      <c r="K63" s="7">
        <v>38982188</v>
      </c>
      <c r="L63" s="7"/>
      <c r="M63" s="7"/>
    </row>
    <row r="64" spans="1:13" x14ac:dyDescent="0.2">
      <c r="A64" s="6" t="s">
        <v>74</v>
      </c>
      <c r="B64" s="4" t="s">
        <v>12</v>
      </c>
      <c r="C64" s="7">
        <v>1304658664205.4399</v>
      </c>
      <c r="D64" s="7">
        <v>25458.887008924201</v>
      </c>
      <c r="E64" s="7">
        <v>825846040996.10706</v>
      </c>
      <c r="F64" s="5">
        <f t="shared" si="0"/>
        <v>16115.419014437777</v>
      </c>
      <c r="G64" s="7">
        <v>82.024390243902403</v>
      </c>
      <c r="H64" s="7">
        <v>51245707</v>
      </c>
      <c r="I64" s="7">
        <v>3.71000003814697</v>
      </c>
      <c r="J64" s="7">
        <v>92.843025679607507</v>
      </c>
      <c r="K64" s="7">
        <v>61295538</v>
      </c>
      <c r="L64" s="7"/>
      <c r="M64" s="7"/>
    </row>
    <row r="65" spans="1:13" x14ac:dyDescent="0.2">
      <c r="A65" s="6" t="s">
        <v>75</v>
      </c>
      <c r="B65" s="4" t="s">
        <v>12</v>
      </c>
      <c r="C65" s="7">
        <v>142857292393.57999</v>
      </c>
      <c r="D65" s="7">
        <v>35250.914575386902</v>
      </c>
      <c r="E65" s="7">
        <v>70670969993.021606</v>
      </c>
      <c r="F65" s="5">
        <f t="shared" si="0"/>
        <v>17438.496029452224</v>
      </c>
      <c r="G65" s="7">
        <v>74.694000000000003</v>
      </c>
      <c r="H65" s="7">
        <v>4052584</v>
      </c>
      <c r="I65" s="7">
        <v>2.1070001125335698</v>
      </c>
      <c r="J65" s="7">
        <v>78.367383759999996</v>
      </c>
      <c r="K65" s="7">
        <v>5392806</v>
      </c>
      <c r="L65" s="7"/>
      <c r="M65" s="7"/>
    </row>
    <row r="66" spans="1:13" x14ac:dyDescent="0.2">
      <c r="A66" s="6" t="s">
        <v>76</v>
      </c>
      <c r="B66" s="4" t="s">
        <v>12</v>
      </c>
      <c r="C66" s="7">
        <v>6315715818.0225296</v>
      </c>
      <c r="D66" s="7">
        <v>1038.8544811288</v>
      </c>
      <c r="E66" s="7">
        <v>6186435828.7652903</v>
      </c>
      <c r="F66" s="5">
        <f t="shared" si="0"/>
        <v>1017.5895762423374</v>
      </c>
      <c r="G66" s="7">
        <v>70.951219512195095</v>
      </c>
      <c r="H66" s="7">
        <v>6079500</v>
      </c>
      <c r="I66" s="7">
        <v>7.21000003814697</v>
      </c>
      <c r="J66" s="7">
        <v>34.5</v>
      </c>
      <c r="K66" s="7">
        <v>7613528</v>
      </c>
      <c r="L66" s="7"/>
      <c r="M66" s="7"/>
    </row>
    <row r="67" spans="1:13" x14ac:dyDescent="0.2">
      <c r="A67" s="6" t="s">
        <v>77</v>
      </c>
      <c r="B67" s="4" t="s">
        <v>12</v>
      </c>
      <c r="C67" s="7">
        <v>11102149874.6903</v>
      </c>
      <c r="D67" s="7">
        <v>1642.7300963252901</v>
      </c>
      <c r="E67" s="7">
        <v>9128725883.5148697</v>
      </c>
      <c r="F67" s="5">
        <f t="shared" si="0"/>
        <v>1350.7323283520216</v>
      </c>
      <c r="G67" s="7">
        <v>66.683000000000007</v>
      </c>
      <c r="H67" s="7">
        <v>6758353</v>
      </c>
      <c r="I67" s="7">
        <v>0.66100001335143999</v>
      </c>
      <c r="J67" s="7">
        <v>21.87</v>
      </c>
      <c r="K67" s="7">
        <v>3958510</v>
      </c>
      <c r="L67" s="7"/>
      <c r="M67" s="7"/>
    </row>
    <row r="68" spans="1:13" x14ac:dyDescent="0.2">
      <c r="A68" s="6" t="s">
        <v>78</v>
      </c>
      <c r="B68" s="4" t="s">
        <v>12</v>
      </c>
      <c r="C68" s="7">
        <v>28872727302.5905</v>
      </c>
      <c r="D68" s="7">
        <v>14734.4639588793</v>
      </c>
      <c r="E68" s="7">
        <v>23072586544.800201</v>
      </c>
      <c r="F68" s="5">
        <f t="shared" ref="F68:F131" si="1">E68/H68</f>
        <v>11774.50925642139</v>
      </c>
      <c r="G68" s="7">
        <v>74.5292682926829</v>
      </c>
      <c r="H68" s="7">
        <v>1959537</v>
      </c>
      <c r="I68" s="7">
        <v>9.6400003433227504</v>
      </c>
      <c r="J68" s="7">
        <v>79.842097784308905</v>
      </c>
      <c r="K68" s="7">
        <v>2650273</v>
      </c>
      <c r="L68" s="7"/>
      <c r="M68" s="7"/>
    </row>
    <row r="69" spans="1:13" x14ac:dyDescent="0.2">
      <c r="A69" s="6" t="s">
        <v>79</v>
      </c>
      <c r="B69" s="4" t="s">
        <v>12</v>
      </c>
      <c r="C69" s="7">
        <v>42911390491.6894</v>
      </c>
      <c r="D69" s="7">
        <v>7143.9590954068699</v>
      </c>
      <c r="E69" s="7">
        <v>44803040575.804604</v>
      </c>
      <c r="F69" s="5">
        <f t="shared" si="1"/>
        <v>7458.8841227456896</v>
      </c>
      <c r="G69" s="7">
        <v>79.584000000000003</v>
      </c>
      <c r="H69" s="7">
        <v>6006668</v>
      </c>
      <c r="I69" s="7">
        <v>6.2280001640319798</v>
      </c>
      <c r="J69" s="7">
        <v>76.11</v>
      </c>
      <c r="K69" s="7">
        <v>4890533.55</v>
      </c>
      <c r="L69" s="7"/>
      <c r="M69" s="7"/>
    </row>
    <row r="70" spans="1:13" x14ac:dyDescent="0.2">
      <c r="A70" s="6" t="s">
        <v>80</v>
      </c>
      <c r="B70" s="4" t="s">
        <v>12</v>
      </c>
      <c r="C70" s="7">
        <v>2980616573.3773098</v>
      </c>
      <c r="D70" s="7">
        <v>1352.47670903277</v>
      </c>
      <c r="E70" s="7">
        <v>3624215901.32092</v>
      </c>
      <c r="F70" s="5">
        <f t="shared" si="1"/>
        <v>1644.5146413074929</v>
      </c>
      <c r="G70" s="7">
        <v>54.173999999999999</v>
      </c>
      <c r="H70" s="7">
        <v>2203821</v>
      </c>
      <c r="I70" s="7">
        <v>27.781999588012699</v>
      </c>
      <c r="J70" s="7">
        <v>27.36</v>
      </c>
      <c r="K70" s="7">
        <v>2282917</v>
      </c>
      <c r="L70" s="7"/>
      <c r="M70" s="7"/>
    </row>
    <row r="71" spans="1:13" x14ac:dyDescent="0.2">
      <c r="A71" s="6" t="s">
        <v>81</v>
      </c>
      <c r="B71" s="4" t="s">
        <v>12</v>
      </c>
      <c r="C71" s="7">
        <v>1627046587.60903</v>
      </c>
      <c r="D71" s="7">
        <v>352.64607844926701</v>
      </c>
      <c r="E71" s="7">
        <v>2349296508.4355001</v>
      </c>
      <c r="F71" s="5">
        <f t="shared" si="1"/>
        <v>509.18652675568615</v>
      </c>
      <c r="G71" s="7">
        <v>62.505000000000003</v>
      </c>
      <c r="H71" s="7">
        <v>4613823</v>
      </c>
      <c r="I71" s="7">
        <v>2.3380000591278098</v>
      </c>
      <c r="J71" s="7">
        <v>7.3191064113957802</v>
      </c>
      <c r="K71" s="7">
        <v>3117002</v>
      </c>
      <c r="L71" s="7"/>
      <c r="M71" s="7"/>
    </row>
    <row r="72" spans="1:13" x14ac:dyDescent="0.2">
      <c r="A72" s="6" t="s">
        <v>82</v>
      </c>
      <c r="B72" s="4" t="s">
        <v>12</v>
      </c>
      <c r="C72" s="7">
        <v>45735444769.207497</v>
      </c>
      <c r="D72" s="7">
        <v>15945.523484408101</v>
      </c>
      <c r="E72" s="7">
        <v>37983797023.499702</v>
      </c>
      <c r="F72" s="5">
        <f t="shared" si="1"/>
        <v>13242.93511348971</v>
      </c>
      <c r="G72" s="7">
        <v>74.321951219512201</v>
      </c>
      <c r="H72" s="7">
        <v>2868231</v>
      </c>
      <c r="I72" s="7">
        <v>7.8600001335143999</v>
      </c>
      <c r="J72" s="7">
        <v>74.376645561866198</v>
      </c>
      <c r="K72" s="7">
        <v>4204692</v>
      </c>
      <c r="L72" s="7"/>
      <c r="M72" s="7"/>
    </row>
    <row r="73" spans="1:13" x14ac:dyDescent="0.2">
      <c r="A73" s="6" t="s">
        <v>83</v>
      </c>
      <c r="B73" s="4" t="s">
        <v>12</v>
      </c>
      <c r="C73" s="7">
        <v>63207264513.494202</v>
      </c>
      <c r="D73" s="7">
        <v>108600.93488042201</v>
      </c>
      <c r="E73" s="7">
        <v>30484335984.687</v>
      </c>
      <c r="F73" s="5">
        <f t="shared" si="1"/>
        <v>52377.324230494458</v>
      </c>
      <c r="G73" s="7">
        <v>82.292682926829301</v>
      </c>
      <c r="H73" s="7">
        <v>582014</v>
      </c>
      <c r="I73" s="7">
        <v>6.28999996185303</v>
      </c>
      <c r="J73" s="7">
        <v>98.1366986657616</v>
      </c>
      <c r="K73" s="7">
        <v>764000</v>
      </c>
      <c r="L73" s="7"/>
      <c r="M73" s="7"/>
    </row>
    <row r="74" spans="1:13" x14ac:dyDescent="0.2">
      <c r="A74" s="6" t="s">
        <v>84</v>
      </c>
      <c r="B74" s="4" t="s">
        <v>12</v>
      </c>
      <c r="C74" s="7">
        <v>31920858344.5047</v>
      </c>
      <c r="D74" s="7">
        <v>52144.036422258403</v>
      </c>
      <c r="E74" s="7">
        <v>11690805653.6334</v>
      </c>
      <c r="F74" s="5">
        <f t="shared" si="1"/>
        <v>19097.412395038282</v>
      </c>
      <c r="G74" s="7">
        <v>83.849000000000004</v>
      </c>
      <c r="H74" s="7">
        <v>612167</v>
      </c>
      <c r="I74" s="7">
        <v>1.90699994564056</v>
      </c>
      <c r="J74" s="7">
        <v>81.642985464641498</v>
      </c>
      <c r="K74" s="7">
        <v>1969972</v>
      </c>
      <c r="L74" s="7"/>
      <c r="M74" s="7"/>
    </row>
    <row r="75" spans="1:13" x14ac:dyDescent="0.2">
      <c r="A75" s="6" t="s">
        <v>85</v>
      </c>
      <c r="B75" s="4" t="s">
        <v>12</v>
      </c>
      <c r="C75" s="7">
        <v>10869778362.0905</v>
      </c>
      <c r="D75" s="7">
        <v>5222.8267466509797</v>
      </c>
      <c r="E75" s="7">
        <v>9498379208.2668495</v>
      </c>
      <c r="F75" s="5">
        <f t="shared" si="1"/>
        <v>4563.8822914535367</v>
      </c>
      <c r="G75" s="7">
        <v>75.703000000000003</v>
      </c>
      <c r="H75" s="7">
        <v>2081206</v>
      </c>
      <c r="I75" s="7">
        <v>23.719999313354499</v>
      </c>
      <c r="J75" s="7">
        <v>72.156814467605798</v>
      </c>
      <c r="K75" s="7">
        <v>2050494</v>
      </c>
      <c r="L75" s="7"/>
      <c r="M75" s="7"/>
    </row>
    <row r="76" spans="1:13" x14ac:dyDescent="0.4">
      <c r="A76" s="8" t="s">
        <v>86</v>
      </c>
      <c r="B76" s="9" t="s">
        <v>12</v>
      </c>
      <c r="C76" s="8">
        <v>10356200860.410101</v>
      </c>
      <c r="D76" s="8">
        <v>416.00271723760198</v>
      </c>
      <c r="E76" s="8">
        <v>8941677718.0497608</v>
      </c>
      <c r="F76" s="5">
        <f t="shared" si="1"/>
        <v>359.18212455608301</v>
      </c>
      <c r="G76" s="8">
        <v>65.932000000000002</v>
      </c>
      <c r="H76" s="8">
        <v>24894551</v>
      </c>
      <c r="I76" s="8">
        <v>1.7960000038146999</v>
      </c>
      <c r="J76" s="8">
        <v>4.7136628994979999</v>
      </c>
      <c r="K76" s="8">
        <v>7998253</v>
      </c>
    </row>
    <row r="77" spans="1:13" x14ac:dyDescent="0.4">
      <c r="A77" s="8" t="s">
        <v>87</v>
      </c>
      <c r="B77" s="9" t="s">
        <v>12</v>
      </c>
      <c r="C77" s="8">
        <v>8710223821.7825203</v>
      </c>
      <c r="D77" s="8">
        <v>481.45193670437902</v>
      </c>
      <c r="E77" s="8">
        <v>9797369585.7017708</v>
      </c>
      <c r="F77" s="5">
        <f t="shared" si="1"/>
        <v>541.54320923975774</v>
      </c>
      <c r="G77" s="8">
        <v>63.222999999999999</v>
      </c>
      <c r="H77" s="8">
        <v>18091575</v>
      </c>
      <c r="I77" s="8">
        <v>5.9840002059936497</v>
      </c>
      <c r="J77" s="8">
        <v>9.6140972961762294</v>
      </c>
      <c r="K77" s="8">
        <v>7178384</v>
      </c>
    </row>
    <row r="78" spans="1:13" x14ac:dyDescent="0.4">
      <c r="A78" s="8" t="s">
        <v>88</v>
      </c>
      <c r="B78" s="9" t="s">
        <v>12</v>
      </c>
      <c r="C78" s="8">
        <v>344052342367.51398</v>
      </c>
      <c r="D78" s="8">
        <v>11031.821558174899</v>
      </c>
      <c r="E78" s="8">
        <v>227389109915.34698</v>
      </c>
      <c r="F78" s="5">
        <f t="shared" si="1"/>
        <v>7291.0885233234458</v>
      </c>
      <c r="G78" s="8">
        <v>75.3</v>
      </c>
      <c r="H78" s="8">
        <v>31187265</v>
      </c>
      <c r="I78" s="8">
        <v>3.4400000572204599</v>
      </c>
      <c r="J78" s="8">
        <v>78.788309927522903</v>
      </c>
      <c r="K78" s="8">
        <v>43912600</v>
      </c>
    </row>
    <row r="79" spans="1:13" x14ac:dyDescent="0.4">
      <c r="A79" s="8" t="s">
        <v>89</v>
      </c>
      <c r="B79" s="9" t="s">
        <v>12</v>
      </c>
      <c r="C79" s="8">
        <v>13421822110.694401</v>
      </c>
      <c r="D79" s="8">
        <v>745.87072451361496</v>
      </c>
      <c r="E79" s="8">
        <v>11807760897.9827</v>
      </c>
      <c r="F79" s="5">
        <f t="shared" si="1"/>
        <v>656.17492939684314</v>
      </c>
      <c r="G79" s="8">
        <v>57.966000000000001</v>
      </c>
      <c r="H79" s="8">
        <v>17994837</v>
      </c>
      <c r="I79" s="8">
        <v>7.8130002021789604</v>
      </c>
      <c r="J79" s="8">
        <v>11.112186489058899</v>
      </c>
      <c r="K79" s="8">
        <v>20217697</v>
      </c>
    </row>
    <row r="80" spans="1:13" x14ac:dyDescent="0.4">
      <c r="A80" s="8" t="s">
        <v>90</v>
      </c>
      <c r="B80" s="9" t="s">
        <v>12</v>
      </c>
      <c r="C80" s="8">
        <v>11625545300.512699</v>
      </c>
      <c r="D80" s="8">
        <v>26577.656384768601</v>
      </c>
      <c r="E80" s="8">
        <v>7977244254.3798599</v>
      </c>
      <c r="F80" s="5">
        <f t="shared" si="1"/>
        <v>18237.119310087513</v>
      </c>
      <c r="G80" s="8">
        <v>81.797560975609798</v>
      </c>
      <c r="H80" s="8">
        <v>437418</v>
      </c>
      <c r="I80" s="8">
        <v>4.6999998092651403</v>
      </c>
      <c r="J80" s="8">
        <v>77.289394818541297</v>
      </c>
      <c r="K80" s="8">
        <v>532136</v>
      </c>
    </row>
    <row r="81" spans="1:11" x14ac:dyDescent="0.4">
      <c r="A81" s="8" t="s">
        <v>91</v>
      </c>
      <c r="B81" s="9" t="s">
        <v>12</v>
      </c>
      <c r="C81" s="8">
        <v>12409842083.118999</v>
      </c>
      <c r="D81" s="8">
        <v>9822.0081340234592</v>
      </c>
      <c r="E81" s="8">
        <v>9855602441.9809608</v>
      </c>
      <c r="F81" s="5">
        <f t="shared" si="1"/>
        <v>7800.4060569406392</v>
      </c>
      <c r="G81" s="8">
        <v>74.394878048780498</v>
      </c>
      <c r="H81" s="8">
        <v>1263473</v>
      </c>
      <c r="I81" s="8">
        <v>7.3000001907348597</v>
      </c>
      <c r="J81" s="8">
        <v>52.191325935652301</v>
      </c>
      <c r="K81" s="8">
        <v>1814000</v>
      </c>
    </row>
    <row r="82" spans="1:11" x14ac:dyDescent="0.4">
      <c r="A82" s="8" t="s">
        <v>92</v>
      </c>
      <c r="B82" s="9" t="s">
        <v>12</v>
      </c>
      <c r="C82" s="8">
        <v>1238150693413.4099</v>
      </c>
      <c r="D82" s="8">
        <v>9707.9080050832708</v>
      </c>
      <c r="E82" s="8">
        <v>971560535230.21594</v>
      </c>
      <c r="F82" s="5">
        <f t="shared" si="1"/>
        <v>7617.6675000538135</v>
      </c>
      <c r="G82" s="8">
        <v>77.117999999999995</v>
      </c>
      <c r="H82" s="8">
        <v>127540423</v>
      </c>
      <c r="I82" s="8">
        <v>3.8800001144409202</v>
      </c>
      <c r="J82" s="8">
        <v>59.540445996725502</v>
      </c>
      <c r="K82" s="8">
        <v>111727799</v>
      </c>
    </row>
    <row r="83" spans="1:11" x14ac:dyDescent="0.4">
      <c r="A83" s="8" t="s">
        <v>93</v>
      </c>
      <c r="B83" s="9" t="s">
        <v>12</v>
      </c>
      <c r="C83" s="8">
        <v>7326645709.4763403</v>
      </c>
      <c r="D83" s="8">
        <v>2062.70850058203</v>
      </c>
      <c r="E83" s="8">
        <v>7220257524.7191496</v>
      </c>
      <c r="F83" s="5">
        <f t="shared" si="1"/>
        <v>2032.7564840983723</v>
      </c>
      <c r="G83" s="8">
        <v>71.61</v>
      </c>
      <c r="H83" s="8">
        <v>3551954</v>
      </c>
      <c r="I83" s="8">
        <v>4.1799998283386204</v>
      </c>
      <c r="J83" s="8">
        <v>70.999999106662401</v>
      </c>
      <c r="K83" s="8">
        <v>3788490</v>
      </c>
    </row>
    <row r="84" spans="1:11" x14ac:dyDescent="0.4">
      <c r="A84" s="8" t="s">
        <v>94</v>
      </c>
      <c r="B84" s="9" t="s">
        <v>12</v>
      </c>
      <c r="C84" s="8">
        <v>11825367386.7456</v>
      </c>
      <c r="D84" s="8">
        <v>3906.11587467046</v>
      </c>
      <c r="E84" s="8">
        <v>7916658272.4678802</v>
      </c>
      <c r="F84" s="5">
        <f t="shared" si="1"/>
        <v>2615.0041297734492</v>
      </c>
      <c r="G84" s="8">
        <v>69.287000000000006</v>
      </c>
      <c r="H84" s="8">
        <v>3027398</v>
      </c>
      <c r="I84" s="8">
        <v>7.2399997711181596</v>
      </c>
      <c r="J84" s="8">
        <v>22.265770500756201</v>
      </c>
      <c r="K84" s="8">
        <v>3367573</v>
      </c>
    </row>
    <row r="85" spans="1:11" x14ac:dyDescent="0.4">
      <c r="A85" s="8" t="s">
        <v>95</v>
      </c>
      <c r="B85" s="9" t="s">
        <v>12</v>
      </c>
      <c r="C85" s="8">
        <v>4662830251.9559298</v>
      </c>
      <c r="D85" s="8">
        <v>7492.8615995036698</v>
      </c>
      <c r="E85" s="8">
        <v>4671230063.2315197</v>
      </c>
      <c r="F85" s="5">
        <f t="shared" si="1"/>
        <v>7506.3595438741577</v>
      </c>
      <c r="G85" s="8">
        <v>77.116</v>
      </c>
      <c r="H85" s="8">
        <v>622303</v>
      </c>
      <c r="I85" s="8">
        <v>17.719999313354499</v>
      </c>
      <c r="J85" s="8">
        <v>69.881646841677906</v>
      </c>
      <c r="K85" s="8">
        <v>1040747</v>
      </c>
    </row>
    <row r="86" spans="1:11" x14ac:dyDescent="0.4">
      <c r="A86" s="8" t="s">
        <v>96</v>
      </c>
      <c r="B86" s="9" t="s">
        <v>12</v>
      </c>
      <c r="C86" s="8">
        <v>114783961362.67599</v>
      </c>
      <c r="D86" s="8">
        <v>3204.8646525449899</v>
      </c>
      <c r="E86" s="8">
        <v>88833123254.796997</v>
      </c>
      <c r="F86" s="5">
        <f t="shared" si="1"/>
        <v>2518.1750756658216</v>
      </c>
      <c r="G86" s="8">
        <v>75.820999999999998</v>
      </c>
      <c r="H86" s="8">
        <v>35276786</v>
      </c>
      <c r="I86" s="8">
        <v>9.3999996185302699</v>
      </c>
      <c r="J86" s="8">
        <v>58.271236420397997</v>
      </c>
      <c r="K86" s="8">
        <v>41513933</v>
      </c>
    </row>
    <row r="87" spans="1:11" x14ac:dyDescent="0.4">
      <c r="A87" s="8" t="s">
        <v>97</v>
      </c>
      <c r="B87" s="9" t="s">
        <v>12</v>
      </c>
      <c r="C87" s="8">
        <v>14858345267.1651</v>
      </c>
      <c r="D87" s="8">
        <v>515.38728165455097</v>
      </c>
      <c r="E87" s="8">
        <v>14472547382.517</v>
      </c>
      <c r="F87" s="5">
        <f t="shared" si="1"/>
        <v>502.00521794142219</v>
      </c>
      <c r="G87" s="8">
        <v>58.311</v>
      </c>
      <c r="H87" s="8">
        <v>28829476</v>
      </c>
      <c r="I87" s="8">
        <v>25.153999328613299</v>
      </c>
      <c r="J87" s="8">
        <v>17.5212390868424</v>
      </c>
      <c r="K87" s="8">
        <v>15025598</v>
      </c>
    </row>
    <row r="88" spans="1:11" x14ac:dyDescent="0.4">
      <c r="A88" s="8" t="s">
        <v>98</v>
      </c>
      <c r="B88" s="9" t="s">
        <v>12</v>
      </c>
      <c r="C88" s="8">
        <v>14990403315.6548</v>
      </c>
      <c r="D88" s="8">
        <v>6045.2170536085596</v>
      </c>
      <c r="E88" s="8">
        <v>15781030667.738899</v>
      </c>
      <c r="F88" s="5">
        <f t="shared" si="1"/>
        <v>6364.0553030689034</v>
      </c>
      <c r="G88" s="8">
        <v>64.388000000000005</v>
      </c>
      <c r="H88" s="8">
        <v>2479713</v>
      </c>
      <c r="I88" s="8">
        <v>23.350000381469702</v>
      </c>
      <c r="J88" s="8">
        <v>31.033345938345398</v>
      </c>
      <c r="K88" s="8">
        <v>2659951</v>
      </c>
    </row>
    <row r="89" spans="1:11" x14ac:dyDescent="0.4">
      <c r="A89" s="8" t="s">
        <v>99</v>
      </c>
      <c r="B89" s="9" t="s">
        <v>12</v>
      </c>
      <c r="C89" s="8">
        <v>19856634052.535801</v>
      </c>
      <c r="D89" s="8">
        <v>685.11855034619805</v>
      </c>
      <c r="E89" s="8">
        <v>18278155001.368198</v>
      </c>
      <c r="F89" s="5">
        <f t="shared" si="1"/>
        <v>630.65588177777056</v>
      </c>
      <c r="G89" s="8">
        <v>70.253</v>
      </c>
      <c r="H89" s="8">
        <v>28982771</v>
      </c>
      <c r="I89" s="8">
        <v>3.06200003623962</v>
      </c>
      <c r="J89" s="8">
        <v>19.688763836629001</v>
      </c>
      <c r="K89" s="8">
        <v>32120305</v>
      </c>
    </row>
    <row r="90" spans="1:11" x14ac:dyDescent="0.4">
      <c r="A90" s="8" t="s">
        <v>100</v>
      </c>
      <c r="B90" s="9" t="s">
        <v>12</v>
      </c>
      <c r="C90" s="8">
        <v>890135883868.60498</v>
      </c>
      <c r="D90" s="8">
        <v>52267.731755774097</v>
      </c>
      <c r="E90" s="8">
        <v>600140263047.677</v>
      </c>
      <c r="F90" s="5">
        <f t="shared" si="1"/>
        <v>35239.530113636014</v>
      </c>
      <c r="G90" s="8">
        <v>81.509756097560995</v>
      </c>
      <c r="H90" s="8">
        <v>17030314</v>
      </c>
      <c r="I90" s="8">
        <v>6.0100002288818404</v>
      </c>
      <c r="J90" s="8">
        <v>90.410958904109606</v>
      </c>
      <c r="K90" s="8">
        <v>20890000</v>
      </c>
    </row>
    <row r="91" spans="1:11" x14ac:dyDescent="0.4">
      <c r="A91" s="8" t="s">
        <v>101</v>
      </c>
      <c r="B91" s="9" t="s">
        <v>12</v>
      </c>
      <c r="C91" s="8">
        <v>171404859330.51501</v>
      </c>
      <c r="D91" s="8">
        <v>36521.959288015503</v>
      </c>
      <c r="E91" s="8">
        <v>136259862593.592</v>
      </c>
      <c r="F91" s="5">
        <f t="shared" si="1"/>
        <v>29033.465991986704</v>
      </c>
      <c r="G91" s="8">
        <v>81.612439024390298</v>
      </c>
      <c r="H91" s="8">
        <v>4693200</v>
      </c>
      <c r="I91" s="8">
        <v>5.1100001335143999</v>
      </c>
      <c r="J91" s="8">
        <v>88.470186347099002</v>
      </c>
      <c r="K91" s="8">
        <v>5800000</v>
      </c>
    </row>
    <row r="92" spans="1:11" x14ac:dyDescent="0.4">
      <c r="A92" s="8" t="s">
        <v>102</v>
      </c>
      <c r="B92" s="9" t="s">
        <v>12</v>
      </c>
      <c r="C92" s="8">
        <v>11970056312.7505</v>
      </c>
      <c r="D92" s="8">
        <v>1946.37340677005</v>
      </c>
      <c r="E92" s="8">
        <v>10841546976.0814</v>
      </c>
      <c r="F92" s="5">
        <f t="shared" si="1"/>
        <v>1762.8738053651034</v>
      </c>
      <c r="G92" s="8">
        <v>75.403999999999996</v>
      </c>
      <c r="H92" s="8">
        <v>6149928</v>
      </c>
      <c r="I92" s="8">
        <v>4.4460000991821298</v>
      </c>
      <c r="J92" s="8">
        <v>24.571833959536502</v>
      </c>
      <c r="K92" s="8">
        <v>7745512</v>
      </c>
    </row>
    <row r="93" spans="1:11" x14ac:dyDescent="0.4">
      <c r="A93" s="8" t="s">
        <v>103</v>
      </c>
      <c r="B93" s="9" t="s">
        <v>12</v>
      </c>
      <c r="C93" s="8">
        <v>8085878853.4105301</v>
      </c>
      <c r="D93" s="8">
        <v>391.13258540773597</v>
      </c>
      <c r="E93" s="8">
        <v>6742661234.5408497</v>
      </c>
      <c r="F93" s="5">
        <f t="shared" si="1"/>
        <v>326.15805517320018</v>
      </c>
      <c r="G93" s="8">
        <v>60.058</v>
      </c>
      <c r="H93" s="8">
        <v>20672987</v>
      </c>
      <c r="I93" s="8">
        <v>0.33199998736381497</v>
      </c>
      <c r="J93" s="8">
        <v>4.3227580302806796</v>
      </c>
      <c r="K93" s="8">
        <v>8719981</v>
      </c>
    </row>
    <row r="94" spans="1:11" x14ac:dyDescent="0.4">
      <c r="A94" s="8" t="s">
        <v>104</v>
      </c>
      <c r="B94" s="9" t="s">
        <v>12</v>
      </c>
      <c r="C94" s="8">
        <v>472765907756.78998</v>
      </c>
      <c r="D94" s="8">
        <v>90288.822411116504</v>
      </c>
      <c r="E94" s="8">
        <v>313740145065.48999</v>
      </c>
      <c r="F94" s="5">
        <f t="shared" si="1"/>
        <v>59918.085835471509</v>
      </c>
      <c r="G94" s="8">
        <v>82.509756097560995</v>
      </c>
      <c r="H94" s="8">
        <v>5236151</v>
      </c>
      <c r="I94" s="8">
        <v>4.6799998283386204</v>
      </c>
      <c r="J94" s="8">
        <v>97.298203667506797</v>
      </c>
      <c r="K94" s="8">
        <v>5729569</v>
      </c>
    </row>
    <row r="95" spans="1:11" x14ac:dyDescent="0.4">
      <c r="A95" s="8" t="s">
        <v>105</v>
      </c>
      <c r="B95" s="9" t="s">
        <v>12</v>
      </c>
      <c r="C95" s="8">
        <v>227747892570.60001</v>
      </c>
      <c r="D95" s="8">
        <v>1178.7981111199001</v>
      </c>
      <c r="E95" s="8">
        <v>210080526840.86401</v>
      </c>
      <c r="F95" s="5">
        <f t="shared" si="1"/>
        <v>1087.3537639709134</v>
      </c>
      <c r="G95" s="8">
        <v>66.480999999999995</v>
      </c>
      <c r="H95" s="8">
        <v>193203476</v>
      </c>
      <c r="I95" s="8">
        <v>3.8440001010894802</v>
      </c>
      <c r="J95" s="8">
        <v>15.514557789741399</v>
      </c>
      <c r="K95" s="8">
        <v>136489014</v>
      </c>
    </row>
    <row r="96" spans="1:11" x14ac:dyDescent="0.4">
      <c r="A96" s="8" t="s">
        <v>106</v>
      </c>
      <c r="B96" s="9" t="s">
        <v>12</v>
      </c>
      <c r="C96" s="8">
        <v>44304199791.0644</v>
      </c>
      <c r="D96" s="8">
        <v>10982.3730512324</v>
      </c>
      <c r="E96" s="8">
        <v>27531490255.018799</v>
      </c>
      <c r="F96" s="5">
        <f t="shared" si="1"/>
        <v>6824.6599207952959</v>
      </c>
      <c r="G96" s="8">
        <v>78.001000000000005</v>
      </c>
      <c r="H96" s="8">
        <v>4034119</v>
      </c>
      <c r="I96" s="8">
        <v>5.4899997711181596</v>
      </c>
      <c r="J96" s="8">
        <v>54</v>
      </c>
      <c r="K96" s="8">
        <v>5141768</v>
      </c>
    </row>
    <row r="97" spans="1:11" x14ac:dyDescent="0.4">
      <c r="A97" s="8" t="s">
        <v>107</v>
      </c>
      <c r="B97" s="9" t="s">
        <v>12</v>
      </c>
      <c r="C97" s="8">
        <v>26400622642.923901</v>
      </c>
      <c r="D97" s="8">
        <v>3925.5633560461301</v>
      </c>
      <c r="E97" s="8">
        <v>19849707914.154701</v>
      </c>
      <c r="F97" s="5">
        <f t="shared" si="1"/>
        <v>2951.4942533716971</v>
      </c>
      <c r="G97" s="8">
        <v>73.12</v>
      </c>
      <c r="H97" s="8">
        <v>6725308</v>
      </c>
      <c r="I97" s="8">
        <v>5.25</v>
      </c>
      <c r="J97" s="8">
        <v>51.349874356446698</v>
      </c>
      <c r="K97" s="8">
        <v>7489474</v>
      </c>
    </row>
    <row r="98" spans="1:11" x14ac:dyDescent="0.4">
      <c r="A98" s="8" t="s">
        <v>108</v>
      </c>
      <c r="B98" s="9" t="s">
        <v>12</v>
      </c>
      <c r="C98" s="8">
        <v>193483725407.03799</v>
      </c>
      <c r="D98" s="8">
        <v>6089.4034682758402</v>
      </c>
      <c r="E98" s="8">
        <v>146667427774.95001</v>
      </c>
      <c r="F98" s="5">
        <f t="shared" si="1"/>
        <v>4615.9807058552169</v>
      </c>
      <c r="G98" s="8">
        <v>74.983000000000004</v>
      </c>
      <c r="H98" s="8">
        <v>31773839</v>
      </c>
      <c r="I98" s="8">
        <v>3.5299999713897701</v>
      </c>
      <c r="J98" s="8">
        <v>45.461740686945902</v>
      </c>
      <c r="K98" s="8">
        <v>36933161</v>
      </c>
    </row>
    <row r="99" spans="1:11" x14ac:dyDescent="0.4">
      <c r="A99" s="8" t="s">
        <v>109</v>
      </c>
      <c r="B99" s="9" t="s">
        <v>12</v>
      </c>
      <c r="C99" s="8">
        <v>284476719016.49103</v>
      </c>
      <c r="D99" s="8">
        <v>2753.34986229986</v>
      </c>
      <c r="E99" s="8">
        <v>232860479315.59601</v>
      </c>
      <c r="F99" s="5">
        <f t="shared" si="1"/>
        <v>2253.7744771357152</v>
      </c>
      <c r="G99" s="8">
        <v>69.093999999999994</v>
      </c>
      <c r="H99" s="8">
        <v>103320222</v>
      </c>
      <c r="I99" s="8">
        <v>2.71000003814697</v>
      </c>
      <c r="J99" s="8">
        <v>55.5</v>
      </c>
      <c r="K99" s="8">
        <v>113000000</v>
      </c>
    </row>
    <row r="100" spans="1:11" x14ac:dyDescent="0.4">
      <c r="A100" s="8" t="s">
        <v>110</v>
      </c>
      <c r="B100" s="9" t="s">
        <v>12</v>
      </c>
      <c r="C100" s="8">
        <v>572056239015.81702</v>
      </c>
      <c r="D100" s="8">
        <v>15065.9712477303</v>
      </c>
      <c r="E100" s="8">
        <v>437461617534.901</v>
      </c>
      <c r="F100" s="5">
        <f t="shared" si="1"/>
        <v>11521.217150092414</v>
      </c>
      <c r="G100" s="8">
        <v>77.451219512195095</v>
      </c>
      <c r="H100" s="8">
        <v>37970087</v>
      </c>
      <c r="I100" s="8">
        <v>6.1599998474121103</v>
      </c>
      <c r="J100" s="8">
        <v>73.300700000000006</v>
      </c>
      <c r="K100" s="8">
        <v>53001776</v>
      </c>
    </row>
    <row r="101" spans="1:11" x14ac:dyDescent="0.4">
      <c r="A101" s="8" t="s">
        <v>111</v>
      </c>
      <c r="B101" s="9" t="s">
        <v>12</v>
      </c>
      <c r="C101" s="8">
        <v>231745178666.33701</v>
      </c>
      <c r="D101" s="8">
        <v>22444.0710843784</v>
      </c>
      <c r="E101" s="8">
        <v>196817454521.57001</v>
      </c>
      <c r="F101" s="5">
        <f t="shared" si="1"/>
        <v>19061.388743230804</v>
      </c>
      <c r="G101" s="8">
        <v>81.126829268292695</v>
      </c>
      <c r="H101" s="8">
        <v>10325452</v>
      </c>
      <c r="I101" s="8">
        <v>11.069999694824199</v>
      </c>
      <c r="J101" s="8">
        <v>70.423567088723004</v>
      </c>
      <c r="K101" s="8">
        <v>11572085</v>
      </c>
    </row>
    <row r="102" spans="1:11" x14ac:dyDescent="0.4">
      <c r="A102" s="8" t="s">
        <v>112</v>
      </c>
      <c r="B102" s="9" t="s">
        <v>12</v>
      </c>
      <c r="C102" s="8">
        <v>198283164737.371</v>
      </c>
      <c r="D102" s="8">
        <v>10065.486791486501</v>
      </c>
      <c r="E102" s="8">
        <v>163178008919.74399</v>
      </c>
      <c r="F102" s="5">
        <f t="shared" si="1"/>
        <v>8283.4369504754268</v>
      </c>
      <c r="G102" s="8">
        <v>75.012195121951194</v>
      </c>
      <c r="H102" s="8">
        <v>19699312</v>
      </c>
      <c r="I102" s="8">
        <v>5.9000000953674299</v>
      </c>
      <c r="J102" s="8">
        <v>59.503951285271299</v>
      </c>
      <c r="K102" s="8">
        <v>22900000</v>
      </c>
    </row>
    <row r="103" spans="1:11" x14ac:dyDescent="0.4">
      <c r="A103" s="8" t="s">
        <v>113</v>
      </c>
      <c r="B103" s="9" t="s">
        <v>12</v>
      </c>
      <c r="C103" s="8">
        <v>1654433869549.8999</v>
      </c>
      <c r="D103" s="8">
        <v>11279.625341046099</v>
      </c>
      <c r="E103" s="8">
        <v>1081174663487.01</v>
      </c>
      <c r="F103" s="5">
        <f t="shared" si="1"/>
        <v>7490.3472122425483</v>
      </c>
      <c r="G103" s="8">
        <v>71.592926829268293</v>
      </c>
      <c r="H103" s="8">
        <v>144342396</v>
      </c>
      <c r="I103" s="8">
        <v>5.5370001792907697</v>
      </c>
      <c r="J103" s="8">
        <v>73.091434617896994</v>
      </c>
      <c r="K103" s="8">
        <v>229126152</v>
      </c>
    </row>
    <row r="104" spans="1:11" x14ac:dyDescent="0.4">
      <c r="A104" s="8" t="s">
        <v>114</v>
      </c>
      <c r="B104" s="9" t="s">
        <v>12</v>
      </c>
      <c r="C104" s="8">
        <v>8802737510.0080109</v>
      </c>
      <c r="D104" s="8">
        <v>738.63911062681996</v>
      </c>
      <c r="E104" s="8">
        <v>8613057032.7996502</v>
      </c>
      <c r="F104" s="5">
        <f t="shared" si="1"/>
        <v>722.72299148443199</v>
      </c>
      <c r="G104" s="8">
        <v>67.129000000000005</v>
      </c>
      <c r="H104" s="8">
        <v>11917508</v>
      </c>
      <c r="I104" s="8">
        <v>1.23199999332428</v>
      </c>
      <c r="J104" s="8">
        <v>20</v>
      </c>
      <c r="K104" s="8">
        <v>8921533</v>
      </c>
    </row>
    <row r="105" spans="1:11" x14ac:dyDescent="0.4">
      <c r="A105" s="8" t="s">
        <v>115</v>
      </c>
      <c r="B105" s="9" t="s">
        <v>12</v>
      </c>
      <c r="C105" s="8">
        <v>690549935520</v>
      </c>
      <c r="D105" s="8">
        <v>21395.359780258099</v>
      </c>
      <c r="E105" s="8">
        <v>369352068853.33301</v>
      </c>
      <c r="F105" s="5">
        <f t="shared" si="1"/>
        <v>11443.662495962766</v>
      </c>
      <c r="G105" s="8">
        <v>74.561000000000007</v>
      </c>
      <c r="H105" s="8">
        <v>32275687</v>
      </c>
      <c r="I105" s="8">
        <v>5.8600001335143999</v>
      </c>
      <c r="J105" s="8">
        <v>73.750903683500297</v>
      </c>
      <c r="K105" s="8">
        <v>47932521</v>
      </c>
    </row>
    <row r="106" spans="1:11" x14ac:dyDescent="0.4">
      <c r="A106" s="8" t="s">
        <v>116</v>
      </c>
      <c r="B106" s="9" t="s">
        <v>12</v>
      </c>
      <c r="C106" s="8">
        <v>16833353304.076</v>
      </c>
      <c r="D106" s="8">
        <v>1092.2511622777399</v>
      </c>
      <c r="E106" s="8">
        <v>14904330585.791599</v>
      </c>
      <c r="F106" s="5">
        <f t="shared" si="1"/>
        <v>967.08434209367033</v>
      </c>
      <c r="G106" s="8">
        <v>67.146000000000001</v>
      </c>
      <c r="H106" s="8">
        <v>15411614</v>
      </c>
      <c r="I106" s="8">
        <v>4.8470001220703098</v>
      </c>
      <c r="J106" s="8">
        <v>25.664768041395298</v>
      </c>
      <c r="K106" s="8">
        <v>15186485</v>
      </c>
    </row>
    <row r="107" spans="1:11" x14ac:dyDescent="0.4">
      <c r="A107" s="8" t="s">
        <v>117</v>
      </c>
      <c r="B107" s="9" t="s">
        <v>12</v>
      </c>
      <c r="C107" s="8">
        <v>41308012849.789497</v>
      </c>
      <c r="D107" s="8">
        <v>5852.3842989579498</v>
      </c>
      <c r="E107" s="8">
        <v>37757124404.910599</v>
      </c>
      <c r="F107" s="5">
        <f t="shared" si="1"/>
        <v>5349.3060255554501</v>
      </c>
      <c r="G107" s="8">
        <v>75.239024390243898</v>
      </c>
      <c r="H107" s="8">
        <v>7058322</v>
      </c>
      <c r="I107" s="8">
        <v>15.2600002288818</v>
      </c>
      <c r="J107" s="8">
        <v>67.056841371693807</v>
      </c>
      <c r="K107" s="8">
        <v>9094447</v>
      </c>
    </row>
    <row r="108" spans="1:11" x14ac:dyDescent="0.4">
      <c r="A108" s="8" t="s">
        <v>118</v>
      </c>
      <c r="B108" s="9" t="s">
        <v>12</v>
      </c>
      <c r="C108" s="8">
        <v>3369621898.97679</v>
      </c>
      <c r="D108" s="8">
        <v>455.58887737832401</v>
      </c>
      <c r="E108" s="8">
        <v>3801937434.4612002</v>
      </c>
      <c r="F108" s="5">
        <f t="shared" si="1"/>
        <v>514.03999011128701</v>
      </c>
      <c r="G108" s="8">
        <v>51.835000000000001</v>
      </c>
      <c r="H108" s="8">
        <v>7396190</v>
      </c>
      <c r="I108" s="8">
        <v>4.59800004959106</v>
      </c>
      <c r="J108" s="8">
        <v>11.77318438</v>
      </c>
      <c r="K108" s="8">
        <v>6279270</v>
      </c>
    </row>
    <row r="109" spans="1:11" x14ac:dyDescent="0.4">
      <c r="A109" s="8" t="s">
        <v>119</v>
      </c>
      <c r="B109" s="9" t="s">
        <v>12</v>
      </c>
      <c r="C109" s="8">
        <v>294946681334.79999</v>
      </c>
      <c r="D109" s="8">
        <v>52600.641225848602</v>
      </c>
      <c r="E109" s="8">
        <v>133061532819.94901</v>
      </c>
      <c r="F109" s="5">
        <f t="shared" si="1"/>
        <v>23730.126127029616</v>
      </c>
      <c r="G109" s="8">
        <v>82.7951219512195</v>
      </c>
      <c r="H109" s="8">
        <v>5607283</v>
      </c>
      <c r="I109" s="8">
        <v>1.79999995231628</v>
      </c>
      <c r="J109" s="8">
        <v>81</v>
      </c>
      <c r="K109" s="8">
        <v>8460700</v>
      </c>
    </row>
    <row r="110" spans="1:11" x14ac:dyDescent="0.4">
      <c r="A110" s="8" t="s">
        <v>120</v>
      </c>
      <c r="B110" s="9" t="s">
        <v>12</v>
      </c>
      <c r="C110" s="8">
        <v>104679102604.032</v>
      </c>
      <c r="D110" s="8">
        <v>19275.086755948501</v>
      </c>
      <c r="E110" s="8">
        <v>73137946097.735703</v>
      </c>
      <c r="F110" s="5">
        <f t="shared" si="1"/>
        <v>13467.25584301528</v>
      </c>
      <c r="G110" s="8">
        <v>76.563414634146298</v>
      </c>
      <c r="H110" s="8">
        <v>5430798</v>
      </c>
      <c r="I110" s="8">
        <v>9.6700000762939506</v>
      </c>
      <c r="J110" s="8">
        <v>80.475899999999996</v>
      </c>
      <c r="K110" s="8">
        <v>6989902</v>
      </c>
    </row>
    <row r="111" spans="1:11" x14ac:dyDescent="0.4">
      <c r="A111" s="8" t="s">
        <v>121</v>
      </c>
      <c r="B111" s="9" t="s">
        <v>12</v>
      </c>
      <c r="C111" s="8">
        <v>50511749001.817596</v>
      </c>
      <c r="D111" s="8">
        <v>24460.3979007776</v>
      </c>
      <c r="E111" s="8">
        <v>36952537364.127197</v>
      </c>
      <c r="F111" s="5">
        <f t="shared" si="1"/>
        <v>17894.327265076059</v>
      </c>
      <c r="G111" s="8">
        <v>80.775609756097595</v>
      </c>
      <c r="H111" s="8">
        <v>2065042</v>
      </c>
      <c r="I111" s="8">
        <v>8</v>
      </c>
      <c r="J111" s="8">
        <v>75.498504261079106</v>
      </c>
      <c r="K111" s="8">
        <v>2385757</v>
      </c>
    </row>
    <row r="112" spans="1:11" x14ac:dyDescent="0.4">
      <c r="A112" s="8" t="s">
        <v>122</v>
      </c>
      <c r="B112" s="9" t="s">
        <v>12</v>
      </c>
      <c r="C112" s="8">
        <v>419499330802.21802</v>
      </c>
      <c r="D112" s="8">
        <v>7488.9902438602703</v>
      </c>
      <c r="E112" s="8">
        <v>339823413728.11499</v>
      </c>
      <c r="F112" s="5">
        <f t="shared" si="1"/>
        <v>6066.5990221686607</v>
      </c>
      <c r="G112" s="8">
        <v>62.774000000000001</v>
      </c>
      <c r="H112" s="8">
        <v>56015473</v>
      </c>
      <c r="I112" s="8">
        <v>26.549999237060501</v>
      </c>
      <c r="J112" s="8">
        <v>54</v>
      </c>
      <c r="K112" s="8">
        <v>82412880</v>
      </c>
    </row>
    <row r="113" spans="1:11" x14ac:dyDescent="0.4">
      <c r="A113" s="8" t="s">
        <v>123</v>
      </c>
      <c r="B113" s="9" t="s">
        <v>12</v>
      </c>
      <c r="C113" s="8">
        <v>1464508831011.8101</v>
      </c>
      <c r="D113" s="8">
        <v>31505.292975876699</v>
      </c>
      <c r="E113" s="8">
        <v>1085614833712.62</v>
      </c>
      <c r="F113" s="5">
        <f t="shared" si="1"/>
        <v>23354.323764264125</v>
      </c>
      <c r="G113" s="8">
        <v>82.831707317073196</v>
      </c>
      <c r="H113" s="8">
        <v>46484533</v>
      </c>
      <c r="I113" s="8">
        <v>19.629999160766602</v>
      </c>
      <c r="J113" s="8">
        <v>80.561332943217906</v>
      </c>
      <c r="K113" s="8">
        <v>51521507</v>
      </c>
    </row>
    <row r="114" spans="1:11" x14ac:dyDescent="0.4">
      <c r="A114" s="8" t="s">
        <v>124</v>
      </c>
      <c r="B114" s="9" t="s">
        <v>12</v>
      </c>
      <c r="C114" s="8">
        <v>79706946035.227707</v>
      </c>
      <c r="D114" s="8">
        <v>3759.2296389769199</v>
      </c>
      <c r="E114" s="8">
        <v>59297666376.272003</v>
      </c>
      <c r="F114" s="5">
        <f t="shared" si="1"/>
        <v>2796.6639803929634</v>
      </c>
      <c r="G114" s="8">
        <v>75.284000000000006</v>
      </c>
      <c r="H114" s="8">
        <v>21203000</v>
      </c>
      <c r="I114" s="8">
        <v>4.3699998855590803</v>
      </c>
      <c r="J114" s="8">
        <v>32.051002743617701</v>
      </c>
      <c r="K114" s="8">
        <v>25797199</v>
      </c>
    </row>
    <row r="115" spans="1:11" x14ac:dyDescent="0.4">
      <c r="A115" s="8" t="s">
        <v>125</v>
      </c>
      <c r="B115" s="9" t="s">
        <v>12</v>
      </c>
      <c r="C115" s="8">
        <v>76149479921.950195</v>
      </c>
      <c r="D115" s="8">
        <v>1923.9953219926099</v>
      </c>
      <c r="E115" s="8">
        <v>60989667490.912201</v>
      </c>
      <c r="F115" s="5">
        <f t="shared" si="1"/>
        <v>1540.9669910112598</v>
      </c>
      <c r="G115" s="8">
        <v>64.486000000000004</v>
      </c>
      <c r="H115" s="8">
        <v>39578828</v>
      </c>
      <c r="I115" s="8">
        <v>12.814999580383301</v>
      </c>
      <c r="J115" s="8">
        <v>28</v>
      </c>
      <c r="K115" s="8">
        <v>27807293</v>
      </c>
    </row>
    <row r="116" spans="1:11" x14ac:dyDescent="0.4">
      <c r="A116" s="8" t="s">
        <v>126</v>
      </c>
      <c r="B116" s="9" t="s">
        <v>12</v>
      </c>
      <c r="C116" s="8">
        <v>5246492515.7007103</v>
      </c>
      <c r="D116" s="8">
        <v>3906.2618779126401</v>
      </c>
      <c r="E116" s="8">
        <v>4639432862.80474</v>
      </c>
      <c r="F116" s="5">
        <f t="shared" si="1"/>
        <v>3454.2772476801692</v>
      </c>
      <c r="G116" s="8">
        <v>57.753999999999998</v>
      </c>
      <c r="H116" s="8">
        <v>1343098</v>
      </c>
      <c r="I116" s="8">
        <v>26.347999572753899</v>
      </c>
      <c r="J116" s="8">
        <v>28.573522782768499</v>
      </c>
      <c r="K116" s="8">
        <v>995000</v>
      </c>
    </row>
    <row r="117" spans="1:11" x14ac:dyDescent="0.4">
      <c r="A117" s="8" t="s">
        <v>127</v>
      </c>
      <c r="B117" s="9" t="s">
        <v>12</v>
      </c>
      <c r="C117" s="8">
        <v>560386605247.82605</v>
      </c>
      <c r="D117" s="8">
        <v>56473.022779491002</v>
      </c>
      <c r="E117" s="8">
        <v>391030946942.13599</v>
      </c>
      <c r="F117" s="5">
        <f t="shared" si="1"/>
        <v>39406.187384481338</v>
      </c>
      <c r="G117" s="8">
        <v>82.2048780487805</v>
      </c>
      <c r="H117" s="8">
        <v>9923085</v>
      </c>
      <c r="I117" s="8">
        <v>6.9899997711181596</v>
      </c>
      <c r="J117" s="8">
        <v>89.650947610235505</v>
      </c>
      <c r="K117" s="8">
        <v>12543188</v>
      </c>
    </row>
    <row r="118" spans="1:11" x14ac:dyDescent="0.4">
      <c r="A118" s="8" t="s">
        <v>128</v>
      </c>
      <c r="B118" s="9" t="s">
        <v>12</v>
      </c>
      <c r="C118" s="8">
        <v>642089703646.21497</v>
      </c>
      <c r="D118" s="8">
        <v>76691.116843640499</v>
      </c>
      <c r="E118" s="8">
        <v>422881655597.71997</v>
      </c>
      <c r="F118" s="5">
        <f t="shared" si="1"/>
        <v>50508.933995219777</v>
      </c>
      <c r="G118" s="8">
        <v>82.897560975609807</v>
      </c>
      <c r="H118" s="8">
        <v>8372413</v>
      </c>
      <c r="I118" s="8">
        <v>4.9200000762939498</v>
      </c>
      <c r="J118" s="8">
        <v>89.134687735139195</v>
      </c>
      <c r="K118" s="8">
        <v>11242100</v>
      </c>
    </row>
    <row r="119" spans="1:11" x14ac:dyDescent="0.4">
      <c r="A119" s="8" t="s">
        <v>129</v>
      </c>
      <c r="B119" s="9" t="s">
        <v>12</v>
      </c>
      <c r="C119" s="8">
        <v>46776367081.955902</v>
      </c>
      <c r="D119" s="8">
        <v>867.05865065512205</v>
      </c>
      <c r="E119" s="8">
        <v>38528867818.891296</v>
      </c>
      <c r="F119" s="5">
        <f t="shared" si="1"/>
        <v>693.31189201758082</v>
      </c>
      <c r="G119" s="8">
        <v>65.674999999999997</v>
      </c>
      <c r="H119" s="8">
        <v>55572201</v>
      </c>
      <c r="I119" s="8">
        <v>2.1679999828338601</v>
      </c>
      <c r="J119" s="8">
        <v>13</v>
      </c>
      <c r="K119" s="8">
        <v>40044186</v>
      </c>
    </row>
    <row r="120" spans="1:11" x14ac:dyDescent="0.4">
      <c r="A120" s="8" t="s">
        <v>130</v>
      </c>
      <c r="B120" s="9" t="s">
        <v>12</v>
      </c>
      <c r="C120" s="8">
        <v>406424479934.24402</v>
      </c>
      <c r="D120" s="8">
        <v>5901.8841230530797</v>
      </c>
      <c r="E120" s="8">
        <v>277585578040.409</v>
      </c>
      <c r="F120" s="5">
        <f t="shared" si="1"/>
        <v>4030.9528503063175</v>
      </c>
      <c r="G120" s="8">
        <v>75.302999999999997</v>
      </c>
      <c r="H120" s="8">
        <v>68863514</v>
      </c>
      <c r="I120" s="8">
        <v>0.93699997663497903</v>
      </c>
      <c r="J120" s="8">
        <v>47.504965621590898</v>
      </c>
      <c r="K120" s="8">
        <v>119669000</v>
      </c>
    </row>
    <row r="121" spans="1:11" x14ac:dyDescent="0.4">
      <c r="A121" s="8" t="s">
        <v>131</v>
      </c>
      <c r="B121" s="9" t="s">
        <v>12</v>
      </c>
      <c r="C121" s="8">
        <v>4245259745.02318</v>
      </c>
      <c r="D121" s="8">
        <v>558.11872319493898</v>
      </c>
      <c r="E121" s="8">
        <v>5825330581.9612703</v>
      </c>
      <c r="F121" s="5">
        <f t="shared" si="1"/>
        <v>765.84856095181101</v>
      </c>
      <c r="G121" s="8">
        <v>60.231999999999999</v>
      </c>
      <c r="H121" s="8">
        <v>7606374</v>
      </c>
      <c r="I121" s="8">
        <v>1.8420000076293901</v>
      </c>
      <c r="J121" s="8">
        <v>11.31</v>
      </c>
      <c r="K121" s="8">
        <v>5505424</v>
      </c>
    </row>
    <row r="122" spans="1:11" x14ac:dyDescent="0.4">
      <c r="A122" s="8" t="s">
        <v>132</v>
      </c>
      <c r="B122" s="9" t="s">
        <v>12</v>
      </c>
      <c r="C122" s="8">
        <v>1122475332172.05</v>
      </c>
      <c r="D122" s="8">
        <v>14116.9800575831</v>
      </c>
      <c r="E122" s="8">
        <v>842529535404.20996</v>
      </c>
      <c r="F122" s="5">
        <f t="shared" si="1"/>
        <v>10596.199585259919</v>
      </c>
      <c r="G122" s="8">
        <v>75.754999999999995</v>
      </c>
      <c r="H122" s="8">
        <v>79512426</v>
      </c>
      <c r="I122" s="8">
        <v>10.8400001525879</v>
      </c>
      <c r="J122" s="8">
        <v>58.347734014568502</v>
      </c>
      <c r="K122" s="8">
        <v>75061699</v>
      </c>
    </row>
    <row r="123" spans="1:11" x14ac:dyDescent="0.4">
      <c r="A123" s="8" t="s">
        <v>133</v>
      </c>
      <c r="B123" s="9" t="s">
        <v>12</v>
      </c>
      <c r="C123" s="8">
        <v>27483052192.462799</v>
      </c>
      <c r="D123" s="8">
        <v>662.43432746009103</v>
      </c>
      <c r="E123" s="8">
        <v>22574358040.9758</v>
      </c>
      <c r="F123" s="5">
        <f t="shared" si="1"/>
        <v>544.11822900872096</v>
      </c>
      <c r="G123" s="8">
        <v>59.889000000000003</v>
      </c>
      <c r="H123" s="8">
        <v>41487965</v>
      </c>
      <c r="I123" s="8">
        <v>2.0099999904632599</v>
      </c>
      <c r="J123" s="8">
        <v>21.876170460000001</v>
      </c>
      <c r="K123" s="8">
        <v>22838486</v>
      </c>
    </row>
    <row r="124" spans="1:11" x14ac:dyDescent="0.4">
      <c r="A124" s="8" t="s">
        <v>134</v>
      </c>
      <c r="B124" s="9" t="s">
        <v>12</v>
      </c>
      <c r="C124" s="8">
        <v>124000201623.06599</v>
      </c>
      <c r="D124" s="8">
        <v>2905.8574403436901</v>
      </c>
      <c r="E124" s="8">
        <v>110208427844.145</v>
      </c>
      <c r="F124" s="5">
        <f t="shared" si="1"/>
        <v>2448.8234013210194</v>
      </c>
      <c r="G124" s="8">
        <v>71.476341463414599</v>
      </c>
      <c r="H124" s="8">
        <v>45004645</v>
      </c>
      <c r="I124" s="8">
        <v>9.3500003814697301</v>
      </c>
      <c r="J124" s="8">
        <v>52.481808289046498</v>
      </c>
      <c r="K124" s="8">
        <v>56717856</v>
      </c>
    </row>
    <row r="125" spans="1:11" x14ac:dyDescent="0.4">
      <c r="A125" s="8" t="s">
        <v>135</v>
      </c>
      <c r="B125" s="9" t="s">
        <v>12</v>
      </c>
      <c r="C125" s="8">
        <v>378795740748.80902</v>
      </c>
      <c r="D125" s="8">
        <v>40864.249846574901</v>
      </c>
      <c r="E125" s="8">
        <v>249071069571.13699</v>
      </c>
      <c r="F125" s="5">
        <f t="shared" si="1"/>
        <v>26869.632684856388</v>
      </c>
      <c r="G125" s="8">
        <v>77.256</v>
      </c>
      <c r="H125" s="8">
        <v>9269612</v>
      </c>
      <c r="I125" s="8">
        <v>1.6399999856948899</v>
      </c>
      <c r="J125" s="8">
        <v>90.600007318048299</v>
      </c>
      <c r="K125" s="8">
        <v>19905093</v>
      </c>
    </row>
    <row r="126" spans="1:11" x14ac:dyDescent="0.4">
      <c r="A126" s="8" t="s">
        <v>136</v>
      </c>
      <c r="B126" s="9" t="s">
        <v>12</v>
      </c>
      <c r="C126" s="8">
        <v>2757620259273.3799</v>
      </c>
      <c r="D126" s="8">
        <v>42039.7363643926</v>
      </c>
      <c r="E126" s="8">
        <v>2334345833444.9502</v>
      </c>
      <c r="F126" s="5">
        <f t="shared" si="1"/>
        <v>35586.946060224502</v>
      </c>
      <c r="G126" s="8">
        <v>80.956097560975607</v>
      </c>
      <c r="H126" s="8">
        <v>65595565</v>
      </c>
      <c r="I126" s="8">
        <v>4.8099999427795401</v>
      </c>
      <c r="J126" s="8">
        <v>94.775800631888202</v>
      </c>
      <c r="K126" s="8">
        <v>78931386</v>
      </c>
    </row>
    <row r="127" spans="1:11" x14ac:dyDescent="0.4">
      <c r="A127" s="8" t="s">
        <v>137</v>
      </c>
      <c r="B127" s="9" t="s">
        <v>12</v>
      </c>
      <c r="C127" s="8">
        <v>16920327941800</v>
      </c>
      <c r="D127" s="8">
        <v>52364.244024618201</v>
      </c>
      <c r="E127" s="8">
        <v>14186539399900</v>
      </c>
      <c r="F127" s="5">
        <f t="shared" si="1"/>
        <v>43903.842381567796</v>
      </c>
      <c r="G127" s="8">
        <v>78.690243902438993</v>
      </c>
      <c r="H127" s="8">
        <v>323127513</v>
      </c>
      <c r="I127" s="8">
        <v>4.8699998855590803</v>
      </c>
      <c r="J127" s="8">
        <v>76.176736982841007</v>
      </c>
      <c r="K127" s="8">
        <v>395881000</v>
      </c>
    </row>
    <row r="128" spans="1:11" x14ac:dyDescent="0.4">
      <c r="A128" s="8" t="s">
        <v>138</v>
      </c>
      <c r="B128" s="9" t="s">
        <v>12</v>
      </c>
      <c r="C128" s="8">
        <v>48250518688.494698</v>
      </c>
      <c r="D128" s="8">
        <v>14009.9984403322</v>
      </c>
      <c r="E128" s="8">
        <v>39263279172.074898</v>
      </c>
      <c r="F128" s="5">
        <f t="shared" si="1"/>
        <v>11400.467703039687</v>
      </c>
      <c r="G128" s="8">
        <v>77.492999999999995</v>
      </c>
      <c r="H128" s="8">
        <v>3444006</v>
      </c>
      <c r="I128" s="8">
        <v>7.8400001525878897</v>
      </c>
      <c r="J128" s="8">
        <v>66.400000000000006</v>
      </c>
      <c r="K128" s="8">
        <v>5116736</v>
      </c>
    </row>
    <row r="129" spans="1:11" x14ac:dyDescent="0.4">
      <c r="A129" s="8" t="s">
        <v>139</v>
      </c>
      <c r="B129" s="9" t="s">
        <v>12</v>
      </c>
      <c r="C129" s="8">
        <v>62469088151.576103</v>
      </c>
      <c r="D129" s="8">
        <v>1961.48217469837</v>
      </c>
      <c r="E129" s="8">
        <v>46645546586.707397</v>
      </c>
      <c r="F129" s="5">
        <f t="shared" si="1"/>
        <v>1464.634923706348</v>
      </c>
      <c r="G129" s="8">
        <v>71.313999999999993</v>
      </c>
      <c r="H129" s="8">
        <v>31847900</v>
      </c>
      <c r="I129" s="8">
        <v>7.5139999389648402</v>
      </c>
      <c r="J129" s="8">
        <v>46.791286940780601</v>
      </c>
      <c r="K129" s="8">
        <v>23265389</v>
      </c>
    </row>
    <row r="130" spans="1:11" x14ac:dyDescent="0.4">
      <c r="A130" s="8" t="s">
        <v>140</v>
      </c>
      <c r="B130" s="9" t="s">
        <v>12</v>
      </c>
      <c r="C130" s="8">
        <v>164104855205.203</v>
      </c>
      <c r="D130" s="8">
        <v>1735.29095437463</v>
      </c>
      <c r="E130" s="8">
        <v>120537823882.849</v>
      </c>
      <c r="F130" s="5">
        <f t="shared" si="1"/>
        <v>1274.6008957648332</v>
      </c>
      <c r="G130" s="8">
        <v>76.253</v>
      </c>
      <c r="H130" s="8">
        <v>94569072</v>
      </c>
      <c r="I130" s="8">
        <v>2.0999999046325701</v>
      </c>
      <c r="J130" s="8">
        <v>46.5</v>
      </c>
      <c r="K130" s="8">
        <v>120600235</v>
      </c>
    </row>
    <row r="131" spans="1:11" x14ac:dyDescent="0.4">
      <c r="A131" s="8" t="s">
        <v>141</v>
      </c>
      <c r="B131" s="9" t="s">
        <v>12</v>
      </c>
      <c r="C131" s="8">
        <v>11700600215.6052</v>
      </c>
      <c r="D131" s="8">
        <v>2576.8784253264298</v>
      </c>
      <c r="E131" s="8">
        <v>14227736812.794901</v>
      </c>
      <c r="F131" s="5">
        <f t="shared" si="1"/>
        <v>3125.8992647354562</v>
      </c>
      <c r="G131" s="8">
        <v>73.472999999999999</v>
      </c>
      <c r="H131" s="8">
        <v>4551566</v>
      </c>
      <c r="I131" s="8">
        <v>27.030000686645501</v>
      </c>
      <c r="J131" s="8">
        <v>61.17838482746</v>
      </c>
      <c r="K131" s="8">
        <v>3713190</v>
      </c>
    </row>
    <row r="132" spans="1:11" x14ac:dyDescent="0.4">
      <c r="A132" s="8" t="s">
        <v>142</v>
      </c>
      <c r="B132" s="9" t="s">
        <v>12</v>
      </c>
      <c r="C132" s="8">
        <v>14818986158.59</v>
      </c>
      <c r="D132" s="8">
        <v>917.56371520279504</v>
      </c>
      <c r="E132" s="8">
        <v>14770392145.2423</v>
      </c>
      <c r="F132" s="5">
        <f t="shared" ref="F132" si="2">E132/H132</f>
        <v>914.55486541058951</v>
      </c>
      <c r="G132" s="8">
        <v>61.162999999999997</v>
      </c>
      <c r="H132" s="8">
        <v>16150362</v>
      </c>
      <c r="I132" s="8">
        <v>5.1799998283386204</v>
      </c>
      <c r="J132" s="8">
        <v>23.11998904</v>
      </c>
      <c r="K132" s="8">
        <v>12878926</v>
      </c>
    </row>
  </sheetData>
  <autoFilter ref="C1:K132" xr:uid="{00000000-0009-0000-0000-000000000000}"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zoomScale="145" zoomScaleNormal="145" workbookViewId="0">
      <selection activeCell="E3" sqref="E3"/>
    </sheetView>
  </sheetViews>
  <sheetFormatPr defaultColWidth="8.25" defaultRowHeight="12.75" x14ac:dyDescent="0.4"/>
  <cols>
    <col min="1" max="1" width="8.25" style="1"/>
    <col min="2" max="2" width="18.875" style="1" bestFit="1" customWidth="1"/>
    <col min="3" max="3" width="12.25" style="1" bestFit="1" customWidth="1"/>
    <col min="4" max="4" width="54.25" style="1" bestFit="1" customWidth="1"/>
    <col min="5" max="16384" width="8.25" style="1"/>
  </cols>
  <sheetData>
    <row r="1" spans="1:4" x14ac:dyDescent="0.4">
      <c r="A1" s="1" t="s">
        <v>167</v>
      </c>
      <c r="D1" s="1" t="s">
        <v>168</v>
      </c>
    </row>
    <row r="3" spans="1:4" x14ac:dyDescent="0.4">
      <c r="B3" s="1" t="s">
        <v>143</v>
      </c>
      <c r="C3" s="2" t="s">
        <v>144</v>
      </c>
      <c r="D3" s="2" t="s">
        <v>145</v>
      </c>
    </row>
    <row r="4" spans="1:4" x14ac:dyDescent="0.4">
      <c r="B4" s="1" t="s">
        <v>2</v>
      </c>
      <c r="C4" s="1" t="s">
        <v>146</v>
      </c>
      <c r="D4" s="1" t="s">
        <v>147</v>
      </c>
    </row>
    <row r="5" spans="1:4" x14ac:dyDescent="0.4">
      <c r="B5" s="1" t="s">
        <v>3</v>
      </c>
      <c r="C5" s="1" t="s">
        <v>148</v>
      </c>
      <c r="D5" s="1" t="s">
        <v>149</v>
      </c>
    </row>
    <row r="6" spans="1:4" x14ac:dyDescent="0.4">
      <c r="B6" s="1" t="s">
        <v>4</v>
      </c>
      <c r="C6" s="1" t="s">
        <v>150</v>
      </c>
      <c r="D6" s="1" t="s">
        <v>151</v>
      </c>
    </row>
    <row r="7" spans="1:4" x14ac:dyDescent="0.4">
      <c r="B7" s="1" t="s">
        <v>5</v>
      </c>
      <c r="C7" s="1" t="s">
        <v>152</v>
      </c>
      <c r="D7" s="1" t="s">
        <v>153</v>
      </c>
    </row>
    <row r="8" spans="1:4" x14ac:dyDescent="0.4">
      <c r="B8" s="1" t="s">
        <v>6</v>
      </c>
      <c r="C8" s="1" t="s">
        <v>154</v>
      </c>
      <c r="D8" s="1" t="s">
        <v>155</v>
      </c>
    </row>
    <row r="9" spans="1:4" x14ac:dyDescent="0.4">
      <c r="B9" s="1" t="s">
        <v>7</v>
      </c>
      <c r="C9" s="1" t="s">
        <v>156</v>
      </c>
      <c r="D9" s="1" t="s">
        <v>157</v>
      </c>
    </row>
    <row r="10" spans="1:4" x14ac:dyDescent="0.4">
      <c r="B10" s="1" t="s">
        <v>8</v>
      </c>
      <c r="C10" s="1" t="s">
        <v>158</v>
      </c>
      <c r="D10" s="1" t="s">
        <v>159</v>
      </c>
    </row>
    <row r="11" spans="1:4" x14ac:dyDescent="0.4">
      <c r="B11" s="1" t="s">
        <v>9</v>
      </c>
      <c r="C11" s="1" t="s">
        <v>160</v>
      </c>
      <c r="D11" s="1" t="s">
        <v>161</v>
      </c>
    </row>
    <row r="12" spans="1:4" x14ac:dyDescent="0.4">
      <c r="B12" s="1" t="s">
        <v>10</v>
      </c>
      <c r="C12" s="1" t="s">
        <v>162</v>
      </c>
      <c r="D12" s="1" t="s">
        <v>163</v>
      </c>
    </row>
    <row r="13" spans="1:4" x14ac:dyDescent="0.4">
      <c r="B13" s="1" t="s">
        <v>11</v>
      </c>
      <c r="C13" s="1" t="s">
        <v>164</v>
      </c>
      <c r="D13" s="1" t="s">
        <v>165</v>
      </c>
    </row>
    <row r="14" spans="1:4" x14ac:dyDescent="0.4">
      <c r="B14" s="1" t="s">
        <v>171</v>
      </c>
      <c r="C14" s="1" t="s">
        <v>170</v>
      </c>
      <c r="D14" s="1" t="s">
        <v>166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country_dat_2016</vt:lpstr>
      <vt:lpstr>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Kazuto Sumita</cp:lastModifiedBy>
  <dcterms:created xsi:type="dcterms:W3CDTF">2018-04-20T04:20:48Z</dcterms:created>
  <dcterms:modified xsi:type="dcterms:W3CDTF">2020-01-02T06:46:54Z</dcterms:modified>
</cp:coreProperties>
</file>