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/>
  <mc:AlternateContent xmlns:mc="http://schemas.openxmlformats.org/markup-compatibility/2006">
    <mc:Choice Requires="x15">
      <x15ac:absPath xmlns:x15ac="http://schemas.microsoft.com/office/spreadsheetml/2010/11/ac" url="K:\07.依頼原稿\ROC_Book_2020\再校分\修正版\配布ソフト＆データ(20201107)\FROC_study\"/>
    </mc:Choice>
  </mc:AlternateContent>
  <xr:revisionPtr revIDLastSave="0" documentId="13_ncr:1_{B8CE63F5-C9B8-438D-8D39-B3011062953D}" xr6:coauthVersionLast="36" xr6:coauthVersionMax="36" xr10:uidLastSave="{00000000-0000-0000-0000-000000000000}"/>
  <bookViews>
    <workbookView xWindow="0" yWindow="0" windowWidth="18090" windowHeight="8130" xr2:uid="{00000000-000D-0000-FFFF-FFFF00000000}"/>
  </bookViews>
  <sheets>
    <sheet name="オリジナル" sheetId="1" r:id="rId1"/>
    <sheet name="PATH設定" sheetId="4" r:id="rId2"/>
    <sheet name="追加データ" sheetId="8" r:id="rId3"/>
    <sheet name="乱数発生" sheetId="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8" l="1"/>
  <c r="O4" i="8"/>
  <c r="P4" i="8" s="1"/>
  <c r="Q4" i="8"/>
  <c r="N5" i="8"/>
  <c r="O5" i="8"/>
  <c r="P5" i="8" s="1"/>
  <c r="Q5" i="8"/>
  <c r="N6" i="8"/>
  <c r="O6" i="8"/>
  <c r="P6" i="8" s="1"/>
  <c r="Q6" i="8"/>
  <c r="N7" i="8"/>
  <c r="O7" i="8"/>
  <c r="P7" i="8"/>
  <c r="Q7" i="8"/>
  <c r="N8" i="8"/>
  <c r="O8" i="8"/>
  <c r="P8" i="8" s="1"/>
  <c r="Q8" i="8"/>
  <c r="N9" i="8"/>
  <c r="O9" i="8"/>
  <c r="P9" i="8" s="1"/>
  <c r="Q9" i="8"/>
  <c r="N10" i="8"/>
  <c r="O10" i="8"/>
  <c r="P10" i="8" s="1"/>
  <c r="Q10" i="8"/>
  <c r="N11" i="8"/>
  <c r="O11" i="8"/>
  <c r="P11" i="8"/>
  <c r="Q11" i="8"/>
  <c r="N12" i="8"/>
  <c r="O12" i="8"/>
  <c r="P12" i="8" s="1"/>
  <c r="Q12" i="8"/>
  <c r="N13" i="8"/>
  <c r="O13" i="8"/>
  <c r="P13" i="8" s="1"/>
  <c r="Q13" i="8"/>
  <c r="N14" i="8"/>
  <c r="O14" i="8"/>
  <c r="P14" i="8" s="1"/>
  <c r="Q14" i="8"/>
  <c r="N15" i="8"/>
  <c r="O15" i="8"/>
  <c r="P15" i="8"/>
  <c r="Q15" i="8"/>
  <c r="N16" i="8"/>
  <c r="O16" i="8"/>
  <c r="P16" i="8" s="1"/>
  <c r="Q16" i="8"/>
  <c r="N17" i="8"/>
  <c r="O17" i="8"/>
  <c r="P17" i="8" s="1"/>
  <c r="Q17" i="8"/>
  <c r="N18" i="8"/>
  <c r="O18" i="8"/>
  <c r="P18" i="8" s="1"/>
  <c r="Q18" i="8"/>
  <c r="N19" i="8"/>
  <c r="O19" i="8"/>
  <c r="P19" i="8"/>
  <c r="Q19" i="8"/>
  <c r="N20" i="8"/>
  <c r="O20" i="8"/>
  <c r="P20" i="8" s="1"/>
  <c r="Q20" i="8"/>
  <c r="N21" i="8"/>
  <c r="O21" i="8"/>
  <c r="P21" i="8" s="1"/>
  <c r="Q21" i="8"/>
  <c r="N22" i="8"/>
  <c r="O22" i="8"/>
  <c r="P22" i="8" s="1"/>
  <c r="Q22" i="8"/>
  <c r="N23" i="8"/>
  <c r="O23" i="8"/>
  <c r="P23" i="8"/>
  <c r="Q23" i="8"/>
  <c r="N24" i="8"/>
  <c r="O24" i="8"/>
  <c r="P24" i="8" s="1"/>
  <c r="Q24" i="8"/>
  <c r="N25" i="8"/>
  <c r="O25" i="8"/>
  <c r="P25" i="8" s="1"/>
  <c r="Q25" i="8"/>
  <c r="N26" i="8"/>
  <c r="O26" i="8"/>
  <c r="P26" i="8" s="1"/>
  <c r="Q26" i="8"/>
  <c r="N27" i="8"/>
  <c r="O27" i="8"/>
  <c r="P27" i="8"/>
  <c r="Q27" i="8"/>
  <c r="N28" i="8"/>
  <c r="O28" i="8"/>
  <c r="P28" i="8" s="1"/>
  <c r="Q28" i="8"/>
  <c r="N29" i="8"/>
  <c r="O29" i="8"/>
  <c r="P29" i="8" s="1"/>
  <c r="Q29" i="8"/>
  <c r="N30" i="8"/>
  <c r="O30" i="8"/>
  <c r="P30" i="8" s="1"/>
  <c r="Q30" i="8"/>
  <c r="N31" i="8"/>
  <c r="O31" i="8"/>
  <c r="P31" i="8"/>
  <c r="Q31" i="8"/>
  <c r="N32" i="8"/>
  <c r="O32" i="8"/>
  <c r="P32" i="8" s="1"/>
  <c r="Q32" i="8"/>
  <c r="N33" i="8"/>
  <c r="O33" i="8"/>
  <c r="P33" i="8" s="1"/>
  <c r="Q33" i="8"/>
  <c r="N34" i="8"/>
  <c r="O34" i="8"/>
  <c r="P34" i="8" s="1"/>
  <c r="Q34" i="8"/>
  <c r="N35" i="8"/>
  <c r="O35" i="8"/>
  <c r="P35" i="8"/>
  <c r="Q35" i="8"/>
  <c r="N36" i="8"/>
  <c r="O36" i="8"/>
  <c r="P36" i="8" s="1"/>
  <c r="Q36" i="8"/>
  <c r="N37" i="8"/>
  <c r="O37" i="8"/>
  <c r="P37" i="8" s="1"/>
  <c r="Q37" i="8"/>
  <c r="N38" i="8"/>
  <c r="O38" i="8"/>
  <c r="P38" i="8" s="1"/>
  <c r="Q38" i="8"/>
  <c r="N39" i="8"/>
  <c r="O39" i="8"/>
  <c r="P39" i="8"/>
  <c r="Q39" i="8"/>
  <c r="N40" i="8"/>
  <c r="O40" i="8"/>
  <c r="P40" i="8" s="1"/>
  <c r="Q40" i="8"/>
  <c r="N41" i="8"/>
  <c r="O41" i="8"/>
  <c r="P41" i="8" s="1"/>
  <c r="Q41" i="8"/>
  <c r="N42" i="8"/>
  <c r="O42" i="8"/>
  <c r="P42" i="8" s="1"/>
  <c r="Q42" i="8"/>
  <c r="N43" i="8"/>
  <c r="O43" i="8"/>
  <c r="P43" i="8"/>
  <c r="Q43" i="8"/>
  <c r="N44" i="8"/>
  <c r="O44" i="8"/>
  <c r="P44" i="8" s="1"/>
  <c r="Q44" i="8"/>
  <c r="N45" i="8"/>
  <c r="O45" i="8"/>
  <c r="P45" i="8" s="1"/>
  <c r="Q45" i="8"/>
  <c r="N46" i="8"/>
  <c r="O46" i="8"/>
  <c r="P46" i="8" s="1"/>
  <c r="Q46" i="8"/>
  <c r="N47" i="8"/>
  <c r="O47" i="8"/>
  <c r="P47" i="8"/>
  <c r="Q47" i="8"/>
  <c r="N48" i="8"/>
  <c r="O48" i="8"/>
  <c r="P48" i="8" s="1"/>
  <c r="Q48" i="8"/>
  <c r="N49" i="8"/>
  <c r="O49" i="8"/>
  <c r="P49" i="8" s="1"/>
  <c r="Q49" i="8"/>
  <c r="N50" i="8"/>
  <c r="O50" i="8"/>
  <c r="P50" i="8" s="1"/>
  <c r="Q50" i="8"/>
  <c r="N51" i="8"/>
  <c r="O51" i="8"/>
  <c r="P51" i="8"/>
  <c r="Q51" i="8"/>
  <c r="N52" i="8"/>
  <c r="O52" i="8"/>
  <c r="P52" i="8" s="1"/>
  <c r="Q52" i="8"/>
  <c r="N53" i="8"/>
  <c r="O53" i="8"/>
  <c r="P53" i="8" s="1"/>
  <c r="Q53" i="8"/>
  <c r="N54" i="8"/>
  <c r="O54" i="8"/>
  <c r="P54" i="8" s="1"/>
  <c r="Q54" i="8"/>
  <c r="N55" i="8"/>
  <c r="O55" i="8"/>
  <c r="P55" i="8"/>
  <c r="Q55" i="8"/>
  <c r="N56" i="8"/>
  <c r="O56" i="8"/>
  <c r="P56" i="8" s="1"/>
  <c r="Q56" i="8"/>
  <c r="N57" i="8"/>
  <c r="O57" i="8"/>
  <c r="P57" i="8" s="1"/>
  <c r="Q57" i="8"/>
  <c r="N58" i="8"/>
  <c r="O58" i="8"/>
  <c r="P58" i="8" s="1"/>
  <c r="Q58" i="8"/>
  <c r="N59" i="8"/>
  <c r="O59" i="8"/>
  <c r="P59" i="8"/>
  <c r="Q59" i="8"/>
  <c r="N60" i="8"/>
  <c r="O60" i="8"/>
  <c r="P60" i="8" s="1"/>
  <c r="Q60" i="8"/>
  <c r="N61" i="8"/>
  <c r="O61" i="8"/>
  <c r="P61" i="8" s="1"/>
  <c r="Q61" i="8"/>
  <c r="N62" i="8"/>
  <c r="O62" i="8"/>
  <c r="P62" i="8" s="1"/>
  <c r="Q62" i="8"/>
  <c r="N63" i="8"/>
  <c r="O63" i="8"/>
  <c r="P63" i="8"/>
  <c r="Q63" i="8"/>
  <c r="N64" i="8"/>
  <c r="O64" i="8"/>
  <c r="P64" i="8" s="1"/>
  <c r="Q64" i="8"/>
  <c r="N65" i="8"/>
  <c r="O65" i="8"/>
  <c r="P65" i="8" s="1"/>
  <c r="Q65" i="8"/>
  <c r="N66" i="8"/>
  <c r="O66" i="8"/>
  <c r="P66" i="8" s="1"/>
  <c r="Q66" i="8"/>
  <c r="N67" i="8"/>
  <c r="O67" i="8"/>
  <c r="P67" i="8"/>
  <c r="Q67" i="8"/>
  <c r="N68" i="8"/>
  <c r="O68" i="8"/>
  <c r="P68" i="8" s="1"/>
  <c r="Q68" i="8"/>
  <c r="N69" i="8"/>
  <c r="O69" i="8"/>
  <c r="P69" i="8" s="1"/>
  <c r="Q69" i="8"/>
  <c r="N70" i="8"/>
  <c r="O70" i="8"/>
  <c r="P70" i="8" s="1"/>
  <c r="Q70" i="8"/>
  <c r="N71" i="8"/>
  <c r="O71" i="8"/>
  <c r="P71" i="8"/>
  <c r="Q71" i="8"/>
  <c r="N72" i="8"/>
  <c r="O72" i="8"/>
  <c r="P72" i="8" s="1"/>
  <c r="Q72" i="8"/>
  <c r="N73" i="8"/>
  <c r="O73" i="8"/>
  <c r="P73" i="8" s="1"/>
  <c r="Q73" i="8"/>
  <c r="N74" i="8"/>
  <c r="O74" i="8"/>
  <c r="P74" i="8" s="1"/>
  <c r="Q74" i="8"/>
  <c r="N75" i="8"/>
  <c r="O75" i="8"/>
  <c r="P75" i="8"/>
  <c r="Q75" i="8"/>
  <c r="N76" i="8"/>
  <c r="O76" i="8"/>
  <c r="P76" i="8" s="1"/>
  <c r="Q76" i="8"/>
  <c r="N77" i="8"/>
  <c r="O77" i="8"/>
  <c r="P77" i="8" s="1"/>
  <c r="Q77" i="8"/>
  <c r="N78" i="8"/>
  <c r="O78" i="8"/>
  <c r="P78" i="8" s="1"/>
  <c r="Q78" i="8"/>
  <c r="N79" i="8"/>
  <c r="O79" i="8"/>
  <c r="P79" i="8"/>
  <c r="Q79" i="8"/>
  <c r="N80" i="8"/>
  <c r="O80" i="8"/>
  <c r="P80" i="8" s="1"/>
  <c r="Q80" i="8"/>
  <c r="N81" i="8"/>
  <c r="O81" i="8"/>
  <c r="P81" i="8" s="1"/>
  <c r="Q81" i="8"/>
  <c r="N82" i="8"/>
  <c r="O82" i="8"/>
  <c r="P82" i="8" s="1"/>
  <c r="Q82" i="8"/>
  <c r="N83" i="8"/>
  <c r="O83" i="8"/>
  <c r="P83" i="8"/>
  <c r="Q83" i="8"/>
  <c r="N84" i="8"/>
  <c r="O84" i="8"/>
  <c r="P84" i="8" s="1"/>
  <c r="Q84" i="8"/>
  <c r="N85" i="8"/>
  <c r="O85" i="8"/>
  <c r="P85" i="8" s="1"/>
  <c r="Q85" i="8"/>
  <c r="N86" i="8"/>
  <c r="O86" i="8"/>
  <c r="P86" i="8" s="1"/>
  <c r="Q86" i="8"/>
  <c r="N87" i="8"/>
  <c r="O87" i="8"/>
  <c r="P87" i="8"/>
  <c r="Q87" i="8"/>
  <c r="N88" i="8"/>
  <c r="O88" i="8"/>
  <c r="P88" i="8" s="1"/>
  <c r="Q88" i="8"/>
  <c r="N89" i="8"/>
  <c r="O89" i="8"/>
  <c r="P89" i="8" s="1"/>
  <c r="Q89" i="8"/>
  <c r="N90" i="8"/>
  <c r="O90" i="8"/>
  <c r="P90" i="8" s="1"/>
  <c r="Q90" i="8"/>
  <c r="N91" i="8"/>
  <c r="O91" i="8"/>
  <c r="P91" i="8"/>
  <c r="Q91" i="8"/>
  <c r="N92" i="8"/>
  <c r="O92" i="8"/>
  <c r="P92" i="8" s="1"/>
  <c r="Q92" i="8"/>
  <c r="N93" i="8"/>
  <c r="O93" i="8"/>
  <c r="P93" i="8" s="1"/>
  <c r="Q93" i="8"/>
  <c r="N94" i="8"/>
  <c r="O94" i="8"/>
  <c r="P94" i="8" s="1"/>
  <c r="Q94" i="8"/>
  <c r="N18" i="6"/>
  <c r="O18" i="6"/>
  <c r="P18" i="6"/>
  <c r="Q18" i="6"/>
  <c r="N35" i="6"/>
  <c r="O35" i="6"/>
  <c r="P35" i="6" s="1"/>
  <c r="Q35" i="6"/>
  <c r="N10" i="6"/>
  <c r="O10" i="6"/>
  <c r="P10" i="6" s="1"/>
  <c r="Q10" i="6"/>
  <c r="N80" i="6"/>
  <c r="O80" i="6"/>
  <c r="P80" i="6" s="1"/>
  <c r="Q80" i="6"/>
  <c r="N45" i="6"/>
  <c r="O45" i="6"/>
  <c r="P45" i="6"/>
  <c r="Q45" i="6"/>
  <c r="N26" i="6"/>
  <c r="O26" i="6"/>
  <c r="P26" i="6" s="1"/>
  <c r="Q26" i="6"/>
  <c r="N32" i="6"/>
  <c r="O32" i="6"/>
  <c r="P32" i="6" s="1"/>
  <c r="Q32" i="6"/>
  <c r="N68" i="6"/>
  <c r="O68" i="6"/>
  <c r="P68" i="6" s="1"/>
  <c r="Q68" i="6"/>
  <c r="N82" i="6"/>
  <c r="O82" i="6"/>
  <c r="P82" i="6" s="1"/>
  <c r="Q82" i="6"/>
  <c r="N7" i="6"/>
  <c r="O7" i="6"/>
  <c r="P7" i="6" s="1"/>
  <c r="Q7" i="6"/>
  <c r="N59" i="6"/>
  <c r="O59" i="6"/>
  <c r="P59" i="6" s="1"/>
  <c r="Q59" i="6"/>
  <c r="N3" i="6"/>
  <c r="O3" i="6"/>
  <c r="P3" i="6" s="1"/>
  <c r="Q3" i="6"/>
  <c r="N61" i="6"/>
  <c r="O61" i="6"/>
  <c r="P61" i="6"/>
  <c r="Q61" i="6"/>
  <c r="N9" i="6"/>
  <c r="O9" i="6"/>
  <c r="P9" i="6" s="1"/>
  <c r="Q9" i="6"/>
  <c r="N55" i="6"/>
  <c r="O55" i="6"/>
  <c r="P55" i="6" s="1"/>
  <c r="Q55" i="6"/>
  <c r="N20" i="6"/>
  <c r="O20" i="6"/>
  <c r="P20" i="6" s="1"/>
  <c r="Q20" i="6"/>
  <c r="N25" i="6"/>
  <c r="O25" i="6"/>
  <c r="P25" i="6"/>
  <c r="Q25" i="6"/>
  <c r="N8" i="6"/>
  <c r="O8" i="6"/>
  <c r="P8" i="6" s="1"/>
  <c r="Q8" i="6"/>
  <c r="N30" i="6"/>
  <c r="O30" i="6"/>
  <c r="P30" i="6" s="1"/>
  <c r="Q30" i="6"/>
  <c r="N56" i="6"/>
  <c r="O56" i="6"/>
  <c r="P56" i="6" s="1"/>
  <c r="Q56" i="6"/>
  <c r="N72" i="6"/>
  <c r="O72" i="6"/>
  <c r="P72" i="6" s="1"/>
  <c r="Q72" i="6"/>
  <c r="N60" i="6"/>
  <c r="O60" i="6"/>
  <c r="P60" i="6" s="1"/>
  <c r="Q60" i="6"/>
  <c r="N12" i="6"/>
  <c r="O12" i="6"/>
  <c r="P12" i="6" s="1"/>
  <c r="Q12" i="6"/>
  <c r="N39" i="6"/>
  <c r="O39" i="6"/>
  <c r="P39" i="6" s="1"/>
  <c r="Q39" i="6"/>
  <c r="N79" i="6"/>
  <c r="O79" i="6"/>
  <c r="P79" i="6"/>
  <c r="Q79" i="6"/>
  <c r="N4" i="6"/>
  <c r="O4" i="6"/>
  <c r="P4" i="6" s="1"/>
  <c r="Q4" i="6"/>
  <c r="N16" i="6"/>
  <c r="O16" i="6"/>
  <c r="P16" i="6" s="1"/>
  <c r="Q16" i="6"/>
  <c r="N43" i="6"/>
  <c r="O43" i="6"/>
  <c r="P43" i="6" s="1"/>
  <c r="Q43" i="6"/>
  <c r="N71" i="6"/>
  <c r="O71" i="6"/>
  <c r="P71" i="6" s="1"/>
  <c r="Q71" i="6"/>
  <c r="N57" i="6"/>
  <c r="O57" i="6"/>
  <c r="P57" i="6" s="1"/>
  <c r="Q57" i="6"/>
  <c r="N41" i="6"/>
  <c r="O41" i="6"/>
  <c r="P41" i="6" s="1"/>
  <c r="Q41" i="6"/>
  <c r="N74" i="6"/>
  <c r="O74" i="6"/>
  <c r="P74" i="6" s="1"/>
  <c r="Q74" i="6"/>
  <c r="N11" i="6"/>
  <c r="O11" i="6"/>
  <c r="P11" i="6"/>
  <c r="Q11" i="6"/>
  <c r="N14" i="6"/>
  <c r="O14" i="6"/>
  <c r="P14" i="6" s="1"/>
  <c r="Q14" i="6"/>
  <c r="N33" i="6"/>
  <c r="O33" i="6"/>
  <c r="P33" i="6" s="1"/>
  <c r="Q33" i="6"/>
  <c r="N15" i="6"/>
  <c r="O15" i="6"/>
  <c r="P15" i="6" s="1"/>
  <c r="Q15" i="6"/>
  <c r="N65" i="6"/>
  <c r="O65" i="6"/>
  <c r="P65" i="6"/>
  <c r="Q65" i="6"/>
  <c r="N67" i="6"/>
  <c r="O67" i="6"/>
  <c r="P67" i="6" s="1"/>
  <c r="Q67" i="6"/>
  <c r="N50" i="6"/>
  <c r="O50" i="6"/>
  <c r="P50" i="6" s="1"/>
  <c r="Q50" i="6"/>
  <c r="N77" i="6"/>
  <c r="O77" i="6"/>
  <c r="P77" i="6" s="1"/>
  <c r="Q77" i="6"/>
  <c r="N36" i="6"/>
  <c r="O36" i="6"/>
  <c r="P36" i="6" s="1"/>
  <c r="Q36" i="6"/>
  <c r="N23" i="6"/>
  <c r="O23" i="6"/>
  <c r="P23" i="6" s="1"/>
  <c r="Q23" i="6"/>
  <c r="N6" i="6"/>
  <c r="O6" i="6"/>
  <c r="P6" i="6" s="1"/>
  <c r="Q6" i="6"/>
  <c r="N17" i="6"/>
  <c r="O17" i="6"/>
  <c r="P17" i="6" s="1"/>
  <c r="Q17" i="6"/>
  <c r="N69" i="6"/>
  <c r="O69" i="6"/>
  <c r="P69" i="6" s="1"/>
  <c r="Q69" i="6"/>
  <c r="N27" i="6"/>
  <c r="O27" i="6"/>
  <c r="P27" i="6" s="1"/>
  <c r="Q27" i="6"/>
  <c r="N38" i="6"/>
  <c r="O38" i="6"/>
  <c r="P38" i="6" s="1"/>
  <c r="Q38" i="6"/>
  <c r="N46" i="6"/>
  <c r="O46" i="6"/>
  <c r="P46" i="6" s="1"/>
  <c r="Q46" i="6"/>
  <c r="N21" i="6"/>
  <c r="O21" i="6"/>
  <c r="P21" i="6" s="1"/>
  <c r="Q21" i="6"/>
  <c r="N53" i="6"/>
  <c r="O53" i="6"/>
  <c r="P53" i="6" s="1"/>
  <c r="Q53" i="6"/>
  <c r="N22" i="6"/>
  <c r="O22" i="6"/>
  <c r="P22" i="6" s="1"/>
  <c r="Q22" i="6"/>
  <c r="N70" i="6"/>
  <c r="O70" i="6"/>
  <c r="P70" i="6" s="1"/>
  <c r="Q70" i="6"/>
  <c r="N51" i="6"/>
  <c r="O51" i="6"/>
  <c r="P51" i="6"/>
  <c r="Q51" i="6"/>
  <c r="N66" i="6"/>
  <c r="O66" i="6"/>
  <c r="P66" i="6" s="1"/>
  <c r="Q66" i="6"/>
  <c r="N5" i="6"/>
  <c r="O5" i="6"/>
  <c r="P5" i="6" s="1"/>
  <c r="Q5" i="6"/>
  <c r="N24" i="6"/>
  <c r="O24" i="6"/>
  <c r="P24" i="6" s="1"/>
  <c r="Q24" i="6"/>
  <c r="N62" i="6"/>
  <c r="O62" i="6"/>
  <c r="P62" i="6" s="1"/>
  <c r="Q62" i="6"/>
  <c r="N13" i="6"/>
  <c r="O13" i="6"/>
  <c r="P13" i="6" s="1"/>
  <c r="Q13" i="6"/>
  <c r="N31" i="6"/>
  <c r="O31" i="6"/>
  <c r="P31" i="6" s="1"/>
  <c r="Q31" i="6"/>
  <c r="N48" i="6"/>
  <c r="O48" i="6"/>
  <c r="P48" i="6" s="1"/>
  <c r="Q48" i="6"/>
  <c r="N42" i="6"/>
  <c r="O42" i="6"/>
  <c r="P42" i="6"/>
  <c r="Q42" i="6"/>
  <c r="N28" i="6"/>
  <c r="O28" i="6"/>
  <c r="P28" i="6" s="1"/>
  <c r="Q28" i="6"/>
  <c r="N34" i="6"/>
  <c r="O34" i="6"/>
  <c r="P34" i="6" s="1"/>
  <c r="Q34" i="6"/>
  <c r="N19" i="6"/>
  <c r="O19" i="6"/>
  <c r="P19" i="6" s="1"/>
  <c r="Q19" i="6"/>
  <c r="N40" i="6"/>
  <c r="O40" i="6"/>
  <c r="P40" i="6"/>
  <c r="Q40" i="6"/>
  <c r="N47" i="6"/>
  <c r="O47" i="6"/>
  <c r="P47" i="6" s="1"/>
  <c r="Q47" i="6"/>
  <c r="N63" i="6"/>
  <c r="O63" i="6"/>
  <c r="P63" i="6" s="1"/>
  <c r="Q63" i="6"/>
  <c r="N81" i="6"/>
  <c r="O81" i="6"/>
  <c r="P81" i="6" s="1"/>
  <c r="Q81" i="6"/>
  <c r="N73" i="6"/>
  <c r="O73" i="6"/>
  <c r="P73" i="6"/>
  <c r="Q73" i="6"/>
  <c r="N54" i="6"/>
  <c r="O54" i="6"/>
  <c r="P54" i="6" s="1"/>
  <c r="Q54" i="6"/>
  <c r="N78" i="6"/>
  <c r="O78" i="6"/>
  <c r="P78" i="6" s="1"/>
  <c r="Q78" i="6"/>
  <c r="N76" i="6"/>
  <c r="O76" i="6"/>
  <c r="P76" i="6" s="1"/>
  <c r="Q76" i="6"/>
  <c r="N44" i="6"/>
  <c r="O44" i="6"/>
  <c r="P44" i="6"/>
  <c r="Q44" i="6"/>
  <c r="N37" i="6"/>
  <c r="O37" i="6"/>
  <c r="P37" i="6" s="1"/>
  <c r="Q37" i="6"/>
  <c r="N58" i="6"/>
  <c r="O58" i="6"/>
  <c r="P58" i="6" s="1"/>
  <c r="Q58" i="6"/>
  <c r="N49" i="6"/>
  <c r="O49" i="6"/>
  <c r="P49" i="6" s="1"/>
  <c r="Q49" i="6"/>
  <c r="N75" i="6"/>
  <c r="O75" i="6"/>
  <c r="P75" i="6"/>
  <c r="Q75" i="6"/>
  <c r="N29" i="6"/>
  <c r="O29" i="6"/>
  <c r="P29" i="6" s="1"/>
  <c r="Q29" i="6"/>
  <c r="N64" i="6"/>
  <c r="O64" i="6"/>
  <c r="P64" i="6" s="1"/>
  <c r="Q64" i="6"/>
  <c r="N85" i="6"/>
  <c r="O85" i="6"/>
  <c r="P85" i="6" s="1"/>
  <c r="Q85" i="6"/>
  <c r="N86" i="6"/>
  <c r="O86" i="6"/>
  <c r="P86" i="6" s="1"/>
  <c r="Q86" i="6"/>
  <c r="N87" i="6"/>
  <c r="O87" i="6"/>
  <c r="P87" i="6" s="1"/>
  <c r="Q87" i="6"/>
  <c r="N88" i="6"/>
  <c r="O88" i="6"/>
  <c r="P88" i="6"/>
  <c r="Q88" i="6"/>
  <c r="N89" i="6"/>
  <c r="O89" i="6"/>
  <c r="P89" i="6" s="1"/>
  <c r="Q89" i="6"/>
  <c r="N90" i="6"/>
  <c r="O90" i="6"/>
  <c r="P90" i="6" s="1"/>
  <c r="Q90" i="6"/>
  <c r="N91" i="6"/>
  <c r="O91" i="6"/>
  <c r="P91" i="6" s="1"/>
  <c r="Q91" i="6"/>
  <c r="N92" i="6"/>
  <c r="O92" i="6"/>
  <c r="P92" i="6"/>
  <c r="Q92" i="6"/>
  <c r="N93" i="6"/>
  <c r="O93" i="6"/>
  <c r="P93" i="6" s="1"/>
  <c r="Q93" i="6"/>
  <c r="N94" i="6"/>
  <c r="O94" i="6"/>
  <c r="P94" i="6" s="1"/>
  <c r="Q94" i="6"/>
  <c r="Q52" i="6"/>
  <c r="O52" i="6"/>
  <c r="P52" i="6" s="1"/>
  <c r="N52" i="6"/>
  <c r="Q3" i="8"/>
  <c r="P3" i="8"/>
  <c r="O3" i="8"/>
  <c r="N3" i="8"/>
  <c r="M94" i="8" l="1"/>
  <c r="M93" i="8"/>
  <c r="M92" i="8"/>
  <c r="M91" i="8"/>
  <c r="M90" i="8"/>
  <c r="M89" i="8"/>
  <c r="M88" i="8"/>
  <c r="M87" i="8"/>
  <c r="M86" i="8"/>
  <c r="M85" i="8"/>
  <c r="E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18" i="6"/>
  <c r="M35" i="6"/>
  <c r="M10" i="6"/>
  <c r="M80" i="6"/>
  <c r="M45" i="6"/>
  <c r="M26" i="6"/>
  <c r="M32" i="6"/>
  <c r="M68" i="6"/>
  <c r="M82" i="6"/>
  <c r="M7" i="6"/>
  <c r="M59" i="6"/>
  <c r="M3" i="6"/>
  <c r="M61" i="6"/>
  <c r="M9" i="6"/>
  <c r="M55" i="6"/>
  <c r="M20" i="6"/>
  <c r="M25" i="6"/>
  <c r="M8" i="6"/>
  <c r="M30" i="6"/>
  <c r="M56" i="6"/>
  <c r="M72" i="6"/>
  <c r="M60" i="6"/>
  <c r="M12" i="6"/>
  <c r="M39" i="6"/>
  <c r="M79" i="6"/>
  <c r="M4" i="6"/>
  <c r="M16" i="6"/>
  <c r="M43" i="6"/>
  <c r="M71" i="6"/>
  <c r="M57" i="6"/>
  <c r="M41" i="6"/>
  <c r="M74" i="6"/>
  <c r="M11" i="6"/>
  <c r="M14" i="6"/>
  <c r="M33" i="6"/>
  <c r="M15" i="6"/>
  <c r="M65" i="6"/>
  <c r="M67" i="6"/>
  <c r="M50" i="6"/>
  <c r="M77" i="6"/>
  <c r="M36" i="6"/>
  <c r="M23" i="6"/>
  <c r="M6" i="6"/>
  <c r="M17" i="6"/>
  <c r="M69" i="6"/>
  <c r="M27" i="6"/>
  <c r="M38" i="6"/>
  <c r="M46" i="6"/>
  <c r="M21" i="6"/>
  <c r="M53" i="6"/>
  <c r="M22" i="6"/>
  <c r="M70" i="6"/>
  <c r="M51" i="6"/>
  <c r="M66" i="6"/>
  <c r="M5" i="6"/>
  <c r="M24" i="6"/>
  <c r="M62" i="6"/>
  <c r="M13" i="6"/>
  <c r="M31" i="6"/>
  <c r="M48" i="6"/>
  <c r="M42" i="6"/>
  <c r="M28" i="6"/>
  <c r="M34" i="6"/>
  <c r="M19" i="6"/>
  <c r="M40" i="6"/>
  <c r="M47" i="6"/>
  <c r="M63" i="6"/>
  <c r="M81" i="6"/>
  <c r="M73" i="6"/>
  <c r="M54" i="6"/>
  <c r="M78" i="6"/>
  <c r="M76" i="6"/>
  <c r="M44" i="6"/>
  <c r="M37" i="6"/>
  <c r="M58" i="6"/>
  <c r="M49" i="6"/>
  <c r="M75" i="6"/>
  <c r="M29" i="6"/>
  <c r="M64" i="6"/>
  <c r="M85" i="6"/>
  <c r="M86" i="6"/>
  <c r="M87" i="6"/>
  <c r="M88" i="6"/>
  <c r="M89" i="6"/>
  <c r="M90" i="6"/>
  <c r="M91" i="6"/>
  <c r="M92" i="6"/>
  <c r="M93" i="6"/>
  <c r="M94" i="6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5" i="4"/>
  <c r="M86" i="4"/>
  <c r="M87" i="4"/>
  <c r="M88" i="4"/>
  <c r="M89" i="4"/>
  <c r="M90" i="4"/>
  <c r="M91" i="4"/>
  <c r="M92" i="4"/>
  <c r="M93" i="4"/>
  <c r="M94" i="4"/>
  <c r="E83" i="6"/>
  <c r="M52" i="6"/>
  <c r="E83" i="4"/>
  <c r="E83" i="1"/>
  <c r="M3" i="4" l="1"/>
</calcChain>
</file>

<file path=xl/sharedStrings.xml><?xml version="1.0" encoding="utf-8"?>
<sst xmlns="http://schemas.openxmlformats.org/spreadsheetml/2006/main" count="958" uniqueCount="106">
  <si>
    <t>ファイル名</t>
    <rPh sb="4" eb="5">
      <t>メイ</t>
    </rPh>
    <phoneticPr fontId="1"/>
  </si>
  <si>
    <t>線量 (%)</t>
    <rPh sb="0" eb="2">
      <t>センリョウ</t>
    </rPh>
    <phoneticPr fontId="1"/>
  </si>
  <si>
    <t>管電圧 (kV)</t>
    <rPh sb="0" eb="3">
      <t>カンデンアツ</t>
    </rPh>
    <phoneticPr fontId="1"/>
  </si>
  <si>
    <t>乱数</t>
    <rPh sb="0" eb="2">
      <t>ランスウ</t>
    </rPh>
    <phoneticPr fontId="1"/>
  </si>
  <si>
    <t>モダリティ番号</t>
    <rPh sb="5" eb="7">
      <t>バンゴウ</t>
    </rPh>
    <phoneticPr fontId="1"/>
  </si>
  <si>
    <t>A001.bmp</t>
  </si>
  <si>
    <t>A002.bmp</t>
  </si>
  <si>
    <t>A003.bmp</t>
  </si>
  <si>
    <t>A004.bmp</t>
  </si>
  <si>
    <t>A005.bmp</t>
  </si>
  <si>
    <t>A006.bmp</t>
  </si>
  <si>
    <t>A007.bmp</t>
  </si>
  <si>
    <t>A008.bmp</t>
  </si>
  <si>
    <t>A009.bmp</t>
  </si>
  <si>
    <t>A010.bmp</t>
  </si>
  <si>
    <t>A011.bmp</t>
  </si>
  <si>
    <t>A012.bmp</t>
  </si>
  <si>
    <t>A013.bmp</t>
  </si>
  <si>
    <t>A014.bmp</t>
  </si>
  <si>
    <t>A015.bmp</t>
  </si>
  <si>
    <t>A016.bmp</t>
  </si>
  <si>
    <t>A017.bmp</t>
  </si>
  <si>
    <t>A018.bmp</t>
  </si>
  <si>
    <t>A019.bmp</t>
  </si>
  <si>
    <t>A020.bmp</t>
  </si>
  <si>
    <t>A021.bmp</t>
  </si>
  <si>
    <t>A022.bmp</t>
  </si>
  <si>
    <t>A023.bmp</t>
  </si>
  <si>
    <t>A024.bmp</t>
  </si>
  <si>
    <t>A025.bmp</t>
  </si>
  <si>
    <t>A026.bmp</t>
  </si>
  <si>
    <t>A027.bmp</t>
  </si>
  <si>
    <t>A028.bmp</t>
  </si>
  <si>
    <t>A029.bmp</t>
  </si>
  <si>
    <t>A030.bmp</t>
  </si>
  <si>
    <t>A031.bmp</t>
  </si>
  <si>
    <t>A032.bmp</t>
  </si>
  <si>
    <t>A033.bmp</t>
  </si>
  <si>
    <t>A034.bmp</t>
  </si>
  <si>
    <t>A035.bmp</t>
  </si>
  <si>
    <t>A036.bmp</t>
  </si>
  <si>
    <t>A037.bmp</t>
  </si>
  <si>
    <t>A038.bmp</t>
  </si>
  <si>
    <t>A039.bmp</t>
  </si>
  <si>
    <t>A040.bmp</t>
  </si>
  <si>
    <t>B001.bmp</t>
  </si>
  <si>
    <t>B002.bmp</t>
  </si>
  <si>
    <t>B003.bmp</t>
  </si>
  <si>
    <t>B004.bmp</t>
  </si>
  <si>
    <t>B005.bmp</t>
  </si>
  <si>
    <t>B006.bmp</t>
  </si>
  <si>
    <t>B007.bmp</t>
  </si>
  <si>
    <t>B008.bmp</t>
  </si>
  <si>
    <t>B009.bmp</t>
  </si>
  <si>
    <t>B010.bmp</t>
  </si>
  <si>
    <t>B011.bmp</t>
  </si>
  <si>
    <t>B012.bmp</t>
  </si>
  <si>
    <t>B013.bmp</t>
  </si>
  <si>
    <t>B014.bmp</t>
  </si>
  <si>
    <t>B015.bmp</t>
  </si>
  <si>
    <t>B016.bmp</t>
  </si>
  <si>
    <t>B017.bmp</t>
  </si>
  <si>
    <t>B018.bmp</t>
  </si>
  <si>
    <t>B019.bmp</t>
  </si>
  <si>
    <t>B020.bmp</t>
  </si>
  <si>
    <t>B021.bmp</t>
  </si>
  <si>
    <t>B022.bmp</t>
  </si>
  <si>
    <t>B023.bmp</t>
  </si>
  <si>
    <t>B024.bmp</t>
  </si>
  <si>
    <t>B025.bmp</t>
  </si>
  <si>
    <t>B026.bmp</t>
  </si>
  <si>
    <t>B027.bmp</t>
  </si>
  <si>
    <t>B028.bmp</t>
  </si>
  <si>
    <t>B029.bmp</t>
  </si>
  <si>
    <t>B030.bmp</t>
  </si>
  <si>
    <t>B031.bmp</t>
  </si>
  <si>
    <t>B032.bmp</t>
  </si>
  <si>
    <t>B033.bmp</t>
  </si>
  <si>
    <t>B034.bmp</t>
  </si>
  <si>
    <t>B035.bmp</t>
  </si>
  <si>
    <t>B036.bmp</t>
  </si>
  <si>
    <t>B037.bmp</t>
  </si>
  <si>
    <t>B038.bmp</t>
  </si>
  <si>
    <t>B039.bmp</t>
  </si>
  <si>
    <t>B040.bmp</t>
  </si>
  <si>
    <t>B041.bmp</t>
    <phoneticPr fontId="1"/>
  </si>
  <si>
    <t>B041TR.bmp</t>
    <phoneticPr fontId="1"/>
  </si>
  <si>
    <t>B042.bmp</t>
    <phoneticPr fontId="1"/>
  </si>
  <si>
    <t>B042TR.bmp</t>
    <phoneticPr fontId="1"/>
  </si>
  <si>
    <t>B043.bmp</t>
    <phoneticPr fontId="1"/>
  </si>
  <si>
    <t>B043TR.bmp</t>
    <phoneticPr fontId="1"/>
  </si>
  <si>
    <t>A041.bmp</t>
    <phoneticPr fontId="1"/>
  </si>
  <si>
    <t>A041TR.bmp</t>
    <phoneticPr fontId="1"/>
  </si>
  <si>
    <t>A042.bmp</t>
    <phoneticPr fontId="1"/>
  </si>
  <si>
    <t>A042TR.bmp</t>
    <phoneticPr fontId="1"/>
  </si>
  <si>
    <t>＊ここから下は学習用試料画像</t>
    <rPh sb="5" eb="6">
      <t>シタ</t>
    </rPh>
    <rPh sb="7" eb="10">
      <t>ガクシュウヨウ</t>
    </rPh>
    <rPh sb="10" eb="12">
      <t>シリョウ</t>
    </rPh>
    <rPh sb="12" eb="14">
      <t>ガゾウ</t>
    </rPh>
    <phoneticPr fontId="1"/>
  </si>
  <si>
    <t>信号１</t>
    <rPh sb="0" eb="2">
      <t>シンゴウ</t>
    </rPh>
    <phoneticPr fontId="1"/>
  </si>
  <si>
    <t>信号２</t>
    <rPh sb="0" eb="2">
      <t>シンゴウ</t>
    </rPh>
    <phoneticPr fontId="1"/>
  </si>
  <si>
    <t>信号３</t>
    <rPh sb="0" eb="2">
      <t>シンゴウ</t>
    </rPh>
    <phoneticPr fontId="1"/>
  </si>
  <si>
    <t>　</t>
  </si>
  <si>
    <t>信号の数</t>
    <rPh sb="0" eb="2">
      <t>シンゴウ</t>
    </rPh>
    <rPh sb="3" eb="4">
      <t>カズ</t>
    </rPh>
    <phoneticPr fontId="1"/>
  </si>
  <si>
    <t>X</t>
    <phoneticPr fontId="1"/>
  </si>
  <si>
    <t>Y</t>
    <phoneticPr fontId="1"/>
  </si>
  <si>
    <t>直径 (pixel)</t>
    <rPh sb="0" eb="2">
      <t>チョッケイ</t>
    </rPh>
    <phoneticPr fontId="1"/>
  </si>
  <si>
    <t>Truth</t>
    <phoneticPr fontId="1"/>
  </si>
  <si>
    <t>モダリティ名</t>
    <rPh sb="5" eb="6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</si>
</sst>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3"/>
  <sheetViews>
    <sheetView tabSelected="1" topLeftCell="A70" workbookViewId="0">
      <selection activeCell="A79" sqref="A79:XFD79"/>
    </sheetView>
  </sheetViews>
  <sheetFormatPr defaultRowHeight="18.75" x14ac:dyDescent="0.4"/>
  <cols>
    <col min="1" max="1" width="3.5" style="2" bestFit="1" customWidth="1"/>
    <col min="2" max="2" width="12.25" style="2" customWidth="1"/>
    <col min="3" max="3" width="7.125" style="2" customWidth="1"/>
    <col min="4" max="6" width="6.75" style="2" customWidth="1"/>
    <col min="7" max="12" width="6.625" style="2" customWidth="1"/>
    <col min="13" max="13" width="32.25" style="12" customWidth="1"/>
    <col min="14" max="14" width="12.25" customWidth="1"/>
    <col min="15" max="17" width="12.25" style="5" customWidth="1"/>
  </cols>
  <sheetData>
    <row r="1" spans="1:17" ht="20.45" customHeight="1" x14ac:dyDescent="0.4">
      <c r="A1" s="17"/>
      <c r="B1" s="16" t="s">
        <v>0</v>
      </c>
      <c r="C1" s="16" t="s">
        <v>1</v>
      </c>
      <c r="D1" s="16" t="s">
        <v>2</v>
      </c>
      <c r="E1" s="16" t="s">
        <v>100</v>
      </c>
      <c r="F1" s="16" t="s">
        <v>103</v>
      </c>
      <c r="G1" s="15" t="s">
        <v>96</v>
      </c>
      <c r="H1" s="15"/>
      <c r="I1" s="15" t="s">
        <v>97</v>
      </c>
      <c r="J1" s="15"/>
      <c r="K1" s="15" t="s">
        <v>98</v>
      </c>
      <c r="L1" s="15"/>
      <c r="N1" s="15"/>
      <c r="O1" s="16"/>
    </row>
    <row r="2" spans="1:17" s="1" customFormat="1" ht="20.45" customHeight="1" x14ac:dyDescent="0.4">
      <c r="A2" s="17"/>
      <c r="B2" s="16"/>
      <c r="C2" s="16"/>
      <c r="D2" s="16"/>
      <c r="E2" s="16"/>
      <c r="F2" s="16"/>
      <c r="G2" s="3" t="s">
        <v>101</v>
      </c>
      <c r="H2" s="3" t="s">
        <v>102</v>
      </c>
      <c r="I2" s="3" t="s">
        <v>101</v>
      </c>
      <c r="J2" s="3" t="s">
        <v>102</v>
      </c>
      <c r="K2" s="3" t="s">
        <v>101</v>
      </c>
      <c r="L2" s="3" t="s">
        <v>102</v>
      </c>
      <c r="M2" s="11"/>
      <c r="N2" s="15"/>
      <c r="O2" s="16"/>
      <c r="P2" s="9"/>
      <c r="Q2" s="9"/>
    </row>
    <row r="3" spans="1:17" x14ac:dyDescent="0.4">
      <c r="A3" s="7">
        <v>1</v>
      </c>
      <c r="B3" s="7" t="s">
        <v>5</v>
      </c>
      <c r="C3" s="7">
        <v>100</v>
      </c>
      <c r="D3" s="7">
        <v>70</v>
      </c>
      <c r="E3" s="7">
        <v>1</v>
      </c>
      <c r="F3" s="7">
        <v>16</v>
      </c>
      <c r="G3" s="7">
        <v>170</v>
      </c>
      <c r="H3" s="7">
        <v>230</v>
      </c>
      <c r="L3" s="7"/>
      <c r="M3" s="6"/>
      <c r="N3" s="7"/>
      <c r="O3" s="8"/>
    </row>
    <row r="4" spans="1:17" x14ac:dyDescent="0.4">
      <c r="A4" s="7">
        <v>2</v>
      </c>
      <c r="B4" s="7" t="s">
        <v>6</v>
      </c>
      <c r="C4" s="7">
        <v>100</v>
      </c>
      <c r="D4" s="7">
        <v>70</v>
      </c>
      <c r="E4" s="7">
        <v>0</v>
      </c>
      <c r="F4" s="7" t="s">
        <v>99</v>
      </c>
      <c r="G4" s="7" t="s">
        <v>99</v>
      </c>
      <c r="H4" s="7" t="s">
        <v>99</v>
      </c>
      <c r="L4" s="7"/>
      <c r="M4" s="6"/>
      <c r="N4" s="7"/>
      <c r="O4" s="8"/>
    </row>
    <row r="5" spans="1:17" x14ac:dyDescent="0.4">
      <c r="A5" s="7">
        <v>3</v>
      </c>
      <c r="B5" s="7" t="s">
        <v>7</v>
      </c>
      <c r="C5" s="7">
        <v>100</v>
      </c>
      <c r="D5" s="7">
        <v>70</v>
      </c>
      <c r="E5" s="7">
        <v>0</v>
      </c>
      <c r="F5" s="7" t="s">
        <v>99</v>
      </c>
      <c r="G5" s="7" t="s">
        <v>99</v>
      </c>
      <c r="H5" s="7" t="s">
        <v>99</v>
      </c>
      <c r="L5" s="7"/>
      <c r="M5" s="6"/>
      <c r="N5" s="7"/>
      <c r="O5" s="8"/>
    </row>
    <row r="6" spans="1:17" x14ac:dyDescent="0.4">
      <c r="A6" s="7">
        <v>4</v>
      </c>
      <c r="B6" s="7" t="s">
        <v>8</v>
      </c>
      <c r="C6" s="7">
        <v>100</v>
      </c>
      <c r="D6" s="7">
        <v>70</v>
      </c>
      <c r="E6" s="7">
        <v>1</v>
      </c>
      <c r="F6" s="7">
        <v>12</v>
      </c>
      <c r="G6" s="7">
        <v>170</v>
      </c>
      <c r="H6" s="7">
        <v>230</v>
      </c>
      <c r="L6" s="7"/>
      <c r="M6" s="6"/>
      <c r="N6" s="7"/>
      <c r="O6" s="8"/>
    </row>
    <row r="7" spans="1:17" x14ac:dyDescent="0.4">
      <c r="A7" s="7">
        <v>5</v>
      </c>
      <c r="B7" s="7" t="s">
        <v>9</v>
      </c>
      <c r="C7" s="7">
        <v>100</v>
      </c>
      <c r="D7" s="7">
        <v>70</v>
      </c>
      <c r="E7" s="7">
        <v>0</v>
      </c>
      <c r="F7" s="7" t="s">
        <v>99</v>
      </c>
      <c r="G7" s="7" t="s">
        <v>99</v>
      </c>
      <c r="H7" s="7" t="s">
        <v>99</v>
      </c>
      <c r="L7" s="7"/>
      <c r="M7" s="6"/>
      <c r="N7" s="7"/>
      <c r="O7" s="8"/>
    </row>
    <row r="8" spans="1:17" x14ac:dyDescent="0.4">
      <c r="A8" s="7">
        <v>6</v>
      </c>
      <c r="B8" s="7" t="s">
        <v>10</v>
      </c>
      <c r="C8" s="7">
        <v>100</v>
      </c>
      <c r="D8" s="7">
        <v>70</v>
      </c>
      <c r="E8" s="7">
        <v>0</v>
      </c>
      <c r="F8" s="7" t="s">
        <v>99</v>
      </c>
      <c r="G8" s="7" t="s">
        <v>99</v>
      </c>
      <c r="H8" s="7" t="s">
        <v>99</v>
      </c>
      <c r="L8" s="7"/>
      <c r="M8" s="6"/>
      <c r="N8" s="7"/>
      <c r="O8" s="8"/>
    </row>
    <row r="9" spans="1:17" x14ac:dyDescent="0.4">
      <c r="A9" s="7">
        <v>7</v>
      </c>
      <c r="B9" s="7" t="s">
        <v>11</v>
      </c>
      <c r="C9" s="7">
        <v>100</v>
      </c>
      <c r="D9" s="7">
        <v>70</v>
      </c>
      <c r="E9" s="7">
        <v>0</v>
      </c>
      <c r="F9" s="7" t="s">
        <v>99</v>
      </c>
      <c r="G9" s="7" t="s">
        <v>99</v>
      </c>
      <c r="H9" s="7" t="s">
        <v>99</v>
      </c>
      <c r="L9" s="7"/>
      <c r="M9" s="6"/>
      <c r="N9" s="7"/>
      <c r="O9" s="8"/>
    </row>
    <row r="10" spans="1:17" x14ac:dyDescent="0.4">
      <c r="A10" s="7">
        <v>8</v>
      </c>
      <c r="B10" s="7" t="s">
        <v>12</v>
      </c>
      <c r="C10" s="7">
        <v>100</v>
      </c>
      <c r="D10" s="7">
        <v>70</v>
      </c>
      <c r="E10" s="7">
        <v>1</v>
      </c>
      <c r="F10" s="7">
        <v>10</v>
      </c>
      <c r="G10" s="7">
        <v>170</v>
      </c>
      <c r="H10" s="7">
        <v>230</v>
      </c>
      <c r="L10" s="7"/>
      <c r="M10" s="6"/>
      <c r="N10" s="7"/>
      <c r="O10" s="8"/>
    </row>
    <row r="11" spans="1:17" x14ac:dyDescent="0.4">
      <c r="A11" s="7">
        <v>9</v>
      </c>
      <c r="B11" s="7" t="s">
        <v>13</v>
      </c>
      <c r="C11" s="7">
        <v>100</v>
      </c>
      <c r="D11" s="7">
        <v>70</v>
      </c>
      <c r="E11" s="7">
        <v>1</v>
      </c>
      <c r="F11" s="7">
        <v>10</v>
      </c>
      <c r="G11" s="7">
        <v>170</v>
      </c>
      <c r="H11" s="7">
        <v>230</v>
      </c>
      <c r="L11" s="7"/>
      <c r="M11" s="6"/>
      <c r="N11" s="7"/>
      <c r="O11" s="8"/>
    </row>
    <row r="12" spans="1:17" x14ac:dyDescent="0.4">
      <c r="A12" s="7">
        <v>10</v>
      </c>
      <c r="B12" s="7" t="s">
        <v>14</v>
      </c>
      <c r="C12" s="7">
        <v>100</v>
      </c>
      <c r="D12" s="7">
        <v>70</v>
      </c>
      <c r="E12" s="7">
        <v>3</v>
      </c>
      <c r="F12" s="7">
        <v>8</v>
      </c>
      <c r="G12" s="7">
        <v>170</v>
      </c>
      <c r="H12" s="7">
        <v>170</v>
      </c>
      <c r="I12" s="7">
        <v>230</v>
      </c>
      <c r="J12" s="7">
        <v>170</v>
      </c>
      <c r="K12" s="7">
        <v>170</v>
      </c>
      <c r="L12" s="7">
        <v>230</v>
      </c>
      <c r="M12" s="6"/>
      <c r="N12" s="5"/>
    </row>
    <row r="13" spans="1:17" x14ac:dyDescent="0.4">
      <c r="A13" s="7">
        <v>11</v>
      </c>
      <c r="B13" s="7" t="s">
        <v>15</v>
      </c>
      <c r="C13" s="7">
        <v>100</v>
      </c>
      <c r="D13" s="7">
        <v>70</v>
      </c>
      <c r="E13" s="7">
        <v>2</v>
      </c>
      <c r="F13" s="7">
        <v>12</v>
      </c>
      <c r="G13" s="7">
        <v>230</v>
      </c>
      <c r="H13" s="7">
        <v>170</v>
      </c>
      <c r="I13" s="7">
        <v>170</v>
      </c>
      <c r="J13" s="7">
        <v>230</v>
      </c>
      <c r="K13" s="7"/>
      <c r="L13" s="7"/>
      <c r="M13" s="6"/>
      <c r="N13" s="5"/>
    </row>
    <row r="14" spans="1:17" x14ac:dyDescent="0.4">
      <c r="A14" s="7">
        <v>12</v>
      </c>
      <c r="B14" s="7" t="s">
        <v>16</v>
      </c>
      <c r="C14" s="7">
        <v>100</v>
      </c>
      <c r="D14" s="7">
        <v>70</v>
      </c>
      <c r="E14" s="7">
        <v>0</v>
      </c>
      <c r="F14" s="7" t="s">
        <v>99</v>
      </c>
      <c r="G14" s="7" t="s">
        <v>99</v>
      </c>
      <c r="H14" s="7" t="s">
        <v>99</v>
      </c>
      <c r="I14" s="7"/>
      <c r="J14" s="7"/>
      <c r="K14" s="7"/>
      <c r="L14" s="7"/>
      <c r="M14" s="6"/>
      <c r="N14" s="5"/>
    </row>
    <row r="15" spans="1:17" x14ac:dyDescent="0.4">
      <c r="A15" s="7">
        <v>13</v>
      </c>
      <c r="B15" s="7" t="s">
        <v>17</v>
      </c>
      <c r="C15" s="7">
        <v>100</v>
      </c>
      <c r="D15" s="7">
        <v>70</v>
      </c>
      <c r="E15" s="7">
        <v>1</v>
      </c>
      <c r="F15" s="7">
        <v>8</v>
      </c>
      <c r="G15" s="7">
        <v>170</v>
      </c>
      <c r="H15" s="7">
        <v>230</v>
      </c>
      <c r="I15" s="7"/>
      <c r="J15" s="7"/>
      <c r="K15" s="7"/>
      <c r="L15" s="7"/>
      <c r="M15" s="6"/>
      <c r="N15" s="5"/>
    </row>
    <row r="16" spans="1:17" x14ac:dyDescent="0.4">
      <c r="A16" s="7">
        <v>14</v>
      </c>
      <c r="B16" s="7" t="s">
        <v>18</v>
      </c>
      <c r="C16" s="7">
        <v>100</v>
      </c>
      <c r="D16" s="7">
        <v>70</v>
      </c>
      <c r="E16" s="7">
        <v>0</v>
      </c>
      <c r="F16" s="7" t="s">
        <v>99</v>
      </c>
      <c r="G16" s="7" t="s">
        <v>99</v>
      </c>
      <c r="H16" s="7" t="s">
        <v>99</v>
      </c>
      <c r="I16" s="7"/>
      <c r="J16" s="7"/>
      <c r="K16" s="7"/>
      <c r="L16" s="7"/>
      <c r="M16" s="6"/>
      <c r="N16" s="5"/>
    </row>
    <row r="17" spans="1:14" x14ac:dyDescent="0.4">
      <c r="A17" s="7">
        <v>15</v>
      </c>
      <c r="B17" s="7" t="s">
        <v>19</v>
      </c>
      <c r="C17" s="7">
        <v>100</v>
      </c>
      <c r="D17" s="7">
        <v>70</v>
      </c>
      <c r="E17" s="7">
        <v>1</v>
      </c>
      <c r="F17" s="7">
        <v>16</v>
      </c>
      <c r="G17" s="7">
        <v>170</v>
      </c>
      <c r="H17" s="7">
        <v>170</v>
      </c>
      <c r="I17" s="7"/>
      <c r="J17" s="7"/>
      <c r="K17" s="7"/>
      <c r="L17" s="7"/>
      <c r="M17" s="6"/>
      <c r="N17" s="5"/>
    </row>
    <row r="18" spans="1:14" x14ac:dyDescent="0.4">
      <c r="A18" s="7">
        <v>16</v>
      </c>
      <c r="B18" s="7" t="s">
        <v>20</v>
      </c>
      <c r="C18" s="7">
        <v>100</v>
      </c>
      <c r="D18" s="7">
        <v>70</v>
      </c>
      <c r="E18" s="7">
        <v>0</v>
      </c>
      <c r="F18" s="7" t="s">
        <v>99</v>
      </c>
      <c r="G18" s="7" t="s">
        <v>99</v>
      </c>
      <c r="H18" s="7" t="s">
        <v>99</v>
      </c>
      <c r="I18" s="7"/>
      <c r="J18" s="7"/>
      <c r="K18" s="7"/>
      <c r="L18" s="7"/>
      <c r="M18" s="6"/>
      <c r="N18" s="5"/>
    </row>
    <row r="19" spans="1:14" x14ac:dyDescent="0.4">
      <c r="A19" s="7">
        <v>17</v>
      </c>
      <c r="B19" s="7" t="s">
        <v>21</v>
      </c>
      <c r="C19" s="7">
        <v>100</v>
      </c>
      <c r="D19" s="7">
        <v>70</v>
      </c>
      <c r="E19" s="7">
        <v>0</v>
      </c>
      <c r="F19" s="7" t="s">
        <v>99</v>
      </c>
      <c r="G19" s="7" t="s">
        <v>99</v>
      </c>
      <c r="H19" s="7" t="s">
        <v>99</v>
      </c>
      <c r="I19" s="7"/>
      <c r="J19" s="7"/>
      <c r="K19" s="7"/>
      <c r="L19" s="7"/>
      <c r="M19" s="6"/>
      <c r="N19" s="5"/>
    </row>
    <row r="20" spans="1:14" x14ac:dyDescent="0.4">
      <c r="A20" s="7">
        <v>18</v>
      </c>
      <c r="B20" s="7" t="s">
        <v>22</v>
      </c>
      <c r="C20" s="7">
        <v>100</v>
      </c>
      <c r="D20" s="7">
        <v>70</v>
      </c>
      <c r="E20" s="7">
        <v>1</v>
      </c>
      <c r="F20" s="7">
        <v>12</v>
      </c>
      <c r="G20" s="7">
        <v>170</v>
      </c>
      <c r="H20" s="7">
        <v>170</v>
      </c>
      <c r="I20" s="7"/>
      <c r="J20" s="7"/>
      <c r="K20" s="7"/>
      <c r="L20" s="7"/>
      <c r="M20" s="6"/>
      <c r="N20" s="5"/>
    </row>
    <row r="21" spans="1:14" x14ac:dyDescent="0.4">
      <c r="A21" s="7">
        <v>19</v>
      </c>
      <c r="B21" s="7" t="s">
        <v>23</v>
      </c>
      <c r="C21" s="7">
        <v>100</v>
      </c>
      <c r="D21" s="7">
        <v>70</v>
      </c>
      <c r="E21" s="7">
        <v>0</v>
      </c>
      <c r="F21" s="7" t="s">
        <v>99</v>
      </c>
      <c r="G21" s="7" t="s">
        <v>99</v>
      </c>
      <c r="H21" s="7" t="s">
        <v>99</v>
      </c>
      <c r="I21" s="7"/>
      <c r="J21" s="7"/>
      <c r="K21" s="7"/>
      <c r="L21" s="7"/>
      <c r="M21" s="6"/>
      <c r="N21" s="5"/>
    </row>
    <row r="22" spans="1:14" x14ac:dyDescent="0.4">
      <c r="A22" s="7">
        <v>20</v>
      </c>
      <c r="B22" s="7" t="s">
        <v>24</v>
      </c>
      <c r="C22" s="7">
        <v>100</v>
      </c>
      <c r="D22" s="7">
        <v>70</v>
      </c>
      <c r="E22" s="7">
        <v>0</v>
      </c>
      <c r="F22" s="7" t="s">
        <v>99</v>
      </c>
      <c r="G22" s="7" t="s">
        <v>99</v>
      </c>
      <c r="H22" s="7" t="s">
        <v>99</v>
      </c>
      <c r="I22" s="7"/>
      <c r="J22" s="7"/>
      <c r="K22" s="7"/>
      <c r="L22" s="7"/>
      <c r="M22" s="6"/>
      <c r="N22" s="5"/>
    </row>
    <row r="23" spans="1:14" x14ac:dyDescent="0.4">
      <c r="A23" s="7">
        <v>21</v>
      </c>
      <c r="B23" s="7" t="s">
        <v>25</v>
      </c>
      <c r="C23" s="7">
        <v>100</v>
      </c>
      <c r="D23" s="7">
        <v>70</v>
      </c>
      <c r="E23" s="7">
        <v>0</v>
      </c>
      <c r="F23" s="7" t="s">
        <v>99</v>
      </c>
      <c r="G23" s="7" t="s">
        <v>99</v>
      </c>
      <c r="H23" s="7" t="s">
        <v>99</v>
      </c>
      <c r="I23" s="7"/>
      <c r="J23" s="7"/>
      <c r="K23" s="7"/>
      <c r="L23" s="7"/>
      <c r="M23" s="6"/>
      <c r="N23" s="5"/>
    </row>
    <row r="24" spans="1:14" x14ac:dyDescent="0.4">
      <c r="A24" s="7">
        <v>22</v>
      </c>
      <c r="B24" s="7" t="s">
        <v>26</v>
      </c>
      <c r="C24" s="7">
        <v>100</v>
      </c>
      <c r="D24" s="7">
        <v>70</v>
      </c>
      <c r="E24" s="7">
        <v>1</v>
      </c>
      <c r="F24" s="7">
        <v>10</v>
      </c>
      <c r="G24" s="7">
        <v>170</v>
      </c>
      <c r="H24" s="7">
        <v>170</v>
      </c>
      <c r="I24" s="7"/>
      <c r="J24" s="7"/>
      <c r="K24" s="7"/>
      <c r="L24" s="7"/>
      <c r="M24" s="6"/>
      <c r="N24" s="5"/>
    </row>
    <row r="25" spans="1:14" x14ac:dyDescent="0.4">
      <c r="A25" s="7">
        <v>23</v>
      </c>
      <c r="B25" s="7" t="s">
        <v>27</v>
      </c>
      <c r="C25" s="7">
        <v>100</v>
      </c>
      <c r="D25" s="7">
        <v>70</v>
      </c>
      <c r="E25" s="7">
        <v>1</v>
      </c>
      <c r="F25" s="7">
        <v>10</v>
      </c>
      <c r="G25" s="7">
        <v>170</v>
      </c>
      <c r="H25" s="7">
        <v>170</v>
      </c>
      <c r="I25" s="7"/>
      <c r="J25" s="7"/>
      <c r="K25" s="7"/>
      <c r="L25" s="7"/>
      <c r="M25" s="6"/>
      <c r="N25" s="5"/>
    </row>
    <row r="26" spans="1:14" x14ac:dyDescent="0.4">
      <c r="A26" s="7">
        <v>24</v>
      </c>
      <c r="B26" s="7" t="s">
        <v>28</v>
      </c>
      <c r="C26" s="7">
        <v>100</v>
      </c>
      <c r="D26" s="7">
        <v>70</v>
      </c>
      <c r="E26" s="7">
        <v>3</v>
      </c>
      <c r="F26" s="7">
        <v>8</v>
      </c>
      <c r="G26" s="7">
        <v>170</v>
      </c>
      <c r="H26" s="7">
        <v>170</v>
      </c>
      <c r="I26" s="7">
        <v>230</v>
      </c>
      <c r="J26" s="7">
        <v>170</v>
      </c>
      <c r="K26" s="7">
        <v>230</v>
      </c>
      <c r="L26" s="7">
        <v>230</v>
      </c>
      <c r="M26" s="6"/>
      <c r="N26" s="5"/>
    </row>
    <row r="27" spans="1:14" x14ac:dyDescent="0.4">
      <c r="A27" s="7">
        <v>25</v>
      </c>
      <c r="B27" s="7" t="s">
        <v>29</v>
      </c>
      <c r="C27" s="7">
        <v>100</v>
      </c>
      <c r="D27" s="7">
        <v>70</v>
      </c>
      <c r="E27" s="7">
        <v>2</v>
      </c>
      <c r="F27" s="7">
        <v>8</v>
      </c>
      <c r="G27" s="7">
        <v>170</v>
      </c>
      <c r="H27" s="7">
        <v>170</v>
      </c>
      <c r="I27" s="7">
        <v>230</v>
      </c>
      <c r="J27" s="7">
        <v>230</v>
      </c>
      <c r="K27" s="7"/>
      <c r="L27" s="7"/>
      <c r="M27" s="6"/>
      <c r="N27" s="5"/>
    </row>
    <row r="28" spans="1:14" x14ac:dyDescent="0.4">
      <c r="A28" s="7">
        <v>26</v>
      </c>
      <c r="B28" s="7" t="s">
        <v>30</v>
      </c>
      <c r="C28" s="7">
        <v>100</v>
      </c>
      <c r="D28" s="7">
        <v>70</v>
      </c>
      <c r="E28" s="7">
        <v>0</v>
      </c>
      <c r="F28" s="7" t="s">
        <v>99</v>
      </c>
      <c r="G28" s="7" t="s">
        <v>99</v>
      </c>
      <c r="H28" s="7" t="s">
        <v>99</v>
      </c>
      <c r="I28" s="7"/>
      <c r="J28" s="7"/>
      <c r="K28" s="7"/>
      <c r="L28" s="7"/>
      <c r="M28" s="6"/>
      <c r="N28" s="5"/>
    </row>
    <row r="29" spans="1:14" x14ac:dyDescent="0.4">
      <c r="A29" s="7">
        <v>27</v>
      </c>
      <c r="B29" s="7" t="s">
        <v>31</v>
      </c>
      <c r="C29" s="7">
        <v>100</v>
      </c>
      <c r="D29" s="7">
        <v>70</v>
      </c>
      <c r="E29" s="7">
        <v>1</v>
      </c>
      <c r="F29" s="7">
        <v>10</v>
      </c>
      <c r="G29" s="7">
        <v>170</v>
      </c>
      <c r="H29" s="7">
        <v>170</v>
      </c>
      <c r="I29" s="7"/>
      <c r="J29" s="7"/>
      <c r="K29" s="7"/>
      <c r="L29" s="7"/>
      <c r="M29" s="6"/>
      <c r="N29" s="5"/>
    </row>
    <row r="30" spans="1:14" x14ac:dyDescent="0.4">
      <c r="A30" s="7">
        <v>28</v>
      </c>
      <c r="B30" s="7" t="s">
        <v>32</v>
      </c>
      <c r="C30" s="7">
        <v>100</v>
      </c>
      <c r="D30" s="7">
        <v>70</v>
      </c>
      <c r="E30" s="7">
        <v>0</v>
      </c>
      <c r="F30" s="7" t="s">
        <v>99</v>
      </c>
      <c r="G30" s="7" t="s">
        <v>99</v>
      </c>
      <c r="H30" s="7" t="s">
        <v>99</v>
      </c>
      <c r="I30" s="7"/>
      <c r="J30" s="7"/>
      <c r="K30" s="7"/>
      <c r="L30" s="7"/>
      <c r="M30" s="6"/>
      <c r="N30" s="5"/>
    </row>
    <row r="31" spans="1:14" x14ac:dyDescent="0.4">
      <c r="A31" s="7">
        <v>29</v>
      </c>
      <c r="B31" s="7" t="s">
        <v>33</v>
      </c>
      <c r="C31" s="7">
        <v>100</v>
      </c>
      <c r="D31" s="7">
        <v>70</v>
      </c>
      <c r="E31" s="7">
        <v>0</v>
      </c>
      <c r="F31" s="7" t="s">
        <v>99</v>
      </c>
      <c r="G31" s="7" t="s">
        <v>99</v>
      </c>
      <c r="H31" s="7" t="s">
        <v>99</v>
      </c>
      <c r="I31" s="7"/>
      <c r="J31" s="7"/>
      <c r="K31" s="7"/>
      <c r="L31" s="7"/>
      <c r="M31" s="6"/>
      <c r="N31" s="5"/>
    </row>
    <row r="32" spans="1:14" x14ac:dyDescent="0.4">
      <c r="A32" s="7">
        <v>30</v>
      </c>
      <c r="B32" s="7" t="s">
        <v>34</v>
      </c>
      <c r="C32" s="7">
        <v>100</v>
      </c>
      <c r="D32" s="7">
        <v>70</v>
      </c>
      <c r="E32" s="7">
        <v>1</v>
      </c>
      <c r="F32" s="7">
        <v>10</v>
      </c>
      <c r="G32" s="7">
        <v>230</v>
      </c>
      <c r="H32" s="7">
        <v>230</v>
      </c>
      <c r="I32" s="7"/>
      <c r="J32" s="7"/>
      <c r="K32" s="7"/>
      <c r="L32" s="7"/>
      <c r="M32" s="6"/>
      <c r="N32" s="5"/>
    </row>
    <row r="33" spans="1:14" x14ac:dyDescent="0.4">
      <c r="A33" s="7">
        <v>31</v>
      </c>
      <c r="B33" s="7" t="s">
        <v>35</v>
      </c>
      <c r="C33" s="7">
        <v>100</v>
      </c>
      <c r="D33" s="7">
        <v>70</v>
      </c>
      <c r="E33" s="7">
        <v>0</v>
      </c>
      <c r="F33" s="7" t="s">
        <v>99</v>
      </c>
      <c r="G33" s="7" t="s">
        <v>99</v>
      </c>
      <c r="H33" s="7" t="s">
        <v>99</v>
      </c>
      <c r="I33" s="7"/>
      <c r="J33" s="7"/>
      <c r="K33" s="7"/>
      <c r="L33" s="7"/>
      <c r="M33" s="6"/>
      <c r="N33" s="5"/>
    </row>
    <row r="34" spans="1:14" x14ac:dyDescent="0.4">
      <c r="A34" s="7">
        <v>32</v>
      </c>
      <c r="B34" s="7" t="s">
        <v>36</v>
      </c>
      <c r="C34" s="7">
        <v>100</v>
      </c>
      <c r="D34" s="7">
        <v>70</v>
      </c>
      <c r="E34" s="7">
        <v>0</v>
      </c>
      <c r="F34" s="7" t="s">
        <v>99</v>
      </c>
      <c r="G34" s="7" t="s">
        <v>99</v>
      </c>
      <c r="H34" s="7" t="s">
        <v>99</v>
      </c>
      <c r="I34" s="7"/>
      <c r="J34" s="7"/>
      <c r="K34" s="7"/>
      <c r="L34" s="7"/>
      <c r="M34" s="6"/>
      <c r="N34" s="5"/>
    </row>
    <row r="35" spans="1:14" x14ac:dyDescent="0.4">
      <c r="A35" s="7">
        <v>33</v>
      </c>
      <c r="B35" s="7" t="s">
        <v>37</v>
      </c>
      <c r="C35" s="7">
        <v>100</v>
      </c>
      <c r="D35" s="7">
        <v>70</v>
      </c>
      <c r="E35" s="7">
        <v>0</v>
      </c>
      <c r="F35" s="7" t="s">
        <v>99</v>
      </c>
      <c r="G35" s="7" t="s">
        <v>99</v>
      </c>
      <c r="H35" s="7" t="s">
        <v>99</v>
      </c>
      <c r="I35" s="7"/>
      <c r="J35" s="7"/>
      <c r="K35" s="7"/>
      <c r="L35" s="7"/>
      <c r="M35" s="6"/>
      <c r="N35" s="5"/>
    </row>
    <row r="36" spans="1:14" x14ac:dyDescent="0.4">
      <c r="A36" s="7">
        <v>34</v>
      </c>
      <c r="B36" s="7" t="s">
        <v>38</v>
      </c>
      <c r="C36" s="7">
        <v>100</v>
      </c>
      <c r="D36" s="7">
        <v>70</v>
      </c>
      <c r="E36" s="7">
        <v>1</v>
      </c>
      <c r="F36" s="7">
        <v>10</v>
      </c>
      <c r="G36" s="7">
        <v>230</v>
      </c>
      <c r="H36" s="7">
        <v>230</v>
      </c>
      <c r="I36" s="7"/>
      <c r="J36" s="7"/>
      <c r="K36" s="7"/>
      <c r="L36" s="7"/>
      <c r="M36" s="6"/>
      <c r="N36" s="5"/>
    </row>
    <row r="37" spans="1:14" x14ac:dyDescent="0.4">
      <c r="A37" s="7">
        <v>35</v>
      </c>
      <c r="B37" s="7" t="s">
        <v>39</v>
      </c>
      <c r="C37" s="7">
        <v>100</v>
      </c>
      <c r="D37" s="7">
        <v>70</v>
      </c>
      <c r="E37" s="7">
        <v>1</v>
      </c>
      <c r="F37" s="7">
        <v>8</v>
      </c>
      <c r="G37" s="7">
        <v>230</v>
      </c>
      <c r="H37" s="7">
        <v>230</v>
      </c>
      <c r="I37" s="7"/>
      <c r="J37" s="7"/>
      <c r="K37" s="7"/>
      <c r="L37" s="7"/>
      <c r="M37" s="6"/>
      <c r="N37" s="5"/>
    </row>
    <row r="38" spans="1:14" x14ac:dyDescent="0.4">
      <c r="A38" s="7">
        <v>36</v>
      </c>
      <c r="B38" s="7" t="s">
        <v>40</v>
      </c>
      <c r="C38" s="7">
        <v>100</v>
      </c>
      <c r="D38" s="7">
        <v>70</v>
      </c>
      <c r="E38" s="7">
        <v>3</v>
      </c>
      <c r="F38" s="7">
        <v>8</v>
      </c>
      <c r="G38" s="7">
        <v>170</v>
      </c>
      <c r="H38" s="7">
        <v>170</v>
      </c>
      <c r="I38" s="7">
        <v>170</v>
      </c>
      <c r="J38" s="7">
        <v>230</v>
      </c>
      <c r="K38" s="7">
        <v>230</v>
      </c>
      <c r="L38" s="7">
        <v>230</v>
      </c>
      <c r="M38" s="6"/>
      <c r="N38" s="5"/>
    </row>
    <row r="39" spans="1:14" x14ac:dyDescent="0.4">
      <c r="A39" s="7">
        <v>37</v>
      </c>
      <c r="B39" s="7" t="s">
        <v>41</v>
      </c>
      <c r="C39" s="7">
        <v>100</v>
      </c>
      <c r="D39" s="7">
        <v>70</v>
      </c>
      <c r="E39" s="7">
        <v>2</v>
      </c>
      <c r="F39" s="7">
        <v>8</v>
      </c>
      <c r="G39" s="7">
        <v>170</v>
      </c>
      <c r="H39" s="7">
        <v>170</v>
      </c>
      <c r="I39" s="7">
        <v>230</v>
      </c>
      <c r="J39" s="7">
        <v>230</v>
      </c>
      <c r="K39" s="7"/>
      <c r="L39" s="7"/>
      <c r="M39" s="6"/>
      <c r="N39" s="5"/>
    </row>
    <row r="40" spans="1:14" x14ac:dyDescent="0.4">
      <c r="A40" s="7">
        <v>38</v>
      </c>
      <c r="B40" s="7" t="s">
        <v>42</v>
      </c>
      <c r="C40" s="7">
        <v>100</v>
      </c>
      <c r="D40" s="7">
        <v>70</v>
      </c>
      <c r="E40" s="7">
        <v>0</v>
      </c>
      <c r="F40" s="7" t="s">
        <v>99</v>
      </c>
      <c r="G40" s="7" t="s">
        <v>99</v>
      </c>
      <c r="H40" s="7" t="s">
        <v>99</v>
      </c>
      <c r="I40" s="7"/>
      <c r="J40" s="7"/>
      <c r="K40" s="7"/>
      <c r="L40" s="7"/>
      <c r="M40" s="6"/>
      <c r="N40" s="5"/>
    </row>
    <row r="41" spans="1:14" x14ac:dyDescent="0.4">
      <c r="A41" s="7">
        <v>39</v>
      </c>
      <c r="B41" s="7" t="s">
        <v>43</v>
      </c>
      <c r="C41" s="7">
        <v>100</v>
      </c>
      <c r="D41" s="7">
        <v>70</v>
      </c>
      <c r="E41" s="7">
        <v>1</v>
      </c>
      <c r="F41" s="7">
        <v>8</v>
      </c>
      <c r="G41" s="7">
        <v>230</v>
      </c>
      <c r="H41" s="7">
        <v>230</v>
      </c>
      <c r="I41" s="7"/>
      <c r="J41" s="7"/>
      <c r="K41" s="7"/>
      <c r="L41" s="7"/>
      <c r="M41" s="6"/>
      <c r="N41" s="5"/>
    </row>
    <row r="42" spans="1:14" x14ac:dyDescent="0.4">
      <c r="A42" s="7">
        <v>40</v>
      </c>
      <c r="B42" s="7" t="s">
        <v>44</v>
      </c>
      <c r="C42" s="7">
        <v>100</v>
      </c>
      <c r="D42" s="7">
        <v>70</v>
      </c>
      <c r="E42" s="7">
        <v>0</v>
      </c>
      <c r="F42" s="7" t="s">
        <v>99</v>
      </c>
      <c r="G42" s="7" t="s">
        <v>99</v>
      </c>
      <c r="H42" s="7" t="s">
        <v>99</v>
      </c>
      <c r="I42" s="7"/>
      <c r="J42" s="7"/>
      <c r="K42" s="7"/>
      <c r="L42" s="7"/>
      <c r="M42" s="6"/>
      <c r="N42" s="5"/>
    </row>
    <row r="43" spans="1:14" x14ac:dyDescent="0.4">
      <c r="A43" s="7">
        <v>41</v>
      </c>
      <c r="B43" s="7" t="s">
        <v>45</v>
      </c>
      <c r="C43" s="7">
        <v>40</v>
      </c>
      <c r="D43" s="7">
        <v>70</v>
      </c>
      <c r="E43" s="7">
        <v>1</v>
      </c>
      <c r="F43" s="7">
        <v>16</v>
      </c>
      <c r="G43" s="7">
        <v>170</v>
      </c>
      <c r="H43" s="7">
        <v>230</v>
      </c>
      <c r="L43" s="7"/>
      <c r="M43" s="6"/>
      <c r="N43" s="5"/>
    </row>
    <row r="44" spans="1:14" x14ac:dyDescent="0.4">
      <c r="A44" s="7">
        <v>42</v>
      </c>
      <c r="B44" s="7" t="s">
        <v>46</v>
      </c>
      <c r="C44" s="7">
        <v>40</v>
      </c>
      <c r="D44" s="7">
        <v>70</v>
      </c>
      <c r="E44" s="7">
        <v>0</v>
      </c>
      <c r="F44" s="7" t="s">
        <v>99</v>
      </c>
      <c r="G44" s="7" t="s">
        <v>99</v>
      </c>
      <c r="H44" s="7" t="s">
        <v>99</v>
      </c>
      <c r="L44" s="7"/>
      <c r="M44" s="6"/>
      <c r="N44" s="5"/>
    </row>
    <row r="45" spans="1:14" x14ac:dyDescent="0.4">
      <c r="A45" s="7">
        <v>43</v>
      </c>
      <c r="B45" s="7" t="s">
        <v>47</v>
      </c>
      <c r="C45" s="7">
        <v>40</v>
      </c>
      <c r="D45" s="7">
        <v>70</v>
      </c>
      <c r="E45" s="7">
        <v>0</v>
      </c>
      <c r="F45" s="7" t="s">
        <v>99</v>
      </c>
      <c r="G45" s="7" t="s">
        <v>99</v>
      </c>
      <c r="H45" s="7" t="s">
        <v>99</v>
      </c>
      <c r="L45" s="7"/>
      <c r="M45" s="6"/>
      <c r="N45" s="5"/>
    </row>
    <row r="46" spans="1:14" x14ac:dyDescent="0.4">
      <c r="A46" s="7">
        <v>44</v>
      </c>
      <c r="B46" s="7" t="s">
        <v>48</v>
      </c>
      <c r="C46" s="7">
        <v>40</v>
      </c>
      <c r="D46" s="7">
        <v>70</v>
      </c>
      <c r="E46" s="7">
        <v>1</v>
      </c>
      <c r="F46" s="7">
        <v>12</v>
      </c>
      <c r="G46" s="7">
        <v>170</v>
      </c>
      <c r="H46" s="7">
        <v>230</v>
      </c>
      <c r="L46" s="7"/>
      <c r="M46" s="6"/>
      <c r="N46" s="5"/>
    </row>
    <row r="47" spans="1:14" x14ac:dyDescent="0.4">
      <c r="A47" s="7">
        <v>45</v>
      </c>
      <c r="B47" s="7" t="s">
        <v>49</v>
      </c>
      <c r="C47" s="7">
        <v>40</v>
      </c>
      <c r="D47" s="7">
        <v>70</v>
      </c>
      <c r="E47" s="7">
        <v>0</v>
      </c>
      <c r="F47" s="7" t="s">
        <v>99</v>
      </c>
      <c r="G47" s="7" t="s">
        <v>99</v>
      </c>
      <c r="H47" s="7" t="s">
        <v>99</v>
      </c>
      <c r="L47" s="7"/>
      <c r="M47" s="6"/>
      <c r="N47" s="5"/>
    </row>
    <row r="48" spans="1:14" x14ac:dyDescent="0.4">
      <c r="A48" s="7">
        <v>46</v>
      </c>
      <c r="B48" s="7" t="s">
        <v>50</v>
      </c>
      <c r="C48" s="7">
        <v>40</v>
      </c>
      <c r="D48" s="7">
        <v>70</v>
      </c>
      <c r="E48" s="7">
        <v>0</v>
      </c>
      <c r="F48" s="7" t="s">
        <v>99</v>
      </c>
      <c r="G48" s="7" t="s">
        <v>99</v>
      </c>
      <c r="H48" s="7" t="s">
        <v>99</v>
      </c>
      <c r="L48" s="7"/>
      <c r="M48" s="6"/>
      <c r="N48" s="5"/>
    </row>
    <row r="49" spans="1:14" x14ac:dyDescent="0.4">
      <c r="A49" s="7">
        <v>47</v>
      </c>
      <c r="B49" s="7" t="s">
        <v>51</v>
      </c>
      <c r="C49" s="7">
        <v>40</v>
      </c>
      <c r="D49" s="7">
        <v>70</v>
      </c>
      <c r="E49" s="7">
        <v>0</v>
      </c>
      <c r="F49" s="7" t="s">
        <v>99</v>
      </c>
      <c r="G49" s="7" t="s">
        <v>99</v>
      </c>
      <c r="H49" s="7" t="s">
        <v>99</v>
      </c>
      <c r="L49" s="7"/>
      <c r="M49" s="6"/>
      <c r="N49" s="5"/>
    </row>
    <row r="50" spans="1:14" x14ac:dyDescent="0.4">
      <c r="A50" s="7">
        <v>48</v>
      </c>
      <c r="B50" s="7" t="s">
        <v>52</v>
      </c>
      <c r="C50" s="7">
        <v>40</v>
      </c>
      <c r="D50" s="7">
        <v>70</v>
      </c>
      <c r="E50" s="7">
        <v>1</v>
      </c>
      <c r="F50" s="7">
        <v>10</v>
      </c>
      <c r="G50" s="7">
        <v>170</v>
      </c>
      <c r="H50" s="7">
        <v>230</v>
      </c>
      <c r="L50" s="7"/>
      <c r="M50" s="6"/>
      <c r="N50" s="5"/>
    </row>
    <row r="51" spans="1:14" x14ac:dyDescent="0.4">
      <c r="A51" s="7">
        <v>49</v>
      </c>
      <c r="B51" s="7" t="s">
        <v>53</v>
      </c>
      <c r="C51" s="7">
        <v>40</v>
      </c>
      <c r="D51" s="7">
        <v>70</v>
      </c>
      <c r="E51" s="7">
        <v>1</v>
      </c>
      <c r="F51" s="7">
        <v>10</v>
      </c>
      <c r="G51" s="7">
        <v>170</v>
      </c>
      <c r="H51" s="7">
        <v>230</v>
      </c>
      <c r="L51" s="7"/>
      <c r="M51" s="6"/>
      <c r="N51" s="5"/>
    </row>
    <row r="52" spans="1:14" x14ac:dyDescent="0.4">
      <c r="A52" s="7">
        <v>50</v>
      </c>
      <c r="B52" s="7" t="s">
        <v>54</v>
      </c>
      <c r="C52" s="7">
        <v>40</v>
      </c>
      <c r="D52" s="7">
        <v>70</v>
      </c>
      <c r="E52" s="7">
        <v>3</v>
      </c>
      <c r="F52" s="7">
        <v>8</v>
      </c>
      <c r="G52" s="7">
        <v>170</v>
      </c>
      <c r="H52" s="7">
        <v>170</v>
      </c>
      <c r="I52" s="7">
        <v>230</v>
      </c>
      <c r="J52" s="7">
        <v>170</v>
      </c>
      <c r="K52" s="7">
        <v>170</v>
      </c>
      <c r="L52" s="7">
        <v>230</v>
      </c>
      <c r="M52" s="6"/>
      <c r="N52" s="5"/>
    </row>
    <row r="53" spans="1:14" x14ac:dyDescent="0.4">
      <c r="A53" s="7">
        <v>51</v>
      </c>
      <c r="B53" s="7" t="s">
        <v>55</v>
      </c>
      <c r="C53" s="7">
        <v>40</v>
      </c>
      <c r="D53" s="7">
        <v>70</v>
      </c>
      <c r="E53" s="7">
        <v>2</v>
      </c>
      <c r="F53" s="7">
        <v>12</v>
      </c>
      <c r="G53" s="7">
        <v>230</v>
      </c>
      <c r="H53" s="7">
        <v>170</v>
      </c>
      <c r="I53" s="7">
        <v>170</v>
      </c>
      <c r="J53" s="7">
        <v>230</v>
      </c>
      <c r="K53" s="7"/>
      <c r="L53" s="7"/>
      <c r="M53" s="6"/>
      <c r="N53" s="5"/>
    </row>
    <row r="54" spans="1:14" x14ac:dyDescent="0.4">
      <c r="A54" s="7">
        <v>52</v>
      </c>
      <c r="B54" s="7" t="s">
        <v>56</v>
      </c>
      <c r="C54" s="7">
        <v>40</v>
      </c>
      <c r="D54" s="7">
        <v>70</v>
      </c>
      <c r="E54" s="7">
        <v>0</v>
      </c>
      <c r="F54" s="7" t="s">
        <v>99</v>
      </c>
      <c r="G54" s="7" t="s">
        <v>99</v>
      </c>
      <c r="H54" s="7" t="s">
        <v>99</v>
      </c>
      <c r="I54" s="7"/>
      <c r="J54" s="7"/>
      <c r="K54" s="7"/>
      <c r="L54" s="7"/>
      <c r="M54" s="6"/>
      <c r="N54" s="5"/>
    </row>
    <row r="55" spans="1:14" x14ac:dyDescent="0.4">
      <c r="A55" s="7">
        <v>53</v>
      </c>
      <c r="B55" s="7" t="s">
        <v>57</v>
      </c>
      <c r="C55" s="7">
        <v>40</v>
      </c>
      <c r="D55" s="7">
        <v>70</v>
      </c>
      <c r="E55" s="7">
        <v>1</v>
      </c>
      <c r="F55" s="7">
        <v>8</v>
      </c>
      <c r="G55" s="7">
        <v>170</v>
      </c>
      <c r="H55" s="7">
        <v>230</v>
      </c>
      <c r="I55" s="7"/>
      <c r="J55" s="7"/>
      <c r="K55" s="7"/>
      <c r="L55" s="7"/>
      <c r="M55" s="6"/>
      <c r="N55" s="5"/>
    </row>
    <row r="56" spans="1:14" x14ac:dyDescent="0.4">
      <c r="A56" s="7">
        <v>54</v>
      </c>
      <c r="B56" s="7" t="s">
        <v>58</v>
      </c>
      <c r="C56" s="7">
        <v>40</v>
      </c>
      <c r="D56" s="7">
        <v>70</v>
      </c>
      <c r="E56" s="7">
        <v>0</v>
      </c>
      <c r="F56" s="7" t="s">
        <v>99</v>
      </c>
      <c r="G56" s="7" t="s">
        <v>99</v>
      </c>
      <c r="H56" s="7" t="s">
        <v>99</v>
      </c>
      <c r="I56" s="7"/>
      <c r="J56" s="7"/>
      <c r="K56" s="7"/>
      <c r="L56" s="7"/>
      <c r="M56" s="6"/>
      <c r="N56" s="5"/>
    </row>
    <row r="57" spans="1:14" x14ac:dyDescent="0.4">
      <c r="A57" s="7">
        <v>55</v>
      </c>
      <c r="B57" s="7" t="s">
        <v>59</v>
      </c>
      <c r="C57" s="7">
        <v>40</v>
      </c>
      <c r="D57" s="7">
        <v>70</v>
      </c>
      <c r="E57" s="7">
        <v>1</v>
      </c>
      <c r="F57" s="7">
        <v>16</v>
      </c>
      <c r="G57" s="7">
        <v>170</v>
      </c>
      <c r="H57" s="7">
        <v>170</v>
      </c>
      <c r="I57" s="7"/>
      <c r="J57" s="7"/>
      <c r="K57" s="7"/>
      <c r="L57" s="7"/>
      <c r="M57" s="6"/>
      <c r="N57" s="5"/>
    </row>
    <row r="58" spans="1:14" x14ac:dyDescent="0.4">
      <c r="A58" s="7">
        <v>56</v>
      </c>
      <c r="B58" s="7" t="s">
        <v>60</v>
      </c>
      <c r="C58" s="7">
        <v>40</v>
      </c>
      <c r="D58" s="7">
        <v>70</v>
      </c>
      <c r="E58" s="7">
        <v>0</v>
      </c>
      <c r="F58" s="7" t="s">
        <v>99</v>
      </c>
      <c r="G58" s="7" t="s">
        <v>99</v>
      </c>
      <c r="H58" s="7" t="s">
        <v>99</v>
      </c>
      <c r="I58" s="7"/>
      <c r="J58" s="7"/>
      <c r="K58" s="7"/>
      <c r="L58" s="7"/>
      <c r="M58" s="6"/>
      <c r="N58" s="5"/>
    </row>
    <row r="59" spans="1:14" x14ac:dyDescent="0.4">
      <c r="A59" s="7">
        <v>57</v>
      </c>
      <c r="B59" s="7" t="s">
        <v>61</v>
      </c>
      <c r="C59" s="7">
        <v>40</v>
      </c>
      <c r="D59" s="7">
        <v>70</v>
      </c>
      <c r="E59" s="7">
        <v>0</v>
      </c>
      <c r="F59" s="7" t="s">
        <v>99</v>
      </c>
      <c r="G59" s="7" t="s">
        <v>99</v>
      </c>
      <c r="H59" s="7" t="s">
        <v>99</v>
      </c>
      <c r="I59" s="7"/>
      <c r="J59" s="7"/>
      <c r="K59" s="7"/>
      <c r="L59" s="7"/>
      <c r="M59" s="6"/>
      <c r="N59" s="5"/>
    </row>
    <row r="60" spans="1:14" x14ac:dyDescent="0.4">
      <c r="A60" s="7">
        <v>58</v>
      </c>
      <c r="B60" s="7" t="s">
        <v>62</v>
      </c>
      <c r="C60" s="7">
        <v>40</v>
      </c>
      <c r="D60" s="7">
        <v>70</v>
      </c>
      <c r="E60" s="7">
        <v>1</v>
      </c>
      <c r="F60" s="7">
        <v>12</v>
      </c>
      <c r="G60" s="7">
        <v>170</v>
      </c>
      <c r="H60" s="7">
        <v>170</v>
      </c>
      <c r="I60" s="7"/>
      <c r="J60" s="7"/>
      <c r="K60" s="7"/>
      <c r="L60" s="7"/>
      <c r="M60" s="6"/>
      <c r="N60" s="5"/>
    </row>
    <row r="61" spans="1:14" x14ac:dyDescent="0.4">
      <c r="A61" s="7">
        <v>59</v>
      </c>
      <c r="B61" s="7" t="s">
        <v>63</v>
      </c>
      <c r="C61" s="7">
        <v>40</v>
      </c>
      <c r="D61" s="7">
        <v>70</v>
      </c>
      <c r="E61" s="7">
        <v>0</v>
      </c>
      <c r="F61" s="7" t="s">
        <v>99</v>
      </c>
      <c r="G61" s="7" t="s">
        <v>99</v>
      </c>
      <c r="H61" s="7" t="s">
        <v>99</v>
      </c>
      <c r="I61" s="7"/>
      <c r="J61" s="7"/>
      <c r="K61" s="7"/>
      <c r="L61" s="7"/>
      <c r="M61" s="6"/>
      <c r="N61" s="5"/>
    </row>
    <row r="62" spans="1:14" x14ac:dyDescent="0.4">
      <c r="A62" s="7">
        <v>60</v>
      </c>
      <c r="B62" s="7" t="s">
        <v>64</v>
      </c>
      <c r="C62" s="7">
        <v>40</v>
      </c>
      <c r="D62" s="7">
        <v>70</v>
      </c>
      <c r="E62" s="7">
        <v>0</v>
      </c>
      <c r="F62" s="7" t="s">
        <v>99</v>
      </c>
      <c r="G62" s="7" t="s">
        <v>99</v>
      </c>
      <c r="H62" s="7" t="s">
        <v>99</v>
      </c>
      <c r="I62" s="7"/>
      <c r="J62" s="7"/>
      <c r="K62" s="7"/>
      <c r="L62" s="7"/>
      <c r="M62" s="6"/>
      <c r="N62" s="5"/>
    </row>
    <row r="63" spans="1:14" x14ac:dyDescent="0.4">
      <c r="A63" s="7">
        <v>61</v>
      </c>
      <c r="B63" s="7" t="s">
        <v>65</v>
      </c>
      <c r="C63" s="7">
        <v>40</v>
      </c>
      <c r="D63" s="7">
        <v>70</v>
      </c>
      <c r="E63" s="7">
        <v>0</v>
      </c>
      <c r="F63" s="7" t="s">
        <v>99</v>
      </c>
      <c r="G63" s="7" t="s">
        <v>99</v>
      </c>
      <c r="H63" s="7" t="s">
        <v>99</v>
      </c>
      <c r="I63" s="7"/>
      <c r="J63" s="7"/>
      <c r="K63" s="7"/>
      <c r="L63" s="7"/>
      <c r="M63" s="6"/>
      <c r="N63" s="5"/>
    </row>
    <row r="64" spans="1:14" x14ac:dyDescent="0.4">
      <c r="A64" s="7">
        <v>62</v>
      </c>
      <c r="B64" s="7" t="s">
        <v>66</v>
      </c>
      <c r="C64" s="7">
        <v>40</v>
      </c>
      <c r="D64" s="7">
        <v>70</v>
      </c>
      <c r="E64" s="7">
        <v>1</v>
      </c>
      <c r="F64" s="7">
        <v>10</v>
      </c>
      <c r="G64" s="7">
        <v>170</v>
      </c>
      <c r="H64" s="7">
        <v>170</v>
      </c>
      <c r="I64" s="7"/>
      <c r="J64" s="7"/>
      <c r="K64" s="7"/>
      <c r="L64" s="7"/>
      <c r="M64" s="6"/>
      <c r="N64" s="5"/>
    </row>
    <row r="65" spans="1:14" x14ac:dyDescent="0.4">
      <c r="A65" s="7">
        <v>63</v>
      </c>
      <c r="B65" s="7" t="s">
        <v>67</v>
      </c>
      <c r="C65" s="7">
        <v>40</v>
      </c>
      <c r="D65" s="7">
        <v>70</v>
      </c>
      <c r="E65" s="7">
        <v>1</v>
      </c>
      <c r="F65" s="7">
        <v>10</v>
      </c>
      <c r="G65" s="7">
        <v>170</v>
      </c>
      <c r="H65" s="7">
        <v>170</v>
      </c>
      <c r="I65" s="7"/>
      <c r="J65" s="7"/>
      <c r="K65" s="7"/>
      <c r="L65" s="7"/>
      <c r="M65" s="6"/>
      <c r="N65" s="5"/>
    </row>
    <row r="66" spans="1:14" x14ac:dyDescent="0.4">
      <c r="A66" s="7">
        <v>64</v>
      </c>
      <c r="B66" s="7" t="s">
        <v>68</v>
      </c>
      <c r="C66" s="7">
        <v>40</v>
      </c>
      <c r="D66" s="7">
        <v>70</v>
      </c>
      <c r="E66" s="7">
        <v>3</v>
      </c>
      <c r="F66" s="7">
        <v>8</v>
      </c>
      <c r="G66" s="7">
        <v>170</v>
      </c>
      <c r="H66" s="7">
        <v>170</v>
      </c>
      <c r="I66" s="7">
        <v>230</v>
      </c>
      <c r="J66" s="7">
        <v>170</v>
      </c>
      <c r="K66" s="7">
        <v>230</v>
      </c>
      <c r="L66" s="7">
        <v>230</v>
      </c>
      <c r="M66" s="6"/>
      <c r="N66" s="5"/>
    </row>
    <row r="67" spans="1:14" x14ac:dyDescent="0.4">
      <c r="A67" s="7">
        <v>65</v>
      </c>
      <c r="B67" s="7" t="s">
        <v>69</v>
      </c>
      <c r="C67" s="7">
        <v>40</v>
      </c>
      <c r="D67" s="7">
        <v>70</v>
      </c>
      <c r="E67" s="7">
        <v>2</v>
      </c>
      <c r="F67" s="7">
        <v>8</v>
      </c>
      <c r="G67" s="7">
        <v>170</v>
      </c>
      <c r="H67" s="7">
        <v>170</v>
      </c>
      <c r="I67" s="7">
        <v>230</v>
      </c>
      <c r="J67" s="7">
        <v>230</v>
      </c>
      <c r="K67" s="7"/>
      <c r="L67" s="7"/>
      <c r="M67" s="6"/>
      <c r="N67" s="5"/>
    </row>
    <row r="68" spans="1:14" x14ac:dyDescent="0.4">
      <c r="A68" s="7">
        <v>66</v>
      </c>
      <c r="B68" s="7" t="s">
        <v>70</v>
      </c>
      <c r="C68" s="7">
        <v>40</v>
      </c>
      <c r="D68" s="7">
        <v>70</v>
      </c>
      <c r="E68" s="7">
        <v>0</v>
      </c>
      <c r="F68" s="7" t="s">
        <v>99</v>
      </c>
      <c r="G68" s="7" t="s">
        <v>99</v>
      </c>
      <c r="H68" s="7" t="s">
        <v>99</v>
      </c>
      <c r="I68" s="7"/>
      <c r="J68" s="7"/>
      <c r="K68" s="7"/>
      <c r="L68" s="7"/>
      <c r="M68" s="6"/>
      <c r="N68" s="5"/>
    </row>
    <row r="69" spans="1:14" x14ac:dyDescent="0.4">
      <c r="A69" s="7">
        <v>67</v>
      </c>
      <c r="B69" s="7" t="s">
        <v>71</v>
      </c>
      <c r="C69" s="7">
        <v>40</v>
      </c>
      <c r="D69" s="7">
        <v>70</v>
      </c>
      <c r="E69" s="7">
        <v>1</v>
      </c>
      <c r="F69" s="7">
        <v>10</v>
      </c>
      <c r="G69" s="7">
        <v>170</v>
      </c>
      <c r="H69" s="7">
        <v>170</v>
      </c>
      <c r="I69" s="7"/>
      <c r="J69" s="7"/>
      <c r="K69" s="7"/>
      <c r="L69" s="7"/>
      <c r="M69" s="6"/>
      <c r="N69" s="5"/>
    </row>
    <row r="70" spans="1:14" x14ac:dyDescent="0.4">
      <c r="A70" s="7">
        <v>68</v>
      </c>
      <c r="B70" s="7" t="s">
        <v>72</v>
      </c>
      <c r="C70" s="7">
        <v>40</v>
      </c>
      <c r="D70" s="7">
        <v>70</v>
      </c>
      <c r="E70" s="7">
        <v>0</v>
      </c>
      <c r="F70" s="7" t="s">
        <v>99</v>
      </c>
      <c r="G70" s="7" t="s">
        <v>99</v>
      </c>
      <c r="H70" s="7" t="s">
        <v>99</v>
      </c>
      <c r="I70" s="7"/>
      <c r="J70" s="7"/>
      <c r="K70" s="7"/>
      <c r="L70" s="7"/>
      <c r="M70" s="6"/>
      <c r="N70" s="5"/>
    </row>
    <row r="71" spans="1:14" x14ac:dyDescent="0.4">
      <c r="A71" s="7">
        <v>69</v>
      </c>
      <c r="B71" s="7" t="s">
        <v>73</v>
      </c>
      <c r="C71" s="7">
        <v>40</v>
      </c>
      <c r="D71" s="7">
        <v>70</v>
      </c>
      <c r="E71" s="7">
        <v>0</v>
      </c>
      <c r="F71" s="7" t="s">
        <v>99</v>
      </c>
      <c r="G71" s="7" t="s">
        <v>99</v>
      </c>
      <c r="H71" s="7" t="s">
        <v>99</v>
      </c>
      <c r="I71" s="7"/>
      <c r="J71" s="7"/>
      <c r="K71" s="7"/>
      <c r="L71" s="7"/>
      <c r="M71" s="6"/>
      <c r="N71" s="5"/>
    </row>
    <row r="72" spans="1:14" x14ac:dyDescent="0.4">
      <c r="A72" s="7">
        <v>70</v>
      </c>
      <c r="B72" s="7" t="s">
        <v>74</v>
      </c>
      <c r="C72" s="7">
        <v>40</v>
      </c>
      <c r="D72" s="7">
        <v>70</v>
      </c>
      <c r="E72" s="7">
        <v>1</v>
      </c>
      <c r="F72" s="7">
        <v>10</v>
      </c>
      <c r="G72" s="7">
        <v>230</v>
      </c>
      <c r="H72" s="7">
        <v>230</v>
      </c>
      <c r="I72" s="7"/>
      <c r="J72" s="7"/>
      <c r="K72" s="7"/>
      <c r="L72" s="7"/>
      <c r="M72" s="6"/>
      <c r="N72" s="5"/>
    </row>
    <row r="73" spans="1:14" x14ac:dyDescent="0.4">
      <c r="A73" s="7">
        <v>71</v>
      </c>
      <c r="B73" s="7" t="s">
        <v>75</v>
      </c>
      <c r="C73" s="7">
        <v>40</v>
      </c>
      <c r="D73" s="7">
        <v>70</v>
      </c>
      <c r="E73" s="7">
        <v>0</v>
      </c>
      <c r="F73" s="7" t="s">
        <v>99</v>
      </c>
      <c r="G73" s="7" t="s">
        <v>99</v>
      </c>
      <c r="H73" s="7" t="s">
        <v>99</v>
      </c>
      <c r="I73" s="7"/>
      <c r="J73" s="7"/>
      <c r="K73" s="7"/>
      <c r="L73" s="7"/>
      <c r="M73" s="6"/>
      <c r="N73" s="5"/>
    </row>
    <row r="74" spans="1:14" x14ac:dyDescent="0.4">
      <c r="A74" s="7">
        <v>72</v>
      </c>
      <c r="B74" s="7" t="s">
        <v>76</v>
      </c>
      <c r="C74" s="7">
        <v>40</v>
      </c>
      <c r="D74" s="7">
        <v>70</v>
      </c>
      <c r="E74" s="7">
        <v>0</v>
      </c>
      <c r="F74" s="7" t="s">
        <v>99</v>
      </c>
      <c r="G74" s="7" t="s">
        <v>99</v>
      </c>
      <c r="H74" s="7" t="s">
        <v>99</v>
      </c>
      <c r="I74" s="7"/>
      <c r="J74" s="7"/>
      <c r="K74" s="7"/>
      <c r="L74" s="7"/>
      <c r="M74" s="6"/>
      <c r="N74" s="5"/>
    </row>
    <row r="75" spans="1:14" x14ac:dyDescent="0.4">
      <c r="A75" s="7">
        <v>73</v>
      </c>
      <c r="B75" s="7" t="s">
        <v>77</v>
      </c>
      <c r="C75" s="7">
        <v>40</v>
      </c>
      <c r="D75" s="7">
        <v>70</v>
      </c>
      <c r="E75" s="7">
        <v>0</v>
      </c>
      <c r="F75" s="7" t="s">
        <v>99</v>
      </c>
      <c r="G75" s="7" t="s">
        <v>99</v>
      </c>
      <c r="H75" s="7" t="s">
        <v>99</v>
      </c>
      <c r="I75" s="7"/>
      <c r="J75" s="7"/>
      <c r="K75" s="7"/>
      <c r="L75" s="7"/>
      <c r="M75" s="6"/>
      <c r="N75" s="5"/>
    </row>
    <row r="76" spans="1:14" x14ac:dyDescent="0.4">
      <c r="A76" s="7">
        <v>74</v>
      </c>
      <c r="B76" s="7" t="s">
        <v>78</v>
      </c>
      <c r="C76" s="7">
        <v>40</v>
      </c>
      <c r="D76" s="7">
        <v>70</v>
      </c>
      <c r="E76" s="7">
        <v>1</v>
      </c>
      <c r="F76" s="7">
        <v>10</v>
      </c>
      <c r="G76" s="7">
        <v>230</v>
      </c>
      <c r="H76" s="7">
        <v>230</v>
      </c>
      <c r="I76" s="7"/>
      <c r="J76" s="7"/>
      <c r="K76" s="7"/>
      <c r="L76" s="7"/>
      <c r="M76" s="6"/>
      <c r="N76" s="5"/>
    </row>
    <row r="77" spans="1:14" x14ac:dyDescent="0.4">
      <c r="A77" s="7">
        <v>75</v>
      </c>
      <c r="B77" s="7" t="s">
        <v>79</v>
      </c>
      <c r="C77" s="7">
        <v>40</v>
      </c>
      <c r="D77" s="7">
        <v>70</v>
      </c>
      <c r="E77" s="7">
        <v>1</v>
      </c>
      <c r="F77" s="7">
        <v>8</v>
      </c>
      <c r="G77" s="7">
        <v>230</v>
      </c>
      <c r="H77" s="7">
        <v>230</v>
      </c>
      <c r="I77" s="7"/>
      <c r="J77" s="7"/>
      <c r="K77" s="7"/>
      <c r="L77" s="7"/>
      <c r="M77" s="6"/>
      <c r="N77" s="5"/>
    </row>
    <row r="78" spans="1:14" x14ac:dyDescent="0.4">
      <c r="A78" s="7">
        <v>76</v>
      </c>
      <c r="B78" s="7" t="s">
        <v>80</v>
      </c>
      <c r="C78" s="7">
        <v>40</v>
      </c>
      <c r="D78" s="7">
        <v>70</v>
      </c>
      <c r="E78" s="7">
        <v>3</v>
      </c>
      <c r="F78" s="7">
        <v>8</v>
      </c>
      <c r="G78" s="7">
        <v>170</v>
      </c>
      <c r="H78" s="7">
        <v>170</v>
      </c>
      <c r="I78" s="7">
        <v>170</v>
      </c>
      <c r="J78" s="7">
        <v>230</v>
      </c>
      <c r="K78" s="7">
        <v>230</v>
      </c>
      <c r="L78" s="7">
        <v>230</v>
      </c>
      <c r="M78" s="6"/>
      <c r="N78" s="5"/>
    </row>
    <row r="79" spans="1:14" x14ac:dyDescent="0.4">
      <c r="A79" s="7">
        <v>77</v>
      </c>
      <c r="B79" s="7" t="s">
        <v>81</v>
      </c>
      <c r="C79" s="7">
        <v>40</v>
      </c>
      <c r="D79" s="7">
        <v>70</v>
      </c>
      <c r="E79" s="7">
        <v>2</v>
      </c>
      <c r="F79" s="7">
        <v>8</v>
      </c>
      <c r="G79" s="7">
        <v>170</v>
      </c>
      <c r="H79" s="7">
        <v>170</v>
      </c>
      <c r="I79" s="7">
        <v>230</v>
      </c>
      <c r="J79" s="7">
        <v>230</v>
      </c>
      <c r="K79" s="7"/>
      <c r="L79" s="7"/>
      <c r="M79" s="6"/>
      <c r="N79" s="5"/>
    </row>
    <row r="80" spans="1:14" x14ac:dyDescent="0.4">
      <c r="A80" s="7">
        <v>78</v>
      </c>
      <c r="B80" s="7" t="s">
        <v>82</v>
      </c>
      <c r="C80" s="7">
        <v>40</v>
      </c>
      <c r="D80" s="7">
        <v>70</v>
      </c>
      <c r="E80" s="7">
        <v>0</v>
      </c>
      <c r="F80" s="7" t="s">
        <v>99</v>
      </c>
      <c r="G80" s="7" t="s">
        <v>99</v>
      </c>
      <c r="H80" s="7" t="s">
        <v>99</v>
      </c>
      <c r="I80" s="7"/>
      <c r="J80" s="7"/>
      <c r="K80" s="7"/>
      <c r="L80" s="7"/>
      <c r="M80" s="6"/>
      <c r="N80" s="5"/>
    </row>
    <row r="81" spans="1:14" x14ac:dyDescent="0.4">
      <c r="A81" s="7">
        <v>79</v>
      </c>
      <c r="B81" s="7" t="s">
        <v>83</v>
      </c>
      <c r="C81" s="7">
        <v>40</v>
      </c>
      <c r="D81" s="7">
        <v>70</v>
      </c>
      <c r="E81" s="7">
        <v>1</v>
      </c>
      <c r="F81" s="7">
        <v>8</v>
      </c>
      <c r="G81" s="7">
        <v>230</v>
      </c>
      <c r="H81" s="7">
        <v>230</v>
      </c>
      <c r="I81" s="7"/>
      <c r="J81" s="7"/>
      <c r="K81" s="7"/>
      <c r="L81" s="7"/>
      <c r="M81" s="6"/>
      <c r="N81" s="5"/>
    </row>
    <row r="82" spans="1:14" x14ac:dyDescent="0.4">
      <c r="A82" s="7">
        <v>80</v>
      </c>
      <c r="B82" s="7" t="s">
        <v>84</v>
      </c>
      <c r="C82" s="7">
        <v>40</v>
      </c>
      <c r="D82" s="7">
        <v>70</v>
      </c>
      <c r="E82" s="7">
        <v>0</v>
      </c>
      <c r="F82" s="7" t="s">
        <v>99</v>
      </c>
      <c r="G82" s="7" t="s">
        <v>99</v>
      </c>
      <c r="H82" s="7" t="s">
        <v>99</v>
      </c>
      <c r="I82" s="7"/>
      <c r="J82" s="7"/>
      <c r="K82" s="7"/>
      <c r="L82" s="7"/>
      <c r="M82" s="6"/>
      <c r="N82" s="5"/>
    </row>
    <row r="83" spans="1:14" x14ac:dyDescent="0.4">
      <c r="A83" s="7"/>
      <c r="B83" s="7"/>
      <c r="C83" s="7"/>
      <c r="D83" s="7"/>
      <c r="E83" s="7">
        <f>SUM(E3:E82)</f>
        <v>58</v>
      </c>
      <c r="F83" s="7"/>
      <c r="G83" s="7"/>
      <c r="H83" s="7"/>
      <c r="I83" s="7"/>
      <c r="J83" s="7"/>
      <c r="K83" s="7"/>
      <c r="L83" s="7"/>
      <c r="M83" s="6"/>
      <c r="N83" s="5"/>
    </row>
    <row r="84" spans="1:14" x14ac:dyDescent="0.4">
      <c r="A84" s="13" t="s">
        <v>95</v>
      </c>
      <c r="B84" s="13"/>
      <c r="C84" s="13"/>
      <c r="D84" s="13"/>
      <c r="E84" s="13"/>
      <c r="F84" s="13"/>
      <c r="G84" s="13"/>
      <c r="H84" s="13"/>
      <c r="I84" s="7"/>
      <c r="J84" s="7"/>
      <c r="K84" s="7"/>
      <c r="L84" s="7"/>
      <c r="M84" s="6"/>
      <c r="N84" s="5"/>
    </row>
    <row r="85" spans="1:14" x14ac:dyDescent="0.4">
      <c r="A85" s="7">
        <v>1</v>
      </c>
      <c r="B85" s="6" t="s">
        <v>85</v>
      </c>
      <c r="C85" s="7">
        <v>40</v>
      </c>
      <c r="D85" s="7">
        <v>70</v>
      </c>
      <c r="E85" s="7">
        <v>1</v>
      </c>
      <c r="F85" s="7">
        <v>12</v>
      </c>
      <c r="G85" s="7">
        <v>230</v>
      </c>
      <c r="H85" s="7">
        <v>230</v>
      </c>
      <c r="I85" s="7"/>
      <c r="J85" s="7"/>
      <c r="K85" s="7"/>
      <c r="L85" s="7"/>
      <c r="M85" s="6"/>
      <c r="N85" s="5"/>
    </row>
    <row r="86" spans="1:14" x14ac:dyDescent="0.4">
      <c r="A86" s="7">
        <v>2</v>
      </c>
      <c r="B86" s="6" t="s">
        <v>86</v>
      </c>
      <c r="C86" s="7">
        <v>40</v>
      </c>
      <c r="D86" s="7">
        <v>70</v>
      </c>
      <c r="E86" s="7"/>
      <c r="F86" s="7">
        <v>12</v>
      </c>
      <c r="G86" s="7"/>
      <c r="H86" s="7"/>
      <c r="I86" s="7"/>
      <c r="J86" s="7"/>
      <c r="K86" s="7"/>
      <c r="L86" s="7"/>
      <c r="M86" s="6"/>
      <c r="N86" s="5"/>
    </row>
    <row r="87" spans="1:14" x14ac:dyDescent="0.4">
      <c r="A87" s="7">
        <v>3</v>
      </c>
      <c r="B87" s="6" t="s">
        <v>87</v>
      </c>
      <c r="C87" s="7">
        <v>40</v>
      </c>
      <c r="D87" s="7">
        <v>70</v>
      </c>
      <c r="E87" s="7">
        <v>0</v>
      </c>
      <c r="F87" s="7" t="s">
        <v>99</v>
      </c>
      <c r="G87" s="7" t="s">
        <v>99</v>
      </c>
      <c r="H87" s="7" t="s">
        <v>99</v>
      </c>
      <c r="I87" s="7"/>
      <c r="J87" s="7"/>
      <c r="K87" s="7"/>
      <c r="L87" s="7"/>
      <c r="M87" s="6"/>
      <c r="N87" s="5"/>
    </row>
    <row r="88" spans="1:14" x14ac:dyDescent="0.4">
      <c r="A88" s="2">
        <v>4</v>
      </c>
      <c r="B88" s="6" t="s">
        <v>88</v>
      </c>
      <c r="C88" s="7">
        <v>40</v>
      </c>
      <c r="D88" s="7">
        <v>70</v>
      </c>
      <c r="E88" s="7"/>
      <c r="F88" s="7" t="s">
        <v>99</v>
      </c>
      <c r="G88" s="7" t="s">
        <v>99</v>
      </c>
      <c r="H88" s="7" t="s">
        <v>99</v>
      </c>
      <c r="I88" s="7"/>
      <c r="J88" s="7"/>
      <c r="K88" s="7"/>
      <c r="L88" s="7"/>
      <c r="M88" s="6"/>
      <c r="N88" s="5"/>
    </row>
    <row r="89" spans="1:14" x14ac:dyDescent="0.4">
      <c r="A89" s="2">
        <v>5</v>
      </c>
      <c r="B89" s="6" t="s">
        <v>89</v>
      </c>
      <c r="C89" s="7">
        <v>40</v>
      </c>
      <c r="D89" s="7">
        <v>70</v>
      </c>
      <c r="E89" s="7">
        <v>1</v>
      </c>
      <c r="F89" s="7">
        <v>16</v>
      </c>
      <c r="G89" s="7">
        <v>170</v>
      </c>
      <c r="H89" s="7">
        <v>170</v>
      </c>
      <c r="I89" s="7">
        <v>170</v>
      </c>
      <c r="J89" s="7">
        <v>230</v>
      </c>
      <c r="K89" s="7">
        <v>230</v>
      </c>
      <c r="L89" s="7">
        <v>230</v>
      </c>
      <c r="M89" s="6"/>
      <c r="N89" s="5"/>
    </row>
    <row r="90" spans="1:14" x14ac:dyDescent="0.4">
      <c r="A90" s="2">
        <v>6</v>
      </c>
      <c r="B90" s="6" t="s">
        <v>90</v>
      </c>
      <c r="C90" s="7">
        <v>40</v>
      </c>
      <c r="D90" s="7">
        <v>70</v>
      </c>
      <c r="E90" s="7"/>
      <c r="F90" s="7">
        <v>16</v>
      </c>
      <c r="G90" s="7"/>
      <c r="H90" s="7"/>
      <c r="I90" s="7"/>
      <c r="J90" s="7"/>
      <c r="K90" s="7"/>
      <c r="L90" s="7"/>
      <c r="M90" s="6"/>
      <c r="N90" s="5"/>
    </row>
    <row r="91" spans="1:14" x14ac:dyDescent="0.4">
      <c r="A91" s="2">
        <v>7</v>
      </c>
      <c r="B91" s="6" t="s">
        <v>91</v>
      </c>
      <c r="C91" s="7">
        <v>100</v>
      </c>
      <c r="D91" s="7">
        <v>70</v>
      </c>
      <c r="E91" s="7">
        <v>0</v>
      </c>
      <c r="F91" s="7" t="s">
        <v>99</v>
      </c>
      <c r="G91" s="7" t="s">
        <v>99</v>
      </c>
      <c r="H91" s="7" t="s">
        <v>99</v>
      </c>
      <c r="I91" s="7"/>
      <c r="J91" s="7"/>
      <c r="K91" s="7"/>
      <c r="L91" s="7"/>
      <c r="M91" s="6"/>
      <c r="N91" s="5"/>
    </row>
    <row r="92" spans="1:14" x14ac:dyDescent="0.4">
      <c r="A92" s="2">
        <v>8</v>
      </c>
      <c r="B92" s="6" t="s">
        <v>92</v>
      </c>
      <c r="C92" s="7">
        <v>100</v>
      </c>
      <c r="D92" s="7">
        <v>70</v>
      </c>
      <c r="E92" s="7"/>
      <c r="F92" s="7" t="s">
        <v>99</v>
      </c>
      <c r="G92" s="7" t="s">
        <v>99</v>
      </c>
      <c r="H92" s="7" t="s">
        <v>99</v>
      </c>
      <c r="I92" s="7"/>
      <c r="J92" s="7"/>
      <c r="K92" s="7"/>
      <c r="L92" s="7"/>
      <c r="M92" s="6"/>
      <c r="N92" s="5"/>
    </row>
    <row r="93" spans="1:14" x14ac:dyDescent="0.4">
      <c r="A93" s="2">
        <v>9</v>
      </c>
      <c r="B93" s="6" t="s">
        <v>93</v>
      </c>
      <c r="C93" s="7">
        <v>100</v>
      </c>
      <c r="D93" s="7">
        <v>70</v>
      </c>
      <c r="E93" s="7">
        <v>1</v>
      </c>
      <c r="F93" s="7">
        <v>8</v>
      </c>
      <c r="G93" s="7">
        <v>170</v>
      </c>
      <c r="H93" s="7">
        <v>230</v>
      </c>
      <c r="I93" s="7"/>
      <c r="J93" s="7"/>
      <c r="K93" s="7"/>
      <c r="L93" s="7"/>
      <c r="M93" s="6"/>
      <c r="N93" s="5"/>
    </row>
    <row r="94" spans="1:14" x14ac:dyDescent="0.4">
      <c r="A94" s="2">
        <v>10</v>
      </c>
      <c r="B94" s="6" t="s">
        <v>94</v>
      </c>
      <c r="C94" s="7">
        <v>100</v>
      </c>
      <c r="D94" s="7">
        <v>70</v>
      </c>
      <c r="E94" s="7"/>
      <c r="F94" s="7">
        <v>8</v>
      </c>
      <c r="G94" s="7"/>
      <c r="H94" s="7"/>
      <c r="I94" s="7"/>
      <c r="J94" s="7"/>
      <c r="K94" s="7"/>
      <c r="L94" s="7"/>
      <c r="M94" s="6"/>
      <c r="N94" s="5"/>
    </row>
    <row r="95" spans="1:14" x14ac:dyDescent="0.4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6"/>
      <c r="N95" s="5"/>
    </row>
    <row r="96" spans="1:14" x14ac:dyDescent="0.4">
      <c r="A96" s="4"/>
      <c r="B96" s="4"/>
      <c r="C96" s="7"/>
      <c r="D96" s="4"/>
      <c r="E96" s="7"/>
      <c r="F96" s="7"/>
      <c r="G96" s="7"/>
      <c r="H96" s="7"/>
      <c r="I96" s="7"/>
      <c r="J96" s="7"/>
      <c r="K96" s="7"/>
      <c r="L96" s="7"/>
      <c r="M96" s="6"/>
      <c r="N96" s="5"/>
    </row>
    <row r="97" spans="1:14" x14ac:dyDescent="0.4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6"/>
      <c r="N97" s="5"/>
    </row>
    <row r="98" spans="1:14" x14ac:dyDescent="0.4">
      <c r="A98" s="4"/>
      <c r="B98" s="4"/>
      <c r="C98" s="7"/>
      <c r="D98" s="4"/>
      <c r="E98" s="7"/>
      <c r="F98" s="7"/>
      <c r="G98" s="7"/>
      <c r="H98" s="7"/>
      <c r="I98" s="7"/>
      <c r="J98" s="7"/>
      <c r="K98" s="7"/>
      <c r="L98" s="7"/>
      <c r="M98" s="6"/>
      <c r="N98" s="5"/>
    </row>
    <row r="99" spans="1:14" x14ac:dyDescent="0.4">
      <c r="A99" s="4"/>
      <c r="B99" s="4"/>
      <c r="C99" s="7"/>
      <c r="D99" s="4"/>
      <c r="E99" s="7"/>
      <c r="F99" s="7"/>
      <c r="G99" s="7"/>
      <c r="H99" s="7"/>
      <c r="I99" s="7"/>
      <c r="J99" s="7"/>
      <c r="K99" s="7"/>
      <c r="L99" s="7"/>
      <c r="M99" s="6"/>
      <c r="N99" s="5"/>
    </row>
    <row r="100" spans="1:14" x14ac:dyDescent="0.4">
      <c r="A100" s="4"/>
      <c r="B100" s="4"/>
      <c r="C100" s="7"/>
      <c r="D100" s="4"/>
      <c r="E100" s="7"/>
      <c r="F100" s="7"/>
      <c r="G100" s="7"/>
      <c r="H100" s="7"/>
      <c r="I100" s="7"/>
      <c r="J100" s="7"/>
      <c r="K100" s="7"/>
      <c r="L100" s="7"/>
      <c r="M100" s="6"/>
      <c r="N100" s="5"/>
    </row>
    <row r="101" spans="1:14" x14ac:dyDescent="0.4">
      <c r="A101" s="15"/>
      <c r="B101" s="15"/>
      <c r="C101" s="15"/>
      <c r="D101" s="15"/>
      <c r="E101" s="15"/>
      <c r="F101" s="15"/>
      <c r="G101" s="15"/>
      <c r="H101" s="15"/>
      <c r="I101" s="15"/>
      <c r="J101" s="7"/>
      <c r="K101" s="7"/>
      <c r="L101" s="7"/>
      <c r="M101" s="6"/>
      <c r="N101" s="5"/>
    </row>
    <row r="102" spans="1:14" x14ac:dyDescent="0.4">
      <c r="A102" s="4"/>
      <c r="B102" s="6"/>
      <c r="C102" s="6"/>
      <c r="D102" s="4"/>
      <c r="E102" s="7"/>
      <c r="F102" s="7"/>
      <c r="G102" s="7"/>
      <c r="H102" s="7"/>
      <c r="I102" s="7"/>
      <c r="J102" s="7"/>
      <c r="K102" s="7"/>
      <c r="L102" s="7"/>
      <c r="M102" s="6"/>
      <c r="N102" s="5"/>
    </row>
    <row r="103" spans="1:14" x14ac:dyDescent="0.4">
      <c r="A103" s="4"/>
      <c r="B103" s="6"/>
      <c r="C103" s="6"/>
      <c r="D103" s="4"/>
      <c r="E103" s="7"/>
      <c r="F103" s="7"/>
      <c r="G103" s="7"/>
      <c r="H103" s="7"/>
      <c r="I103" s="7"/>
      <c r="J103" s="7"/>
      <c r="K103" s="7"/>
      <c r="L103" s="7"/>
      <c r="M103" s="6"/>
      <c r="N103" s="5"/>
    </row>
    <row r="104" spans="1:14" x14ac:dyDescent="0.4">
      <c r="A104" s="4"/>
      <c r="B104" s="6"/>
      <c r="C104" s="6"/>
      <c r="D104" s="4"/>
      <c r="E104" s="7"/>
      <c r="F104" s="7"/>
      <c r="G104" s="7"/>
      <c r="H104" s="7"/>
      <c r="I104" s="7"/>
      <c r="J104" s="7"/>
      <c r="K104" s="7"/>
      <c r="L104" s="7"/>
      <c r="M104" s="6"/>
      <c r="N104" s="5"/>
    </row>
    <row r="105" spans="1:14" x14ac:dyDescent="0.4">
      <c r="B105" s="6"/>
      <c r="C105" s="6"/>
      <c r="D105" s="4"/>
      <c r="E105" s="7"/>
      <c r="F105" s="7"/>
      <c r="I105" s="7"/>
    </row>
    <row r="106" spans="1:14" x14ac:dyDescent="0.4">
      <c r="B106" s="6"/>
      <c r="C106" s="6"/>
      <c r="D106" s="4"/>
      <c r="E106" s="7"/>
      <c r="F106" s="7"/>
      <c r="I106" s="7"/>
    </row>
    <row r="107" spans="1:14" x14ac:dyDescent="0.4">
      <c r="B107" s="6"/>
      <c r="C107" s="6"/>
      <c r="D107" s="7"/>
      <c r="E107" s="7"/>
      <c r="F107" s="7"/>
      <c r="I107" s="7"/>
    </row>
    <row r="108" spans="1:14" x14ac:dyDescent="0.4">
      <c r="B108" s="6"/>
      <c r="C108" s="6"/>
      <c r="D108" s="7"/>
      <c r="E108" s="7"/>
      <c r="F108" s="7"/>
      <c r="I108" s="7"/>
    </row>
    <row r="109" spans="1:14" x14ac:dyDescent="0.4">
      <c r="B109" s="6"/>
      <c r="C109" s="6"/>
      <c r="D109" s="4"/>
      <c r="E109" s="7"/>
      <c r="F109" s="7"/>
      <c r="I109" s="7"/>
    </row>
    <row r="110" spans="1:14" x14ac:dyDescent="0.4">
      <c r="B110" s="6"/>
      <c r="C110" s="6"/>
      <c r="D110" s="4"/>
      <c r="E110" s="7"/>
      <c r="F110" s="7"/>
      <c r="I110" s="7"/>
    </row>
    <row r="111" spans="1:14" x14ac:dyDescent="0.4">
      <c r="B111" s="6"/>
      <c r="C111" s="6"/>
      <c r="D111" s="4"/>
      <c r="E111" s="7"/>
      <c r="F111" s="7"/>
      <c r="I111" s="7"/>
    </row>
    <row r="112" spans="1:14" x14ac:dyDescent="0.4">
      <c r="B112" s="6"/>
      <c r="C112" s="6"/>
      <c r="D112" s="4"/>
      <c r="E112" s="7"/>
      <c r="F112" s="7"/>
      <c r="I112" s="7"/>
    </row>
    <row r="113" spans="2:9" x14ac:dyDescent="0.4">
      <c r="B113" s="6"/>
      <c r="C113" s="6"/>
      <c r="D113" s="4"/>
      <c r="E113" s="7"/>
      <c r="F113" s="7"/>
      <c r="I113" s="7"/>
    </row>
  </sheetData>
  <mergeCells count="12">
    <mergeCell ref="O1:O2"/>
    <mergeCell ref="K1:L1"/>
    <mergeCell ref="E1:E2"/>
    <mergeCell ref="F1:F2"/>
    <mergeCell ref="A1:A2"/>
    <mergeCell ref="N1:N2"/>
    <mergeCell ref="A101:I101"/>
    <mergeCell ref="B1:B2"/>
    <mergeCell ref="C1:C2"/>
    <mergeCell ref="D1:D2"/>
    <mergeCell ref="G1:H1"/>
    <mergeCell ref="I1:J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8"/>
  <sheetViews>
    <sheetView workbookViewId="0">
      <selection activeCell="E1" sqref="E1:E1048576"/>
    </sheetView>
  </sheetViews>
  <sheetFormatPr defaultRowHeight="18.75" x14ac:dyDescent="0.4"/>
  <cols>
    <col min="1" max="1" width="3.5" style="2" bestFit="1" customWidth="1"/>
    <col min="2" max="2" width="12.25" style="2" customWidth="1"/>
    <col min="3" max="3" width="7.125" style="2" customWidth="1"/>
    <col min="4" max="6" width="6.75" style="2" customWidth="1"/>
    <col min="7" max="12" width="6.625" style="2" customWidth="1"/>
    <col min="13" max="13" width="32.25" style="12" customWidth="1"/>
    <col min="14" max="14" width="12.25" customWidth="1"/>
    <col min="15" max="17" width="12.25" style="5" customWidth="1"/>
  </cols>
  <sheetData>
    <row r="1" spans="1:17" ht="20.45" customHeight="1" x14ac:dyDescent="0.4">
      <c r="A1" s="17"/>
      <c r="B1" s="16" t="s">
        <v>0</v>
      </c>
      <c r="C1" s="16" t="s">
        <v>1</v>
      </c>
      <c r="D1" s="16" t="s">
        <v>2</v>
      </c>
      <c r="E1" s="16" t="s">
        <v>100</v>
      </c>
      <c r="F1" s="16" t="s">
        <v>103</v>
      </c>
      <c r="G1" s="15" t="s">
        <v>96</v>
      </c>
      <c r="H1" s="15"/>
      <c r="I1" s="15" t="s">
        <v>97</v>
      </c>
      <c r="J1" s="15"/>
      <c r="K1" s="15" t="s">
        <v>98</v>
      </c>
      <c r="L1" s="15"/>
      <c r="N1" s="15" t="s">
        <v>104</v>
      </c>
      <c r="O1" s="16" t="s">
        <v>105</v>
      </c>
    </row>
    <row r="2" spans="1:17" s="1" customFormat="1" ht="20.45" customHeight="1" x14ac:dyDescent="0.4">
      <c r="A2" s="17"/>
      <c r="B2" s="16"/>
      <c r="C2" s="16"/>
      <c r="D2" s="16"/>
      <c r="E2" s="16"/>
      <c r="F2" s="16"/>
      <c r="G2" s="3" t="s">
        <v>101</v>
      </c>
      <c r="H2" s="3" t="s">
        <v>102</v>
      </c>
      <c r="I2" s="3" t="s">
        <v>101</v>
      </c>
      <c r="J2" s="3" t="s">
        <v>102</v>
      </c>
      <c r="K2" s="3" t="s">
        <v>101</v>
      </c>
      <c r="L2" s="3" t="s">
        <v>102</v>
      </c>
      <c r="M2" s="11"/>
      <c r="N2" s="15"/>
      <c r="O2" s="16"/>
      <c r="P2" s="9"/>
      <c r="Q2" s="9"/>
    </row>
    <row r="3" spans="1:17" x14ac:dyDescent="0.4">
      <c r="A3" s="4">
        <v>1</v>
      </c>
      <c r="B3" s="4" t="s">
        <v>5</v>
      </c>
      <c r="C3" s="4">
        <v>100</v>
      </c>
      <c r="D3" s="4">
        <v>70</v>
      </c>
      <c r="E3" s="7">
        <v>1</v>
      </c>
      <c r="F3" s="7">
        <v>16</v>
      </c>
      <c r="G3" s="7">
        <v>170</v>
      </c>
      <c r="H3" s="7">
        <v>230</v>
      </c>
      <c r="L3" s="7"/>
      <c r="M3" s="6" t="str">
        <f>CONCATENATE(".\ImageData\ImageA\",B3)</f>
        <v>.\ImageData\ImageA\A001.bmp</v>
      </c>
      <c r="N3" s="7"/>
      <c r="O3" s="8"/>
    </row>
    <row r="4" spans="1:17" x14ac:dyDescent="0.4">
      <c r="A4" s="4">
        <v>2</v>
      </c>
      <c r="B4" s="4" t="s">
        <v>6</v>
      </c>
      <c r="C4" s="4">
        <v>100</v>
      </c>
      <c r="D4" s="4">
        <v>70</v>
      </c>
      <c r="E4" s="7">
        <v>0</v>
      </c>
      <c r="F4" s="7" t="s">
        <v>99</v>
      </c>
      <c r="G4" s="7" t="s">
        <v>99</v>
      </c>
      <c r="H4" s="7" t="s">
        <v>99</v>
      </c>
      <c r="L4" s="7"/>
      <c r="M4" s="6" t="str">
        <f t="shared" ref="M4:M67" si="0">CONCATENATE(".\ImageData\ImageA\",B4)</f>
        <v>.\ImageData\ImageA\A002.bmp</v>
      </c>
      <c r="N4" s="7"/>
      <c r="O4" s="8"/>
    </row>
    <row r="5" spans="1:17" x14ac:dyDescent="0.4">
      <c r="A5" s="4">
        <v>3</v>
      </c>
      <c r="B5" s="4" t="s">
        <v>7</v>
      </c>
      <c r="C5" s="4">
        <v>100</v>
      </c>
      <c r="D5" s="4">
        <v>70</v>
      </c>
      <c r="E5" s="7">
        <v>0</v>
      </c>
      <c r="F5" s="7" t="s">
        <v>99</v>
      </c>
      <c r="G5" s="7" t="s">
        <v>99</v>
      </c>
      <c r="H5" s="7" t="s">
        <v>99</v>
      </c>
      <c r="L5" s="7"/>
      <c r="M5" s="6" t="str">
        <f t="shared" si="0"/>
        <v>.\ImageData\ImageA\A003.bmp</v>
      </c>
      <c r="N5" s="7"/>
      <c r="O5" s="8"/>
    </row>
    <row r="6" spans="1:17" x14ac:dyDescent="0.4">
      <c r="A6" s="4">
        <v>4</v>
      </c>
      <c r="B6" s="4" t="s">
        <v>8</v>
      </c>
      <c r="C6" s="4">
        <v>100</v>
      </c>
      <c r="D6" s="4">
        <v>70</v>
      </c>
      <c r="E6" s="7">
        <v>1</v>
      </c>
      <c r="F6" s="7">
        <v>12</v>
      </c>
      <c r="G6" s="7">
        <v>170</v>
      </c>
      <c r="H6" s="7">
        <v>230</v>
      </c>
      <c r="L6" s="7"/>
      <c r="M6" s="6" t="str">
        <f t="shared" si="0"/>
        <v>.\ImageData\ImageA\A004.bmp</v>
      </c>
      <c r="N6" s="7"/>
      <c r="O6" s="8"/>
    </row>
    <row r="7" spans="1:17" x14ac:dyDescent="0.4">
      <c r="A7" s="4">
        <v>5</v>
      </c>
      <c r="B7" s="4" t="s">
        <v>9</v>
      </c>
      <c r="C7" s="4">
        <v>100</v>
      </c>
      <c r="D7" s="4">
        <v>70</v>
      </c>
      <c r="E7" s="7">
        <v>0</v>
      </c>
      <c r="F7" s="7" t="s">
        <v>99</v>
      </c>
      <c r="G7" s="7" t="s">
        <v>99</v>
      </c>
      <c r="H7" s="7" t="s">
        <v>99</v>
      </c>
      <c r="L7" s="7"/>
      <c r="M7" s="6" t="str">
        <f t="shared" si="0"/>
        <v>.\ImageData\ImageA\A005.bmp</v>
      </c>
      <c r="N7" s="7"/>
      <c r="O7" s="8"/>
    </row>
    <row r="8" spans="1:17" x14ac:dyDescent="0.4">
      <c r="A8" s="4">
        <v>6</v>
      </c>
      <c r="B8" s="4" t="s">
        <v>10</v>
      </c>
      <c r="C8" s="4">
        <v>100</v>
      </c>
      <c r="D8" s="4">
        <v>70</v>
      </c>
      <c r="E8" s="7">
        <v>0</v>
      </c>
      <c r="F8" s="7" t="s">
        <v>99</v>
      </c>
      <c r="G8" s="7" t="s">
        <v>99</v>
      </c>
      <c r="H8" s="7" t="s">
        <v>99</v>
      </c>
      <c r="L8" s="7"/>
      <c r="M8" s="6" t="str">
        <f t="shared" si="0"/>
        <v>.\ImageData\ImageA\A006.bmp</v>
      </c>
      <c r="N8" s="7"/>
      <c r="O8" s="8"/>
    </row>
    <row r="9" spans="1:17" x14ac:dyDescent="0.4">
      <c r="A9" s="4">
        <v>7</v>
      </c>
      <c r="B9" s="4" t="s">
        <v>11</v>
      </c>
      <c r="C9" s="4">
        <v>100</v>
      </c>
      <c r="D9" s="4">
        <v>70</v>
      </c>
      <c r="E9" s="7">
        <v>0</v>
      </c>
      <c r="F9" s="7" t="s">
        <v>99</v>
      </c>
      <c r="G9" s="7" t="s">
        <v>99</v>
      </c>
      <c r="H9" s="7" t="s">
        <v>99</v>
      </c>
      <c r="L9" s="7"/>
      <c r="M9" s="6" t="str">
        <f t="shared" si="0"/>
        <v>.\ImageData\ImageA\A007.bmp</v>
      </c>
      <c r="N9" s="7"/>
      <c r="O9" s="8"/>
    </row>
    <row r="10" spans="1:17" x14ac:dyDescent="0.4">
      <c r="A10" s="4">
        <v>8</v>
      </c>
      <c r="B10" s="4" t="s">
        <v>12</v>
      </c>
      <c r="C10" s="4">
        <v>100</v>
      </c>
      <c r="D10" s="4">
        <v>70</v>
      </c>
      <c r="E10" s="7">
        <v>1</v>
      </c>
      <c r="F10" s="7">
        <v>10</v>
      </c>
      <c r="G10" s="7">
        <v>170</v>
      </c>
      <c r="H10" s="7">
        <v>230</v>
      </c>
      <c r="L10" s="7"/>
      <c r="M10" s="6" t="str">
        <f t="shared" si="0"/>
        <v>.\ImageData\ImageA\A008.bmp</v>
      </c>
      <c r="N10" s="7"/>
      <c r="O10" s="8"/>
    </row>
    <row r="11" spans="1:17" x14ac:dyDescent="0.4">
      <c r="A11" s="4">
        <v>9</v>
      </c>
      <c r="B11" s="4" t="s">
        <v>13</v>
      </c>
      <c r="C11" s="4">
        <v>100</v>
      </c>
      <c r="D11" s="4">
        <v>70</v>
      </c>
      <c r="E11" s="7">
        <v>1</v>
      </c>
      <c r="F11" s="7">
        <v>10</v>
      </c>
      <c r="G11" s="7">
        <v>170</v>
      </c>
      <c r="H11" s="7">
        <v>230</v>
      </c>
      <c r="L11" s="7"/>
      <c r="M11" s="6" t="str">
        <f t="shared" si="0"/>
        <v>.\ImageData\ImageA\A009.bmp</v>
      </c>
      <c r="N11" s="7"/>
      <c r="O11" s="8"/>
    </row>
    <row r="12" spans="1:17" x14ac:dyDescent="0.4">
      <c r="A12" s="4">
        <v>10</v>
      </c>
      <c r="B12" s="4" t="s">
        <v>14</v>
      </c>
      <c r="C12" s="4">
        <v>100</v>
      </c>
      <c r="D12" s="4">
        <v>70</v>
      </c>
      <c r="E12" s="7">
        <v>3</v>
      </c>
      <c r="F12" s="7">
        <v>8</v>
      </c>
      <c r="G12" s="7">
        <v>170</v>
      </c>
      <c r="H12" s="7">
        <v>170</v>
      </c>
      <c r="I12" s="7">
        <v>230</v>
      </c>
      <c r="J12" s="7">
        <v>170</v>
      </c>
      <c r="K12" s="7">
        <v>170</v>
      </c>
      <c r="L12" s="7">
        <v>230</v>
      </c>
      <c r="M12" s="6" t="str">
        <f t="shared" si="0"/>
        <v>.\ImageData\ImageA\A010.bmp</v>
      </c>
    </row>
    <row r="13" spans="1:17" x14ac:dyDescent="0.4">
      <c r="A13" s="4">
        <v>11</v>
      </c>
      <c r="B13" s="4" t="s">
        <v>15</v>
      </c>
      <c r="C13" s="4">
        <v>100</v>
      </c>
      <c r="D13" s="4">
        <v>70</v>
      </c>
      <c r="E13" s="7">
        <v>2</v>
      </c>
      <c r="F13" s="7">
        <v>12</v>
      </c>
      <c r="G13" s="7">
        <v>230</v>
      </c>
      <c r="H13" s="7">
        <v>170</v>
      </c>
      <c r="I13" s="7">
        <v>170</v>
      </c>
      <c r="J13" s="7">
        <v>230</v>
      </c>
      <c r="K13" s="7"/>
      <c r="L13" s="7"/>
      <c r="M13" s="6" t="str">
        <f t="shared" si="0"/>
        <v>.\ImageData\ImageA\A011.bmp</v>
      </c>
    </row>
    <row r="14" spans="1:17" x14ac:dyDescent="0.4">
      <c r="A14" s="4">
        <v>12</v>
      </c>
      <c r="B14" s="4" t="s">
        <v>16</v>
      </c>
      <c r="C14" s="4">
        <v>100</v>
      </c>
      <c r="D14" s="4">
        <v>70</v>
      </c>
      <c r="E14" s="7">
        <v>0</v>
      </c>
      <c r="F14" s="7" t="s">
        <v>99</v>
      </c>
      <c r="G14" s="7" t="s">
        <v>99</v>
      </c>
      <c r="H14" s="7" t="s">
        <v>99</v>
      </c>
      <c r="I14" s="7"/>
      <c r="J14" s="7"/>
      <c r="K14" s="7"/>
      <c r="L14" s="7"/>
      <c r="M14" s="6" t="str">
        <f t="shared" si="0"/>
        <v>.\ImageData\ImageA\A012.bmp</v>
      </c>
    </row>
    <row r="15" spans="1:17" x14ac:dyDescent="0.4">
      <c r="A15" s="4">
        <v>13</v>
      </c>
      <c r="B15" s="4" t="s">
        <v>17</v>
      </c>
      <c r="C15" s="4">
        <v>100</v>
      </c>
      <c r="D15" s="4">
        <v>70</v>
      </c>
      <c r="E15" s="7">
        <v>1</v>
      </c>
      <c r="F15" s="7">
        <v>8</v>
      </c>
      <c r="G15" s="7">
        <v>170</v>
      </c>
      <c r="H15" s="7">
        <v>230</v>
      </c>
      <c r="I15" s="7"/>
      <c r="J15" s="7"/>
      <c r="K15" s="7"/>
      <c r="L15" s="7"/>
      <c r="M15" s="6" t="str">
        <f t="shared" si="0"/>
        <v>.\ImageData\ImageA\A013.bmp</v>
      </c>
    </row>
    <row r="16" spans="1:17" x14ac:dyDescent="0.4">
      <c r="A16" s="4">
        <v>14</v>
      </c>
      <c r="B16" s="4" t="s">
        <v>18</v>
      </c>
      <c r="C16" s="4">
        <v>100</v>
      </c>
      <c r="D16" s="4">
        <v>70</v>
      </c>
      <c r="E16" s="7">
        <v>0</v>
      </c>
      <c r="F16" s="7" t="s">
        <v>99</v>
      </c>
      <c r="G16" s="7" t="s">
        <v>99</v>
      </c>
      <c r="H16" s="7" t="s">
        <v>99</v>
      </c>
      <c r="I16" s="7"/>
      <c r="J16" s="7"/>
      <c r="K16" s="7"/>
      <c r="L16" s="7"/>
      <c r="M16" s="6" t="str">
        <f t="shared" si="0"/>
        <v>.\ImageData\ImageA\A014.bmp</v>
      </c>
    </row>
    <row r="17" spans="1:13" x14ac:dyDescent="0.4">
      <c r="A17" s="4">
        <v>15</v>
      </c>
      <c r="B17" s="4" t="s">
        <v>19</v>
      </c>
      <c r="C17" s="4">
        <v>100</v>
      </c>
      <c r="D17" s="4">
        <v>70</v>
      </c>
      <c r="E17" s="7">
        <v>1</v>
      </c>
      <c r="F17" s="7">
        <v>16</v>
      </c>
      <c r="G17" s="7">
        <v>170</v>
      </c>
      <c r="H17" s="7">
        <v>170</v>
      </c>
      <c r="I17" s="7"/>
      <c r="J17" s="7"/>
      <c r="K17" s="7"/>
      <c r="L17" s="7"/>
      <c r="M17" s="6" t="str">
        <f t="shared" si="0"/>
        <v>.\ImageData\ImageA\A015.bmp</v>
      </c>
    </row>
    <row r="18" spans="1:13" x14ac:dyDescent="0.4">
      <c r="A18" s="4">
        <v>16</v>
      </c>
      <c r="B18" s="4" t="s">
        <v>20</v>
      </c>
      <c r="C18" s="4">
        <v>100</v>
      </c>
      <c r="D18" s="4">
        <v>70</v>
      </c>
      <c r="E18" s="7">
        <v>0</v>
      </c>
      <c r="F18" s="7" t="s">
        <v>99</v>
      </c>
      <c r="G18" s="7" t="s">
        <v>99</v>
      </c>
      <c r="H18" s="7" t="s">
        <v>99</v>
      </c>
      <c r="I18" s="7"/>
      <c r="J18" s="7"/>
      <c r="K18" s="7"/>
      <c r="L18" s="7"/>
      <c r="M18" s="6" t="str">
        <f t="shared" si="0"/>
        <v>.\ImageData\ImageA\A016.bmp</v>
      </c>
    </row>
    <row r="19" spans="1:13" x14ac:dyDescent="0.4">
      <c r="A19" s="4">
        <v>17</v>
      </c>
      <c r="B19" s="4" t="s">
        <v>21</v>
      </c>
      <c r="C19" s="4">
        <v>100</v>
      </c>
      <c r="D19" s="4">
        <v>70</v>
      </c>
      <c r="E19" s="7">
        <v>0</v>
      </c>
      <c r="F19" s="7" t="s">
        <v>99</v>
      </c>
      <c r="G19" s="7" t="s">
        <v>99</v>
      </c>
      <c r="H19" s="7" t="s">
        <v>99</v>
      </c>
      <c r="I19" s="7"/>
      <c r="J19" s="7"/>
      <c r="K19" s="7"/>
      <c r="L19" s="7"/>
      <c r="M19" s="6" t="str">
        <f t="shared" si="0"/>
        <v>.\ImageData\ImageA\A017.bmp</v>
      </c>
    </row>
    <row r="20" spans="1:13" x14ac:dyDescent="0.4">
      <c r="A20" s="4">
        <v>18</v>
      </c>
      <c r="B20" s="4" t="s">
        <v>22</v>
      </c>
      <c r="C20" s="4">
        <v>100</v>
      </c>
      <c r="D20" s="4">
        <v>70</v>
      </c>
      <c r="E20" s="7">
        <v>1</v>
      </c>
      <c r="F20" s="7">
        <v>12</v>
      </c>
      <c r="G20" s="7">
        <v>170</v>
      </c>
      <c r="H20" s="7">
        <v>170</v>
      </c>
      <c r="I20" s="7"/>
      <c r="J20" s="7"/>
      <c r="K20" s="7"/>
      <c r="L20" s="7"/>
      <c r="M20" s="6" t="str">
        <f t="shared" si="0"/>
        <v>.\ImageData\ImageA\A018.bmp</v>
      </c>
    </row>
    <row r="21" spans="1:13" x14ac:dyDescent="0.4">
      <c r="A21" s="4">
        <v>19</v>
      </c>
      <c r="B21" s="4" t="s">
        <v>23</v>
      </c>
      <c r="C21" s="4">
        <v>100</v>
      </c>
      <c r="D21" s="4">
        <v>70</v>
      </c>
      <c r="E21" s="7">
        <v>0</v>
      </c>
      <c r="F21" s="7" t="s">
        <v>99</v>
      </c>
      <c r="G21" s="7" t="s">
        <v>99</v>
      </c>
      <c r="H21" s="7" t="s">
        <v>99</v>
      </c>
      <c r="I21" s="7"/>
      <c r="J21" s="7"/>
      <c r="K21" s="7"/>
      <c r="L21" s="7"/>
      <c r="M21" s="6" t="str">
        <f t="shared" si="0"/>
        <v>.\ImageData\ImageA\A019.bmp</v>
      </c>
    </row>
    <row r="22" spans="1:13" x14ac:dyDescent="0.4">
      <c r="A22" s="4">
        <v>20</v>
      </c>
      <c r="B22" s="4" t="s">
        <v>24</v>
      </c>
      <c r="C22" s="4">
        <v>100</v>
      </c>
      <c r="D22" s="4">
        <v>70</v>
      </c>
      <c r="E22" s="7">
        <v>0</v>
      </c>
      <c r="F22" s="7" t="s">
        <v>99</v>
      </c>
      <c r="G22" s="7" t="s">
        <v>99</v>
      </c>
      <c r="H22" s="7" t="s">
        <v>99</v>
      </c>
      <c r="I22" s="7"/>
      <c r="J22" s="7"/>
      <c r="K22" s="7"/>
      <c r="L22" s="7"/>
      <c r="M22" s="6" t="str">
        <f t="shared" si="0"/>
        <v>.\ImageData\ImageA\A020.bmp</v>
      </c>
    </row>
    <row r="23" spans="1:13" x14ac:dyDescent="0.4">
      <c r="A23" s="4">
        <v>21</v>
      </c>
      <c r="B23" s="4" t="s">
        <v>25</v>
      </c>
      <c r="C23" s="4">
        <v>100</v>
      </c>
      <c r="D23" s="4">
        <v>70</v>
      </c>
      <c r="E23" s="7">
        <v>0</v>
      </c>
      <c r="F23" s="7" t="s">
        <v>99</v>
      </c>
      <c r="G23" s="7" t="s">
        <v>99</v>
      </c>
      <c r="H23" s="7" t="s">
        <v>99</v>
      </c>
      <c r="I23" s="7"/>
      <c r="J23" s="7"/>
      <c r="K23" s="7"/>
      <c r="L23" s="7"/>
      <c r="M23" s="6" t="str">
        <f t="shared" si="0"/>
        <v>.\ImageData\ImageA\A021.bmp</v>
      </c>
    </row>
    <row r="24" spans="1:13" x14ac:dyDescent="0.4">
      <c r="A24" s="4">
        <v>22</v>
      </c>
      <c r="B24" s="4" t="s">
        <v>26</v>
      </c>
      <c r="C24" s="4">
        <v>100</v>
      </c>
      <c r="D24" s="4">
        <v>70</v>
      </c>
      <c r="E24" s="7">
        <v>1</v>
      </c>
      <c r="F24" s="7">
        <v>10</v>
      </c>
      <c r="G24" s="7">
        <v>170</v>
      </c>
      <c r="H24" s="7">
        <v>170</v>
      </c>
      <c r="I24" s="7"/>
      <c r="J24" s="7"/>
      <c r="K24" s="7"/>
      <c r="L24" s="7"/>
      <c r="M24" s="6" t="str">
        <f t="shared" si="0"/>
        <v>.\ImageData\ImageA\A022.bmp</v>
      </c>
    </row>
    <row r="25" spans="1:13" x14ac:dyDescent="0.4">
      <c r="A25" s="4">
        <v>23</v>
      </c>
      <c r="B25" s="4" t="s">
        <v>27</v>
      </c>
      <c r="C25" s="4">
        <v>100</v>
      </c>
      <c r="D25" s="4">
        <v>70</v>
      </c>
      <c r="E25" s="7">
        <v>1</v>
      </c>
      <c r="F25" s="7">
        <v>10</v>
      </c>
      <c r="G25" s="7">
        <v>170</v>
      </c>
      <c r="H25" s="7">
        <v>170</v>
      </c>
      <c r="I25" s="7"/>
      <c r="J25" s="7"/>
      <c r="K25" s="7"/>
      <c r="L25" s="7"/>
      <c r="M25" s="6" t="str">
        <f t="shared" si="0"/>
        <v>.\ImageData\ImageA\A023.bmp</v>
      </c>
    </row>
    <row r="26" spans="1:13" x14ac:dyDescent="0.4">
      <c r="A26" s="4">
        <v>24</v>
      </c>
      <c r="B26" s="4" t="s">
        <v>28</v>
      </c>
      <c r="C26" s="4">
        <v>100</v>
      </c>
      <c r="D26" s="4">
        <v>70</v>
      </c>
      <c r="E26" s="7">
        <v>3</v>
      </c>
      <c r="F26" s="7">
        <v>8</v>
      </c>
      <c r="G26" s="7">
        <v>170</v>
      </c>
      <c r="H26" s="7">
        <v>170</v>
      </c>
      <c r="I26" s="7">
        <v>230</v>
      </c>
      <c r="J26" s="7">
        <v>170</v>
      </c>
      <c r="K26" s="7">
        <v>230</v>
      </c>
      <c r="L26" s="7">
        <v>230</v>
      </c>
      <c r="M26" s="6" t="str">
        <f t="shared" si="0"/>
        <v>.\ImageData\ImageA\A024.bmp</v>
      </c>
    </row>
    <row r="27" spans="1:13" x14ac:dyDescent="0.4">
      <c r="A27" s="4">
        <v>25</v>
      </c>
      <c r="B27" s="4" t="s">
        <v>29</v>
      </c>
      <c r="C27" s="4">
        <v>100</v>
      </c>
      <c r="D27" s="4">
        <v>70</v>
      </c>
      <c r="E27" s="7">
        <v>2</v>
      </c>
      <c r="F27" s="7">
        <v>8</v>
      </c>
      <c r="G27" s="7">
        <v>170</v>
      </c>
      <c r="H27" s="7">
        <v>170</v>
      </c>
      <c r="I27" s="7">
        <v>230</v>
      </c>
      <c r="J27" s="7">
        <v>230</v>
      </c>
      <c r="K27" s="7"/>
      <c r="L27" s="7"/>
      <c r="M27" s="6" t="str">
        <f t="shared" si="0"/>
        <v>.\ImageData\ImageA\A025.bmp</v>
      </c>
    </row>
    <row r="28" spans="1:13" x14ac:dyDescent="0.4">
      <c r="A28" s="4">
        <v>26</v>
      </c>
      <c r="B28" s="4" t="s">
        <v>30</v>
      </c>
      <c r="C28" s="4">
        <v>100</v>
      </c>
      <c r="D28" s="4">
        <v>70</v>
      </c>
      <c r="E28" s="7">
        <v>0</v>
      </c>
      <c r="F28" s="7" t="s">
        <v>99</v>
      </c>
      <c r="G28" s="7" t="s">
        <v>99</v>
      </c>
      <c r="H28" s="7" t="s">
        <v>99</v>
      </c>
      <c r="I28" s="7"/>
      <c r="J28" s="7"/>
      <c r="K28" s="7"/>
      <c r="L28" s="7"/>
      <c r="M28" s="6" t="str">
        <f t="shared" si="0"/>
        <v>.\ImageData\ImageA\A026.bmp</v>
      </c>
    </row>
    <row r="29" spans="1:13" x14ac:dyDescent="0.4">
      <c r="A29" s="4">
        <v>27</v>
      </c>
      <c r="B29" s="4" t="s">
        <v>31</v>
      </c>
      <c r="C29" s="4">
        <v>100</v>
      </c>
      <c r="D29" s="4">
        <v>70</v>
      </c>
      <c r="E29" s="7">
        <v>1</v>
      </c>
      <c r="F29" s="7">
        <v>10</v>
      </c>
      <c r="G29" s="7">
        <v>170</v>
      </c>
      <c r="H29" s="7">
        <v>170</v>
      </c>
      <c r="I29" s="7"/>
      <c r="J29" s="7"/>
      <c r="K29" s="7"/>
      <c r="L29" s="7"/>
      <c r="M29" s="6" t="str">
        <f t="shared" si="0"/>
        <v>.\ImageData\ImageA\A027.bmp</v>
      </c>
    </row>
    <row r="30" spans="1:13" x14ac:dyDescent="0.4">
      <c r="A30" s="4">
        <v>28</v>
      </c>
      <c r="B30" s="4" t="s">
        <v>32</v>
      </c>
      <c r="C30" s="4">
        <v>100</v>
      </c>
      <c r="D30" s="4">
        <v>70</v>
      </c>
      <c r="E30" s="7">
        <v>0</v>
      </c>
      <c r="F30" s="7" t="s">
        <v>99</v>
      </c>
      <c r="G30" s="7" t="s">
        <v>99</v>
      </c>
      <c r="H30" s="7" t="s">
        <v>99</v>
      </c>
      <c r="I30" s="7"/>
      <c r="J30" s="7"/>
      <c r="K30" s="7"/>
      <c r="L30" s="7"/>
      <c r="M30" s="6" t="str">
        <f t="shared" si="0"/>
        <v>.\ImageData\ImageA\A028.bmp</v>
      </c>
    </row>
    <row r="31" spans="1:13" x14ac:dyDescent="0.4">
      <c r="A31" s="4">
        <v>29</v>
      </c>
      <c r="B31" s="4" t="s">
        <v>33</v>
      </c>
      <c r="C31" s="4">
        <v>100</v>
      </c>
      <c r="D31" s="4">
        <v>70</v>
      </c>
      <c r="E31" s="7">
        <v>0</v>
      </c>
      <c r="F31" s="7" t="s">
        <v>99</v>
      </c>
      <c r="G31" s="7" t="s">
        <v>99</v>
      </c>
      <c r="H31" s="7" t="s">
        <v>99</v>
      </c>
      <c r="I31" s="7"/>
      <c r="J31" s="7"/>
      <c r="K31" s="7"/>
      <c r="L31" s="7"/>
      <c r="M31" s="6" t="str">
        <f t="shared" si="0"/>
        <v>.\ImageData\ImageA\A029.bmp</v>
      </c>
    </row>
    <row r="32" spans="1:13" x14ac:dyDescent="0.4">
      <c r="A32" s="4">
        <v>30</v>
      </c>
      <c r="B32" s="4" t="s">
        <v>34</v>
      </c>
      <c r="C32" s="4">
        <v>100</v>
      </c>
      <c r="D32" s="4">
        <v>70</v>
      </c>
      <c r="E32" s="7">
        <v>1</v>
      </c>
      <c r="F32" s="7">
        <v>10</v>
      </c>
      <c r="G32" s="7">
        <v>230</v>
      </c>
      <c r="H32" s="7">
        <v>230</v>
      </c>
      <c r="I32" s="7"/>
      <c r="J32" s="7"/>
      <c r="K32" s="7"/>
      <c r="L32" s="7"/>
      <c r="M32" s="6" t="str">
        <f t="shared" si="0"/>
        <v>.\ImageData\ImageA\A030.bmp</v>
      </c>
    </row>
    <row r="33" spans="1:13" x14ac:dyDescent="0.4">
      <c r="A33" s="4">
        <v>31</v>
      </c>
      <c r="B33" s="4" t="s">
        <v>35</v>
      </c>
      <c r="C33" s="4">
        <v>100</v>
      </c>
      <c r="D33" s="4">
        <v>70</v>
      </c>
      <c r="E33" s="7">
        <v>0</v>
      </c>
      <c r="F33" s="7" t="s">
        <v>99</v>
      </c>
      <c r="G33" s="7" t="s">
        <v>99</v>
      </c>
      <c r="H33" s="7" t="s">
        <v>99</v>
      </c>
      <c r="I33" s="7"/>
      <c r="J33" s="7"/>
      <c r="K33" s="7"/>
      <c r="L33" s="7"/>
      <c r="M33" s="6" t="str">
        <f t="shared" si="0"/>
        <v>.\ImageData\ImageA\A031.bmp</v>
      </c>
    </row>
    <row r="34" spans="1:13" x14ac:dyDescent="0.4">
      <c r="A34" s="4">
        <v>32</v>
      </c>
      <c r="B34" s="4" t="s">
        <v>36</v>
      </c>
      <c r="C34" s="4">
        <v>100</v>
      </c>
      <c r="D34" s="4">
        <v>70</v>
      </c>
      <c r="E34" s="7">
        <v>0</v>
      </c>
      <c r="F34" s="7" t="s">
        <v>99</v>
      </c>
      <c r="G34" s="7" t="s">
        <v>99</v>
      </c>
      <c r="H34" s="7" t="s">
        <v>99</v>
      </c>
      <c r="I34" s="7"/>
      <c r="J34" s="7"/>
      <c r="K34" s="7"/>
      <c r="L34" s="7"/>
      <c r="M34" s="6" t="str">
        <f t="shared" si="0"/>
        <v>.\ImageData\ImageA\A032.bmp</v>
      </c>
    </row>
    <row r="35" spans="1:13" x14ac:dyDescent="0.4">
      <c r="A35" s="4">
        <v>33</v>
      </c>
      <c r="B35" s="4" t="s">
        <v>37</v>
      </c>
      <c r="C35" s="4">
        <v>100</v>
      </c>
      <c r="D35" s="4">
        <v>70</v>
      </c>
      <c r="E35" s="7">
        <v>0</v>
      </c>
      <c r="F35" s="7" t="s">
        <v>99</v>
      </c>
      <c r="G35" s="7" t="s">
        <v>99</v>
      </c>
      <c r="H35" s="7" t="s">
        <v>99</v>
      </c>
      <c r="I35" s="7"/>
      <c r="J35" s="7"/>
      <c r="K35" s="7"/>
      <c r="L35" s="7"/>
      <c r="M35" s="6" t="str">
        <f t="shared" si="0"/>
        <v>.\ImageData\ImageA\A033.bmp</v>
      </c>
    </row>
    <row r="36" spans="1:13" x14ac:dyDescent="0.4">
      <c r="A36" s="4">
        <v>34</v>
      </c>
      <c r="B36" s="4" t="s">
        <v>38</v>
      </c>
      <c r="C36" s="4">
        <v>100</v>
      </c>
      <c r="D36" s="4">
        <v>70</v>
      </c>
      <c r="E36" s="7">
        <v>1</v>
      </c>
      <c r="F36" s="7">
        <v>10</v>
      </c>
      <c r="G36" s="7">
        <v>230</v>
      </c>
      <c r="H36" s="7">
        <v>230</v>
      </c>
      <c r="I36" s="7"/>
      <c r="J36" s="7"/>
      <c r="K36" s="7"/>
      <c r="L36" s="7"/>
      <c r="M36" s="6" t="str">
        <f t="shared" si="0"/>
        <v>.\ImageData\ImageA\A034.bmp</v>
      </c>
    </row>
    <row r="37" spans="1:13" x14ac:dyDescent="0.4">
      <c r="A37" s="4">
        <v>35</v>
      </c>
      <c r="B37" s="4" t="s">
        <v>39</v>
      </c>
      <c r="C37" s="4">
        <v>100</v>
      </c>
      <c r="D37" s="4">
        <v>70</v>
      </c>
      <c r="E37" s="7">
        <v>1</v>
      </c>
      <c r="F37" s="7">
        <v>8</v>
      </c>
      <c r="G37" s="7">
        <v>230</v>
      </c>
      <c r="H37" s="7">
        <v>230</v>
      </c>
      <c r="I37" s="7"/>
      <c r="J37" s="7"/>
      <c r="K37" s="7"/>
      <c r="L37" s="7"/>
      <c r="M37" s="6" t="str">
        <f t="shared" si="0"/>
        <v>.\ImageData\ImageA\A035.bmp</v>
      </c>
    </row>
    <row r="38" spans="1:13" x14ac:dyDescent="0.4">
      <c r="A38" s="4">
        <v>36</v>
      </c>
      <c r="B38" s="4" t="s">
        <v>40</v>
      </c>
      <c r="C38" s="4">
        <v>100</v>
      </c>
      <c r="D38" s="4">
        <v>70</v>
      </c>
      <c r="E38" s="7">
        <v>3</v>
      </c>
      <c r="F38" s="7">
        <v>8</v>
      </c>
      <c r="G38" s="7">
        <v>170</v>
      </c>
      <c r="H38" s="7">
        <v>170</v>
      </c>
      <c r="I38" s="7">
        <v>170</v>
      </c>
      <c r="J38" s="7">
        <v>230</v>
      </c>
      <c r="K38" s="7">
        <v>230</v>
      </c>
      <c r="L38" s="7">
        <v>230</v>
      </c>
      <c r="M38" s="6" t="str">
        <f t="shared" si="0"/>
        <v>.\ImageData\ImageA\A036.bmp</v>
      </c>
    </row>
    <row r="39" spans="1:13" x14ac:dyDescent="0.4">
      <c r="A39" s="4">
        <v>37</v>
      </c>
      <c r="B39" s="4" t="s">
        <v>41</v>
      </c>
      <c r="C39" s="4">
        <v>100</v>
      </c>
      <c r="D39" s="4">
        <v>70</v>
      </c>
      <c r="E39" s="7">
        <v>2</v>
      </c>
      <c r="F39" s="7">
        <v>8</v>
      </c>
      <c r="G39" s="7">
        <v>170</v>
      </c>
      <c r="H39" s="7">
        <v>170</v>
      </c>
      <c r="I39" s="7">
        <v>230</v>
      </c>
      <c r="J39" s="7">
        <v>230</v>
      </c>
      <c r="K39" s="7"/>
      <c r="L39" s="7"/>
      <c r="M39" s="6" t="str">
        <f t="shared" si="0"/>
        <v>.\ImageData\ImageA\A037.bmp</v>
      </c>
    </row>
    <row r="40" spans="1:13" x14ac:dyDescent="0.4">
      <c r="A40" s="4">
        <v>38</v>
      </c>
      <c r="B40" s="4" t="s">
        <v>42</v>
      </c>
      <c r="C40" s="4">
        <v>100</v>
      </c>
      <c r="D40" s="4">
        <v>70</v>
      </c>
      <c r="E40" s="7">
        <v>0</v>
      </c>
      <c r="F40" s="7" t="s">
        <v>99</v>
      </c>
      <c r="G40" s="7" t="s">
        <v>99</v>
      </c>
      <c r="H40" s="7" t="s">
        <v>99</v>
      </c>
      <c r="I40" s="7"/>
      <c r="J40" s="7"/>
      <c r="K40" s="7"/>
      <c r="L40" s="7"/>
      <c r="M40" s="6" t="str">
        <f t="shared" si="0"/>
        <v>.\ImageData\ImageA\A038.bmp</v>
      </c>
    </row>
    <row r="41" spans="1:13" x14ac:dyDescent="0.4">
      <c r="A41" s="4">
        <v>39</v>
      </c>
      <c r="B41" s="4" t="s">
        <v>43</v>
      </c>
      <c r="C41" s="4">
        <v>100</v>
      </c>
      <c r="D41" s="4">
        <v>70</v>
      </c>
      <c r="E41" s="7">
        <v>1</v>
      </c>
      <c r="F41" s="7">
        <v>8</v>
      </c>
      <c r="G41" s="7">
        <v>230</v>
      </c>
      <c r="H41" s="7">
        <v>230</v>
      </c>
      <c r="I41" s="7"/>
      <c r="J41" s="7"/>
      <c r="K41" s="7"/>
      <c r="L41" s="7"/>
      <c r="M41" s="6" t="str">
        <f t="shared" si="0"/>
        <v>.\ImageData\ImageA\A039.bmp</v>
      </c>
    </row>
    <row r="42" spans="1:13" x14ac:dyDescent="0.4">
      <c r="A42" s="4">
        <v>40</v>
      </c>
      <c r="B42" s="4" t="s">
        <v>44</v>
      </c>
      <c r="C42" s="4">
        <v>100</v>
      </c>
      <c r="D42" s="4">
        <v>70</v>
      </c>
      <c r="E42" s="7">
        <v>0</v>
      </c>
      <c r="F42" s="7" t="s">
        <v>99</v>
      </c>
      <c r="G42" s="7" t="s">
        <v>99</v>
      </c>
      <c r="H42" s="7" t="s">
        <v>99</v>
      </c>
      <c r="I42" s="7"/>
      <c r="J42" s="7"/>
      <c r="K42" s="7"/>
      <c r="L42" s="7"/>
      <c r="M42" s="6" t="str">
        <f t="shared" si="0"/>
        <v>.\ImageData\ImageA\A040.bmp</v>
      </c>
    </row>
    <row r="43" spans="1:13" x14ac:dyDescent="0.4">
      <c r="A43" s="4">
        <v>41</v>
      </c>
      <c r="B43" s="4" t="s">
        <v>45</v>
      </c>
      <c r="C43" s="4">
        <v>40</v>
      </c>
      <c r="D43" s="4">
        <v>70</v>
      </c>
      <c r="E43" s="7">
        <v>1</v>
      </c>
      <c r="F43" s="7">
        <v>16</v>
      </c>
      <c r="G43" s="7">
        <v>170</v>
      </c>
      <c r="H43" s="7">
        <v>230</v>
      </c>
      <c r="L43" s="7"/>
      <c r="M43" s="6" t="str">
        <f t="shared" si="0"/>
        <v>.\ImageData\ImageA\B001.bmp</v>
      </c>
    </row>
    <row r="44" spans="1:13" x14ac:dyDescent="0.4">
      <c r="A44" s="4">
        <v>42</v>
      </c>
      <c r="B44" s="4" t="s">
        <v>46</v>
      </c>
      <c r="C44" s="4">
        <v>40</v>
      </c>
      <c r="D44" s="4">
        <v>70</v>
      </c>
      <c r="E44" s="7">
        <v>0</v>
      </c>
      <c r="F44" s="7" t="s">
        <v>99</v>
      </c>
      <c r="G44" s="7" t="s">
        <v>99</v>
      </c>
      <c r="H44" s="7" t="s">
        <v>99</v>
      </c>
      <c r="L44" s="7"/>
      <c r="M44" s="6" t="str">
        <f t="shared" si="0"/>
        <v>.\ImageData\ImageA\B002.bmp</v>
      </c>
    </row>
    <row r="45" spans="1:13" x14ac:dyDescent="0.4">
      <c r="A45" s="4">
        <v>43</v>
      </c>
      <c r="B45" s="4" t="s">
        <v>47</v>
      </c>
      <c r="C45" s="4">
        <v>40</v>
      </c>
      <c r="D45" s="4">
        <v>70</v>
      </c>
      <c r="E45" s="7">
        <v>0</v>
      </c>
      <c r="F45" s="7" t="s">
        <v>99</v>
      </c>
      <c r="G45" s="7" t="s">
        <v>99</v>
      </c>
      <c r="H45" s="7" t="s">
        <v>99</v>
      </c>
      <c r="L45" s="7"/>
      <c r="M45" s="6" t="str">
        <f t="shared" si="0"/>
        <v>.\ImageData\ImageA\B003.bmp</v>
      </c>
    </row>
    <row r="46" spans="1:13" x14ac:dyDescent="0.4">
      <c r="A46" s="4">
        <v>44</v>
      </c>
      <c r="B46" s="4" t="s">
        <v>48</v>
      </c>
      <c r="C46" s="4">
        <v>40</v>
      </c>
      <c r="D46" s="4">
        <v>70</v>
      </c>
      <c r="E46" s="7">
        <v>1</v>
      </c>
      <c r="F46" s="7">
        <v>12</v>
      </c>
      <c r="G46" s="7">
        <v>170</v>
      </c>
      <c r="H46" s="7">
        <v>230</v>
      </c>
      <c r="L46" s="7"/>
      <c r="M46" s="6" t="str">
        <f t="shared" si="0"/>
        <v>.\ImageData\ImageA\B004.bmp</v>
      </c>
    </row>
    <row r="47" spans="1:13" x14ac:dyDescent="0.4">
      <c r="A47" s="4">
        <v>45</v>
      </c>
      <c r="B47" s="4" t="s">
        <v>49</v>
      </c>
      <c r="C47" s="4">
        <v>40</v>
      </c>
      <c r="D47" s="4">
        <v>70</v>
      </c>
      <c r="E47" s="7">
        <v>0</v>
      </c>
      <c r="F47" s="7" t="s">
        <v>99</v>
      </c>
      <c r="G47" s="7" t="s">
        <v>99</v>
      </c>
      <c r="H47" s="7" t="s">
        <v>99</v>
      </c>
      <c r="L47" s="7"/>
      <c r="M47" s="6" t="str">
        <f t="shared" si="0"/>
        <v>.\ImageData\ImageA\B005.bmp</v>
      </c>
    </row>
    <row r="48" spans="1:13" x14ac:dyDescent="0.4">
      <c r="A48" s="4">
        <v>46</v>
      </c>
      <c r="B48" s="4" t="s">
        <v>50</v>
      </c>
      <c r="C48" s="4">
        <v>40</v>
      </c>
      <c r="D48" s="4">
        <v>70</v>
      </c>
      <c r="E48" s="7">
        <v>0</v>
      </c>
      <c r="F48" s="7" t="s">
        <v>99</v>
      </c>
      <c r="G48" s="7" t="s">
        <v>99</v>
      </c>
      <c r="H48" s="7" t="s">
        <v>99</v>
      </c>
      <c r="L48" s="7"/>
      <c r="M48" s="6" t="str">
        <f t="shared" si="0"/>
        <v>.\ImageData\ImageA\B006.bmp</v>
      </c>
    </row>
    <row r="49" spans="1:13" x14ac:dyDescent="0.4">
      <c r="A49" s="4">
        <v>47</v>
      </c>
      <c r="B49" s="4" t="s">
        <v>51</v>
      </c>
      <c r="C49" s="4">
        <v>40</v>
      </c>
      <c r="D49" s="4">
        <v>70</v>
      </c>
      <c r="E49" s="7">
        <v>0</v>
      </c>
      <c r="F49" s="7" t="s">
        <v>99</v>
      </c>
      <c r="G49" s="7" t="s">
        <v>99</v>
      </c>
      <c r="H49" s="7" t="s">
        <v>99</v>
      </c>
      <c r="L49" s="7"/>
      <c r="M49" s="6" t="str">
        <f t="shared" si="0"/>
        <v>.\ImageData\ImageA\B007.bmp</v>
      </c>
    </row>
    <row r="50" spans="1:13" x14ac:dyDescent="0.4">
      <c r="A50" s="4">
        <v>48</v>
      </c>
      <c r="B50" s="4" t="s">
        <v>52</v>
      </c>
      <c r="C50" s="4">
        <v>40</v>
      </c>
      <c r="D50" s="4">
        <v>70</v>
      </c>
      <c r="E50" s="7">
        <v>1</v>
      </c>
      <c r="F50" s="7">
        <v>10</v>
      </c>
      <c r="G50" s="7">
        <v>170</v>
      </c>
      <c r="H50" s="7">
        <v>230</v>
      </c>
      <c r="L50" s="7"/>
      <c r="M50" s="6" t="str">
        <f t="shared" si="0"/>
        <v>.\ImageData\ImageA\B008.bmp</v>
      </c>
    </row>
    <row r="51" spans="1:13" x14ac:dyDescent="0.4">
      <c r="A51" s="4">
        <v>49</v>
      </c>
      <c r="B51" s="4" t="s">
        <v>53</v>
      </c>
      <c r="C51" s="4">
        <v>40</v>
      </c>
      <c r="D51" s="4">
        <v>70</v>
      </c>
      <c r="E51" s="7">
        <v>1</v>
      </c>
      <c r="F51" s="7">
        <v>10</v>
      </c>
      <c r="G51" s="7">
        <v>170</v>
      </c>
      <c r="H51" s="7">
        <v>230</v>
      </c>
      <c r="L51" s="7"/>
      <c r="M51" s="6" t="str">
        <f t="shared" si="0"/>
        <v>.\ImageData\ImageA\B009.bmp</v>
      </c>
    </row>
    <row r="52" spans="1:13" x14ac:dyDescent="0.4">
      <c r="A52" s="4">
        <v>50</v>
      </c>
      <c r="B52" s="4" t="s">
        <v>54</v>
      </c>
      <c r="C52" s="4">
        <v>40</v>
      </c>
      <c r="D52" s="4">
        <v>70</v>
      </c>
      <c r="E52" s="7">
        <v>3</v>
      </c>
      <c r="F52" s="7">
        <v>8</v>
      </c>
      <c r="G52" s="7">
        <v>170</v>
      </c>
      <c r="H52" s="7">
        <v>170</v>
      </c>
      <c r="I52" s="7">
        <v>230</v>
      </c>
      <c r="J52" s="7">
        <v>170</v>
      </c>
      <c r="K52" s="7">
        <v>170</v>
      </c>
      <c r="L52" s="7">
        <v>230</v>
      </c>
      <c r="M52" s="6" t="str">
        <f t="shared" si="0"/>
        <v>.\ImageData\ImageA\B010.bmp</v>
      </c>
    </row>
    <row r="53" spans="1:13" x14ac:dyDescent="0.4">
      <c r="A53" s="4">
        <v>51</v>
      </c>
      <c r="B53" s="4" t="s">
        <v>55</v>
      </c>
      <c r="C53" s="4">
        <v>40</v>
      </c>
      <c r="D53" s="4">
        <v>70</v>
      </c>
      <c r="E53" s="7">
        <v>2</v>
      </c>
      <c r="F53" s="7">
        <v>12</v>
      </c>
      <c r="G53" s="7">
        <v>230</v>
      </c>
      <c r="H53" s="7">
        <v>170</v>
      </c>
      <c r="I53" s="7">
        <v>170</v>
      </c>
      <c r="J53" s="7">
        <v>230</v>
      </c>
      <c r="K53" s="7"/>
      <c r="L53" s="7"/>
      <c r="M53" s="6" t="str">
        <f t="shared" si="0"/>
        <v>.\ImageData\ImageA\B011.bmp</v>
      </c>
    </row>
    <row r="54" spans="1:13" x14ac:dyDescent="0.4">
      <c r="A54" s="4">
        <v>52</v>
      </c>
      <c r="B54" s="4" t="s">
        <v>56</v>
      </c>
      <c r="C54" s="4">
        <v>40</v>
      </c>
      <c r="D54" s="4">
        <v>70</v>
      </c>
      <c r="E54" s="7">
        <v>0</v>
      </c>
      <c r="F54" s="7" t="s">
        <v>99</v>
      </c>
      <c r="G54" s="7" t="s">
        <v>99</v>
      </c>
      <c r="H54" s="7" t="s">
        <v>99</v>
      </c>
      <c r="I54" s="7"/>
      <c r="J54" s="7"/>
      <c r="K54" s="7"/>
      <c r="L54" s="7"/>
      <c r="M54" s="6" t="str">
        <f t="shared" si="0"/>
        <v>.\ImageData\ImageA\B012.bmp</v>
      </c>
    </row>
    <row r="55" spans="1:13" x14ac:dyDescent="0.4">
      <c r="A55" s="4">
        <v>53</v>
      </c>
      <c r="B55" s="4" t="s">
        <v>57</v>
      </c>
      <c r="C55" s="4">
        <v>40</v>
      </c>
      <c r="D55" s="4">
        <v>70</v>
      </c>
      <c r="E55" s="7">
        <v>1</v>
      </c>
      <c r="F55" s="7">
        <v>8</v>
      </c>
      <c r="G55" s="7">
        <v>170</v>
      </c>
      <c r="H55" s="7">
        <v>230</v>
      </c>
      <c r="I55" s="7"/>
      <c r="J55" s="7"/>
      <c r="K55" s="7"/>
      <c r="L55" s="7"/>
      <c r="M55" s="6" t="str">
        <f t="shared" si="0"/>
        <v>.\ImageData\ImageA\B013.bmp</v>
      </c>
    </row>
    <row r="56" spans="1:13" x14ac:dyDescent="0.4">
      <c r="A56" s="4">
        <v>54</v>
      </c>
      <c r="B56" s="4" t="s">
        <v>58</v>
      </c>
      <c r="C56" s="4">
        <v>40</v>
      </c>
      <c r="D56" s="4">
        <v>70</v>
      </c>
      <c r="E56" s="7">
        <v>0</v>
      </c>
      <c r="F56" s="7" t="s">
        <v>99</v>
      </c>
      <c r="G56" s="7" t="s">
        <v>99</v>
      </c>
      <c r="H56" s="7" t="s">
        <v>99</v>
      </c>
      <c r="I56" s="7"/>
      <c r="J56" s="7"/>
      <c r="K56" s="7"/>
      <c r="L56" s="7"/>
      <c r="M56" s="6" t="str">
        <f t="shared" si="0"/>
        <v>.\ImageData\ImageA\B014.bmp</v>
      </c>
    </row>
    <row r="57" spans="1:13" x14ac:dyDescent="0.4">
      <c r="A57" s="4">
        <v>55</v>
      </c>
      <c r="B57" s="4" t="s">
        <v>59</v>
      </c>
      <c r="C57" s="4">
        <v>40</v>
      </c>
      <c r="D57" s="4">
        <v>70</v>
      </c>
      <c r="E57" s="7">
        <v>1</v>
      </c>
      <c r="F57" s="7">
        <v>16</v>
      </c>
      <c r="G57" s="7">
        <v>170</v>
      </c>
      <c r="H57" s="7">
        <v>170</v>
      </c>
      <c r="I57" s="7"/>
      <c r="J57" s="7"/>
      <c r="K57" s="7"/>
      <c r="L57" s="7"/>
      <c r="M57" s="6" t="str">
        <f t="shared" si="0"/>
        <v>.\ImageData\ImageA\B015.bmp</v>
      </c>
    </row>
    <row r="58" spans="1:13" x14ac:dyDescent="0.4">
      <c r="A58" s="4">
        <v>56</v>
      </c>
      <c r="B58" s="4" t="s">
        <v>60</v>
      </c>
      <c r="C58" s="4">
        <v>40</v>
      </c>
      <c r="D58" s="4">
        <v>70</v>
      </c>
      <c r="E58" s="7">
        <v>0</v>
      </c>
      <c r="F58" s="7" t="s">
        <v>99</v>
      </c>
      <c r="G58" s="7" t="s">
        <v>99</v>
      </c>
      <c r="H58" s="7" t="s">
        <v>99</v>
      </c>
      <c r="I58" s="7"/>
      <c r="J58" s="7"/>
      <c r="K58" s="7"/>
      <c r="L58" s="7"/>
      <c r="M58" s="6" t="str">
        <f t="shared" si="0"/>
        <v>.\ImageData\ImageA\B016.bmp</v>
      </c>
    </row>
    <row r="59" spans="1:13" x14ac:dyDescent="0.4">
      <c r="A59" s="4">
        <v>57</v>
      </c>
      <c r="B59" s="4" t="s">
        <v>61</v>
      </c>
      <c r="C59" s="4">
        <v>40</v>
      </c>
      <c r="D59" s="4">
        <v>70</v>
      </c>
      <c r="E59" s="7">
        <v>0</v>
      </c>
      <c r="F59" s="7" t="s">
        <v>99</v>
      </c>
      <c r="G59" s="7" t="s">
        <v>99</v>
      </c>
      <c r="H59" s="7" t="s">
        <v>99</v>
      </c>
      <c r="I59" s="7"/>
      <c r="J59" s="7"/>
      <c r="K59" s="7"/>
      <c r="L59" s="7"/>
      <c r="M59" s="6" t="str">
        <f t="shared" si="0"/>
        <v>.\ImageData\ImageA\B017.bmp</v>
      </c>
    </row>
    <row r="60" spans="1:13" x14ac:dyDescent="0.4">
      <c r="A60" s="4">
        <v>58</v>
      </c>
      <c r="B60" s="4" t="s">
        <v>62</v>
      </c>
      <c r="C60" s="4">
        <v>40</v>
      </c>
      <c r="D60" s="4">
        <v>70</v>
      </c>
      <c r="E60" s="7">
        <v>1</v>
      </c>
      <c r="F60" s="7">
        <v>12</v>
      </c>
      <c r="G60" s="7">
        <v>170</v>
      </c>
      <c r="H60" s="7">
        <v>170</v>
      </c>
      <c r="I60" s="7"/>
      <c r="J60" s="7"/>
      <c r="K60" s="7"/>
      <c r="L60" s="7"/>
      <c r="M60" s="6" t="str">
        <f t="shared" si="0"/>
        <v>.\ImageData\ImageA\B018.bmp</v>
      </c>
    </row>
    <row r="61" spans="1:13" x14ac:dyDescent="0.4">
      <c r="A61" s="4">
        <v>59</v>
      </c>
      <c r="B61" s="4" t="s">
        <v>63</v>
      </c>
      <c r="C61" s="4">
        <v>40</v>
      </c>
      <c r="D61" s="4">
        <v>70</v>
      </c>
      <c r="E61" s="7">
        <v>0</v>
      </c>
      <c r="F61" s="7" t="s">
        <v>99</v>
      </c>
      <c r="G61" s="7" t="s">
        <v>99</v>
      </c>
      <c r="H61" s="7" t="s">
        <v>99</v>
      </c>
      <c r="I61" s="7"/>
      <c r="J61" s="7"/>
      <c r="K61" s="7"/>
      <c r="L61" s="7"/>
      <c r="M61" s="6" t="str">
        <f t="shared" si="0"/>
        <v>.\ImageData\ImageA\B019.bmp</v>
      </c>
    </row>
    <row r="62" spans="1:13" x14ac:dyDescent="0.4">
      <c r="A62" s="4">
        <v>60</v>
      </c>
      <c r="B62" s="4" t="s">
        <v>64</v>
      </c>
      <c r="C62" s="4">
        <v>40</v>
      </c>
      <c r="D62" s="4">
        <v>70</v>
      </c>
      <c r="E62" s="7">
        <v>0</v>
      </c>
      <c r="F62" s="7" t="s">
        <v>99</v>
      </c>
      <c r="G62" s="7" t="s">
        <v>99</v>
      </c>
      <c r="H62" s="7" t="s">
        <v>99</v>
      </c>
      <c r="I62" s="7"/>
      <c r="J62" s="7"/>
      <c r="K62" s="7"/>
      <c r="L62" s="7"/>
      <c r="M62" s="6" t="str">
        <f t="shared" si="0"/>
        <v>.\ImageData\ImageA\B020.bmp</v>
      </c>
    </row>
    <row r="63" spans="1:13" x14ac:dyDescent="0.4">
      <c r="A63" s="4">
        <v>61</v>
      </c>
      <c r="B63" s="4" t="s">
        <v>65</v>
      </c>
      <c r="C63" s="4">
        <v>40</v>
      </c>
      <c r="D63" s="4">
        <v>70</v>
      </c>
      <c r="E63" s="7">
        <v>0</v>
      </c>
      <c r="F63" s="7" t="s">
        <v>99</v>
      </c>
      <c r="G63" s="7" t="s">
        <v>99</v>
      </c>
      <c r="H63" s="7" t="s">
        <v>99</v>
      </c>
      <c r="I63" s="7"/>
      <c r="J63" s="7"/>
      <c r="K63" s="7"/>
      <c r="L63" s="7"/>
      <c r="M63" s="6" t="str">
        <f t="shared" si="0"/>
        <v>.\ImageData\ImageA\B021.bmp</v>
      </c>
    </row>
    <row r="64" spans="1:13" x14ac:dyDescent="0.4">
      <c r="A64" s="4">
        <v>62</v>
      </c>
      <c r="B64" s="4" t="s">
        <v>66</v>
      </c>
      <c r="C64" s="4">
        <v>40</v>
      </c>
      <c r="D64" s="4">
        <v>70</v>
      </c>
      <c r="E64" s="7">
        <v>1</v>
      </c>
      <c r="F64" s="7">
        <v>10</v>
      </c>
      <c r="G64" s="7">
        <v>170</v>
      </c>
      <c r="H64" s="7">
        <v>170</v>
      </c>
      <c r="I64" s="7"/>
      <c r="J64" s="7"/>
      <c r="K64" s="7"/>
      <c r="L64" s="7"/>
      <c r="M64" s="6" t="str">
        <f t="shared" si="0"/>
        <v>.\ImageData\ImageA\B022.bmp</v>
      </c>
    </row>
    <row r="65" spans="1:13" x14ac:dyDescent="0.4">
      <c r="A65" s="4">
        <v>63</v>
      </c>
      <c r="B65" s="4" t="s">
        <v>67</v>
      </c>
      <c r="C65" s="4">
        <v>40</v>
      </c>
      <c r="D65" s="4">
        <v>70</v>
      </c>
      <c r="E65" s="7">
        <v>1</v>
      </c>
      <c r="F65" s="7">
        <v>10</v>
      </c>
      <c r="G65" s="7">
        <v>170</v>
      </c>
      <c r="H65" s="7">
        <v>170</v>
      </c>
      <c r="I65" s="7"/>
      <c r="J65" s="7"/>
      <c r="K65" s="7"/>
      <c r="L65" s="7"/>
      <c r="M65" s="6" t="str">
        <f t="shared" si="0"/>
        <v>.\ImageData\ImageA\B023.bmp</v>
      </c>
    </row>
    <row r="66" spans="1:13" x14ac:dyDescent="0.4">
      <c r="A66" s="4">
        <v>64</v>
      </c>
      <c r="B66" s="4" t="s">
        <v>68</v>
      </c>
      <c r="C66" s="4">
        <v>40</v>
      </c>
      <c r="D66" s="4">
        <v>70</v>
      </c>
      <c r="E66" s="7">
        <v>3</v>
      </c>
      <c r="F66" s="7">
        <v>8</v>
      </c>
      <c r="G66" s="7">
        <v>170</v>
      </c>
      <c r="H66" s="7">
        <v>170</v>
      </c>
      <c r="I66" s="7">
        <v>230</v>
      </c>
      <c r="J66" s="7">
        <v>170</v>
      </c>
      <c r="K66" s="7">
        <v>230</v>
      </c>
      <c r="L66" s="7">
        <v>230</v>
      </c>
      <c r="M66" s="6" t="str">
        <f t="shared" si="0"/>
        <v>.\ImageData\ImageA\B024.bmp</v>
      </c>
    </row>
    <row r="67" spans="1:13" x14ac:dyDescent="0.4">
      <c r="A67" s="4">
        <v>65</v>
      </c>
      <c r="B67" s="4" t="s">
        <v>69</v>
      </c>
      <c r="C67" s="4">
        <v>40</v>
      </c>
      <c r="D67" s="4">
        <v>70</v>
      </c>
      <c r="E67" s="7">
        <v>2</v>
      </c>
      <c r="F67" s="7">
        <v>8</v>
      </c>
      <c r="G67" s="7">
        <v>170</v>
      </c>
      <c r="H67" s="7">
        <v>170</v>
      </c>
      <c r="I67" s="7">
        <v>230</v>
      </c>
      <c r="J67" s="7">
        <v>230</v>
      </c>
      <c r="K67" s="7"/>
      <c r="L67" s="7"/>
      <c r="M67" s="6" t="str">
        <f t="shared" si="0"/>
        <v>.\ImageData\ImageA\B025.bmp</v>
      </c>
    </row>
    <row r="68" spans="1:13" x14ac:dyDescent="0.4">
      <c r="A68" s="4">
        <v>66</v>
      </c>
      <c r="B68" s="4" t="s">
        <v>70</v>
      </c>
      <c r="C68" s="4">
        <v>40</v>
      </c>
      <c r="D68" s="4">
        <v>70</v>
      </c>
      <c r="E68" s="7">
        <v>0</v>
      </c>
      <c r="F68" s="7" t="s">
        <v>99</v>
      </c>
      <c r="G68" s="7" t="s">
        <v>99</v>
      </c>
      <c r="H68" s="7" t="s">
        <v>99</v>
      </c>
      <c r="I68" s="7"/>
      <c r="J68" s="7"/>
      <c r="K68" s="7"/>
      <c r="L68" s="7"/>
      <c r="M68" s="6" t="str">
        <f t="shared" ref="M68:M94" si="1">CONCATENATE(".\ImageData\ImageA\",B68)</f>
        <v>.\ImageData\ImageA\B026.bmp</v>
      </c>
    </row>
    <row r="69" spans="1:13" x14ac:dyDescent="0.4">
      <c r="A69" s="4">
        <v>67</v>
      </c>
      <c r="B69" s="4" t="s">
        <v>71</v>
      </c>
      <c r="C69" s="4">
        <v>40</v>
      </c>
      <c r="D69" s="4">
        <v>70</v>
      </c>
      <c r="E69" s="7">
        <v>1</v>
      </c>
      <c r="F69" s="7">
        <v>10</v>
      </c>
      <c r="G69" s="7">
        <v>170</v>
      </c>
      <c r="H69" s="7">
        <v>170</v>
      </c>
      <c r="I69" s="7"/>
      <c r="J69" s="7"/>
      <c r="K69" s="7"/>
      <c r="L69" s="7"/>
      <c r="M69" s="6" t="str">
        <f t="shared" si="1"/>
        <v>.\ImageData\ImageA\B027.bmp</v>
      </c>
    </row>
    <row r="70" spans="1:13" x14ac:dyDescent="0.4">
      <c r="A70" s="4">
        <v>68</v>
      </c>
      <c r="B70" s="4" t="s">
        <v>72</v>
      </c>
      <c r="C70" s="4">
        <v>40</v>
      </c>
      <c r="D70" s="4">
        <v>70</v>
      </c>
      <c r="E70" s="7">
        <v>0</v>
      </c>
      <c r="F70" s="7" t="s">
        <v>99</v>
      </c>
      <c r="G70" s="7" t="s">
        <v>99</v>
      </c>
      <c r="H70" s="7" t="s">
        <v>99</v>
      </c>
      <c r="I70" s="7"/>
      <c r="J70" s="7"/>
      <c r="K70" s="7"/>
      <c r="L70" s="7"/>
      <c r="M70" s="6" t="str">
        <f t="shared" si="1"/>
        <v>.\ImageData\ImageA\B028.bmp</v>
      </c>
    </row>
    <row r="71" spans="1:13" x14ac:dyDescent="0.4">
      <c r="A71" s="4">
        <v>69</v>
      </c>
      <c r="B71" s="4" t="s">
        <v>73</v>
      </c>
      <c r="C71" s="4">
        <v>40</v>
      </c>
      <c r="D71" s="4">
        <v>70</v>
      </c>
      <c r="E71" s="7">
        <v>0</v>
      </c>
      <c r="F71" s="7" t="s">
        <v>99</v>
      </c>
      <c r="G71" s="7" t="s">
        <v>99</v>
      </c>
      <c r="H71" s="7" t="s">
        <v>99</v>
      </c>
      <c r="I71" s="7"/>
      <c r="J71" s="7"/>
      <c r="K71" s="7"/>
      <c r="L71" s="7"/>
      <c r="M71" s="6" t="str">
        <f t="shared" si="1"/>
        <v>.\ImageData\ImageA\B029.bmp</v>
      </c>
    </row>
    <row r="72" spans="1:13" x14ac:dyDescent="0.4">
      <c r="A72" s="4">
        <v>70</v>
      </c>
      <c r="B72" s="4" t="s">
        <v>74</v>
      </c>
      <c r="C72" s="4">
        <v>40</v>
      </c>
      <c r="D72" s="4">
        <v>70</v>
      </c>
      <c r="E72" s="7">
        <v>1</v>
      </c>
      <c r="F72" s="7">
        <v>10</v>
      </c>
      <c r="G72" s="7">
        <v>230</v>
      </c>
      <c r="H72" s="7">
        <v>230</v>
      </c>
      <c r="I72" s="7"/>
      <c r="J72" s="7"/>
      <c r="K72" s="7"/>
      <c r="L72" s="7"/>
      <c r="M72" s="6" t="str">
        <f t="shared" si="1"/>
        <v>.\ImageData\ImageA\B030.bmp</v>
      </c>
    </row>
    <row r="73" spans="1:13" x14ac:dyDescent="0.4">
      <c r="A73" s="4">
        <v>71</v>
      </c>
      <c r="B73" s="4" t="s">
        <v>75</v>
      </c>
      <c r="C73" s="4">
        <v>40</v>
      </c>
      <c r="D73" s="4">
        <v>70</v>
      </c>
      <c r="E73" s="7">
        <v>0</v>
      </c>
      <c r="F73" s="7" t="s">
        <v>99</v>
      </c>
      <c r="G73" s="7" t="s">
        <v>99</v>
      </c>
      <c r="H73" s="7" t="s">
        <v>99</v>
      </c>
      <c r="I73" s="7"/>
      <c r="J73" s="7"/>
      <c r="K73" s="7"/>
      <c r="L73" s="7"/>
      <c r="M73" s="6" t="str">
        <f t="shared" si="1"/>
        <v>.\ImageData\ImageA\B031.bmp</v>
      </c>
    </row>
    <row r="74" spans="1:13" x14ac:dyDescent="0.4">
      <c r="A74" s="4">
        <v>72</v>
      </c>
      <c r="B74" s="4" t="s">
        <v>76</v>
      </c>
      <c r="C74" s="4">
        <v>40</v>
      </c>
      <c r="D74" s="4">
        <v>70</v>
      </c>
      <c r="E74" s="7">
        <v>0</v>
      </c>
      <c r="F74" s="7" t="s">
        <v>99</v>
      </c>
      <c r="G74" s="7" t="s">
        <v>99</v>
      </c>
      <c r="H74" s="7" t="s">
        <v>99</v>
      </c>
      <c r="I74" s="7"/>
      <c r="J74" s="7"/>
      <c r="K74" s="7"/>
      <c r="L74" s="7"/>
      <c r="M74" s="6" t="str">
        <f t="shared" si="1"/>
        <v>.\ImageData\ImageA\B032.bmp</v>
      </c>
    </row>
    <row r="75" spans="1:13" x14ac:dyDescent="0.4">
      <c r="A75" s="4">
        <v>73</v>
      </c>
      <c r="B75" s="4" t="s">
        <v>77</v>
      </c>
      <c r="C75" s="4">
        <v>40</v>
      </c>
      <c r="D75" s="4">
        <v>70</v>
      </c>
      <c r="E75" s="7">
        <v>0</v>
      </c>
      <c r="F75" s="7" t="s">
        <v>99</v>
      </c>
      <c r="G75" s="7" t="s">
        <v>99</v>
      </c>
      <c r="H75" s="7" t="s">
        <v>99</v>
      </c>
      <c r="I75" s="7"/>
      <c r="J75" s="7"/>
      <c r="K75" s="7"/>
      <c r="L75" s="7"/>
      <c r="M75" s="6" t="str">
        <f t="shared" si="1"/>
        <v>.\ImageData\ImageA\B033.bmp</v>
      </c>
    </row>
    <row r="76" spans="1:13" x14ac:dyDescent="0.4">
      <c r="A76" s="4">
        <v>74</v>
      </c>
      <c r="B76" s="4" t="s">
        <v>78</v>
      </c>
      <c r="C76" s="4">
        <v>40</v>
      </c>
      <c r="D76" s="4">
        <v>70</v>
      </c>
      <c r="E76" s="7">
        <v>1</v>
      </c>
      <c r="F76" s="7">
        <v>10</v>
      </c>
      <c r="G76" s="7">
        <v>230</v>
      </c>
      <c r="H76" s="7">
        <v>230</v>
      </c>
      <c r="I76" s="7"/>
      <c r="J76" s="7"/>
      <c r="K76" s="7"/>
      <c r="L76" s="7"/>
      <c r="M76" s="6" t="str">
        <f t="shared" si="1"/>
        <v>.\ImageData\ImageA\B034.bmp</v>
      </c>
    </row>
    <row r="77" spans="1:13" x14ac:dyDescent="0.4">
      <c r="A77" s="4">
        <v>75</v>
      </c>
      <c r="B77" s="4" t="s">
        <v>79</v>
      </c>
      <c r="C77" s="4">
        <v>40</v>
      </c>
      <c r="D77" s="4">
        <v>70</v>
      </c>
      <c r="E77" s="7">
        <v>1</v>
      </c>
      <c r="F77" s="7">
        <v>8</v>
      </c>
      <c r="G77" s="7">
        <v>230</v>
      </c>
      <c r="H77" s="7">
        <v>230</v>
      </c>
      <c r="I77" s="7"/>
      <c r="J77" s="7"/>
      <c r="K77" s="7"/>
      <c r="L77" s="7"/>
      <c r="M77" s="6" t="str">
        <f t="shared" si="1"/>
        <v>.\ImageData\ImageA\B035.bmp</v>
      </c>
    </row>
    <row r="78" spans="1:13" x14ac:dyDescent="0.4">
      <c r="A78" s="4">
        <v>76</v>
      </c>
      <c r="B78" s="4" t="s">
        <v>80</v>
      </c>
      <c r="C78" s="4">
        <v>40</v>
      </c>
      <c r="D78" s="4">
        <v>70</v>
      </c>
      <c r="E78" s="7">
        <v>3</v>
      </c>
      <c r="F78" s="7">
        <v>8</v>
      </c>
      <c r="G78" s="7">
        <v>170</v>
      </c>
      <c r="H78" s="7">
        <v>170</v>
      </c>
      <c r="I78" s="7">
        <v>170</v>
      </c>
      <c r="J78" s="7">
        <v>230</v>
      </c>
      <c r="K78" s="7">
        <v>230</v>
      </c>
      <c r="L78" s="7">
        <v>230</v>
      </c>
      <c r="M78" s="6" t="str">
        <f t="shared" si="1"/>
        <v>.\ImageData\ImageA\B036.bmp</v>
      </c>
    </row>
    <row r="79" spans="1:13" x14ac:dyDescent="0.4">
      <c r="A79" s="4">
        <v>77</v>
      </c>
      <c r="B79" s="4" t="s">
        <v>81</v>
      </c>
      <c r="C79" s="4">
        <v>40</v>
      </c>
      <c r="D79" s="4">
        <v>70</v>
      </c>
      <c r="E79" s="7">
        <v>2</v>
      </c>
      <c r="F79" s="7">
        <v>8</v>
      </c>
      <c r="G79" s="7">
        <v>170</v>
      </c>
      <c r="H79" s="7">
        <v>170</v>
      </c>
      <c r="I79" s="7">
        <v>230</v>
      </c>
      <c r="J79" s="7">
        <v>230</v>
      </c>
      <c r="K79" s="7"/>
      <c r="L79" s="7"/>
      <c r="M79" s="6" t="str">
        <f t="shared" si="1"/>
        <v>.\ImageData\ImageA\B037.bmp</v>
      </c>
    </row>
    <row r="80" spans="1:13" x14ac:dyDescent="0.4">
      <c r="A80" s="4">
        <v>78</v>
      </c>
      <c r="B80" s="4" t="s">
        <v>82</v>
      </c>
      <c r="C80" s="4">
        <v>40</v>
      </c>
      <c r="D80" s="4">
        <v>70</v>
      </c>
      <c r="E80" s="7">
        <v>0</v>
      </c>
      <c r="F80" s="7" t="s">
        <v>99</v>
      </c>
      <c r="G80" s="7" t="s">
        <v>99</v>
      </c>
      <c r="H80" s="7" t="s">
        <v>99</v>
      </c>
      <c r="I80" s="7"/>
      <c r="J80" s="7"/>
      <c r="K80" s="7"/>
      <c r="L80" s="7"/>
      <c r="M80" s="6" t="str">
        <f t="shared" si="1"/>
        <v>.\ImageData\ImageA\B038.bmp</v>
      </c>
    </row>
    <row r="81" spans="1:13" x14ac:dyDescent="0.4">
      <c r="A81" s="4">
        <v>79</v>
      </c>
      <c r="B81" s="4" t="s">
        <v>83</v>
      </c>
      <c r="C81" s="4">
        <v>40</v>
      </c>
      <c r="D81" s="4">
        <v>70</v>
      </c>
      <c r="E81" s="7">
        <v>1</v>
      </c>
      <c r="F81" s="7">
        <v>8</v>
      </c>
      <c r="G81" s="7">
        <v>230</v>
      </c>
      <c r="H81" s="7">
        <v>230</v>
      </c>
      <c r="I81" s="7"/>
      <c r="J81" s="7"/>
      <c r="K81" s="7"/>
      <c r="L81" s="7"/>
      <c r="M81" s="6" t="str">
        <f t="shared" si="1"/>
        <v>.\ImageData\ImageA\B039.bmp</v>
      </c>
    </row>
    <row r="82" spans="1:13" x14ac:dyDescent="0.4">
      <c r="A82" s="4">
        <v>80</v>
      </c>
      <c r="B82" s="4" t="s">
        <v>84</v>
      </c>
      <c r="C82" s="4">
        <v>40</v>
      </c>
      <c r="D82" s="4">
        <v>70</v>
      </c>
      <c r="E82" s="7">
        <v>0</v>
      </c>
      <c r="F82" s="7" t="s">
        <v>99</v>
      </c>
      <c r="G82" s="7" t="s">
        <v>99</v>
      </c>
      <c r="H82" s="7" t="s">
        <v>99</v>
      </c>
      <c r="I82" s="7"/>
      <c r="J82" s="7"/>
      <c r="K82" s="7"/>
      <c r="L82" s="7"/>
      <c r="M82" s="6" t="str">
        <f t="shared" si="1"/>
        <v>.\ImageData\ImageA\B040.bmp</v>
      </c>
    </row>
    <row r="83" spans="1:13" x14ac:dyDescent="0.4">
      <c r="A83" s="7"/>
      <c r="B83" s="7"/>
      <c r="C83" s="7"/>
      <c r="D83" s="7"/>
      <c r="E83" s="7">
        <f>SUM(E3:E82)</f>
        <v>58</v>
      </c>
      <c r="F83" s="7"/>
      <c r="G83" s="7"/>
      <c r="H83" s="7"/>
      <c r="I83" s="7"/>
      <c r="J83" s="7"/>
      <c r="K83" s="7"/>
      <c r="L83" s="7"/>
      <c r="M83" s="6"/>
    </row>
    <row r="84" spans="1:13" x14ac:dyDescent="0.4">
      <c r="A84" s="13" t="s">
        <v>95</v>
      </c>
      <c r="B84" s="13"/>
      <c r="C84" s="13"/>
      <c r="D84" s="13"/>
      <c r="E84" s="13"/>
      <c r="F84" s="13"/>
      <c r="G84" s="13"/>
      <c r="H84" s="13"/>
      <c r="I84" s="7"/>
      <c r="J84" s="7"/>
      <c r="K84" s="7"/>
      <c r="L84" s="7"/>
      <c r="M84" s="6"/>
    </row>
    <row r="85" spans="1:13" x14ac:dyDescent="0.4">
      <c r="A85" s="4">
        <v>1</v>
      </c>
      <c r="B85" s="6" t="s">
        <v>85</v>
      </c>
      <c r="C85" s="4">
        <v>40</v>
      </c>
      <c r="D85" s="7">
        <v>70</v>
      </c>
      <c r="E85" s="7">
        <v>1</v>
      </c>
      <c r="F85" s="7">
        <v>12</v>
      </c>
      <c r="G85" s="7">
        <v>230</v>
      </c>
      <c r="H85" s="7">
        <v>230</v>
      </c>
      <c r="I85" s="7"/>
      <c r="J85" s="7"/>
      <c r="K85" s="7"/>
      <c r="L85" s="7"/>
      <c r="M85" s="6" t="str">
        <f t="shared" si="1"/>
        <v>.\ImageData\ImageA\B041.bmp</v>
      </c>
    </row>
    <row r="86" spans="1:13" x14ac:dyDescent="0.4">
      <c r="A86" s="4">
        <v>2</v>
      </c>
      <c r="B86" s="6" t="s">
        <v>86</v>
      </c>
      <c r="C86" s="4">
        <v>40</v>
      </c>
      <c r="D86" s="7">
        <v>70</v>
      </c>
      <c r="E86" s="7"/>
      <c r="F86" s="7">
        <v>12</v>
      </c>
      <c r="G86" s="7"/>
      <c r="H86" s="7"/>
      <c r="I86" s="7"/>
      <c r="J86" s="7"/>
      <c r="K86" s="7"/>
      <c r="L86" s="7"/>
      <c r="M86" s="6" t="str">
        <f t="shared" si="1"/>
        <v>.\ImageData\ImageA\B041TR.bmp</v>
      </c>
    </row>
    <row r="87" spans="1:13" x14ac:dyDescent="0.4">
      <c r="A87" s="4">
        <v>3</v>
      </c>
      <c r="B87" s="6" t="s">
        <v>87</v>
      </c>
      <c r="C87" s="4">
        <v>40</v>
      </c>
      <c r="D87" s="7">
        <v>70</v>
      </c>
      <c r="E87" s="7">
        <v>0</v>
      </c>
      <c r="F87" s="7" t="s">
        <v>99</v>
      </c>
      <c r="G87" s="7" t="s">
        <v>99</v>
      </c>
      <c r="H87" s="7" t="s">
        <v>99</v>
      </c>
      <c r="I87" s="7"/>
      <c r="J87" s="7"/>
      <c r="K87" s="7"/>
      <c r="L87" s="7"/>
      <c r="M87" s="6" t="str">
        <f t="shared" si="1"/>
        <v>.\ImageData\ImageA\B042.bmp</v>
      </c>
    </row>
    <row r="88" spans="1:13" x14ac:dyDescent="0.4">
      <c r="A88" s="2">
        <v>4</v>
      </c>
      <c r="B88" s="6" t="s">
        <v>88</v>
      </c>
      <c r="C88" s="4">
        <v>40</v>
      </c>
      <c r="D88" s="7">
        <v>70</v>
      </c>
      <c r="E88" s="7"/>
      <c r="F88" s="7" t="s">
        <v>99</v>
      </c>
      <c r="G88" s="7" t="s">
        <v>99</v>
      </c>
      <c r="H88" s="7" t="s">
        <v>99</v>
      </c>
      <c r="I88" s="7"/>
      <c r="J88" s="7"/>
      <c r="K88" s="7"/>
      <c r="L88" s="7"/>
      <c r="M88" s="6" t="str">
        <f t="shared" si="1"/>
        <v>.\ImageData\ImageA\B042TR.bmp</v>
      </c>
    </row>
    <row r="89" spans="1:13" x14ac:dyDescent="0.4">
      <c r="A89" s="2">
        <v>5</v>
      </c>
      <c r="B89" s="6" t="s">
        <v>89</v>
      </c>
      <c r="C89" s="4">
        <v>40</v>
      </c>
      <c r="D89" s="7">
        <v>70</v>
      </c>
      <c r="E89" s="7">
        <v>1</v>
      </c>
      <c r="F89" s="7">
        <v>16</v>
      </c>
      <c r="G89" s="7">
        <v>170</v>
      </c>
      <c r="H89" s="7">
        <v>170</v>
      </c>
      <c r="I89" s="7">
        <v>170</v>
      </c>
      <c r="J89" s="7">
        <v>230</v>
      </c>
      <c r="K89" s="7">
        <v>230</v>
      </c>
      <c r="L89" s="7">
        <v>230</v>
      </c>
      <c r="M89" s="6" t="str">
        <f t="shared" si="1"/>
        <v>.\ImageData\ImageA\B043.bmp</v>
      </c>
    </row>
    <row r="90" spans="1:13" x14ac:dyDescent="0.4">
      <c r="A90" s="2">
        <v>6</v>
      </c>
      <c r="B90" s="6" t="s">
        <v>90</v>
      </c>
      <c r="C90" s="4">
        <v>40</v>
      </c>
      <c r="D90" s="7">
        <v>70</v>
      </c>
      <c r="E90" s="7"/>
      <c r="F90" s="7">
        <v>16</v>
      </c>
      <c r="G90" s="7"/>
      <c r="H90" s="7"/>
      <c r="I90" s="7"/>
      <c r="J90" s="7"/>
      <c r="K90" s="7"/>
      <c r="L90" s="7"/>
      <c r="M90" s="6" t="str">
        <f t="shared" si="1"/>
        <v>.\ImageData\ImageA\B043TR.bmp</v>
      </c>
    </row>
    <row r="91" spans="1:13" x14ac:dyDescent="0.4">
      <c r="A91" s="2">
        <v>7</v>
      </c>
      <c r="B91" s="6" t="s">
        <v>91</v>
      </c>
      <c r="C91" s="4">
        <v>100</v>
      </c>
      <c r="D91" s="7">
        <v>70</v>
      </c>
      <c r="E91" s="7">
        <v>0</v>
      </c>
      <c r="F91" s="7" t="s">
        <v>99</v>
      </c>
      <c r="G91" s="7" t="s">
        <v>99</v>
      </c>
      <c r="H91" s="7" t="s">
        <v>99</v>
      </c>
      <c r="I91" s="7"/>
      <c r="J91" s="7"/>
      <c r="K91" s="7"/>
      <c r="L91" s="7"/>
      <c r="M91" s="6" t="str">
        <f t="shared" si="1"/>
        <v>.\ImageData\ImageA\A041.bmp</v>
      </c>
    </row>
    <row r="92" spans="1:13" x14ac:dyDescent="0.4">
      <c r="A92" s="2">
        <v>8</v>
      </c>
      <c r="B92" s="6" t="s">
        <v>92</v>
      </c>
      <c r="C92" s="4">
        <v>100</v>
      </c>
      <c r="D92" s="7">
        <v>70</v>
      </c>
      <c r="E92" s="7"/>
      <c r="F92" s="7" t="s">
        <v>99</v>
      </c>
      <c r="G92" s="7" t="s">
        <v>99</v>
      </c>
      <c r="H92" s="7" t="s">
        <v>99</v>
      </c>
      <c r="I92" s="7"/>
      <c r="J92" s="7"/>
      <c r="K92" s="7"/>
      <c r="L92" s="7"/>
      <c r="M92" s="6" t="str">
        <f t="shared" si="1"/>
        <v>.\ImageData\ImageA\A041TR.bmp</v>
      </c>
    </row>
    <row r="93" spans="1:13" x14ac:dyDescent="0.4">
      <c r="A93" s="2">
        <v>9</v>
      </c>
      <c r="B93" s="6" t="s">
        <v>93</v>
      </c>
      <c r="C93" s="4">
        <v>100</v>
      </c>
      <c r="D93" s="7">
        <v>70</v>
      </c>
      <c r="E93" s="7">
        <v>1</v>
      </c>
      <c r="F93" s="7">
        <v>8</v>
      </c>
      <c r="G93" s="7">
        <v>170</v>
      </c>
      <c r="H93" s="7">
        <v>230</v>
      </c>
      <c r="I93" s="7"/>
      <c r="J93" s="7"/>
      <c r="K93" s="7"/>
      <c r="L93" s="7"/>
      <c r="M93" s="6" t="str">
        <f t="shared" si="1"/>
        <v>.\ImageData\ImageA\A042.bmp</v>
      </c>
    </row>
    <row r="94" spans="1:13" x14ac:dyDescent="0.4">
      <c r="A94" s="2">
        <v>10</v>
      </c>
      <c r="B94" s="6" t="s">
        <v>94</v>
      </c>
      <c r="C94" s="4">
        <v>100</v>
      </c>
      <c r="D94" s="7">
        <v>70</v>
      </c>
      <c r="E94" s="7"/>
      <c r="F94" s="7">
        <v>8</v>
      </c>
      <c r="G94" s="7"/>
      <c r="H94" s="7"/>
      <c r="I94" s="7"/>
      <c r="J94" s="7"/>
      <c r="K94" s="7"/>
      <c r="L94" s="7"/>
      <c r="M94" s="6" t="str">
        <f t="shared" si="1"/>
        <v>.\ImageData\ImageA\A042TR.bmp</v>
      </c>
    </row>
    <row r="95" spans="1:13" x14ac:dyDescent="0.4">
      <c r="D95"/>
    </row>
    <row r="96" spans="1:13" x14ac:dyDescent="0.4">
      <c r="D96"/>
    </row>
    <row r="97" spans="4:4" x14ac:dyDescent="0.4">
      <c r="D97"/>
    </row>
    <row r="98" spans="4:4" x14ac:dyDescent="0.4">
      <c r="D98"/>
    </row>
  </sheetData>
  <mergeCells count="11">
    <mergeCell ref="O1:O2"/>
    <mergeCell ref="I1:J1"/>
    <mergeCell ref="K1:L1"/>
    <mergeCell ref="E1:E2"/>
    <mergeCell ref="F1:F2"/>
    <mergeCell ref="G1:H1"/>
    <mergeCell ref="A1:A2"/>
    <mergeCell ref="B1:B2"/>
    <mergeCell ref="C1:C2"/>
    <mergeCell ref="D1:D2"/>
    <mergeCell ref="N1:N2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C2648-7542-4FF9-A1B4-8143EE2E9497}">
  <dimension ref="A1:Q98"/>
  <sheetViews>
    <sheetView workbookViewId="0">
      <selection activeCell="E1" sqref="E1:E1048576"/>
    </sheetView>
  </sheetViews>
  <sheetFormatPr defaultRowHeight="18.75" x14ac:dyDescent="0.4"/>
  <cols>
    <col min="1" max="1" width="3.5" style="2" bestFit="1" customWidth="1"/>
    <col min="2" max="2" width="12.25" style="2" customWidth="1"/>
    <col min="3" max="3" width="7.125" style="2" customWidth="1"/>
    <col min="4" max="6" width="6.75" style="2" customWidth="1"/>
    <col min="7" max="12" width="6.625" style="2" customWidth="1"/>
    <col min="13" max="13" width="32.25" style="12" customWidth="1"/>
    <col min="14" max="14" width="12.375" customWidth="1"/>
    <col min="15" max="17" width="8" style="5" customWidth="1"/>
  </cols>
  <sheetData>
    <row r="1" spans="1:17" ht="20.45" customHeight="1" x14ac:dyDescent="0.4">
      <c r="A1" s="17"/>
      <c r="B1" s="16" t="s">
        <v>0</v>
      </c>
      <c r="C1" s="16" t="s">
        <v>1</v>
      </c>
      <c r="D1" s="16" t="s">
        <v>2</v>
      </c>
      <c r="E1" s="16" t="s">
        <v>100</v>
      </c>
      <c r="F1" s="16" t="s">
        <v>103</v>
      </c>
      <c r="G1" s="15" t="s">
        <v>96</v>
      </c>
      <c r="H1" s="15"/>
      <c r="I1" s="15" t="s">
        <v>97</v>
      </c>
      <c r="J1" s="15"/>
      <c r="K1" s="15" t="s">
        <v>98</v>
      </c>
      <c r="L1" s="15"/>
      <c r="N1" s="16" t="s">
        <v>104</v>
      </c>
      <c r="O1" s="16" t="s">
        <v>105</v>
      </c>
      <c r="P1" s="16" t="s">
        <v>4</v>
      </c>
      <c r="Q1" s="16" t="s">
        <v>3</v>
      </c>
    </row>
    <row r="2" spans="1:17" s="1" customFormat="1" ht="20.45" customHeight="1" x14ac:dyDescent="0.4">
      <c r="A2" s="17"/>
      <c r="B2" s="16"/>
      <c r="C2" s="16"/>
      <c r="D2" s="16"/>
      <c r="E2" s="16"/>
      <c r="F2" s="16"/>
      <c r="G2" s="3" t="s">
        <v>101</v>
      </c>
      <c r="H2" s="3" t="s">
        <v>102</v>
      </c>
      <c r="I2" s="3" t="s">
        <v>101</v>
      </c>
      <c r="J2" s="3" t="s">
        <v>102</v>
      </c>
      <c r="K2" s="3" t="s">
        <v>101</v>
      </c>
      <c r="L2" s="3" t="s">
        <v>102</v>
      </c>
      <c r="M2" s="11"/>
      <c r="N2" s="16"/>
      <c r="O2" s="16"/>
      <c r="P2" s="16"/>
      <c r="Q2" s="16"/>
    </row>
    <row r="3" spans="1:17" x14ac:dyDescent="0.4">
      <c r="A3" s="7">
        <v>1</v>
      </c>
      <c r="B3" s="7" t="s">
        <v>5</v>
      </c>
      <c r="C3" s="7">
        <v>100</v>
      </c>
      <c r="D3" s="7">
        <v>70</v>
      </c>
      <c r="E3" s="7">
        <v>1</v>
      </c>
      <c r="F3" s="7">
        <v>16</v>
      </c>
      <c r="G3" s="7">
        <v>170</v>
      </c>
      <c r="H3" s="7">
        <v>230</v>
      </c>
      <c r="L3" s="7"/>
      <c r="M3" s="6" t="str">
        <f>CONCATENATE(".\ImageData\ImageA\",B3)</f>
        <v>.\ImageData\ImageA\A001.bmp</v>
      </c>
      <c r="N3" s="8" t="str">
        <f>IF(E3=0,"N-locations","P-locations")</f>
        <v>P-locations</v>
      </c>
      <c r="O3" s="8" t="str">
        <f>IF(C3=100,"A","B")</f>
        <v>A</v>
      </c>
      <c r="P3" s="8">
        <f>IF(O3="A",1000+RIGHT(LEFT(B3,4),3)*1,2000+RIGHT(LEFT(B3,4),3)*1)</f>
        <v>1001</v>
      </c>
      <c r="Q3" s="14">
        <f ca="1">RAND()</f>
        <v>0.91517138849459645</v>
      </c>
    </row>
    <row r="4" spans="1:17" x14ac:dyDescent="0.4">
      <c r="A4" s="7">
        <v>2</v>
      </c>
      <c r="B4" s="7" t="s">
        <v>6</v>
      </c>
      <c r="C4" s="7">
        <v>100</v>
      </c>
      <c r="D4" s="7">
        <v>70</v>
      </c>
      <c r="E4" s="7">
        <v>0</v>
      </c>
      <c r="F4" s="7" t="s">
        <v>99</v>
      </c>
      <c r="G4" s="7" t="s">
        <v>99</v>
      </c>
      <c r="H4" s="7" t="s">
        <v>99</v>
      </c>
      <c r="L4" s="7"/>
      <c r="M4" s="6" t="str">
        <f t="shared" ref="M4:M67" si="0">CONCATENATE(".\ImageData\ImageA\",B4)</f>
        <v>.\ImageData\ImageA\A002.bmp</v>
      </c>
      <c r="N4" s="8" t="str">
        <f t="shared" ref="N4:N67" si="1">IF(E4=0,"N-locations","P-locations")</f>
        <v>N-locations</v>
      </c>
      <c r="O4" s="8" t="str">
        <f t="shared" ref="O4:O67" si="2">IF(C4=100,"A","B")</f>
        <v>A</v>
      </c>
      <c r="P4" s="8">
        <f t="shared" ref="P4:P67" si="3">IF(O4="A",1000+RIGHT(LEFT(B4,4),3)*1,2000+RIGHT(LEFT(B4,4),3)*1)</f>
        <v>1002</v>
      </c>
      <c r="Q4" s="14">
        <f t="shared" ref="Q4:Q67" ca="1" si="4">RAND()</f>
        <v>0.5726181602026843</v>
      </c>
    </row>
    <row r="5" spans="1:17" x14ac:dyDescent="0.4">
      <c r="A5" s="7">
        <v>3</v>
      </c>
      <c r="B5" s="7" t="s">
        <v>7</v>
      </c>
      <c r="C5" s="7">
        <v>100</v>
      </c>
      <c r="D5" s="7">
        <v>70</v>
      </c>
      <c r="E5" s="7">
        <v>0</v>
      </c>
      <c r="F5" s="7" t="s">
        <v>99</v>
      </c>
      <c r="G5" s="7" t="s">
        <v>99</v>
      </c>
      <c r="H5" s="7" t="s">
        <v>99</v>
      </c>
      <c r="L5" s="7"/>
      <c r="M5" s="6" t="str">
        <f t="shared" si="0"/>
        <v>.\ImageData\ImageA\A003.bmp</v>
      </c>
      <c r="N5" s="8" t="str">
        <f t="shared" si="1"/>
        <v>N-locations</v>
      </c>
      <c r="O5" s="8" t="str">
        <f t="shared" si="2"/>
        <v>A</v>
      </c>
      <c r="P5" s="8">
        <f t="shared" si="3"/>
        <v>1003</v>
      </c>
      <c r="Q5" s="14">
        <f t="shared" ca="1" si="4"/>
        <v>0.26499153835686218</v>
      </c>
    </row>
    <row r="6" spans="1:17" x14ac:dyDescent="0.4">
      <c r="A6" s="7">
        <v>4</v>
      </c>
      <c r="B6" s="7" t="s">
        <v>8</v>
      </c>
      <c r="C6" s="7">
        <v>100</v>
      </c>
      <c r="D6" s="7">
        <v>70</v>
      </c>
      <c r="E6" s="7">
        <v>1</v>
      </c>
      <c r="F6" s="7">
        <v>12</v>
      </c>
      <c r="G6" s="7">
        <v>170</v>
      </c>
      <c r="H6" s="7">
        <v>230</v>
      </c>
      <c r="L6" s="7"/>
      <c r="M6" s="6" t="str">
        <f t="shared" si="0"/>
        <v>.\ImageData\ImageA\A004.bmp</v>
      </c>
      <c r="N6" s="8" t="str">
        <f t="shared" si="1"/>
        <v>P-locations</v>
      </c>
      <c r="O6" s="8" t="str">
        <f t="shared" si="2"/>
        <v>A</v>
      </c>
      <c r="P6" s="8">
        <f t="shared" si="3"/>
        <v>1004</v>
      </c>
      <c r="Q6" s="14">
        <f t="shared" ca="1" si="4"/>
        <v>0.48639365374537824</v>
      </c>
    </row>
    <row r="7" spans="1:17" x14ac:dyDescent="0.4">
      <c r="A7" s="7">
        <v>5</v>
      </c>
      <c r="B7" s="7" t="s">
        <v>9</v>
      </c>
      <c r="C7" s="7">
        <v>100</v>
      </c>
      <c r="D7" s="7">
        <v>70</v>
      </c>
      <c r="E7" s="7">
        <v>0</v>
      </c>
      <c r="F7" s="7" t="s">
        <v>99</v>
      </c>
      <c r="G7" s="7" t="s">
        <v>99</v>
      </c>
      <c r="H7" s="7" t="s">
        <v>99</v>
      </c>
      <c r="L7" s="7"/>
      <c r="M7" s="6" t="str">
        <f t="shared" si="0"/>
        <v>.\ImageData\ImageA\A005.bmp</v>
      </c>
      <c r="N7" s="8" t="str">
        <f t="shared" si="1"/>
        <v>N-locations</v>
      </c>
      <c r="O7" s="8" t="str">
        <f t="shared" si="2"/>
        <v>A</v>
      </c>
      <c r="P7" s="8">
        <f t="shared" si="3"/>
        <v>1005</v>
      </c>
      <c r="Q7" s="14">
        <f t="shared" ca="1" si="4"/>
        <v>0.29694849540487078</v>
      </c>
    </row>
    <row r="8" spans="1:17" x14ac:dyDescent="0.4">
      <c r="A8" s="7">
        <v>6</v>
      </c>
      <c r="B8" s="7" t="s">
        <v>10</v>
      </c>
      <c r="C8" s="7">
        <v>100</v>
      </c>
      <c r="D8" s="7">
        <v>70</v>
      </c>
      <c r="E8" s="7">
        <v>0</v>
      </c>
      <c r="F8" s="7" t="s">
        <v>99</v>
      </c>
      <c r="G8" s="7" t="s">
        <v>99</v>
      </c>
      <c r="H8" s="7" t="s">
        <v>99</v>
      </c>
      <c r="L8" s="7"/>
      <c r="M8" s="6" t="str">
        <f t="shared" si="0"/>
        <v>.\ImageData\ImageA\A006.bmp</v>
      </c>
      <c r="N8" s="8" t="str">
        <f t="shared" si="1"/>
        <v>N-locations</v>
      </c>
      <c r="O8" s="8" t="str">
        <f t="shared" si="2"/>
        <v>A</v>
      </c>
      <c r="P8" s="8">
        <f t="shared" si="3"/>
        <v>1006</v>
      </c>
      <c r="Q8" s="14">
        <f t="shared" ca="1" si="4"/>
        <v>0.20814272339079831</v>
      </c>
    </row>
    <row r="9" spans="1:17" x14ac:dyDescent="0.4">
      <c r="A9" s="7">
        <v>7</v>
      </c>
      <c r="B9" s="7" t="s">
        <v>11</v>
      </c>
      <c r="C9" s="7">
        <v>100</v>
      </c>
      <c r="D9" s="7">
        <v>70</v>
      </c>
      <c r="E9" s="7">
        <v>0</v>
      </c>
      <c r="F9" s="7" t="s">
        <v>99</v>
      </c>
      <c r="G9" s="7" t="s">
        <v>99</v>
      </c>
      <c r="H9" s="7" t="s">
        <v>99</v>
      </c>
      <c r="L9" s="7"/>
      <c r="M9" s="6" t="str">
        <f t="shared" si="0"/>
        <v>.\ImageData\ImageA\A007.bmp</v>
      </c>
      <c r="N9" s="8" t="str">
        <f t="shared" si="1"/>
        <v>N-locations</v>
      </c>
      <c r="O9" s="8" t="str">
        <f t="shared" si="2"/>
        <v>A</v>
      </c>
      <c r="P9" s="8">
        <f t="shared" si="3"/>
        <v>1007</v>
      </c>
      <c r="Q9" s="14">
        <f t="shared" ca="1" si="4"/>
        <v>0.79096800918853527</v>
      </c>
    </row>
    <row r="10" spans="1:17" x14ac:dyDescent="0.4">
      <c r="A10" s="7">
        <v>8</v>
      </c>
      <c r="B10" s="7" t="s">
        <v>12</v>
      </c>
      <c r="C10" s="7">
        <v>100</v>
      </c>
      <c r="D10" s="7">
        <v>70</v>
      </c>
      <c r="E10" s="7">
        <v>1</v>
      </c>
      <c r="F10" s="7">
        <v>10</v>
      </c>
      <c r="G10" s="7">
        <v>170</v>
      </c>
      <c r="H10" s="7">
        <v>230</v>
      </c>
      <c r="L10" s="7"/>
      <c r="M10" s="6" t="str">
        <f t="shared" si="0"/>
        <v>.\ImageData\ImageA\A008.bmp</v>
      </c>
      <c r="N10" s="8" t="str">
        <f t="shared" si="1"/>
        <v>P-locations</v>
      </c>
      <c r="O10" s="8" t="str">
        <f t="shared" si="2"/>
        <v>A</v>
      </c>
      <c r="P10" s="8">
        <f t="shared" si="3"/>
        <v>1008</v>
      </c>
      <c r="Q10" s="14">
        <f t="shared" ca="1" si="4"/>
        <v>0.26503776539524093</v>
      </c>
    </row>
    <row r="11" spans="1:17" x14ac:dyDescent="0.4">
      <c r="A11" s="7">
        <v>9</v>
      </c>
      <c r="B11" s="7" t="s">
        <v>13</v>
      </c>
      <c r="C11" s="7">
        <v>100</v>
      </c>
      <c r="D11" s="7">
        <v>70</v>
      </c>
      <c r="E11" s="7">
        <v>1</v>
      </c>
      <c r="F11" s="7">
        <v>10</v>
      </c>
      <c r="G11" s="7">
        <v>170</v>
      </c>
      <c r="H11" s="7">
        <v>230</v>
      </c>
      <c r="L11" s="7"/>
      <c r="M11" s="6" t="str">
        <f t="shared" si="0"/>
        <v>.\ImageData\ImageA\A009.bmp</v>
      </c>
      <c r="N11" s="8" t="str">
        <f t="shared" si="1"/>
        <v>P-locations</v>
      </c>
      <c r="O11" s="8" t="str">
        <f t="shared" si="2"/>
        <v>A</v>
      </c>
      <c r="P11" s="8">
        <f t="shared" si="3"/>
        <v>1009</v>
      </c>
      <c r="Q11" s="14">
        <f t="shared" ca="1" si="4"/>
        <v>0.25474143048965403</v>
      </c>
    </row>
    <row r="12" spans="1:17" x14ac:dyDescent="0.4">
      <c r="A12" s="7">
        <v>10</v>
      </c>
      <c r="B12" s="7" t="s">
        <v>14</v>
      </c>
      <c r="C12" s="7">
        <v>100</v>
      </c>
      <c r="D12" s="7">
        <v>70</v>
      </c>
      <c r="E12" s="7">
        <v>3</v>
      </c>
      <c r="F12" s="7">
        <v>8</v>
      </c>
      <c r="G12" s="7">
        <v>170</v>
      </c>
      <c r="H12" s="7">
        <v>170</v>
      </c>
      <c r="I12" s="7">
        <v>230</v>
      </c>
      <c r="J12" s="7">
        <v>170</v>
      </c>
      <c r="K12" s="7">
        <v>170</v>
      </c>
      <c r="L12" s="7">
        <v>230</v>
      </c>
      <c r="M12" s="6" t="str">
        <f t="shared" si="0"/>
        <v>.\ImageData\ImageA\A010.bmp</v>
      </c>
      <c r="N12" s="8" t="str">
        <f t="shared" si="1"/>
        <v>P-locations</v>
      </c>
      <c r="O12" s="8" t="str">
        <f t="shared" si="2"/>
        <v>A</v>
      </c>
      <c r="P12" s="8">
        <f t="shared" si="3"/>
        <v>1010</v>
      </c>
      <c r="Q12" s="14">
        <f t="shared" ca="1" si="4"/>
        <v>0.5689515756675122</v>
      </c>
    </row>
    <row r="13" spans="1:17" x14ac:dyDescent="0.4">
      <c r="A13" s="7">
        <v>11</v>
      </c>
      <c r="B13" s="7" t="s">
        <v>15</v>
      </c>
      <c r="C13" s="7">
        <v>100</v>
      </c>
      <c r="D13" s="7">
        <v>70</v>
      </c>
      <c r="E13" s="7">
        <v>2</v>
      </c>
      <c r="F13" s="7">
        <v>12</v>
      </c>
      <c r="G13" s="7">
        <v>230</v>
      </c>
      <c r="H13" s="7">
        <v>170</v>
      </c>
      <c r="I13" s="7">
        <v>170</v>
      </c>
      <c r="J13" s="7">
        <v>230</v>
      </c>
      <c r="K13" s="7"/>
      <c r="L13" s="7"/>
      <c r="M13" s="6" t="str">
        <f t="shared" si="0"/>
        <v>.\ImageData\ImageA\A011.bmp</v>
      </c>
      <c r="N13" s="8" t="str">
        <f t="shared" si="1"/>
        <v>P-locations</v>
      </c>
      <c r="O13" s="8" t="str">
        <f t="shared" si="2"/>
        <v>A</v>
      </c>
      <c r="P13" s="8">
        <f t="shared" si="3"/>
        <v>1011</v>
      </c>
      <c r="Q13" s="14">
        <f t="shared" ca="1" si="4"/>
        <v>0.92705385243194438</v>
      </c>
    </row>
    <row r="14" spans="1:17" x14ac:dyDescent="0.4">
      <c r="A14" s="7">
        <v>12</v>
      </c>
      <c r="B14" s="7" t="s">
        <v>16</v>
      </c>
      <c r="C14" s="7">
        <v>100</v>
      </c>
      <c r="D14" s="7">
        <v>70</v>
      </c>
      <c r="E14" s="7">
        <v>0</v>
      </c>
      <c r="F14" s="7" t="s">
        <v>99</v>
      </c>
      <c r="G14" s="7" t="s">
        <v>99</v>
      </c>
      <c r="H14" s="7" t="s">
        <v>99</v>
      </c>
      <c r="I14" s="7"/>
      <c r="J14" s="7"/>
      <c r="K14" s="7"/>
      <c r="L14" s="7"/>
      <c r="M14" s="6" t="str">
        <f t="shared" si="0"/>
        <v>.\ImageData\ImageA\A012.bmp</v>
      </c>
      <c r="N14" s="8" t="str">
        <f t="shared" si="1"/>
        <v>N-locations</v>
      </c>
      <c r="O14" s="8" t="str">
        <f t="shared" si="2"/>
        <v>A</v>
      </c>
      <c r="P14" s="8">
        <f t="shared" si="3"/>
        <v>1012</v>
      </c>
      <c r="Q14" s="14">
        <f t="shared" ca="1" si="4"/>
        <v>0.85748232709115912</v>
      </c>
    </row>
    <row r="15" spans="1:17" x14ac:dyDescent="0.4">
      <c r="A15" s="7">
        <v>13</v>
      </c>
      <c r="B15" s="7" t="s">
        <v>17</v>
      </c>
      <c r="C15" s="7">
        <v>100</v>
      </c>
      <c r="D15" s="7">
        <v>70</v>
      </c>
      <c r="E15" s="7">
        <v>1</v>
      </c>
      <c r="F15" s="7">
        <v>8</v>
      </c>
      <c r="G15" s="7">
        <v>170</v>
      </c>
      <c r="H15" s="7">
        <v>230</v>
      </c>
      <c r="I15" s="7"/>
      <c r="J15" s="7"/>
      <c r="K15" s="7"/>
      <c r="L15" s="7"/>
      <c r="M15" s="6" t="str">
        <f t="shared" si="0"/>
        <v>.\ImageData\ImageA\A013.bmp</v>
      </c>
      <c r="N15" s="8" t="str">
        <f t="shared" si="1"/>
        <v>P-locations</v>
      </c>
      <c r="O15" s="8" t="str">
        <f t="shared" si="2"/>
        <v>A</v>
      </c>
      <c r="P15" s="8">
        <f t="shared" si="3"/>
        <v>1013</v>
      </c>
      <c r="Q15" s="14">
        <f t="shared" ca="1" si="4"/>
        <v>3.3198523881001418E-2</v>
      </c>
    </row>
    <row r="16" spans="1:17" x14ac:dyDescent="0.4">
      <c r="A16" s="7">
        <v>14</v>
      </c>
      <c r="B16" s="7" t="s">
        <v>18</v>
      </c>
      <c r="C16" s="7">
        <v>100</v>
      </c>
      <c r="D16" s="7">
        <v>70</v>
      </c>
      <c r="E16" s="7">
        <v>0</v>
      </c>
      <c r="F16" s="7" t="s">
        <v>99</v>
      </c>
      <c r="G16" s="7" t="s">
        <v>99</v>
      </c>
      <c r="H16" s="7" t="s">
        <v>99</v>
      </c>
      <c r="I16" s="7"/>
      <c r="J16" s="7"/>
      <c r="K16" s="7"/>
      <c r="L16" s="7"/>
      <c r="M16" s="6" t="str">
        <f t="shared" si="0"/>
        <v>.\ImageData\ImageA\A014.bmp</v>
      </c>
      <c r="N16" s="8" t="str">
        <f t="shared" si="1"/>
        <v>N-locations</v>
      </c>
      <c r="O16" s="8" t="str">
        <f t="shared" si="2"/>
        <v>A</v>
      </c>
      <c r="P16" s="8">
        <f t="shared" si="3"/>
        <v>1014</v>
      </c>
      <c r="Q16" s="14">
        <f t="shared" ca="1" si="4"/>
        <v>0.46232462471198821</v>
      </c>
    </row>
    <row r="17" spans="1:17" x14ac:dyDescent="0.4">
      <c r="A17" s="7">
        <v>15</v>
      </c>
      <c r="B17" s="7" t="s">
        <v>19</v>
      </c>
      <c r="C17" s="7">
        <v>100</v>
      </c>
      <c r="D17" s="7">
        <v>70</v>
      </c>
      <c r="E17" s="7">
        <v>1</v>
      </c>
      <c r="F17" s="7">
        <v>16</v>
      </c>
      <c r="G17" s="7">
        <v>170</v>
      </c>
      <c r="H17" s="7">
        <v>170</v>
      </c>
      <c r="I17" s="7"/>
      <c r="J17" s="7"/>
      <c r="K17" s="7"/>
      <c r="L17" s="7"/>
      <c r="M17" s="6" t="str">
        <f t="shared" si="0"/>
        <v>.\ImageData\ImageA\A015.bmp</v>
      </c>
      <c r="N17" s="8" t="str">
        <f t="shared" si="1"/>
        <v>P-locations</v>
      </c>
      <c r="O17" s="8" t="str">
        <f t="shared" si="2"/>
        <v>A</v>
      </c>
      <c r="P17" s="8">
        <f t="shared" si="3"/>
        <v>1015</v>
      </c>
      <c r="Q17" s="14">
        <f t="shared" ca="1" si="4"/>
        <v>0.18691604922384275</v>
      </c>
    </row>
    <row r="18" spans="1:17" x14ac:dyDescent="0.4">
      <c r="A18" s="7">
        <v>16</v>
      </c>
      <c r="B18" s="7" t="s">
        <v>20</v>
      </c>
      <c r="C18" s="7">
        <v>100</v>
      </c>
      <c r="D18" s="7">
        <v>70</v>
      </c>
      <c r="E18" s="7">
        <v>0</v>
      </c>
      <c r="F18" s="7" t="s">
        <v>99</v>
      </c>
      <c r="G18" s="7" t="s">
        <v>99</v>
      </c>
      <c r="H18" s="7" t="s">
        <v>99</v>
      </c>
      <c r="I18" s="7"/>
      <c r="J18" s="7"/>
      <c r="K18" s="7"/>
      <c r="L18" s="7"/>
      <c r="M18" s="6" t="str">
        <f t="shared" si="0"/>
        <v>.\ImageData\ImageA\A016.bmp</v>
      </c>
      <c r="N18" s="8" t="str">
        <f t="shared" si="1"/>
        <v>N-locations</v>
      </c>
      <c r="O18" s="8" t="str">
        <f t="shared" si="2"/>
        <v>A</v>
      </c>
      <c r="P18" s="8">
        <f t="shared" si="3"/>
        <v>1016</v>
      </c>
      <c r="Q18" s="14">
        <f t="shared" ca="1" si="4"/>
        <v>0.11547417124879145</v>
      </c>
    </row>
    <row r="19" spans="1:17" x14ac:dyDescent="0.4">
      <c r="A19" s="7">
        <v>17</v>
      </c>
      <c r="B19" s="7" t="s">
        <v>21</v>
      </c>
      <c r="C19" s="7">
        <v>100</v>
      </c>
      <c r="D19" s="7">
        <v>70</v>
      </c>
      <c r="E19" s="7">
        <v>0</v>
      </c>
      <c r="F19" s="7" t="s">
        <v>99</v>
      </c>
      <c r="G19" s="7" t="s">
        <v>99</v>
      </c>
      <c r="H19" s="7" t="s">
        <v>99</v>
      </c>
      <c r="I19" s="7"/>
      <c r="J19" s="7"/>
      <c r="K19" s="7"/>
      <c r="L19" s="7"/>
      <c r="M19" s="6" t="str">
        <f t="shared" si="0"/>
        <v>.\ImageData\ImageA\A017.bmp</v>
      </c>
      <c r="N19" s="8" t="str">
        <f t="shared" si="1"/>
        <v>N-locations</v>
      </c>
      <c r="O19" s="8" t="str">
        <f t="shared" si="2"/>
        <v>A</v>
      </c>
      <c r="P19" s="8">
        <f t="shared" si="3"/>
        <v>1017</v>
      </c>
      <c r="Q19" s="14">
        <f t="shared" ca="1" si="4"/>
        <v>0.58872301191510978</v>
      </c>
    </row>
    <row r="20" spans="1:17" x14ac:dyDescent="0.4">
      <c r="A20" s="7">
        <v>18</v>
      </c>
      <c r="B20" s="7" t="s">
        <v>22</v>
      </c>
      <c r="C20" s="7">
        <v>100</v>
      </c>
      <c r="D20" s="7">
        <v>70</v>
      </c>
      <c r="E20" s="7">
        <v>1</v>
      </c>
      <c r="F20" s="7">
        <v>12</v>
      </c>
      <c r="G20" s="7">
        <v>170</v>
      </c>
      <c r="H20" s="7">
        <v>170</v>
      </c>
      <c r="I20" s="7"/>
      <c r="J20" s="7"/>
      <c r="K20" s="7"/>
      <c r="L20" s="7"/>
      <c r="M20" s="6" t="str">
        <f t="shared" si="0"/>
        <v>.\ImageData\ImageA\A018.bmp</v>
      </c>
      <c r="N20" s="8" t="str">
        <f t="shared" si="1"/>
        <v>P-locations</v>
      </c>
      <c r="O20" s="8" t="str">
        <f t="shared" si="2"/>
        <v>A</v>
      </c>
      <c r="P20" s="8">
        <f t="shared" si="3"/>
        <v>1018</v>
      </c>
      <c r="Q20" s="14">
        <f t="shared" ca="1" si="4"/>
        <v>0.19648390692454409</v>
      </c>
    </row>
    <row r="21" spans="1:17" x14ac:dyDescent="0.4">
      <c r="A21" s="7">
        <v>19</v>
      </c>
      <c r="B21" s="7" t="s">
        <v>23</v>
      </c>
      <c r="C21" s="7">
        <v>100</v>
      </c>
      <c r="D21" s="7">
        <v>70</v>
      </c>
      <c r="E21" s="7">
        <v>0</v>
      </c>
      <c r="F21" s="7" t="s">
        <v>99</v>
      </c>
      <c r="G21" s="7" t="s">
        <v>99</v>
      </c>
      <c r="H21" s="7" t="s">
        <v>99</v>
      </c>
      <c r="I21" s="7"/>
      <c r="J21" s="7"/>
      <c r="K21" s="7"/>
      <c r="L21" s="7"/>
      <c r="M21" s="6" t="str">
        <f t="shared" si="0"/>
        <v>.\ImageData\ImageA\A019.bmp</v>
      </c>
      <c r="N21" s="8" t="str">
        <f t="shared" si="1"/>
        <v>N-locations</v>
      </c>
      <c r="O21" s="8" t="str">
        <f t="shared" si="2"/>
        <v>A</v>
      </c>
      <c r="P21" s="8">
        <f t="shared" si="3"/>
        <v>1019</v>
      </c>
      <c r="Q21" s="14">
        <f t="shared" ca="1" si="4"/>
        <v>0.53469433869228467</v>
      </c>
    </row>
    <row r="22" spans="1:17" x14ac:dyDescent="0.4">
      <c r="A22" s="7">
        <v>20</v>
      </c>
      <c r="B22" s="7" t="s">
        <v>24</v>
      </c>
      <c r="C22" s="7">
        <v>100</v>
      </c>
      <c r="D22" s="7">
        <v>70</v>
      </c>
      <c r="E22" s="7">
        <v>0</v>
      </c>
      <c r="F22" s="7" t="s">
        <v>99</v>
      </c>
      <c r="G22" s="7" t="s">
        <v>99</v>
      </c>
      <c r="H22" s="7" t="s">
        <v>99</v>
      </c>
      <c r="I22" s="7"/>
      <c r="J22" s="7"/>
      <c r="K22" s="7"/>
      <c r="L22" s="7"/>
      <c r="M22" s="6" t="str">
        <f t="shared" si="0"/>
        <v>.\ImageData\ImageA\A020.bmp</v>
      </c>
      <c r="N22" s="8" t="str">
        <f t="shared" si="1"/>
        <v>N-locations</v>
      </c>
      <c r="O22" s="8" t="str">
        <f t="shared" si="2"/>
        <v>A</v>
      </c>
      <c r="P22" s="8">
        <f t="shared" si="3"/>
        <v>1020</v>
      </c>
      <c r="Q22" s="14">
        <f t="shared" ca="1" si="4"/>
        <v>0.7820968548097621</v>
      </c>
    </row>
    <row r="23" spans="1:17" x14ac:dyDescent="0.4">
      <c r="A23" s="7">
        <v>21</v>
      </c>
      <c r="B23" s="7" t="s">
        <v>25</v>
      </c>
      <c r="C23" s="7">
        <v>100</v>
      </c>
      <c r="D23" s="7">
        <v>70</v>
      </c>
      <c r="E23" s="7">
        <v>0</v>
      </c>
      <c r="F23" s="7" t="s">
        <v>99</v>
      </c>
      <c r="G23" s="7" t="s">
        <v>99</v>
      </c>
      <c r="H23" s="7" t="s">
        <v>99</v>
      </c>
      <c r="I23" s="7"/>
      <c r="J23" s="7"/>
      <c r="K23" s="7"/>
      <c r="L23" s="7"/>
      <c r="M23" s="6" t="str">
        <f t="shared" si="0"/>
        <v>.\ImageData\ImageA\A021.bmp</v>
      </c>
      <c r="N23" s="8" t="str">
        <f t="shared" si="1"/>
        <v>N-locations</v>
      </c>
      <c r="O23" s="8" t="str">
        <f t="shared" si="2"/>
        <v>A</v>
      </c>
      <c r="P23" s="8">
        <f t="shared" si="3"/>
        <v>1021</v>
      </c>
      <c r="Q23" s="14">
        <f t="shared" ca="1" si="4"/>
        <v>0.71968901690404452</v>
      </c>
    </row>
    <row r="24" spans="1:17" x14ac:dyDescent="0.4">
      <c r="A24" s="7">
        <v>22</v>
      </c>
      <c r="B24" s="7" t="s">
        <v>26</v>
      </c>
      <c r="C24" s="7">
        <v>100</v>
      </c>
      <c r="D24" s="7">
        <v>70</v>
      </c>
      <c r="E24" s="7">
        <v>1</v>
      </c>
      <c r="F24" s="7">
        <v>10</v>
      </c>
      <c r="G24" s="7">
        <v>170</v>
      </c>
      <c r="H24" s="7">
        <v>170</v>
      </c>
      <c r="I24" s="7"/>
      <c r="J24" s="7"/>
      <c r="K24" s="7"/>
      <c r="L24" s="7"/>
      <c r="M24" s="6" t="str">
        <f t="shared" si="0"/>
        <v>.\ImageData\ImageA\A022.bmp</v>
      </c>
      <c r="N24" s="8" t="str">
        <f t="shared" si="1"/>
        <v>P-locations</v>
      </c>
      <c r="O24" s="8" t="str">
        <f t="shared" si="2"/>
        <v>A</v>
      </c>
      <c r="P24" s="8">
        <f t="shared" si="3"/>
        <v>1022</v>
      </c>
      <c r="Q24" s="14">
        <f t="shared" ca="1" si="4"/>
        <v>0.58536956340248991</v>
      </c>
    </row>
    <row r="25" spans="1:17" x14ac:dyDescent="0.4">
      <c r="A25" s="7">
        <v>23</v>
      </c>
      <c r="B25" s="7" t="s">
        <v>27</v>
      </c>
      <c r="C25" s="7">
        <v>100</v>
      </c>
      <c r="D25" s="7">
        <v>70</v>
      </c>
      <c r="E25" s="7">
        <v>1</v>
      </c>
      <c r="F25" s="7">
        <v>10</v>
      </c>
      <c r="G25" s="7">
        <v>170</v>
      </c>
      <c r="H25" s="7">
        <v>170</v>
      </c>
      <c r="I25" s="7"/>
      <c r="J25" s="7"/>
      <c r="K25" s="7"/>
      <c r="L25" s="7"/>
      <c r="M25" s="6" t="str">
        <f t="shared" si="0"/>
        <v>.\ImageData\ImageA\A023.bmp</v>
      </c>
      <c r="N25" s="8" t="str">
        <f t="shared" si="1"/>
        <v>P-locations</v>
      </c>
      <c r="O25" s="8" t="str">
        <f t="shared" si="2"/>
        <v>A</v>
      </c>
      <c r="P25" s="8">
        <f t="shared" si="3"/>
        <v>1023</v>
      </c>
      <c r="Q25" s="14">
        <f t="shared" ca="1" si="4"/>
        <v>0.71576863450948935</v>
      </c>
    </row>
    <row r="26" spans="1:17" x14ac:dyDescent="0.4">
      <c r="A26" s="7">
        <v>24</v>
      </c>
      <c r="B26" s="7" t="s">
        <v>28</v>
      </c>
      <c r="C26" s="7">
        <v>100</v>
      </c>
      <c r="D26" s="7">
        <v>70</v>
      </c>
      <c r="E26" s="7">
        <v>3</v>
      </c>
      <c r="F26" s="7">
        <v>8</v>
      </c>
      <c r="G26" s="7">
        <v>170</v>
      </c>
      <c r="H26" s="7">
        <v>170</v>
      </c>
      <c r="I26" s="7">
        <v>230</v>
      </c>
      <c r="J26" s="7">
        <v>170</v>
      </c>
      <c r="K26" s="7">
        <v>230</v>
      </c>
      <c r="L26" s="7">
        <v>230</v>
      </c>
      <c r="M26" s="6" t="str">
        <f t="shared" si="0"/>
        <v>.\ImageData\ImageA\A024.bmp</v>
      </c>
      <c r="N26" s="8" t="str">
        <f t="shared" si="1"/>
        <v>P-locations</v>
      </c>
      <c r="O26" s="8" t="str">
        <f t="shared" si="2"/>
        <v>A</v>
      </c>
      <c r="P26" s="8">
        <f t="shared" si="3"/>
        <v>1024</v>
      </c>
      <c r="Q26" s="14">
        <f t="shared" ca="1" si="4"/>
        <v>0.92411897313123137</v>
      </c>
    </row>
    <row r="27" spans="1:17" x14ac:dyDescent="0.4">
      <c r="A27" s="7">
        <v>25</v>
      </c>
      <c r="B27" s="7" t="s">
        <v>29</v>
      </c>
      <c r="C27" s="7">
        <v>100</v>
      </c>
      <c r="D27" s="7">
        <v>70</v>
      </c>
      <c r="E27" s="7">
        <v>2</v>
      </c>
      <c r="F27" s="7">
        <v>8</v>
      </c>
      <c r="G27" s="7">
        <v>170</v>
      </c>
      <c r="H27" s="7">
        <v>170</v>
      </c>
      <c r="I27" s="7">
        <v>230</v>
      </c>
      <c r="J27" s="7">
        <v>230</v>
      </c>
      <c r="K27" s="7"/>
      <c r="L27" s="7"/>
      <c r="M27" s="6" t="str">
        <f t="shared" si="0"/>
        <v>.\ImageData\ImageA\A025.bmp</v>
      </c>
      <c r="N27" s="8" t="str">
        <f t="shared" si="1"/>
        <v>P-locations</v>
      </c>
      <c r="O27" s="8" t="str">
        <f t="shared" si="2"/>
        <v>A</v>
      </c>
      <c r="P27" s="8">
        <f t="shared" si="3"/>
        <v>1025</v>
      </c>
      <c r="Q27" s="14">
        <f t="shared" ca="1" si="4"/>
        <v>0.8920640085602427</v>
      </c>
    </row>
    <row r="28" spans="1:17" x14ac:dyDescent="0.4">
      <c r="A28" s="7">
        <v>26</v>
      </c>
      <c r="B28" s="7" t="s">
        <v>30</v>
      </c>
      <c r="C28" s="7">
        <v>100</v>
      </c>
      <c r="D28" s="7">
        <v>70</v>
      </c>
      <c r="E28" s="7">
        <v>0</v>
      </c>
      <c r="F28" s="7" t="s">
        <v>99</v>
      </c>
      <c r="G28" s="7" t="s">
        <v>99</v>
      </c>
      <c r="H28" s="7" t="s">
        <v>99</v>
      </c>
      <c r="I28" s="7"/>
      <c r="J28" s="7"/>
      <c r="K28" s="7"/>
      <c r="L28" s="7"/>
      <c r="M28" s="6" t="str">
        <f t="shared" si="0"/>
        <v>.\ImageData\ImageA\A026.bmp</v>
      </c>
      <c r="N28" s="8" t="str">
        <f t="shared" si="1"/>
        <v>N-locations</v>
      </c>
      <c r="O28" s="8" t="str">
        <f t="shared" si="2"/>
        <v>A</v>
      </c>
      <c r="P28" s="8">
        <f t="shared" si="3"/>
        <v>1026</v>
      </c>
      <c r="Q28" s="14">
        <f t="shared" ca="1" si="4"/>
        <v>0.86491159795832262</v>
      </c>
    </row>
    <row r="29" spans="1:17" x14ac:dyDescent="0.4">
      <c r="A29" s="7">
        <v>27</v>
      </c>
      <c r="B29" s="7" t="s">
        <v>31</v>
      </c>
      <c r="C29" s="7">
        <v>100</v>
      </c>
      <c r="D29" s="7">
        <v>70</v>
      </c>
      <c r="E29" s="7">
        <v>1</v>
      </c>
      <c r="F29" s="7">
        <v>10</v>
      </c>
      <c r="G29" s="7">
        <v>170</v>
      </c>
      <c r="H29" s="7">
        <v>170</v>
      </c>
      <c r="I29" s="7"/>
      <c r="J29" s="7"/>
      <c r="K29" s="7"/>
      <c r="L29" s="7"/>
      <c r="M29" s="6" t="str">
        <f t="shared" si="0"/>
        <v>.\ImageData\ImageA\A027.bmp</v>
      </c>
      <c r="N29" s="8" t="str">
        <f t="shared" si="1"/>
        <v>P-locations</v>
      </c>
      <c r="O29" s="8" t="str">
        <f t="shared" si="2"/>
        <v>A</v>
      </c>
      <c r="P29" s="8">
        <f t="shared" si="3"/>
        <v>1027</v>
      </c>
      <c r="Q29" s="14">
        <f t="shared" ca="1" si="4"/>
        <v>0.61136062736269858</v>
      </c>
    </row>
    <row r="30" spans="1:17" x14ac:dyDescent="0.4">
      <c r="A30" s="7">
        <v>28</v>
      </c>
      <c r="B30" s="7" t="s">
        <v>32</v>
      </c>
      <c r="C30" s="7">
        <v>100</v>
      </c>
      <c r="D30" s="7">
        <v>70</v>
      </c>
      <c r="E30" s="7">
        <v>0</v>
      </c>
      <c r="F30" s="7" t="s">
        <v>99</v>
      </c>
      <c r="G30" s="7" t="s">
        <v>99</v>
      </c>
      <c r="H30" s="7" t="s">
        <v>99</v>
      </c>
      <c r="I30" s="7"/>
      <c r="J30" s="7"/>
      <c r="K30" s="7"/>
      <c r="L30" s="7"/>
      <c r="M30" s="6" t="str">
        <f t="shared" si="0"/>
        <v>.\ImageData\ImageA\A028.bmp</v>
      </c>
      <c r="N30" s="8" t="str">
        <f t="shared" si="1"/>
        <v>N-locations</v>
      </c>
      <c r="O30" s="8" t="str">
        <f t="shared" si="2"/>
        <v>A</v>
      </c>
      <c r="P30" s="8">
        <f t="shared" si="3"/>
        <v>1028</v>
      </c>
      <c r="Q30" s="14">
        <f t="shared" ca="1" si="4"/>
        <v>0.64886324414103425</v>
      </c>
    </row>
    <row r="31" spans="1:17" x14ac:dyDescent="0.4">
      <c r="A31" s="7">
        <v>29</v>
      </c>
      <c r="B31" s="7" t="s">
        <v>33</v>
      </c>
      <c r="C31" s="7">
        <v>100</v>
      </c>
      <c r="D31" s="7">
        <v>70</v>
      </c>
      <c r="E31" s="7">
        <v>0</v>
      </c>
      <c r="F31" s="7" t="s">
        <v>99</v>
      </c>
      <c r="G31" s="7" t="s">
        <v>99</v>
      </c>
      <c r="H31" s="7" t="s">
        <v>99</v>
      </c>
      <c r="I31" s="7"/>
      <c r="J31" s="7"/>
      <c r="K31" s="7"/>
      <c r="L31" s="7"/>
      <c r="M31" s="6" t="str">
        <f t="shared" si="0"/>
        <v>.\ImageData\ImageA\A029.bmp</v>
      </c>
      <c r="N31" s="8" t="str">
        <f t="shared" si="1"/>
        <v>N-locations</v>
      </c>
      <c r="O31" s="8" t="str">
        <f t="shared" si="2"/>
        <v>A</v>
      </c>
      <c r="P31" s="8">
        <f t="shared" si="3"/>
        <v>1029</v>
      </c>
      <c r="Q31" s="14">
        <f t="shared" ca="1" si="4"/>
        <v>0.83319750951426885</v>
      </c>
    </row>
    <row r="32" spans="1:17" x14ac:dyDescent="0.4">
      <c r="A32" s="7">
        <v>30</v>
      </c>
      <c r="B32" s="7" t="s">
        <v>34</v>
      </c>
      <c r="C32" s="7">
        <v>100</v>
      </c>
      <c r="D32" s="7">
        <v>70</v>
      </c>
      <c r="E32" s="7">
        <v>1</v>
      </c>
      <c r="F32" s="7">
        <v>10</v>
      </c>
      <c r="G32" s="7">
        <v>230</v>
      </c>
      <c r="H32" s="7">
        <v>230</v>
      </c>
      <c r="I32" s="7"/>
      <c r="J32" s="7"/>
      <c r="K32" s="7"/>
      <c r="L32" s="7"/>
      <c r="M32" s="6" t="str">
        <f t="shared" si="0"/>
        <v>.\ImageData\ImageA\A030.bmp</v>
      </c>
      <c r="N32" s="8" t="str">
        <f t="shared" si="1"/>
        <v>P-locations</v>
      </c>
      <c r="O32" s="8" t="str">
        <f t="shared" si="2"/>
        <v>A</v>
      </c>
      <c r="P32" s="8">
        <f t="shared" si="3"/>
        <v>1030</v>
      </c>
      <c r="Q32" s="14">
        <f t="shared" ca="1" si="4"/>
        <v>0.44855520983363506</v>
      </c>
    </row>
    <row r="33" spans="1:17" x14ac:dyDescent="0.4">
      <c r="A33" s="7">
        <v>31</v>
      </c>
      <c r="B33" s="7" t="s">
        <v>35</v>
      </c>
      <c r="C33" s="7">
        <v>100</v>
      </c>
      <c r="D33" s="7">
        <v>70</v>
      </c>
      <c r="E33" s="7">
        <v>0</v>
      </c>
      <c r="F33" s="7" t="s">
        <v>99</v>
      </c>
      <c r="G33" s="7" t="s">
        <v>99</v>
      </c>
      <c r="H33" s="7" t="s">
        <v>99</v>
      </c>
      <c r="I33" s="7"/>
      <c r="J33" s="7"/>
      <c r="K33" s="7"/>
      <c r="L33" s="7"/>
      <c r="M33" s="6" t="str">
        <f t="shared" si="0"/>
        <v>.\ImageData\ImageA\A031.bmp</v>
      </c>
      <c r="N33" s="8" t="str">
        <f t="shared" si="1"/>
        <v>N-locations</v>
      </c>
      <c r="O33" s="8" t="str">
        <f t="shared" si="2"/>
        <v>A</v>
      </c>
      <c r="P33" s="8">
        <f t="shared" si="3"/>
        <v>1031</v>
      </c>
      <c r="Q33" s="14">
        <f t="shared" ca="1" si="4"/>
        <v>0.98312163105496164</v>
      </c>
    </row>
    <row r="34" spans="1:17" x14ac:dyDescent="0.4">
      <c r="A34" s="7">
        <v>32</v>
      </c>
      <c r="B34" s="7" t="s">
        <v>36</v>
      </c>
      <c r="C34" s="7">
        <v>100</v>
      </c>
      <c r="D34" s="7">
        <v>70</v>
      </c>
      <c r="E34" s="7">
        <v>0</v>
      </c>
      <c r="F34" s="7" t="s">
        <v>99</v>
      </c>
      <c r="G34" s="7" t="s">
        <v>99</v>
      </c>
      <c r="H34" s="7" t="s">
        <v>99</v>
      </c>
      <c r="I34" s="7"/>
      <c r="J34" s="7"/>
      <c r="K34" s="7"/>
      <c r="L34" s="7"/>
      <c r="M34" s="6" t="str">
        <f t="shared" si="0"/>
        <v>.\ImageData\ImageA\A032.bmp</v>
      </c>
      <c r="N34" s="8" t="str">
        <f t="shared" si="1"/>
        <v>N-locations</v>
      </c>
      <c r="O34" s="8" t="str">
        <f t="shared" si="2"/>
        <v>A</v>
      </c>
      <c r="P34" s="8">
        <f t="shared" si="3"/>
        <v>1032</v>
      </c>
      <c r="Q34" s="14">
        <f t="shared" ca="1" si="4"/>
        <v>7.7368485002857534E-2</v>
      </c>
    </row>
    <row r="35" spans="1:17" x14ac:dyDescent="0.4">
      <c r="A35" s="7">
        <v>33</v>
      </c>
      <c r="B35" s="7" t="s">
        <v>37</v>
      </c>
      <c r="C35" s="7">
        <v>100</v>
      </c>
      <c r="D35" s="7">
        <v>70</v>
      </c>
      <c r="E35" s="7">
        <v>0</v>
      </c>
      <c r="F35" s="7" t="s">
        <v>99</v>
      </c>
      <c r="G35" s="7" t="s">
        <v>99</v>
      </c>
      <c r="H35" s="7" t="s">
        <v>99</v>
      </c>
      <c r="I35" s="7"/>
      <c r="J35" s="7"/>
      <c r="K35" s="7"/>
      <c r="L35" s="7"/>
      <c r="M35" s="6" t="str">
        <f t="shared" si="0"/>
        <v>.\ImageData\ImageA\A033.bmp</v>
      </c>
      <c r="N35" s="8" t="str">
        <f t="shared" si="1"/>
        <v>N-locations</v>
      </c>
      <c r="O35" s="8" t="str">
        <f t="shared" si="2"/>
        <v>A</v>
      </c>
      <c r="P35" s="8">
        <f t="shared" si="3"/>
        <v>1033</v>
      </c>
      <c r="Q35" s="14">
        <f t="shared" ca="1" si="4"/>
        <v>0.5901173595471173</v>
      </c>
    </row>
    <row r="36" spans="1:17" x14ac:dyDescent="0.4">
      <c r="A36" s="7">
        <v>34</v>
      </c>
      <c r="B36" s="7" t="s">
        <v>38</v>
      </c>
      <c r="C36" s="7">
        <v>100</v>
      </c>
      <c r="D36" s="7">
        <v>70</v>
      </c>
      <c r="E36" s="7">
        <v>1</v>
      </c>
      <c r="F36" s="7">
        <v>10</v>
      </c>
      <c r="G36" s="7">
        <v>230</v>
      </c>
      <c r="H36" s="7">
        <v>230</v>
      </c>
      <c r="I36" s="7"/>
      <c r="J36" s="7"/>
      <c r="K36" s="7"/>
      <c r="L36" s="7"/>
      <c r="M36" s="6" t="str">
        <f t="shared" si="0"/>
        <v>.\ImageData\ImageA\A034.bmp</v>
      </c>
      <c r="N36" s="8" t="str">
        <f t="shared" si="1"/>
        <v>P-locations</v>
      </c>
      <c r="O36" s="8" t="str">
        <f t="shared" si="2"/>
        <v>A</v>
      </c>
      <c r="P36" s="8">
        <f t="shared" si="3"/>
        <v>1034</v>
      </c>
      <c r="Q36" s="14">
        <f t="shared" ca="1" si="4"/>
        <v>0.35426621379416434</v>
      </c>
    </row>
    <row r="37" spans="1:17" x14ac:dyDescent="0.4">
      <c r="A37" s="7">
        <v>35</v>
      </c>
      <c r="B37" s="7" t="s">
        <v>39</v>
      </c>
      <c r="C37" s="7">
        <v>100</v>
      </c>
      <c r="D37" s="7">
        <v>70</v>
      </c>
      <c r="E37" s="7">
        <v>1</v>
      </c>
      <c r="F37" s="7">
        <v>8</v>
      </c>
      <c r="G37" s="7">
        <v>230</v>
      </c>
      <c r="H37" s="7">
        <v>230</v>
      </c>
      <c r="I37" s="7"/>
      <c r="J37" s="7"/>
      <c r="K37" s="7"/>
      <c r="L37" s="7"/>
      <c r="M37" s="6" t="str">
        <f t="shared" si="0"/>
        <v>.\ImageData\ImageA\A035.bmp</v>
      </c>
      <c r="N37" s="8" t="str">
        <f t="shared" si="1"/>
        <v>P-locations</v>
      </c>
      <c r="O37" s="8" t="str">
        <f t="shared" si="2"/>
        <v>A</v>
      </c>
      <c r="P37" s="8">
        <f t="shared" si="3"/>
        <v>1035</v>
      </c>
      <c r="Q37" s="14">
        <f t="shared" ca="1" si="4"/>
        <v>0.44351166215976379</v>
      </c>
    </row>
    <row r="38" spans="1:17" x14ac:dyDescent="0.4">
      <c r="A38" s="7">
        <v>36</v>
      </c>
      <c r="B38" s="7" t="s">
        <v>40</v>
      </c>
      <c r="C38" s="7">
        <v>100</v>
      </c>
      <c r="D38" s="7">
        <v>70</v>
      </c>
      <c r="E38" s="7">
        <v>3</v>
      </c>
      <c r="F38" s="7">
        <v>8</v>
      </c>
      <c r="G38" s="7">
        <v>170</v>
      </c>
      <c r="H38" s="7">
        <v>170</v>
      </c>
      <c r="I38" s="7">
        <v>170</v>
      </c>
      <c r="J38" s="7">
        <v>230</v>
      </c>
      <c r="K38" s="7">
        <v>230</v>
      </c>
      <c r="L38" s="7">
        <v>230</v>
      </c>
      <c r="M38" s="6" t="str">
        <f t="shared" si="0"/>
        <v>.\ImageData\ImageA\A036.bmp</v>
      </c>
      <c r="N38" s="8" t="str">
        <f t="shared" si="1"/>
        <v>P-locations</v>
      </c>
      <c r="O38" s="8" t="str">
        <f t="shared" si="2"/>
        <v>A</v>
      </c>
      <c r="P38" s="8">
        <f t="shared" si="3"/>
        <v>1036</v>
      </c>
      <c r="Q38" s="14">
        <f t="shared" ca="1" si="4"/>
        <v>0.77615118405940975</v>
      </c>
    </row>
    <row r="39" spans="1:17" x14ac:dyDescent="0.4">
      <c r="A39" s="7">
        <v>37</v>
      </c>
      <c r="B39" s="7" t="s">
        <v>41</v>
      </c>
      <c r="C39" s="7">
        <v>100</v>
      </c>
      <c r="D39" s="7">
        <v>70</v>
      </c>
      <c r="E39" s="7">
        <v>2</v>
      </c>
      <c r="F39" s="7">
        <v>8</v>
      </c>
      <c r="G39" s="7">
        <v>170</v>
      </c>
      <c r="H39" s="7">
        <v>170</v>
      </c>
      <c r="I39" s="7">
        <v>230</v>
      </c>
      <c r="J39" s="7">
        <v>230</v>
      </c>
      <c r="K39" s="7"/>
      <c r="L39" s="7"/>
      <c r="M39" s="6" t="str">
        <f t="shared" si="0"/>
        <v>.\ImageData\ImageA\A037.bmp</v>
      </c>
      <c r="N39" s="8" t="str">
        <f t="shared" si="1"/>
        <v>P-locations</v>
      </c>
      <c r="O39" s="8" t="str">
        <f t="shared" si="2"/>
        <v>A</v>
      </c>
      <c r="P39" s="8">
        <f t="shared" si="3"/>
        <v>1037</v>
      </c>
      <c r="Q39" s="14">
        <f t="shared" ca="1" si="4"/>
        <v>0.74433900288195076</v>
      </c>
    </row>
    <row r="40" spans="1:17" x14ac:dyDescent="0.4">
      <c r="A40" s="7">
        <v>38</v>
      </c>
      <c r="B40" s="7" t="s">
        <v>42</v>
      </c>
      <c r="C40" s="7">
        <v>100</v>
      </c>
      <c r="D40" s="7">
        <v>70</v>
      </c>
      <c r="E40" s="7">
        <v>0</v>
      </c>
      <c r="F40" s="7" t="s">
        <v>99</v>
      </c>
      <c r="G40" s="7" t="s">
        <v>99</v>
      </c>
      <c r="H40" s="7" t="s">
        <v>99</v>
      </c>
      <c r="I40" s="7"/>
      <c r="J40" s="7"/>
      <c r="K40" s="7"/>
      <c r="L40" s="7"/>
      <c r="M40" s="6" t="str">
        <f t="shared" si="0"/>
        <v>.\ImageData\ImageA\A038.bmp</v>
      </c>
      <c r="N40" s="8" t="str">
        <f t="shared" si="1"/>
        <v>N-locations</v>
      </c>
      <c r="O40" s="8" t="str">
        <f t="shared" si="2"/>
        <v>A</v>
      </c>
      <c r="P40" s="8">
        <f t="shared" si="3"/>
        <v>1038</v>
      </c>
      <c r="Q40" s="14">
        <f t="shared" ca="1" si="4"/>
        <v>0.20052782779661538</v>
      </c>
    </row>
    <row r="41" spans="1:17" x14ac:dyDescent="0.4">
      <c r="A41" s="7">
        <v>39</v>
      </c>
      <c r="B41" s="7" t="s">
        <v>43</v>
      </c>
      <c r="C41" s="7">
        <v>100</v>
      </c>
      <c r="D41" s="7">
        <v>70</v>
      </c>
      <c r="E41" s="7">
        <v>1</v>
      </c>
      <c r="F41" s="7">
        <v>8</v>
      </c>
      <c r="G41" s="7">
        <v>230</v>
      </c>
      <c r="H41" s="7">
        <v>230</v>
      </c>
      <c r="I41" s="7"/>
      <c r="J41" s="7"/>
      <c r="K41" s="7"/>
      <c r="L41" s="7"/>
      <c r="M41" s="6" t="str">
        <f t="shared" si="0"/>
        <v>.\ImageData\ImageA\A039.bmp</v>
      </c>
      <c r="N41" s="8" t="str">
        <f t="shared" si="1"/>
        <v>P-locations</v>
      </c>
      <c r="O41" s="8" t="str">
        <f t="shared" si="2"/>
        <v>A</v>
      </c>
      <c r="P41" s="8">
        <f t="shared" si="3"/>
        <v>1039</v>
      </c>
      <c r="Q41" s="14">
        <f t="shared" ca="1" si="4"/>
        <v>0.22514082469547358</v>
      </c>
    </row>
    <row r="42" spans="1:17" x14ac:dyDescent="0.4">
      <c r="A42" s="7">
        <v>40</v>
      </c>
      <c r="B42" s="7" t="s">
        <v>44</v>
      </c>
      <c r="C42" s="7">
        <v>100</v>
      </c>
      <c r="D42" s="7">
        <v>70</v>
      </c>
      <c r="E42" s="7">
        <v>0</v>
      </c>
      <c r="F42" s="7" t="s">
        <v>99</v>
      </c>
      <c r="G42" s="7" t="s">
        <v>99</v>
      </c>
      <c r="H42" s="7" t="s">
        <v>99</v>
      </c>
      <c r="I42" s="7"/>
      <c r="J42" s="7"/>
      <c r="K42" s="7"/>
      <c r="L42" s="7"/>
      <c r="M42" s="6" t="str">
        <f t="shared" si="0"/>
        <v>.\ImageData\ImageA\A040.bmp</v>
      </c>
      <c r="N42" s="8" t="str">
        <f t="shared" si="1"/>
        <v>N-locations</v>
      </c>
      <c r="O42" s="8" t="str">
        <f t="shared" si="2"/>
        <v>A</v>
      </c>
      <c r="P42" s="8">
        <f t="shared" si="3"/>
        <v>1040</v>
      </c>
      <c r="Q42" s="14">
        <f t="shared" ca="1" si="4"/>
        <v>0.43104006564918651</v>
      </c>
    </row>
    <row r="43" spans="1:17" x14ac:dyDescent="0.4">
      <c r="A43" s="7">
        <v>41</v>
      </c>
      <c r="B43" s="7" t="s">
        <v>45</v>
      </c>
      <c r="C43" s="7">
        <v>40</v>
      </c>
      <c r="D43" s="7">
        <v>70</v>
      </c>
      <c r="E43" s="7">
        <v>1</v>
      </c>
      <c r="F43" s="7">
        <v>16</v>
      </c>
      <c r="G43" s="7">
        <v>170</v>
      </c>
      <c r="H43" s="7">
        <v>230</v>
      </c>
      <c r="L43" s="7"/>
      <c r="M43" s="6" t="str">
        <f t="shared" si="0"/>
        <v>.\ImageData\ImageA\B001.bmp</v>
      </c>
      <c r="N43" s="8" t="str">
        <f t="shared" si="1"/>
        <v>P-locations</v>
      </c>
      <c r="O43" s="8" t="str">
        <f t="shared" si="2"/>
        <v>B</v>
      </c>
      <c r="P43" s="8">
        <f t="shared" si="3"/>
        <v>2001</v>
      </c>
      <c r="Q43" s="14">
        <f t="shared" ca="1" si="4"/>
        <v>0.96225055786071323</v>
      </c>
    </row>
    <row r="44" spans="1:17" x14ac:dyDescent="0.4">
      <c r="A44" s="7">
        <v>42</v>
      </c>
      <c r="B44" s="7" t="s">
        <v>46</v>
      </c>
      <c r="C44" s="7">
        <v>40</v>
      </c>
      <c r="D44" s="7">
        <v>70</v>
      </c>
      <c r="E44" s="7">
        <v>0</v>
      </c>
      <c r="F44" s="7" t="s">
        <v>99</v>
      </c>
      <c r="G44" s="7" t="s">
        <v>99</v>
      </c>
      <c r="H44" s="7" t="s">
        <v>99</v>
      </c>
      <c r="L44" s="7"/>
      <c r="M44" s="6" t="str">
        <f t="shared" si="0"/>
        <v>.\ImageData\ImageA\B002.bmp</v>
      </c>
      <c r="N44" s="8" t="str">
        <f t="shared" si="1"/>
        <v>N-locations</v>
      </c>
      <c r="O44" s="8" t="str">
        <f t="shared" si="2"/>
        <v>B</v>
      </c>
      <c r="P44" s="8">
        <f t="shared" si="3"/>
        <v>2002</v>
      </c>
      <c r="Q44" s="14">
        <f t="shared" ca="1" si="4"/>
        <v>0.49990561561221425</v>
      </c>
    </row>
    <row r="45" spans="1:17" x14ac:dyDescent="0.4">
      <c r="A45" s="7">
        <v>43</v>
      </c>
      <c r="B45" s="7" t="s">
        <v>47</v>
      </c>
      <c r="C45" s="7">
        <v>40</v>
      </c>
      <c r="D45" s="7">
        <v>70</v>
      </c>
      <c r="E45" s="7">
        <v>0</v>
      </c>
      <c r="F45" s="7" t="s">
        <v>99</v>
      </c>
      <c r="G45" s="7" t="s">
        <v>99</v>
      </c>
      <c r="H45" s="7" t="s">
        <v>99</v>
      </c>
      <c r="L45" s="7"/>
      <c r="M45" s="6" t="str">
        <f t="shared" si="0"/>
        <v>.\ImageData\ImageA\B003.bmp</v>
      </c>
      <c r="N45" s="8" t="str">
        <f t="shared" si="1"/>
        <v>N-locations</v>
      </c>
      <c r="O45" s="8" t="str">
        <f t="shared" si="2"/>
        <v>B</v>
      </c>
      <c r="P45" s="8">
        <f t="shared" si="3"/>
        <v>2003</v>
      </c>
      <c r="Q45" s="14">
        <f t="shared" ca="1" si="4"/>
        <v>0.87575946030331464</v>
      </c>
    </row>
    <row r="46" spans="1:17" x14ac:dyDescent="0.4">
      <c r="A46" s="7">
        <v>44</v>
      </c>
      <c r="B46" s="7" t="s">
        <v>48</v>
      </c>
      <c r="C46" s="7">
        <v>40</v>
      </c>
      <c r="D46" s="7">
        <v>70</v>
      </c>
      <c r="E46" s="7">
        <v>1</v>
      </c>
      <c r="F46" s="7">
        <v>12</v>
      </c>
      <c r="G46" s="7">
        <v>170</v>
      </c>
      <c r="H46" s="7">
        <v>230</v>
      </c>
      <c r="L46" s="7"/>
      <c r="M46" s="6" t="str">
        <f t="shared" si="0"/>
        <v>.\ImageData\ImageA\B004.bmp</v>
      </c>
      <c r="N46" s="8" t="str">
        <f t="shared" si="1"/>
        <v>P-locations</v>
      </c>
      <c r="O46" s="8" t="str">
        <f t="shared" si="2"/>
        <v>B</v>
      </c>
      <c r="P46" s="8">
        <f t="shared" si="3"/>
        <v>2004</v>
      </c>
      <c r="Q46" s="14">
        <f t="shared" ca="1" si="4"/>
        <v>0.48511336703070929</v>
      </c>
    </row>
    <row r="47" spans="1:17" x14ac:dyDescent="0.4">
      <c r="A47" s="7">
        <v>45</v>
      </c>
      <c r="B47" s="7" t="s">
        <v>49</v>
      </c>
      <c r="C47" s="7">
        <v>40</v>
      </c>
      <c r="D47" s="7">
        <v>70</v>
      </c>
      <c r="E47" s="7">
        <v>0</v>
      </c>
      <c r="F47" s="7" t="s">
        <v>99</v>
      </c>
      <c r="G47" s="7" t="s">
        <v>99</v>
      </c>
      <c r="H47" s="7" t="s">
        <v>99</v>
      </c>
      <c r="L47" s="7"/>
      <c r="M47" s="6" t="str">
        <f t="shared" si="0"/>
        <v>.\ImageData\ImageA\B005.bmp</v>
      </c>
      <c r="N47" s="8" t="str">
        <f t="shared" si="1"/>
        <v>N-locations</v>
      </c>
      <c r="O47" s="8" t="str">
        <f t="shared" si="2"/>
        <v>B</v>
      </c>
      <c r="P47" s="8">
        <f t="shared" si="3"/>
        <v>2005</v>
      </c>
      <c r="Q47" s="14">
        <f t="shared" ca="1" si="4"/>
        <v>0.68282449345740148</v>
      </c>
    </row>
    <row r="48" spans="1:17" x14ac:dyDescent="0.4">
      <c r="A48" s="7">
        <v>46</v>
      </c>
      <c r="B48" s="7" t="s">
        <v>50</v>
      </c>
      <c r="C48" s="7">
        <v>40</v>
      </c>
      <c r="D48" s="7">
        <v>70</v>
      </c>
      <c r="E48" s="7">
        <v>0</v>
      </c>
      <c r="F48" s="7" t="s">
        <v>99</v>
      </c>
      <c r="G48" s="7" t="s">
        <v>99</v>
      </c>
      <c r="H48" s="7" t="s">
        <v>99</v>
      </c>
      <c r="L48" s="7"/>
      <c r="M48" s="6" t="str">
        <f t="shared" si="0"/>
        <v>.\ImageData\ImageA\B006.bmp</v>
      </c>
      <c r="N48" s="8" t="str">
        <f t="shared" si="1"/>
        <v>N-locations</v>
      </c>
      <c r="O48" s="8" t="str">
        <f t="shared" si="2"/>
        <v>B</v>
      </c>
      <c r="P48" s="8">
        <f t="shared" si="3"/>
        <v>2006</v>
      </c>
      <c r="Q48" s="14">
        <f t="shared" ca="1" si="4"/>
        <v>0.55097472622815202</v>
      </c>
    </row>
    <row r="49" spans="1:17" x14ac:dyDescent="0.4">
      <c r="A49" s="7">
        <v>47</v>
      </c>
      <c r="B49" s="7" t="s">
        <v>51</v>
      </c>
      <c r="C49" s="7">
        <v>40</v>
      </c>
      <c r="D49" s="7">
        <v>70</v>
      </c>
      <c r="E49" s="7">
        <v>0</v>
      </c>
      <c r="F49" s="7" t="s">
        <v>99</v>
      </c>
      <c r="G49" s="7" t="s">
        <v>99</v>
      </c>
      <c r="H49" s="7" t="s">
        <v>99</v>
      </c>
      <c r="L49" s="7"/>
      <c r="M49" s="6" t="str">
        <f t="shared" si="0"/>
        <v>.\ImageData\ImageA\B007.bmp</v>
      </c>
      <c r="N49" s="8" t="str">
        <f t="shared" si="1"/>
        <v>N-locations</v>
      </c>
      <c r="O49" s="8" t="str">
        <f t="shared" si="2"/>
        <v>B</v>
      </c>
      <c r="P49" s="8">
        <f t="shared" si="3"/>
        <v>2007</v>
      </c>
      <c r="Q49" s="14">
        <f t="shared" ca="1" si="4"/>
        <v>0.20805212257214956</v>
      </c>
    </row>
    <row r="50" spans="1:17" x14ac:dyDescent="0.4">
      <c r="A50" s="7">
        <v>48</v>
      </c>
      <c r="B50" s="7" t="s">
        <v>52</v>
      </c>
      <c r="C50" s="7">
        <v>40</v>
      </c>
      <c r="D50" s="7">
        <v>70</v>
      </c>
      <c r="E50" s="7">
        <v>1</v>
      </c>
      <c r="F50" s="7">
        <v>10</v>
      </c>
      <c r="G50" s="7">
        <v>170</v>
      </c>
      <c r="H50" s="7">
        <v>230</v>
      </c>
      <c r="L50" s="7"/>
      <c r="M50" s="6" t="str">
        <f t="shared" si="0"/>
        <v>.\ImageData\ImageA\B008.bmp</v>
      </c>
      <c r="N50" s="8" t="str">
        <f t="shared" si="1"/>
        <v>P-locations</v>
      </c>
      <c r="O50" s="8" t="str">
        <f t="shared" si="2"/>
        <v>B</v>
      </c>
      <c r="P50" s="8">
        <f t="shared" si="3"/>
        <v>2008</v>
      </c>
      <c r="Q50" s="14">
        <f t="shared" ca="1" si="4"/>
        <v>0.88224852529041164</v>
      </c>
    </row>
    <row r="51" spans="1:17" x14ac:dyDescent="0.4">
      <c r="A51" s="7">
        <v>49</v>
      </c>
      <c r="B51" s="7" t="s">
        <v>53</v>
      </c>
      <c r="C51" s="7">
        <v>40</v>
      </c>
      <c r="D51" s="7">
        <v>70</v>
      </c>
      <c r="E51" s="7">
        <v>1</v>
      </c>
      <c r="F51" s="7">
        <v>10</v>
      </c>
      <c r="G51" s="7">
        <v>170</v>
      </c>
      <c r="H51" s="7">
        <v>230</v>
      </c>
      <c r="L51" s="7"/>
      <c r="M51" s="6" t="str">
        <f t="shared" si="0"/>
        <v>.\ImageData\ImageA\B009.bmp</v>
      </c>
      <c r="N51" s="8" t="str">
        <f t="shared" si="1"/>
        <v>P-locations</v>
      </c>
      <c r="O51" s="8" t="str">
        <f t="shared" si="2"/>
        <v>B</v>
      </c>
      <c r="P51" s="8">
        <f t="shared" si="3"/>
        <v>2009</v>
      </c>
      <c r="Q51" s="14">
        <f t="shared" ca="1" si="4"/>
        <v>0.53279682513093496</v>
      </c>
    </row>
    <row r="52" spans="1:17" x14ac:dyDescent="0.4">
      <c r="A52" s="7">
        <v>50</v>
      </c>
      <c r="B52" s="7" t="s">
        <v>54</v>
      </c>
      <c r="C52" s="7">
        <v>40</v>
      </c>
      <c r="D52" s="7">
        <v>70</v>
      </c>
      <c r="E52" s="7">
        <v>3</v>
      </c>
      <c r="F52" s="7">
        <v>8</v>
      </c>
      <c r="G52" s="7">
        <v>170</v>
      </c>
      <c r="H52" s="7">
        <v>170</v>
      </c>
      <c r="I52" s="7">
        <v>230</v>
      </c>
      <c r="J52" s="7">
        <v>170</v>
      </c>
      <c r="K52" s="7">
        <v>170</v>
      </c>
      <c r="L52" s="7">
        <v>230</v>
      </c>
      <c r="M52" s="6" t="str">
        <f t="shared" si="0"/>
        <v>.\ImageData\ImageA\B010.bmp</v>
      </c>
      <c r="N52" s="8" t="str">
        <f t="shared" si="1"/>
        <v>P-locations</v>
      </c>
      <c r="O52" s="8" t="str">
        <f t="shared" si="2"/>
        <v>B</v>
      </c>
      <c r="P52" s="8">
        <f t="shared" si="3"/>
        <v>2010</v>
      </c>
      <c r="Q52" s="14">
        <f t="shared" ca="1" si="4"/>
        <v>0.72017781729882424</v>
      </c>
    </row>
    <row r="53" spans="1:17" x14ac:dyDescent="0.4">
      <c r="A53" s="7">
        <v>51</v>
      </c>
      <c r="B53" s="7" t="s">
        <v>55</v>
      </c>
      <c r="C53" s="7">
        <v>40</v>
      </c>
      <c r="D53" s="7">
        <v>70</v>
      </c>
      <c r="E53" s="7">
        <v>2</v>
      </c>
      <c r="F53" s="7">
        <v>12</v>
      </c>
      <c r="G53" s="7">
        <v>230</v>
      </c>
      <c r="H53" s="7">
        <v>170</v>
      </c>
      <c r="I53" s="7">
        <v>170</v>
      </c>
      <c r="J53" s="7">
        <v>230</v>
      </c>
      <c r="K53" s="7"/>
      <c r="L53" s="7"/>
      <c r="M53" s="6" t="str">
        <f t="shared" si="0"/>
        <v>.\ImageData\ImageA\B011.bmp</v>
      </c>
      <c r="N53" s="8" t="str">
        <f t="shared" si="1"/>
        <v>P-locations</v>
      </c>
      <c r="O53" s="8" t="str">
        <f t="shared" si="2"/>
        <v>B</v>
      </c>
      <c r="P53" s="8">
        <f t="shared" si="3"/>
        <v>2011</v>
      </c>
      <c r="Q53" s="14">
        <f t="shared" ca="1" si="4"/>
        <v>0.24896494636301369</v>
      </c>
    </row>
    <row r="54" spans="1:17" x14ac:dyDescent="0.4">
      <c r="A54" s="7">
        <v>52</v>
      </c>
      <c r="B54" s="7" t="s">
        <v>56</v>
      </c>
      <c r="C54" s="7">
        <v>40</v>
      </c>
      <c r="D54" s="7">
        <v>70</v>
      </c>
      <c r="E54" s="7">
        <v>0</v>
      </c>
      <c r="F54" s="7" t="s">
        <v>99</v>
      </c>
      <c r="G54" s="7" t="s">
        <v>99</v>
      </c>
      <c r="H54" s="7" t="s">
        <v>99</v>
      </c>
      <c r="I54" s="7"/>
      <c r="J54" s="7"/>
      <c r="K54" s="7"/>
      <c r="L54" s="7"/>
      <c r="M54" s="6" t="str">
        <f t="shared" si="0"/>
        <v>.\ImageData\ImageA\B012.bmp</v>
      </c>
      <c r="N54" s="8" t="str">
        <f t="shared" si="1"/>
        <v>N-locations</v>
      </c>
      <c r="O54" s="8" t="str">
        <f t="shared" si="2"/>
        <v>B</v>
      </c>
      <c r="P54" s="8">
        <f t="shared" si="3"/>
        <v>2012</v>
      </c>
      <c r="Q54" s="14">
        <f t="shared" ca="1" si="4"/>
        <v>0.43262648068710075</v>
      </c>
    </row>
    <row r="55" spans="1:17" x14ac:dyDescent="0.4">
      <c r="A55" s="7">
        <v>53</v>
      </c>
      <c r="B55" s="7" t="s">
        <v>57</v>
      </c>
      <c r="C55" s="7">
        <v>40</v>
      </c>
      <c r="D55" s="7">
        <v>70</v>
      </c>
      <c r="E55" s="7">
        <v>1</v>
      </c>
      <c r="F55" s="7">
        <v>8</v>
      </c>
      <c r="G55" s="7">
        <v>170</v>
      </c>
      <c r="H55" s="7">
        <v>230</v>
      </c>
      <c r="I55" s="7"/>
      <c r="J55" s="7"/>
      <c r="K55" s="7"/>
      <c r="L55" s="7"/>
      <c r="M55" s="6" t="str">
        <f t="shared" si="0"/>
        <v>.\ImageData\ImageA\B013.bmp</v>
      </c>
      <c r="N55" s="8" t="str">
        <f t="shared" si="1"/>
        <v>P-locations</v>
      </c>
      <c r="O55" s="8" t="str">
        <f t="shared" si="2"/>
        <v>B</v>
      </c>
      <c r="P55" s="8">
        <f t="shared" si="3"/>
        <v>2013</v>
      </c>
      <c r="Q55" s="14">
        <f t="shared" ca="1" si="4"/>
        <v>0.68349605022292059</v>
      </c>
    </row>
    <row r="56" spans="1:17" x14ac:dyDescent="0.4">
      <c r="A56" s="7">
        <v>54</v>
      </c>
      <c r="B56" s="7" t="s">
        <v>58</v>
      </c>
      <c r="C56" s="7">
        <v>40</v>
      </c>
      <c r="D56" s="7">
        <v>70</v>
      </c>
      <c r="E56" s="7">
        <v>0</v>
      </c>
      <c r="F56" s="7" t="s">
        <v>99</v>
      </c>
      <c r="G56" s="7" t="s">
        <v>99</v>
      </c>
      <c r="H56" s="7" t="s">
        <v>99</v>
      </c>
      <c r="I56" s="7"/>
      <c r="J56" s="7"/>
      <c r="K56" s="7"/>
      <c r="L56" s="7"/>
      <c r="M56" s="6" t="str">
        <f t="shared" si="0"/>
        <v>.\ImageData\ImageA\B014.bmp</v>
      </c>
      <c r="N56" s="8" t="str">
        <f t="shared" si="1"/>
        <v>N-locations</v>
      </c>
      <c r="O56" s="8" t="str">
        <f t="shared" si="2"/>
        <v>B</v>
      </c>
      <c r="P56" s="8">
        <f t="shared" si="3"/>
        <v>2014</v>
      </c>
      <c r="Q56" s="14">
        <f t="shared" ca="1" si="4"/>
        <v>0.24413622318883488</v>
      </c>
    </row>
    <row r="57" spans="1:17" x14ac:dyDescent="0.4">
      <c r="A57" s="7">
        <v>55</v>
      </c>
      <c r="B57" s="7" t="s">
        <v>59</v>
      </c>
      <c r="C57" s="7">
        <v>40</v>
      </c>
      <c r="D57" s="7">
        <v>70</v>
      </c>
      <c r="E57" s="7">
        <v>1</v>
      </c>
      <c r="F57" s="7">
        <v>16</v>
      </c>
      <c r="G57" s="7">
        <v>170</v>
      </c>
      <c r="H57" s="7">
        <v>170</v>
      </c>
      <c r="I57" s="7"/>
      <c r="J57" s="7"/>
      <c r="K57" s="7"/>
      <c r="L57" s="7"/>
      <c r="M57" s="6" t="str">
        <f t="shared" si="0"/>
        <v>.\ImageData\ImageA\B015.bmp</v>
      </c>
      <c r="N57" s="8" t="str">
        <f t="shared" si="1"/>
        <v>P-locations</v>
      </c>
      <c r="O57" s="8" t="str">
        <f t="shared" si="2"/>
        <v>B</v>
      </c>
      <c r="P57" s="8">
        <f t="shared" si="3"/>
        <v>2015</v>
      </c>
      <c r="Q57" s="14">
        <f t="shared" ca="1" si="4"/>
        <v>0.97525966663477659</v>
      </c>
    </row>
    <row r="58" spans="1:17" x14ac:dyDescent="0.4">
      <c r="A58" s="7">
        <v>56</v>
      </c>
      <c r="B58" s="7" t="s">
        <v>60</v>
      </c>
      <c r="C58" s="7">
        <v>40</v>
      </c>
      <c r="D58" s="7">
        <v>70</v>
      </c>
      <c r="E58" s="7">
        <v>0</v>
      </c>
      <c r="F58" s="7" t="s">
        <v>99</v>
      </c>
      <c r="G58" s="7" t="s">
        <v>99</v>
      </c>
      <c r="H58" s="7" t="s">
        <v>99</v>
      </c>
      <c r="I58" s="7"/>
      <c r="J58" s="7"/>
      <c r="K58" s="7"/>
      <c r="L58" s="7"/>
      <c r="M58" s="6" t="str">
        <f t="shared" si="0"/>
        <v>.\ImageData\ImageA\B016.bmp</v>
      </c>
      <c r="N58" s="8" t="str">
        <f t="shared" si="1"/>
        <v>N-locations</v>
      </c>
      <c r="O58" s="8" t="str">
        <f t="shared" si="2"/>
        <v>B</v>
      </c>
      <c r="P58" s="8">
        <f t="shared" si="3"/>
        <v>2016</v>
      </c>
      <c r="Q58" s="14">
        <f t="shared" ca="1" si="4"/>
        <v>5.45144871080534E-2</v>
      </c>
    </row>
    <row r="59" spans="1:17" x14ac:dyDescent="0.4">
      <c r="A59" s="7">
        <v>57</v>
      </c>
      <c r="B59" s="7" t="s">
        <v>61</v>
      </c>
      <c r="C59" s="7">
        <v>40</v>
      </c>
      <c r="D59" s="7">
        <v>70</v>
      </c>
      <c r="E59" s="7">
        <v>0</v>
      </c>
      <c r="F59" s="7" t="s">
        <v>99</v>
      </c>
      <c r="G59" s="7" t="s">
        <v>99</v>
      </c>
      <c r="H59" s="7" t="s">
        <v>99</v>
      </c>
      <c r="I59" s="7"/>
      <c r="J59" s="7"/>
      <c r="K59" s="7"/>
      <c r="L59" s="7"/>
      <c r="M59" s="6" t="str">
        <f t="shared" si="0"/>
        <v>.\ImageData\ImageA\B017.bmp</v>
      </c>
      <c r="N59" s="8" t="str">
        <f t="shared" si="1"/>
        <v>N-locations</v>
      </c>
      <c r="O59" s="8" t="str">
        <f t="shared" si="2"/>
        <v>B</v>
      </c>
      <c r="P59" s="8">
        <f t="shared" si="3"/>
        <v>2017</v>
      </c>
      <c r="Q59" s="14">
        <f t="shared" ca="1" si="4"/>
        <v>0.95540855751028142</v>
      </c>
    </row>
    <row r="60" spans="1:17" x14ac:dyDescent="0.4">
      <c r="A60" s="7">
        <v>58</v>
      </c>
      <c r="B60" s="7" t="s">
        <v>62</v>
      </c>
      <c r="C60" s="7">
        <v>40</v>
      </c>
      <c r="D60" s="7">
        <v>70</v>
      </c>
      <c r="E60" s="7">
        <v>1</v>
      </c>
      <c r="F60" s="7">
        <v>12</v>
      </c>
      <c r="G60" s="7">
        <v>170</v>
      </c>
      <c r="H60" s="7">
        <v>170</v>
      </c>
      <c r="I60" s="7"/>
      <c r="J60" s="7"/>
      <c r="K60" s="7"/>
      <c r="L60" s="7"/>
      <c r="M60" s="6" t="str">
        <f t="shared" si="0"/>
        <v>.\ImageData\ImageA\B018.bmp</v>
      </c>
      <c r="N60" s="8" t="str">
        <f t="shared" si="1"/>
        <v>P-locations</v>
      </c>
      <c r="O60" s="8" t="str">
        <f t="shared" si="2"/>
        <v>B</v>
      </c>
      <c r="P60" s="8">
        <f t="shared" si="3"/>
        <v>2018</v>
      </c>
      <c r="Q60" s="14">
        <f t="shared" ca="1" si="4"/>
        <v>3.8706040978988776E-2</v>
      </c>
    </row>
    <row r="61" spans="1:17" x14ac:dyDescent="0.4">
      <c r="A61" s="7">
        <v>59</v>
      </c>
      <c r="B61" s="7" t="s">
        <v>63</v>
      </c>
      <c r="C61" s="7">
        <v>40</v>
      </c>
      <c r="D61" s="7">
        <v>70</v>
      </c>
      <c r="E61" s="7">
        <v>0</v>
      </c>
      <c r="F61" s="7" t="s">
        <v>99</v>
      </c>
      <c r="G61" s="7" t="s">
        <v>99</v>
      </c>
      <c r="H61" s="7" t="s">
        <v>99</v>
      </c>
      <c r="I61" s="7"/>
      <c r="J61" s="7"/>
      <c r="K61" s="7"/>
      <c r="L61" s="7"/>
      <c r="M61" s="6" t="str">
        <f t="shared" si="0"/>
        <v>.\ImageData\ImageA\B019.bmp</v>
      </c>
      <c r="N61" s="8" t="str">
        <f t="shared" si="1"/>
        <v>N-locations</v>
      </c>
      <c r="O61" s="8" t="str">
        <f t="shared" si="2"/>
        <v>B</v>
      </c>
      <c r="P61" s="8">
        <f t="shared" si="3"/>
        <v>2019</v>
      </c>
      <c r="Q61" s="14">
        <f t="shared" ca="1" si="4"/>
        <v>0.9584919207127075</v>
      </c>
    </row>
    <row r="62" spans="1:17" x14ac:dyDescent="0.4">
      <c r="A62" s="7">
        <v>60</v>
      </c>
      <c r="B62" s="7" t="s">
        <v>64</v>
      </c>
      <c r="C62" s="7">
        <v>40</v>
      </c>
      <c r="D62" s="7">
        <v>70</v>
      </c>
      <c r="E62" s="7">
        <v>0</v>
      </c>
      <c r="F62" s="7" t="s">
        <v>99</v>
      </c>
      <c r="G62" s="7" t="s">
        <v>99</v>
      </c>
      <c r="H62" s="7" t="s">
        <v>99</v>
      </c>
      <c r="I62" s="7"/>
      <c r="J62" s="7"/>
      <c r="K62" s="7"/>
      <c r="L62" s="7"/>
      <c r="M62" s="6" t="str">
        <f t="shared" si="0"/>
        <v>.\ImageData\ImageA\B020.bmp</v>
      </c>
      <c r="N62" s="8" t="str">
        <f t="shared" si="1"/>
        <v>N-locations</v>
      </c>
      <c r="O62" s="8" t="str">
        <f t="shared" si="2"/>
        <v>B</v>
      </c>
      <c r="P62" s="8">
        <f t="shared" si="3"/>
        <v>2020</v>
      </c>
      <c r="Q62" s="14">
        <f t="shared" ca="1" si="4"/>
        <v>0.96464354905920957</v>
      </c>
    </row>
    <row r="63" spans="1:17" x14ac:dyDescent="0.4">
      <c r="A63" s="7">
        <v>61</v>
      </c>
      <c r="B63" s="7" t="s">
        <v>65</v>
      </c>
      <c r="C63" s="7">
        <v>40</v>
      </c>
      <c r="D63" s="7">
        <v>70</v>
      </c>
      <c r="E63" s="7">
        <v>0</v>
      </c>
      <c r="F63" s="7" t="s">
        <v>99</v>
      </c>
      <c r="G63" s="7" t="s">
        <v>99</v>
      </c>
      <c r="H63" s="7" t="s">
        <v>99</v>
      </c>
      <c r="I63" s="7"/>
      <c r="J63" s="7"/>
      <c r="K63" s="7"/>
      <c r="L63" s="7"/>
      <c r="M63" s="6" t="str">
        <f t="shared" si="0"/>
        <v>.\ImageData\ImageA\B021.bmp</v>
      </c>
      <c r="N63" s="8" t="str">
        <f t="shared" si="1"/>
        <v>N-locations</v>
      </c>
      <c r="O63" s="8" t="str">
        <f t="shared" si="2"/>
        <v>B</v>
      </c>
      <c r="P63" s="8">
        <f t="shared" si="3"/>
        <v>2021</v>
      </c>
      <c r="Q63" s="14">
        <f t="shared" ca="1" si="4"/>
        <v>0.43428129018163175</v>
      </c>
    </row>
    <row r="64" spans="1:17" x14ac:dyDescent="0.4">
      <c r="A64" s="7">
        <v>62</v>
      </c>
      <c r="B64" s="7" t="s">
        <v>66</v>
      </c>
      <c r="C64" s="7">
        <v>40</v>
      </c>
      <c r="D64" s="7">
        <v>70</v>
      </c>
      <c r="E64" s="7">
        <v>1</v>
      </c>
      <c r="F64" s="7">
        <v>10</v>
      </c>
      <c r="G64" s="7">
        <v>170</v>
      </c>
      <c r="H64" s="7">
        <v>170</v>
      </c>
      <c r="I64" s="7"/>
      <c r="J64" s="7"/>
      <c r="K64" s="7"/>
      <c r="L64" s="7"/>
      <c r="M64" s="6" t="str">
        <f t="shared" si="0"/>
        <v>.\ImageData\ImageA\B022.bmp</v>
      </c>
      <c r="N64" s="8" t="str">
        <f t="shared" si="1"/>
        <v>P-locations</v>
      </c>
      <c r="O64" s="8" t="str">
        <f t="shared" si="2"/>
        <v>B</v>
      </c>
      <c r="P64" s="8">
        <f t="shared" si="3"/>
        <v>2022</v>
      </c>
      <c r="Q64" s="14">
        <f t="shared" ca="1" si="4"/>
        <v>0.26504803295171286</v>
      </c>
    </row>
    <row r="65" spans="1:17" x14ac:dyDescent="0.4">
      <c r="A65" s="7">
        <v>63</v>
      </c>
      <c r="B65" s="7" t="s">
        <v>67</v>
      </c>
      <c r="C65" s="7">
        <v>40</v>
      </c>
      <c r="D65" s="7">
        <v>70</v>
      </c>
      <c r="E65" s="7">
        <v>1</v>
      </c>
      <c r="F65" s="7">
        <v>10</v>
      </c>
      <c r="G65" s="7">
        <v>170</v>
      </c>
      <c r="H65" s="7">
        <v>170</v>
      </c>
      <c r="I65" s="7"/>
      <c r="J65" s="7"/>
      <c r="K65" s="7"/>
      <c r="L65" s="7"/>
      <c r="M65" s="6" t="str">
        <f t="shared" si="0"/>
        <v>.\ImageData\ImageA\B023.bmp</v>
      </c>
      <c r="N65" s="8" t="str">
        <f t="shared" si="1"/>
        <v>P-locations</v>
      </c>
      <c r="O65" s="8" t="str">
        <f t="shared" si="2"/>
        <v>B</v>
      </c>
      <c r="P65" s="8">
        <f t="shared" si="3"/>
        <v>2023</v>
      </c>
      <c r="Q65" s="14">
        <f t="shared" ca="1" si="4"/>
        <v>0.17191388081586101</v>
      </c>
    </row>
    <row r="66" spans="1:17" x14ac:dyDescent="0.4">
      <c r="A66" s="7">
        <v>64</v>
      </c>
      <c r="B66" s="7" t="s">
        <v>68</v>
      </c>
      <c r="C66" s="7">
        <v>40</v>
      </c>
      <c r="D66" s="7">
        <v>70</v>
      </c>
      <c r="E66" s="7">
        <v>3</v>
      </c>
      <c r="F66" s="7">
        <v>8</v>
      </c>
      <c r="G66" s="7">
        <v>170</v>
      </c>
      <c r="H66" s="7">
        <v>170</v>
      </c>
      <c r="I66" s="7">
        <v>230</v>
      </c>
      <c r="J66" s="7">
        <v>170</v>
      </c>
      <c r="K66" s="7">
        <v>230</v>
      </c>
      <c r="L66" s="7">
        <v>230</v>
      </c>
      <c r="M66" s="6" t="str">
        <f t="shared" si="0"/>
        <v>.\ImageData\ImageA\B024.bmp</v>
      </c>
      <c r="N66" s="8" t="str">
        <f t="shared" si="1"/>
        <v>P-locations</v>
      </c>
      <c r="O66" s="8" t="str">
        <f t="shared" si="2"/>
        <v>B</v>
      </c>
      <c r="P66" s="8">
        <f t="shared" si="3"/>
        <v>2024</v>
      </c>
      <c r="Q66" s="14">
        <f t="shared" ca="1" si="4"/>
        <v>0.59574427394285057</v>
      </c>
    </row>
    <row r="67" spans="1:17" x14ac:dyDescent="0.4">
      <c r="A67" s="7">
        <v>65</v>
      </c>
      <c r="B67" s="7" t="s">
        <v>69</v>
      </c>
      <c r="C67" s="7">
        <v>40</v>
      </c>
      <c r="D67" s="7">
        <v>70</v>
      </c>
      <c r="E67" s="7">
        <v>2</v>
      </c>
      <c r="F67" s="7">
        <v>8</v>
      </c>
      <c r="G67" s="7">
        <v>170</v>
      </c>
      <c r="H67" s="7">
        <v>170</v>
      </c>
      <c r="I67" s="7">
        <v>230</v>
      </c>
      <c r="J67" s="7">
        <v>230</v>
      </c>
      <c r="K67" s="7"/>
      <c r="L67" s="7"/>
      <c r="M67" s="6" t="str">
        <f t="shared" si="0"/>
        <v>.\ImageData\ImageA\B025.bmp</v>
      </c>
      <c r="N67" s="8" t="str">
        <f t="shared" si="1"/>
        <v>P-locations</v>
      </c>
      <c r="O67" s="8" t="str">
        <f t="shared" si="2"/>
        <v>B</v>
      </c>
      <c r="P67" s="8">
        <f t="shared" si="3"/>
        <v>2025</v>
      </c>
      <c r="Q67" s="14">
        <f t="shared" ca="1" si="4"/>
        <v>0.16657812721672993</v>
      </c>
    </row>
    <row r="68" spans="1:17" x14ac:dyDescent="0.4">
      <c r="A68" s="7">
        <v>66</v>
      </c>
      <c r="B68" s="7" t="s">
        <v>70</v>
      </c>
      <c r="C68" s="7">
        <v>40</v>
      </c>
      <c r="D68" s="7">
        <v>70</v>
      </c>
      <c r="E68" s="7">
        <v>0</v>
      </c>
      <c r="F68" s="7" t="s">
        <v>99</v>
      </c>
      <c r="G68" s="7" t="s">
        <v>99</v>
      </c>
      <c r="H68" s="7" t="s">
        <v>99</v>
      </c>
      <c r="I68" s="7"/>
      <c r="J68" s="7"/>
      <c r="K68" s="7"/>
      <c r="L68" s="7"/>
      <c r="M68" s="6" t="str">
        <f t="shared" ref="M68:M94" si="5">CONCATENATE(".\ImageData\ImageA\",B68)</f>
        <v>.\ImageData\ImageA\B026.bmp</v>
      </c>
      <c r="N68" s="8" t="str">
        <f t="shared" ref="N68:N94" si="6">IF(E68=0,"N-locations","P-locations")</f>
        <v>N-locations</v>
      </c>
      <c r="O68" s="8" t="str">
        <f t="shared" ref="O68:O94" si="7">IF(C68=100,"A","B")</f>
        <v>B</v>
      </c>
      <c r="P68" s="8">
        <f t="shared" ref="P68:P94" si="8">IF(O68="A",1000+RIGHT(LEFT(B68,4),3)*1,2000+RIGHT(LEFT(B68,4),3)*1)</f>
        <v>2026</v>
      </c>
      <c r="Q68" s="14">
        <f t="shared" ref="Q68:Q94" ca="1" si="9">RAND()</f>
        <v>0.97077046523273192</v>
      </c>
    </row>
    <row r="69" spans="1:17" x14ac:dyDescent="0.4">
      <c r="A69" s="7">
        <v>67</v>
      </c>
      <c r="B69" s="7" t="s">
        <v>71</v>
      </c>
      <c r="C69" s="7">
        <v>40</v>
      </c>
      <c r="D69" s="7">
        <v>70</v>
      </c>
      <c r="E69" s="7">
        <v>1</v>
      </c>
      <c r="F69" s="7">
        <v>10</v>
      </c>
      <c r="G69" s="7">
        <v>170</v>
      </c>
      <c r="H69" s="7">
        <v>170</v>
      </c>
      <c r="I69" s="7"/>
      <c r="J69" s="7"/>
      <c r="K69" s="7"/>
      <c r="L69" s="7"/>
      <c r="M69" s="6" t="str">
        <f t="shared" si="5"/>
        <v>.\ImageData\ImageA\B027.bmp</v>
      </c>
      <c r="N69" s="8" t="str">
        <f t="shared" si="6"/>
        <v>P-locations</v>
      </c>
      <c r="O69" s="8" t="str">
        <f t="shared" si="7"/>
        <v>B</v>
      </c>
      <c r="P69" s="8">
        <f t="shared" si="8"/>
        <v>2027</v>
      </c>
      <c r="Q69" s="14">
        <f t="shared" ca="1" si="9"/>
        <v>0.10258592850872605</v>
      </c>
    </row>
    <row r="70" spans="1:17" x14ac:dyDescent="0.4">
      <c r="A70" s="7">
        <v>68</v>
      </c>
      <c r="B70" s="7" t="s">
        <v>72</v>
      </c>
      <c r="C70" s="7">
        <v>40</v>
      </c>
      <c r="D70" s="7">
        <v>70</v>
      </c>
      <c r="E70" s="7">
        <v>0</v>
      </c>
      <c r="F70" s="7" t="s">
        <v>99</v>
      </c>
      <c r="G70" s="7" t="s">
        <v>99</v>
      </c>
      <c r="H70" s="7" t="s">
        <v>99</v>
      </c>
      <c r="I70" s="7"/>
      <c r="J70" s="7"/>
      <c r="K70" s="7"/>
      <c r="L70" s="7"/>
      <c r="M70" s="6" t="str">
        <f t="shared" si="5"/>
        <v>.\ImageData\ImageA\B028.bmp</v>
      </c>
      <c r="N70" s="8" t="str">
        <f t="shared" si="6"/>
        <v>N-locations</v>
      </c>
      <c r="O70" s="8" t="str">
        <f t="shared" si="7"/>
        <v>B</v>
      </c>
      <c r="P70" s="8">
        <f t="shared" si="8"/>
        <v>2028</v>
      </c>
      <c r="Q70" s="14">
        <f t="shared" ca="1" si="9"/>
        <v>0.21687859538520959</v>
      </c>
    </row>
    <row r="71" spans="1:17" x14ac:dyDescent="0.4">
      <c r="A71" s="7">
        <v>69</v>
      </c>
      <c r="B71" s="7" t="s">
        <v>73</v>
      </c>
      <c r="C71" s="7">
        <v>40</v>
      </c>
      <c r="D71" s="7">
        <v>70</v>
      </c>
      <c r="E71" s="7">
        <v>0</v>
      </c>
      <c r="F71" s="7" t="s">
        <v>99</v>
      </c>
      <c r="G71" s="7" t="s">
        <v>99</v>
      </c>
      <c r="H71" s="7" t="s">
        <v>99</v>
      </c>
      <c r="I71" s="7"/>
      <c r="J71" s="7"/>
      <c r="K71" s="7"/>
      <c r="L71" s="7"/>
      <c r="M71" s="6" t="str">
        <f t="shared" si="5"/>
        <v>.\ImageData\ImageA\B029.bmp</v>
      </c>
      <c r="N71" s="8" t="str">
        <f t="shared" si="6"/>
        <v>N-locations</v>
      </c>
      <c r="O71" s="8" t="str">
        <f t="shared" si="7"/>
        <v>B</v>
      </c>
      <c r="P71" s="8">
        <f t="shared" si="8"/>
        <v>2029</v>
      </c>
      <c r="Q71" s="14">
        <f t="shared" ca="1" si="9"/>
        <v>0.56905188217410574</v>
      </c>
    </row>
    <row r="72" spans="1:17" x14ac:dyDescent="0.4">
      <c r="A72" s="7">
        <v>70</v>
      </c>
      <c r="B72" s="7" t="s">
        <v>74</v>
      </c>
      <c r="C72" s="7">
        <v>40</v>
      </c>
      <c r="D72" s="7">
        <v>70</v>
      </c>
      <c r="E72" s="7">
        <v>1</v>
      </c>
      <c r="F72" s="7">
        <v>10</v>
      </c>
      <c r="G72" s="7">
        <v>230</v>
      </c>
      <c r="H72" s="7">
        <v>230</v>
      </c>
      <c r="I72" s="7"/>
      <c r="J72" s="7"/>
      <c r="K72" s="7"/>
      <c r="L72" s="7"/>
      <c r="M72" s="6" t="str">
        <f t="shared" si="5"/>
        <v>.\ImageData\ImageA\B030.bmp</v>
      </c>
      <c r="N72" s="8" t="str">
        <f t="shared" si="6"/>
        <v>P-locations</v>
      </c>
      <c r="O72" s="8" t="str">
        <f t="shared" si="7"/>
        <v>B</v>
      </c>
      <c r="P72" s="8">
        <f t="shared" si="8"/>
        <v>2030</v>
      </c>
      <c r="Q72" s="14">
        <f t="shared" ca="1" si="9"/>
        <v>0.95298646303748913</v>
      </c>
    </row>
    <row r="73" spans="1:17" x14ac:dyDescent="0.4">
      <c r="A73" s="7">
        <v>71</v>
      </c>
      <c r="B73" s="7" t="s">
        <v>75</v>
      </c>
      <c r="C73" s="7">
        <v>40</v>
      </c>
      <c r="D73" s="7">
        <v>70</v>
      </c>
      <c r="E73" s="7">
        <v>0</v>
      </c>
      <c r="F73" s="7" t="s">
        <v>99</v>
      </c>
      <c r="G73" s="7" t="s">
        <v>99</v>
      </c>
      <c r="H73" s="7" t="s">
        <v>99</v>
      </c>
      <c r="I73" s="7"/>
      <c r="J73" s="7"/>
      <c r="K73" s="7"/>
      <c r="L73" s="7"/>
      <c r="M73" s="6" t="str">
        <f t="shared" si="5"/>
        <v>.\ImageData\ImageA\B031.bmp</v>
      </c>
      <c r="N73" s="8" t="str">
        <f t="shared" si="6"/>
        <v>N-locations</v>
      </c>
      <c r="O73" s="8" t="str">
        <f t="shared" si="7"/>
        <v>B</v>
      </c>
      <c r="P73" s="8">
        <f t="shared" si="8"/>
        <v>2031</v>
      </c>
      <c r="Q73" s="14">
        <f t="shared" ca="1" si="9"/>
        <v>0.30388085483386662</v>
      </c>
    </row>
    <row r="74" spans="1:17" x14ac:dyDescent="0.4">
      <c r="A74" s="7">
        <v>72</v>
      </c>
      <c r="B74" s="7" t="s">
        <v>76</v>
      </c>
      <c r="C74" s="7">
        <v>40</v>
      </c>
      <c r="D74" s="7">
        <v>70</v>
      </c>
      <c r="E74" s="7">
        <v>0</v>
      </c>
      <c r="F74" s="7" t="s">
        <v>99</v>
      </c>
      <c r="G74" s="7" t="s">
        <v>99</v>
      </c>
      <c r="H74" s="7" t="s">
        <v>99</v>
      </c>
      <c r="I74" s="7"/>
      <c r="J74" s="7"/>
      <c r="K74" s="7"/>
      <c r="L74" s="7"/>
      <c r="M74" s="6" t="str">
        <f t="shared" si="5"/>
        <v>.\ImageData\ImageA\B032.bmp</v>
      </c>
      <c r="N74" s="8" t="str">
        <f t="shared" si="6"/>
        <v>N-locations</v>
      </c>
      <c r="O74" s="8" t="str">
        <f t="shared" si="7"/>
        <v>B</v>
      </c>
      <c r="P74" s="8">
        <f t="shared" si="8"/>
        <v>2032</v>
      </c>
      <c r="Q74" s="14">
        <f t="shared" ca="1" si="9"/>
        <v>5.2433515180993595E-2</v>
      </c>
    </row>
    <row r="75" spans="1:17" x14ac:dyDescent="0.4">
      <c r="A75" s="7">
        <v>73</v>
      </c>
      <c r="B75" s="7" t="s">
        <v>77</v>
      </c>
      <c r="C75" s="7">
        <v>40</v>
      </c>
      <c r="D75" s="7">
        <v>70</v>
      </c>
      <c r="E75" s="7">
        <v>0</v>
      </c>
      <c r="F75" s="7" t="s">
        <v>99</v>
      </c>
      <c r="G75" s="7" t="s">
        <v>99</v>
      </c>
      <c r="H75" s="7" t="s">
        <v>99</v>
      </c>
      <c r="I75" s="7"/>
      <c r="J75" s="7"/>
      <c r="K75" s="7"/>
      <c r="L75" s="7"/>
      <c r="M75" s="6" t="str">
        <f t="shared" si="5"/>
        <v>.\ImageData\ImageA\B033.bmp</v>
      </c>
      <c r="N75" s="8" t="str">
        <f t="shared" si="6"/>
        <v>N-locations</v>
      </c>
      <c r="O75" s="8" t="str">
        <f t="shared" si="7"/>
        <v>B</v>
      </c>
      <c r="P75" s="8">
        <f t="shared" si="8"/>
        <v>2033</v>
      </c>
      <c r="Q75" s="14">
        <f t="shared" ca="1" si="9"/>
        <v>0.85320255550023205</v>
      </c>
    </row>
    <row r="76" spans="1:17" x14ac:dyDescent="0.4">
      <c r="A76" s="7">
        <v>74</v>
      </c>
      <c r="B76" s="7" t="s">
        <v>78</v>
      </c>
      <c r="C76" s="7">
        <v>40</v>
      </c>
      <c r="D76" s="7">
        <v>70</v>
      </c>
      <c r="E76" s="7">
        <v>1</v>
      </c>
      <c r="F76" s="7">
        <v>10</v>
      </c>
      <c r="G76" s="7">
        <v>230</v>
      </c>
      <c r="H76" s="7">
        <v>230</v>
      </c>
      <c r="I76" s="7"/>
      <c r="J76" s="7"/>
      <c r="K76" s="7"/>
      <c r="L76" s="7"/>
      <c r="M76" s="6" t="str">
        <f t="shared" si="5"/>
        <v>.\ImageData\ImageA\B034.bmp</v>
      </c>
      <c r="N76" s="8" t="str">
        <f t="shared" si="6"/>
        <v>P-locations</v>
      </c>
      <c r="O76" s="8" t="str">
        <f t="shared" si="7"/>
        <v>B</v>
      </c>
      <c r="P76" s="8">
        <f t="shared" si="8"/>
        <v>2034</v>
      </c>
      <c r="Q76" s="14">
        <f t="shared" ca="1" si="9"/>
        <v>0.63028476499765229</v>
      </c>
    </row>
    <row r="77" spans="1:17" x14ac:dyDescent="0.4">
      <c r="A77" s="7">
        <v>75</v>
      </c>
      <c r="B77" s="7" t="s">
        <v>79</v>
      </c>
      <c r="C77" s="7">
        <v>40</v>
      </c>
      <c r="D77" s="7">
        <v>70</v>
      </c>
      <c r="E77" s="7">
        <v>1</v>
      </c>
      <c r="F77" s="7">
        <v>8</v>
      </c>
      <c r="G77" s="7">
        <v>230</v>
      </c>
      <c r="H77" s="7">
        <v>230</v>
      </c>
      <c r="I77" s="7"/>
      <c r="J77" s="7"/>
      <c r="K77" s="7"/>
      <c r="L77" s="7"/>
      <c r="M77" s="6" t="str">
        <f t="shared" si="5"/>
        <v>.\ImageData\ImageA\B035.bmp</v>
      </c>
      <c r="N77" s="8" t="str">
        <f t="shared" si="6"/>
        <v>P-locations</v>
      </c>
      <c r="O77" s="8" t="str">
        <f t="shared" si="7"/>
        <v>B</v>
      </c>
      <c r="P77" s="8">
        <f t="shared" si="8"/>
        <v>2035</v>
      </c>
      <c r="Q77" s="14">
        <f t="shared" ca="1" si="9"/>
        <v>0.67541747331397939</v>
      </c>
    </row>
    <row r="78" spans="1:17" x14ac:dyDescent="0.4">
      <c r="A78" s="7">
        <v>76</v>
      </c>
      <c r="B78" s="7" t="s">
        <v>80</v>
      </c>
      <c r="C78" s="7">
        <v>40</v>
      </c>
      <c r="D78" s="7">
        <v>70</v>
      </c>
      <c r="E78" s="7">
        <v>3</v>
      </c>
      <c r="F78" s="7">
        <v>8</v>
      </c>
      <c r="G78" s="7">
        <v>170</v>
      </c>
      <c r="H78" s="7">
        <v>170</v>
      </c>
      <c r="I78" s="7">
        <v>170</v>
      </c>
      <c r="J78" s="7">
        <v>230</v>
      </c>
      <c r="K78" s="7">
        <v>230</v>
      </c>
      <c r="L78" s="7">
        <v>230</v>
      </c>
      <c r="M78" s="6" t="str">
        <f t="shared" si="5"/>
        <v>.\ImageData\ImageA\B036.bmp</v>
      </c>
      <c r="N78" s="8" t="str">
        <f t="shared" si="6"/>
        <v>P-locations</v>
      </c>
      <c r="O78" s="8" t="str">
        <f t="shared" si="7"/>
        <v>B</v>
      </c>
      <c r="P78" s="8">
        <f t="shared" si="8"/>
        <v>2036</v>
      </c>
      <c r="Q78" s="14">
        <f t="shared" ca="1" si="9"/>
        <v>0.90673909015363396</v>
      </c>
    </row>
    <row r="79" spans="1:17" x14ac:dyDescent="0.4">
      <c r="A79" s="7">
        <v>77</v>
      </c>
      <c r="B79" s="7" t="s">
        <v>81</v>
      </c>
      <c r="C79" s="7">
        <v>40</v>
      </c>
      <c r="D79" s="7">
        <v>70</v>
      </c>
      <c r="E79" s="7">
        <v>2</v>
      </c>
      <c r="F79" s="7">
        <v>8</v>
      </c>
      <c r="G79" s="7">
        <v>170</v>
      </c>
      <c r="H79" s="7">
        <v>170</v>
      </c>
      <c r="I79" s="7">
        <v>230</v>
      </c>
      <c r="J79" s="7">
        <v>230</v>
      </c>
      <c r="K79" s="7"/>
      <c r="L79" s="7"/>
      <c r="M79" s="6" t="str">
        <f t="shared" si="5"/>
        <v>.\ImageData\ImageA\B037.bmp</v>
      </c>
      <c r="N79" s="8" t="str">
        <f t="shared" si="6"/>
        <v>P-locations</v>
      </c>
      <c r="O79" s="8" t="str">
        <f t="shared" si="7"/>
        <v>B</v>
      </c>
      <c r="P79" s="8">
        <f t="shared" si="8"/>
        <v>2037</v>
      </c>
      <c r="Q79" s="14">
        <f t="shared" ca="1" si="9"/>
        <v>0.22264041887820596</v>
      </c>
    </row>
    <row r="80" spans="1:17" x14ac:dyDescent="0.4">
      <c r="A80" s="7">
        <v>78</v>
      </c>
      <c r="B80" s="7" t="s">
        <v>82</v>
      </c>
      <c r="C80" s="7">
        <v>40</v>
      </c>
      <c r="D80" s="7">
        <v>70</v>
      </c>
      <c r="E80" s="7">
        <v>0</v>
      </c>
      <c r="F80" s="7" t="s">
        <v>99</v>
      </c>
      <c r="G80" s="7" t="s">
        <v>99</v>
      </c>
      <c r="H80" s="7" t="s">
        <v>99</v>
      </c>
      <c r="I80" s="7"/>
      <c r="J80" s="7"/>
      <c r="K80" s="7"/>
      <c r="L80" s="7"/>
      <c r="M80" s="6" t="str">
        <f t="shared" si="5"/>
        <v>.\ImageData\ImageA\B038.bmp</v>
      </c>
      <c r="N80" s="8" t="str">
        <f t="shared" si="6"/>
        <v>N-locations</v>
      </c>
      <c r="O80" s="8" t="str">
        <f t="shared" si="7"/>
        <v>B</v>
      </c>
      <c r="P80" s="8">
        <f t="shared" si="8"/>
        <v>2038</v>
      </c>
      <c r="Q80" s="14">
        <f t="shared" ca="1" si="9"/>
        <v>0.9134452436670415</v>
      </c>
    </row>
    <row r="81" spans="1:17" x14ac:dyDescent="0.4">
      <c r="A81" s="7">
        <v>79</v>
      </c>
      <c r="B81" s="7" t="s">
        <v>83</v>
      </c>
      <c r="C81" s="7">
        <v>40</v>
      </c>
      <c r="D81" s="7">
        <v>70</v>
      </c>
      <c r="E81" s="7">
        <v>1</v>
      </c>
      <c r="F81" s="7">
        <v>8</v>
      </c>
      <c r="G81" s="7">
        <v>230</v>
      </c>
      <c r="H81" s="7">
        <v>230</v>
      </c>
      <c r="I81" s="7"/>
      <c r="J81" s="7"/>
      <c r="K81" s="7"/>
      <c r="L81" s="7"/>
      <c r="M81" s="6" t="str">
        <f t="shared" si="5"/>
        <v>.\ImageData\ImageA\B039.bmp</v>
      </c>
      <c r="N81" s="8" t="str">
        <f t="shared" si="6"/>
        <v>P-locations</v>
      </c>
      <c r="O81" s="8" t="str">
        <f t="shared" si="7"/>
        <v>B</v>
      </c>
      <c r="P81" s="8">
        <f t="shared" si="8"/>
        <v>2039</v>
      </c>
      <c r="Q81" s="14">
        <f t="shared" ca="1" si="9"/>
        <v>0.56375503121758552</v>
      </c>
    </row>
    <row r="82" spans="1:17" x14ac:dyDescent="0.4">
      <c r="A82" s="7">
        <v>80</v>
      </c>
      <c r="B82" s="7" t="s">
        <v>84</v>
      </c>
      <c r="C82" s="7">
        <v>40</v>
      </c>
      <c r="D82" s="7">
        <v>70</v>
      </c>
      <c r="E82" s="7">
        <v>0</v>
      </c>
      <c r="F82" s="7" t="s">
        <v>99</v>
      </c>
      <c r="G82" s="7" t="s">
        <v>99</v>
      </c>
      <c r="H82" s="7" t="s">
        <v>99</v>
      </c>
      <c r="I82" s="7"/>
      <c r="J82" s="7"/>
      <c r="K82" s="7"/>
      <c r="L82" s="7"/>
      <c r="M82" s="6" t="str">
        <f t="shared" si="5"/>
        <v>.\ImageData\ImageA\B040.bmp</v>
      </c>
      <c r="N82" s="8" t="str">
        <f t="shared" si="6"/>
        <v>N-locations</v>
      </c>
      <c r="O82" s="8" t="str">
        <f t="shared" si="7"/>
        <v>B</v>
      </c>
      <c r="P82" s="8">
        <f t="shared" si="8"/>
        <v>2040</v>
      </c>
      <c r="Q82" s="14">
        <f t="shared" ca="1" si="9"/>
        <v>0.19734842274055486</v>
      </c>
    </row>
    <row r="83" spans="1:17" x14ac:dyDescent="0.4">
      <c r="A83" s="7"/>
      <c r="B83" s="7"/>
      <c r="C83" s="7"/>
      <c r="D83" s="7"/>
      <c r="E83" s="7">
        <f>SUM(E3:E82)</f>
        <v>58</v>
      </c>
      <c r="F83" s="7"/>
      <c r="G83" s="7"/>
      <c r="H83" s="7"/>
      <c r="I83" s="7"/>
      <c r="J83" s="7"/>
      <c r="K83" s="7"/>
      <c r="L83" s="7"/>
      <c r="M83" s="6"/>
      <c r="N83" s="8" t="str">
        <f t="shared" si="6"/>
        <v>P-locations</v>
      </c>
      <c r="O83" s="8" t="str">
        <f t="shared" si="7"/>
        <v>B</v>
      </c>
      <c r="P83" s="8" t="e">
        <f t="shared" si="8"/>
        <v>#VALUE!</v>
      </c>
      <c r="Q83" s="14">
        <f t="shared" ca="1" si="9"/>
        <v>0.3809795756689548</v>
      </c>
    </row>
    <row r="84" spans="1:17" x14ac:dyDescent="0.4">
      <c r="A84" s="13" t="s">
        <v>95</v>
      </c>
      <c r="B84" s="13"/>
      <c r="C84" s="13"/>
      <c r="D84" s="13"/>
      <c r="E84" s="13"/>
      <c r="F84" s="13"/>
      <c r="G84" s="13"/>
      <c r="H84" s="13"/>
      <c r="I84" s="7"/>
      <c r="J84" s="7"/>
      <c r="K84" s="7"/>
      <c r="L84" s="7"/>
      <c r="M84" s="6"/>
      <c r="N84" s="8" t="str">
        <f t="shared" si="6"/>
        <v>N-locations</v>
      </c>
      <c r="O84" s="8" t="str">
        <f t="shared" si="7"/>
        <v>B</v>
      </c>
      <c r="P84" s="8" t="e">
        <f t="shared" si="8"/>
        <v>#VALUE!</v>
      </c>
      <c r="Q84" s="14">
        <f t="shared" ca="1" si="9"/>
        <v>0.65188491273760218</v>
      </c>
    </row>
    <row r="85" spans="1:17" x14ac:dyDescent="0.4">
      <c r="A85" s="7">
        <v>1</v>
      </c>
      <c r="B85" s="6" t="s">
        <v>85</v>
      </c>
      <c r="C85" s="7">
        <v>40</v>
      </c>
      <c r="D85" s="7">
        <v>70</v>
      </c>
      <c r="E85" s="7">
        <v>1</v>
      </c>
      <c r="F85" s="7">
        <v>12</v>
      </c>
      <c r="G85" s="7">
        <v>230</v>
      </c>
      <c r="H85" s="7">
        <v>230</v>
      </c>
      <c r="I85" s="7"/>
      <c r="J85" s="7"/>
      <c r="K85" s="7"/>
      <c r="L85" s="7"/>
      <c r="M85" s="6" t="str">
        <f t="shared" si="5"/>
        <v>.\ImageData\ImageA\B041.bmp</v>
      </c>
      <c r="N85" s="8" t="str">
        <f t="shared" si="6"/>
        <v>P-locations</v>
      </c>
      <c r="O85" s="8" t="str">
        <f t="shared" si="7"/>
        <v>B</v>
      </c>
      <c r="P85" s="8">
        <f t="shared" si="8"/>
        <v>2041</v>
      </c>
      <c r="Q85" s="14">
        <f t="shared" ca="1" si="9"/>
        <v>0.45114581649697771</v>
      </c>
    </row>
    <row r="86" spans="1:17" x14ac:dyDescent="0.4">
      <c r="A86" s="7">
        <v>2</v>
      </c>
      <c r="B86" s="6" t="s">
        <v>86</v>
      </c>
      <c r="C86" s="7">
        <v>40</v>
      </c>
      <c r="D86" s="7">
        <v>70</v>
      </c>
      <c r="E86" s="7"/>
      <c r="F86" s="7">
        <v>12</v>
      </c>
      <c r="G86" s="7"/>
      <c r="H86" s="7"/>
      <c r="I86" s="7"/>
      <c r="J86" s="7"/>
      <c r="K86" s="7"/>
      <c r="L86" s="7"/>
      <c r="M86" s="6" t="str">
        <f t="shared" si="5"/>
        <v>.\ImageData\ImageA\B041TR.bmp</v>
      </c>
      <c r="N86" s="8" t="str">
        <f t="shared" si="6"/>
        <v>N-locations</v>
      </c>
      <c r="O86" s="8" t="str">
        <f t="shared" si="7"/>
        <v>B</v>
      </c>
      <c r="P86" s="8">
        <f t="shared" si="8"/>
        <v>2041</v>
      </c>
      <c r="Q86" s="14">
        <f t="shared" ca="1" si="9"/>
        <v>0.61972032344484473</v>
      </c>
    </row>
    <row r="87" spans="1:17" x14ac:dyDescent="0.4">
      <c r="A87" s="7">
        <v>3</v>
      </c>
      <c r="B87" s="6" t="s">
        <v>87</v>
      </c>
      <c r="C87" s="7">
        <v>40</v>
      </c>
      <c r="D87" s="7">
        <v>70</v>
      </c>
      <c r="E87" s="7">
        <v>0</v>
      </c>
      <c r="F87" s="7" t="s">
        <v>99</v>
      </c>
      <c r="G87" s="7" t="s">
        <v>99</v>
      </c>
      <c r="H87" s="7" t="s">
        <v>99</v>
      </c>
      <c r="I87" s="7"/>
      <c r="J87" s="7"/>
      <c r="K87" s="7"/>
      <c r="L87" s="7"/>
      <c r="M87" s="6" t="str">
        <f t="shared" si="5"/>
        <v>.\ImageData\ImageA\B042.bmp</v>
      </c>
      <c r="N87" s="8" t="str">
        <f t="shared" si="6"/>
        <v>N-locations</v>
      </c>
      <c r="O87" s="8" t="str">
        <f t="shared" si="7"/>
        <v>B</v>
      </c>
      <c r="P87" s="8">
        <f t="shared" si="8"/>
        <v>2042</v>
      </c>
      <c r="Q87" s="14">
        <f t="shared" ca="1" si="9"/>
        <v>0.73940936430926119</v>
      </c>
    </row>
    <row r="88" spans="1:17" x14ac:dyDescent="0.4">
      <c r="A88" s="2">
        <v>4</v>
      </c>
      <c r="B88" s="6" t="s">
        <v>88</v>
      </c>
      <c r="C88" s="7">
        <v>40</v>
      </c>
      <c r="D88" s="7">
        <v>70</v>
      </c>
      <c r="E88" s="7"/>
      <c r="F88" s="7" t="s">
        <v>99</v>
      </c>
      <c r="G88" s="7" t="s">
        <v>99</v>
      </c>
      <c r="H88" s="7" t="s">
        <v>99</v>
      </c>
      <c r="I88" s="7"/>
      <c r="J88" s="7"/>
      <c r="K88" s="7"/>
      <c r="L88" s="7"/>
      <c r="M88" s="6" t="str">
        <f t="shared" si="5"/>
        <v>.\ImageData\ImageA\B042TR.bmp</v>
      </c>
      <c r="N88" s="8" t="str">
        <f t="shared" si="6"/>
        <v>N-locations</v>
      </c>
      <c r="O88" s="8" t="str">
        <f t="shared" si="7"/>
        <v>B</v>
      </c>
      <c r="P88" s="8">
        <f t="shared" si="8"/>
        <v>2042</v>
      </c>
      <c r="Q88" s="14">
        <f t="shared" ca="1" si="9"/>
        <v>0.62838227588927331</v>
      </c>
    </row>
    <row r="89" spans="1:17" x14ac:dyDescent="0.4">
      <c r="A89" s="2">
        <v>5</v>
      </c>
      <c r="B89" s="6" t="s">
        <v>89</v>
      </c>
      <c r="C89" s="7">
        <v>40</v>
      </c>
      <c r="D89" s="7">
        <v>70</v>
      </c>
      <c r="E89" s="7">
        <v>1</v>
      </c>
      <c r="F89" s="7">
        <v>16</v>
      </c>
      <c r="G89" s="7">
        <v>170</v>
      </c>
      <c r="H89" s="7">
        <v>170</v>
      </c>
      <c r="I89" s="7">
        <v>170</v>
      </c>
      <c r="J89" s="7">
        <v>230</v>
      </c>
      <c r="K89" s="7">
        <v>230</v>
      </c>
      <c r="L89" s="7">
        <v>230</v>
      </c>
      <c r="M89" s="6" t="str">
        <f t="shared" si="5"/>
        <v>.\ImageData\ImageA\B043.bmp</v>
      </c>
      <c r="N89" s="8" t="str">
        <f t="shared" si="6"/>
        <v>P-locations</v>
      </c>
      <c r="O89" s="8" t="str">
        <f t="shared" si="7"/>
        <v>B</v>
      </c>
      <c r="P89" s="8">
        <f t="shared" si="8"/>
        <v>2043</v>
      </c>
      <c r="Q89" s="14">
        <f t="shared" ca="1" si="9"/>
        <v>0.7150180935839856</v>
      </c>
    </row>
    <row r="90" spans="1:17" x14ac:dyDescent="0.4">
      <c r="A90" s="2">
        <v>6</v>
      </c>
      <c r="B90" s="6" t="s">
        <v>90</v>
      </c>
      <c r="C90" s="7">
        <v>40</v>
      </c>
      <c r="D90" s="7">
        <v>70</v>
      </c>
      <c r="E90" s="7"/>
      <c r="F90" s="7">
        <v>16</v>
      </c>
      <c r="G90" s="7"/>
      <c r="H90" s="7"/>
      <c r="I90" s="7"/>
      <c r="J90" s="7"/>
      <c r="K90" s="7"/>
      <c r="L90" s="7"/>
      <c r="M90" s="6" t="str">
        <f t="shared" si="5"/>
        <v>.\ImageData\ImageA\B043TR.bmp</v>
      </c>
      <c r="N90" s="8" t="str">
        <f t="shared" si="6"/>
        <v>N-locations</v>
      </c>
      <c r="O90" s="8" t="str">
        <f t="shared" si="7"/>
        <v>B</v>
      </c>
      <c r="P90" s="8">
        <f t="shared" si="8"/>
        <v>2043</v>
      </c>
      <c r="Q90" s="14">
        <f t="shared" ca="1" si="9"/>
        <v>0.97468748479326683</v>
      </c>
    </row>
    <row r="91" spans="1:17" x14ac:dyDescent="0.4">
      <c r="A91" s="2">
        <v>7</v>
      </c>
      <c r="B91" s="6" t="s">
        <v>91</v>
      </c>
      <c r="C91" s="7">
        <v>100</v>
      </c>
      <c r="D91" s="7">
        <v>70</v>
      </c>
      <c r="E91" s="7">
        <v>0</v>
      </c>
      <c r="F91" s="7" t="s">
        <v>99</v>
      </c>
      <c r="G91" s="7" t="s">
        <v>99</v>
      </c>
      <c r="H91" s="7" t="s">
        <v>99</v>
      </c>
      <c r="I91" s="7"/>
      <c r="J91" s="7"/>
      <c r="K91" s="7"/>
      <c r="L91" s="7"/>
      <c r="M91" s="6" t="str">
        <f t="shared" si="5"/>
        <v>.\ImageData\ImageA\A041.bmp</v>
      </c>
      <c r="N91" s="8" t="str">
        <f t="shared" si="6"/>
        <v>N-locations</v>
      </c>
      <c r="O91" s="8" t="str">
        <f t="shared" si="7"/>
        <v>A</v>
      </c>
      <c r="P91" s="8">
        <f t="shared" si="8"/>
        <v>1041</v>
      </c>
      <c r="Q91" s="14">
        <f t="shared" ca="1" si="9"/>
        <v>0.92785264575051996</v>
      </c>
    </row>
    <row r="92" spans="1:17" x14ac:dyDescent="0.4">
      <c r="A92" s="2">
        <v>8</v>
      </c>
      <c r="B92" s="6" t="s">
        <v>92</v>
      </c>
      <c r="C92" s="7">
        <v>100</v>
      </c>
      <c r="D92" s="7">
        <v>70</v>
      </c>
      <c r="E92" s="7"/>
      <c r="F92" s="7" t="s">
        <v>99</v>
      </c>
      <c r="G92" s="7" t="s">
        <v>99</v>
      </c>
      <c r="H92" s="7" t="s">
        <v>99</v>
      </c>
      <c r="I92" s="7"/>
      <c r="J92" s="7"/>
      <c r="K92" s="7"/>
      <c r="L92" s="7"/>
      <c r="M92" s="6" t="str">
        <f t="shared" si="5"/>
        <v>.\ImageData\ImageA\A041TR.bmp</v>
      </c>
      <c r="N92" s="8" t="str">
        <f t="shared" si="6"/>
        <v>N-locations</v>
      </c>
      <c r="O92" s="8" t="str">
        <f t="shared" si="7"/>
        <v>A</v>
      </c>
      <c r="P92" s="8">
        <f t="shared" si="8"/>
        <v>1041</v>
      </c>
      <c r="Q92" s="14">
        <f t="shared" ca="1" si="9"/>
        <v>0.34311668308923948</v>
      </c>
    </row>
    <row r="93" spans="1:17" x14ac:dyDescent="0.4">
      <c r="A93" s="2">
        <v>9</v>
      </c>
      <c r="B93" s="6" t="s">
        <v>93</v>
      </c>
      <c r="C93" s="7">
        <v>100</v>
      </c>
      <c r="D93" s="7">
        <v>70</v>
      </c>
      <c r="E93" s="7">
        <v>1</v>
      </c>
      <c r="F93" s="7">
        <v>8</v>
      </c>
      <c r="G93" s="7">
        <v>170</v>
      </c>
      <c r="H93" s="7">
        <v>230</v>
      </c>
      <c r="I93" s="7"/>
      <c r="J93" s="7"/>
      <c r="K93" s="7"/>
      <c r="L93" s="7"/>
      <c r="M93" s="6" t="str">
        <f t="shared" si="5"/>
        <v>.\ImageData\ImageA\A042.bmp</v>
      </c>
      <c r="N93" s="8" t="str">
        <f t="shared" si="6"/>
        <v>P-locations</v>
      </c>
      <c r="O93" s="8" t="str">
        <f t="shared" si="7"/>
        <v>A</v>
      </c>
      <c r="P93" s="8">
        <f t="shared" si="8"/>
        <v>1042</v>
      </c>
      <c r="Q93" s="14">
        <f t="shared" ca="1" si="9"/>
        <v>6.6586894710994327E-2</v>
      </c>
    </row>
    <row r="94" spans="1:17" x14ac:dyDescent="0.4">
      <c r="A94" s="2">
        <v>10</v>
      </c>
      <c r="B94" s="6" t="s">
        <v>94</v>
      </c>
      <c r="C94" s="7">
        <v>100</v>
      </c>
      <c r="D94" s="7">
        <v>70</v>
      </c>
      <c r="E94" s="7"/>
      <c r="F94" s="7">
        <v>8</v>
      </c>
      <c r="G94" s="7"/>
      <c r="H94" s="7"/>
      <c r="I94" s="7"/>
      <c r="J94" s="7"/>
      <c r="K94" s="7"/>
      <c r="L94" s="7"/>
      <c r="M94" s="6" t="str">
        <f t="shared" si="5"/>
        <v>.\ImageData\ImageA\A042TR.bmp</v>
      </c>
      <c r="N94" s="8" t="str">
        <f t="shared" si="6"/>
        <v>N-locations</v>
      </c>
      <c r="O94" s="8" t="str">
        <f t="shared" si="7"/>
        <v>A</v>
      </c>
      <c r="P94" s="8">
        <f t="shared" si="8"/>
        <v>1042</v>
      </c>
      <c r="Q94" s="14">
        <f t="shared" ca="1" si="9"/>
        <v>0.84922434100293676</v>
      </c>
    </row>
    <row r="95" spans="1:17" x14ac:dyDescent="0.4">
      <c r="D95"/>
    </row>
    <row r="96" spans="1:17" x14ac:dyDescent="0.4">
      <c r="D96"/>
    </row>
    <row r="97" spans="4:4" x14ac:dyDescent="0.4">
      <c r="D97"/>
    </row>
    <row r="98" spans="4:4" x14ac:dyDescent="0.4">
      <c r="D98"/>
    </row>
  </sheetData>
  <mergeCells count="13">
    <mergeCell ref="P1:P2"/>
    <mergeCell ref="Q1:Q2"/>
    <mergeCell ref="O1:O2"/>
    <mergeCell ref="A1:A2"/>
    <mergeCell ref="B1:B2"/>
    <mergeCell ref="C1:C2"/>
    <mergeCell ref="D1:D2"/>
    <mergeCell ref="E1:E2"/>
    <mergeCell ref="F1:F2"/>
    <mergeCell ref="G1:H1"/>
    <mergeCell ref="I1:J1"/>
    <mergeCell ref="K1:L1"/>
    <mergeCell ref="N1:N2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DEEFC-0289-4B81-AEC4-178AA9C08FFF}">
  <dimension ref="A1:Q98"/>
  <sheetViews>
    <sheetView topLeftCell="A61" workbookViewId="0">
      <selection activeCell="N82" sqref="N3:P82"/>
    </sheetView>
  </sheetViews>
  <sheetFormatPr defaultRowHeight="18.75" x14ac:dyDescent="0.4"/>
  <cols>
    <col min="1" max="1" width="3.5" style="2" bestFit="1" customWidth="1"/>
    <col min="2" max="2" width="12.25" style="2" customWidth="1"/>
    <col min="3" max="3" width="7.125" style="2" customWidth="1"/>
    <col min="4" max="6" width="6.75" style="2" customWidth="1"/>
    <col min="7" max="12" width="6.625" style="2" customWidth="1"/>
    <col min="13" max="13" width="32.25" style="12" customWidth="1"/>
    <col min="14" max="14" width="12.375" customWidth="1"/>
    <col min="15" max="17" width="8" style="5" customWidth="1"/>
  </cols>
  <sheetData>
    <row r="1" spans="1:17" ht="20.45" customHeight="1" x14ac:dyDescent="0.4">
      <c r="A1" s="17"/>
      <c r="B1" s="16" t="s">
        <v>0</v>
      </c>
      <c r="C1" s="16" t="s">
        <v>1</v>
      </c>
      <c r="D1" s="16" t="s">
        <v>2</v>
      </c>
      <c r="E1" s="16" t="s">
        <v>100</v>
      </c>
      <c r="F1" s="16" t="s">
        <v>103</v>
      </c>
      <c r="G1" s="15" t="s">
        <v>96</v>
      </c>
      <c r="H1" s="15"/>
      <c r="I1" s="15" t="s">
        <v>97</v>
      </c>
      <c r="J1" s="15"/>
      <c r="K1" s="15" t="s">
        <v>98</v>
      </c>
      <c r="L1" s="15"/>
      <c r="N1" s="16" t="s">
        <v>104</v>
      </c>
      <c r="O1" s="16" t="s">
        <v>105</v>
      </c>
      <c r="P1" s="16" t="s">
        <v>4</v>
      </c>
      <c r="Q1" s="16" t="s">
        <v>3</v>
      </c>
    </row>
    <row r="2" spans="1:17" s="1" customFormat="1" ht="20.45" customHeight="1" x14ac:dyDescent="0.4">
      <c r="A2" s="17"/>
      <c r="B2" s="16"/>
      <c r="C2" s="16"/>
      <c r="D2" s="16"/>
      <c r="E2" s="16"/>
      <c r="F2" s="16"/>
      <c r="G2" s="3" t="s">
        <v>101</v>
      </c>
      <c r="H2" s="3" t="s">
        <v>102</v>
      </c>
      <c r="I2" s="3" t="s">
        <v>101</v>
      </c>
      <c r="J2" s="3" t="s">
        <v>102</v>
      </c>
      <c r="K2" s="3" t="s">
        <v>101</v>
      </c>
      <c r="L2" s="3" t="s">
        <v>102</v>
      </c>
      <c r="M2" s="11"/>
      <c r="N2" s="16"/>
      <c r="O2" s="16"/>
      <c r="P2" s="16"/>
      <c r="Q2" s="16"/>
    </row>
    <row r="3" spans="1:17" x14ac:dyDescent="0.4">
      <c r="A3" s="7">
        <v>13</v>
      </c>
      <c r="B3" s="7" t="s">
        <v>17</v>
      </c>
      <c r="C3" s="7">
        <v>100</v>
      </c>
      <c r="D3" s="7">
        <v>70</v>
      </c>
      <c r="E3" s="7">
        <v>1</v>
      </c>
      <c r="F3" s="7">
        <v>8</v>
      </c>
      <c r="G3" s="7">
        <v>170</v>
      </c>
      <c r="H3" s="7">
        <v>230</v>
      </c>
      <c r="I3" s="8"/>
      <c r="J3" s="8"/>
      <c r="K3" s="8"/>
      <c r="L3" s="7"/>
      <c r="M3" s="6" t="str">
        <f t="shared" ref="M3:M34" si="0">CONCATENATE(".\ImageData\ImageA\",B3)</f>
        <v>.\ImageData\ImageA\A013.bmp</v>
      </c>
      <c r="N3" s="8" t="str">
        <f t="shared" ref="N3:N34" si="1">IF(E3=0,"N-locations","P-locations")</f>
        <v>P-locations</v>
      </c>
      <c r="O3" s="8" t="str">
        <f t="shared" ref="O3:O34" si="2">IF(C3=100,"A","B")</f>
        <v>A</v>
      </c>
      <c r="P3" s="8">
        <f t="shared" ref="P3:P34" si="3">IF(O3="A",1000+RIGHT(LEFT(B3,4),3)*1,2000+RIGHT(LEFT(B3,4),3)*1)</f>
        <v>1013</v>
      </c>
      <c r="Q3" s="14">
        <f t="shared" ref="Q3:Q34" ca="1" si="4">RAND()</f>
        <v>0.89530278538101205</v>
      </c>
    </row>
    <row r="4" spans="1:17" x14ac:dyDescent="0.4">
      <c r="A4" s="7">
        <v>27</v>
      </c>
      <c r="B4" s="7" t="s">
        <v>31</v>
      </c>
      <c r="C4" s="7">
        <v>100</v>
      </c>
      <c r="D4" s="7">
        <v>70</v>
      </c>
      <c r="E4" s="7">
        <v>1</v>
      </c>
      <c r="F4" s="7">
        <v>10</v>
      </c>
      <c r="G4" s="7">
        <v>170</v>
      </c>
      <c r="H4" s="7">
        <v>170</v>
      </c>
      <c r="I4" s="8"/>
      <c r="J4" s="8"/>
      <c r="K4" s="8"/>
      <c r="L4" s="7"/>
      <c r="M4" s="6" t="str">
        <f t="shared" si="0"/>
        <v>.\ImageData\ImageA\A027.bmp</v>
      </c>
      <c r="N4" s="8" t="str">
        <f t="shared" si="1"/>
        <v>P-locations</v>
      </c>
      <c r="O4" s="8" t="str">
        <f t="shared" si="2"/>
        <v>A</v>
      </c>
      <c r="P4" s="8">
        <f t="shared" si="3"/>
        <v>1027</v>
      </c>
      <c r="Q4" s="14">
        <f t="shared" ca="1" si="4"/>
        <v>0.22370941113757348</v>
      </c>
    </row>
    <row r="5" spans="1:17" x14ac:dyDescent="0.4">
      <c r="A5" s="7">
        <v>56</v>
      </c>
      <c r="B5" s="7" t="s">
        <v>60</v>
      </c>
      <c r="C5" s="7">
        <v>40</v>
      </c>
      <c r="D5" s="7">
        <v>70</v>
      </c>
      <c r="E5" s="7">
        <v>0</v>
      </c>
      <c r="F5" s="7" t="s">
        <v>99</v>
      </c>
      <c r="G5" s="7" t="s">
        <v>99</v>
      </c>
      <c r="H5" s="7" t="s">
        <v>99</v>
      </c>
      <c r="I5" s="8"/>
      <c r="J5" s="8"/>
      <c r="K5" s="8"/>
      <c r="L5" s="7"/>
      <c r="M5" s="6" t="str">
        <f t="shared" si="0"/>
        <v>.\ImageData\ImageA\B016.bmp</v>
      </c>
      <c r="N5" s="8" t="str">
        <f t="shared" si="1"/>
        <v>N-locations</v>
      </c>
      <c r="O5" s="8" t="str">
        <f t="shared" si="2"/>
        <v>B</v>
      </c>
      <c r="P5" s="8">
        <f t="shared" si="3"/>
        <v>2016</v>
      </c>
      <c r="Q5" s="14">
        <f t="shared" ca="1" si="4"/>
        <v>0.52053482341258728</v>
      </c>
    </row>
    <row r="6" spans="1:17" x14ac:dyDescent="0.4">
      <c r="A6" s="7">
        <v>44</v>
      </c>
      <c r="B6" s="7" t="s">
        <v>48</v>
      </c>
      <c r="C6" s="7">
        <v>40</v>
      </c>
      <c r="D6" s="7">
        <v>70</v>
      </c>
      <c r="E6" s="7">
        <v>1</v>
      </c>
      <c r="F6" s="7">
        <v>12</v>
      </c>
      <c r="G6" s="7">
        <v>170</v>
      </c>
      <c r="H6" s="7">
        <v>230</v>
      </c>
      <c r="L6" s="7"/>
      <c r="M6" s="6" t="str">
        <f t="shared" si="0"/>
        <v>.\ImageData\ImageA\B004.bmp</v>
      </c>
      <c r="N6" s="8" t="str">
        <f t="shared" si="1"/>
        <v>P-locations</v>
      </c>
      <c r="O6" s="8" t="str">
        <f t="shared" si="2"/>
        <v>B</v>
      </c>
      <c r="P6" s="8">
        <f t="shared" si="3"/>
        <v>2004</v>
      </c>
      <c r="Q6" s="14">
        <f t="shared" ca="1" si="4"/>
        <v>0.99124688384049309</v>
      </c>
    </row>
    <row r="7" spans="1:17" x14ac:dyDescent="0.4">
      <c r="A7" s="7">
        <v>11</v>
      </c>
      <c r="B7" s="7" t="s">
        <v>15</v>
      </c>
      <c r="C7" s="7">
        <v>100</v>
      </c>
      <c r="D7" s="7">
        <v>70</v>
      </c>
      <c r="E7" s="7">
        <v>2</v>
      </c>
      <c r="F7" s="7">
        <v>12</v>
      </c>
      <c r="G7" s="7">
        <v>230</v>
      </c>
      <c r="H7" s="7">
        <v>170</v>
      </c>
      <c r="I7" s="8">
        <v>170</v>
      </c>
      <c r="J7" s="8">
        <v>230</v>
      </c>
      <c r="K7" s="8"/>
      <c r="L7" s="7"/>
      <c r="M7" s="6" t="str">
        <f t="shared" si="0"/>
        <v>.\ImageData\ImageA\A011.bmp</v>
      </c>
      <c r="N7" s="8" t="str">
        <f t="shared" si="1"/>
        <v>P-locations</v>
      </c>
      <c r="O7" s="8" t="str">
        <f t="shared" si="2"/>
        <v>A</v>
      </c>
      <c r="P7" s="8">
        <f t="shared" si="3"/>
        <v>1011</v>
      </c>
      <c r="Q7" s="14">
        <f t="shared" ca="1" si="4"/>
        <v>0.53516469334102867</v>
      </c>
    </row>
    <row r="8" spans="1:17" x14ac:dyDescent="0.4">
      <c r="A8" s="7">
        <v>19</v>
      </c>
      <c r="B8" s="7" t="s">
        <v>23</v>
      </c>
      <c r="C8" s="7">
        <v>100</v>
      </c>
      <c r="D8" s="7">
        <v>70</v>
      </c>
      <c r="E8" s="7">
        <v>0</v>
      </c>
      <c r="F8" s="7" t="s">
        <v>99</v>
      </c>
      <c r="G8" s="7" t="s">
        <v>99</v>
      </c>
      <c r="H8" s="7" t="s">
        <v>99</v>
      </c>
      <c r="I8" s="8"/>
      <c r="J8" s="8"/>
      <c r="K8" s="8"/>
      <c r="L8" s="7"/>
      <c r="M8" s="6" t="str">
        <f t="shared" si="0"/>
        <v>.\ImageData\ImageA\A019.bmp</v>
      </c>
      <c r="N8" s="8" t="str">
        <f t="shared" si="1"/>
        <v>N-locations</v>
      </c>
      <c r="O8" s="8" t="str">
        <f t="shared" si="2"/>
        <v>A</v>
      </c>
      <c r="P8" s="8">
        <f t="shared" si="3"/>
        <v>1019</v>
      </c>
      <c r="Q8" s="14">
        <f t="shared" ca="1" si="4"/>
        <v>2.0058117507452455E-2</v>
      </c>
    </row>
    <row r="9" spans="1:17" x14ac:dyDescent="0.4">
      <c r="A9" s="7">
        <v>15</v>
      </c>
      <c r="B9" s="7" t="s">
        <v>19</v>
      </c>
      <c r="C9" s="7">
        <v>100</v>
      </c>
      <c r="D9" s="7">
        <v>70</v>
      </c>
      <c r="E9" s="7">
        <v>1</v>
      </c>
      <c r="F9" s="7">
        <v>16</v>
      </c>
      <c r="G9" s="7">
        <v>170</v>
      </c>
      <c r="H9" s="7">
        <v>170</v>
      </c>
      <c r="I9" s="8"/>
      <c r="J9" s="8"/>
      <c r="K9" s="8"/>
      <c r="L9" s="7"/>
      <c r="M9" s="6" t="str">
        <f t="shared" si="0"/>
        <v>.\ImageData\ImageA\A015.bmp</v>
      </c>
      <c r="N9" s="8" t="str">
        <f t="shared" si="1"/>
        <v>P-locations</v>
      </c>
      <c r="O9" s="8" t="str">
        <f t="shared" si="2"/>
        <v>A</v>
      </c>
      <c r="P9" s="8">
        <f t="shared" si="3"/>
        <v>1015</v>
      </c>
      <c r="Q9" s="14">
        <f t="shared" ca="1" si="4"/>
        <v>0.96979650138413398</v>
      </c>
    </row>
    <row r="10" spans="1:17" x14ac:dyDescent="0.4">
      <c r="A10" s="7">
        <v>4</v>
      </c>
      <c r="B10" s="7" t="s">
        <v>8</v>
      </c>
      <c r="C10" s="7">
        <v>100</v>
      </c>
      <c r="D10" s="7">
        <v>70</v>
      </c>
      <c r="E10" s="7">
        <v>1</v>
      </c>
      <c r="F10" s="7">
        <v>12</v>
      </c>
      <c r="G10" s="7">
        <v>170</v>
      </c>
      <c r="H10" s="7">
        <v>230</v>
      </c>
      <c r="L10" s="7"/>
      <c r="M10" s="6" t="str">
        <f t="shared" si="0"/>
        <v>.\ImageData\ImageA\A004.bmp</v>
      </c>
      <c r="N10" s="8" t="str">
        <f t="shared" si="1"/>
        <v>P-locations</v>
      </c>
      <c r="O10" s="8" t="str">
        <f t="shared" si="2"/>
        <v>A</v>
      </c>
      <c r="P10" s="8">
        <f t="shared" si="3"/>
        <v>1004</v>
      </c>
      <c r="Q10" s="14">
        <f t="shared" ca="1" si="4"/>
        <v>0.62928705585782152</v>
      </c>
    </row>
    <row r="11" spans="1:17" x14ac:dyDescent="0.4">
      <c r="A11" s="7">
        <v>34</v>
      </c>
      <c r="B11" s="7" t="s">
        <v>38</v>
      </c>
      <c r="C11" s="7">
        <v>100</v>
      </c>
      <c r="D11" s="7">
        <v>70</v>
      </c>
      <c r="E11" s="7">
        <v>1</v>
      </c>
      <c r="F11" s="7">
        <v>10</v>
      </c>
      <c r="G11" s="7">
        <v>230</v>
      </c>
      <c r="H11" s="7">
        <v>230</v>
      </c>
      <c r="I11" s="8"/>
      <c r="J11" s="8"/>
      <c r="K11" s="8"/>
      <c r="L11" s="7"/>
      <c r="M11" s="6" t="str">
        <f t="shared" si="0"/>
        <v>.\ImageData\ImageA\A034.bmp</v>
      </c>
      <c r="N11" s="8" t="str">
        <f t="shared" si="1"/>
        <v>P-locations</v>
      </c>
      <c r="O11" s="8" t="str">
        <f t="shared" si="2"/>
        <v>A</v>
      </c>
      <c r="P11" s="8">
        <f t="shared" si="3"/>
        <v>1034</v>
      </c>
      <c r="Q11" s="14">
        <f t="shared" ca="1" si="4"/>
        <v>0.76372879793506487</v>
      </c>
    </row>
    <row r="12" spans="1:17" x14ac:dyDescent="0.4">
      <c r="A12" s="7">
        <v>24</v>
      </c>
      <c r="B12" s="7" t="s">
        <v>28</v>
      </c>
      <c r="C12" s="7">
        <v>100</v>
      </c>
      <c r="D12" s="7">
        <v>70</v>
      </c>
      <c r="E12" s="7">
        <v>3</v>
      </c>
      <c r="F12" s="7">
        <v>8</v>
      </c>
      <c r="G12" s="7">
        <v>170</v>
      </c>
      <c r="H12" s="7">
        <v>170</v>
      </c>
      <c r="I12" s="7">
        <v>230</v>
      </c>
      <c r="J12" s="7">
        <v>170</v>
      </c>
      <c r="K12" s="7">
        <v>230</v>
      </c>
      <c r="L12" s="7">
        <v>230</v>
      </c>
      <c r="M12" s="6" t="str">
        <f t="shared" si="0"/>
        <v>.\ImageData\ImageA\A024.bmp</v>
      </c>
      <c r="N12" s="8" t="str">
        <f t="shared" si="1"/>
        <v>P-locations</v>
      </c>
      <c r="O12" s="8" t="str">
        <f t="shared" si="2"/>
        <v>A</v>
      </c>
      <c r="P12" s="8">
        <f t="shared" si="3"/>
        <v>1024</v>
      </c>
      <c r="Q12" s="14">
        <f t="shared" ca="1" si="4"/>
        <v>0.38137446517086449</v>
      </c>
    </row>
    <row r="13" spans="1:17" x14ac:dyDescent="0.4">
      <c r="A13" s="7">
        <v>59</v>
      </c>
      <c r="B13" s="7" t="s">
        <v>63</v>
      </c>
      <c r="C13" s="7">
        <v>40</v>
      </c>
      <c r="D13" s="7">
        <v>70</v>
      </c>
      <c r="E13" s="7">
        <v>0</v>
      </c>
      <c r="F13" s="7" t="s">
        <v>99</v>
      </c>
      <c r="G13" s="7" t="s">
        <v>99</v>
      </c>
      <c r="H13" s="7" t="s">
        <v>99</v>
      </c>
      <c r="I13" s="7"/>
      <c r="J13" s="7"/>
      <c r="K13" s="7"/>
      <c r="L13" s="7"/>
      <c r="M13" s="6" t="str">
        <f t="shared" si="0"/>
        <v>.\ImageData\ImageA\B019.bmp</v>
      </c>
      <c r="N13" s="8" t="str">
        <f t="shared" si="1"/>
        <v>N-locations</v>
      </c>
      <c r="O13" s="8" t="str">
        <f t="shared" si="2"/>
        <v>B</v>
      </c>
      <c r="P13" s="8">
        <f t="shared" si="3"/>
        <v>2019</v>
      </c>
      <c r="Q13" s="14">
        <f t="shared" ca="1" si="4"/>
        <v>0.71752106454361564</v>
      </c>
    </row>
    <row r="14" spans="1:17" x14ac:dyDescent="0.4">
      <c r="A14" s="7">
        <v>35</v>
      </c>
      <c r="B14" s="7" t="s">
        <v>39</v>
      </c>
      <c r="C14" s="7">
        <v>100</v>
      </c>
      <c r="D14" s="7">
        <v>70</v>
      </c>
      <c r="E14" s="7">
        <v>1</v>
      </c>
      <c r="F14" s="7">
        <v>8</v>
      </c>
      <c r="G14" s="7">
        <v>230</v>
      </c>
      <c r="H14" s="7">
        <v>230</v>
      </c>
      <c r="I14" s="7"/>
      <c r="J14" s="7"/>
      <c r="K14" s="7"/>
      <c r="L14" s="7"/>
      <c r="M14" s="6" t="str">
        <f t="shared" si="0"/>
        <v>.\ImageData\ImageA\A035.bmp</v>
      </c>
      <c r="N14" s="8" t="str">
        <f t="shared" si="1"/>
        <v>P-locations</v>
      </c>
      <c r="O14" s="8" t="str">
        <f t="shared" si="2"/>
        <v>A</v>
      </c>
      <c r="P14" s="8">
        <f t="shared" si="3"/>
        <v>1035</v>
      </c>
      <c r="Q14" s="14">
        <f t="shared" ca="1" si="4"/>
        <v>0.41448541448210519</v>
      </c>
    </row>
    <row r="15" spans="1:17" x14ac:dyDescent="0.4">
      <c r="A15" s="7">
        <v>37</v>
      </c>
      <c r="B15" s="7" t="s">
        <v>41</v>
      </c>
      <c r="C15" s="7">
        <v>100</v>
      </c>
      <c r="D15" s="7">
        <v>70</v>
      </c>
      <c r="E15" s="7">
        <v>2</v>
      </c>
      <c r="F15" s="7">
        <v>8</v>
      </c>
      <c r="G15" s="7">
        <v>170</v>
      </c>
      <c r="H15" s="7">
        <v>170</v>
      </c>
      <c r="I15" s="7">
        <v>230</v>
      </c>
      <c r="J15" s="7">
        <v>230</v>
      </c>
      <c r="K15" s="7"/>
      <c r="L15" s="7"/>
      <c r="M15" s="6" t="str">
        <f t="shared" si="0"/>
        <v>.\ImageData\ImageA\A037.bmp</v>
      </c>
      <c r="N15" s="8" t="str">
        <f t="shared" si="1"/>
        <v>P-locations</v>
      </c>
      <c r="O15" s="8" t="str">
        <f t="shared" si="2"/>
        <v>A</v>
      </c>
      <c r="P15" s="8">
        <f t="shared" si="3"/>
        <v>1037</v>
      </c>
      <c r="Q15" s="14">
        <f t="shared" ca="1" si="4"/>
        <v>0.73881733247375259</v>
      </c>
    </row>
    <row r="16" spans="1:17" x14ac:dyDescent="0.4">
      <c r="A16" s="7">
        <v>28</v>
      </c>
      <c r="B16" s="7" t="s">
        <v>32</v>
      </c>
      <c r="C16" s="7">
        <v>100</v>
      </c>
      <c r="D16" s="7">
        <v>70</v>
      </c>
      <c r="E16" s="7">
        <v>0</v>
      </c>
      <c r="F16" s="7" t="s">
        <v>99</v>
      </c>
      <c r="G16" s="7" t="s">
        <v>99</v>
      </c>
      <c r="H16" s="7" t="s">
        <v>99</v>
      </c>
      <c r="I16" s="7"/>
      <c r="J16" s="7"/>
      <c r="K16" s="7"/>
      <c r="L16" s="7"/>
      <c r="M16" s="6" t="str">
        <f t="shared" si="0"/>
        <v>.\ImageData\ImageA\A028.bmp</v>
      </c>
      <c r="N16" s="8" t="str">
        <f t="shared" si="1"/>
        <v>N-locations</v>
      </c>
      <c r="O16" s="8" t="str">
        <f t="shared" si="2"/>
        <v>A</v>
      </c>
      <c r="P16" s="8">
        <f t="shared" si="3"/>
        <v>1028</v>
      </c>
      <c r="Q16" s="14">
        <f t="shared" ca="1" si="4"/>
        <v>6.1191635491318785E-2</v>
      </c>
    </row>
    <row r="17" spans="1:17" x14ac:dyDescent="0.4">
      <c r="A17" s="7">
        <v>45</v>
      </c>
      <c r="B17" s="7" t="s">
        <v>49</v>
      </c>
      <c r="C17" s="7">
        <v>40</v>
      </c>
      <c r="D17" s="7">
        <v>70</v>
      </c>
      <c r="E17" s="7">
        <v>0</v>
      </c>
      <c r="F17" s="7" t="s">
        <v>99</v>
      </c>
      <c r="G17" s="7" t="s">
        <v>99</v>
      </c>
      <c r="H17" s="7" t="s">
        <v>99</v>
      </c>
      <c r="I17" s="10"/>
      <c r="J17" s="10"/>
      <c r="K17" s="10"/>
      <c r="L17" s="7"/>
      <c r="M17" s="6" t="str">
        <f t="shared" si="0"/>
        <v>.\ImageData\ImageA\B005.bmp</v>
      </c>
      <c r="N17" s="8" t="str">
        <f t="shared" si="1"/>
        <v>N-locations</v>
      </c>
      <c r="O17" s="8" t="str">
        <f t="shared" si="2"/>
        <v>B</v>
      </c>
      <c r="P17" s="8">
        <f t="shared" si="3"/>
        <v>2005</v>
      </c>
      <c r="Q17" s="14">
        <f t="shared" ca="1" si="4"/>
        <v>0.74046244090085001</v>
      </c>
    </row>
    <row r="18" spans="1:17" x14ac:dyDescent="0.4">
      <c r="A18" s="7">
        <v>2</v>
      </c>
      <c r="B18" s="7" t="s">
        <v>6</v>
      </c>
      <c r="C18" s="7">
        <v>100</v>
      </c>
      <c r="D18" s="7">
        <v>70</v>
      </c>
      <c r="E18" s="7">
        <v>0</v>
      </c>
      <c r="F18" s="7" t="s">
        <v>99</v>
      </c>
      <c r="G18" s="7" t="s">
        <v>99</v>
      </c>
      <c r="H18" s="7" t="s">
        <v>99</v>
      </c>
      <c r="I18" s="10"/>
      <c r="J18" s="10"/>
      <c r="K18" s="10"/>
      <c r="L18" s="7"/>
      <c r="M18" s="6" t="str">
        <f t="shared" si="0"/>
        <v>.\ImageData\ImageA\A002.bmp</v>
      </c>
      <c r="N18" s="8" t="str">
        <f t="shared" si="1"/>
        <v>N-locations</v>
      </c>
      <c r="O18" s="8" t="str">
        <f t="shared" si="2"/>
        <v>A</v>
      </c>
      <c r="P18" s="8">
        <f t="shared" si="3"/>
        <v>1002</v>
      </c>
      <c r="Q18" s="14">
        <f t="shared" ca="1" si="4"/>
        <v>0.26347557251358988</v>
      </c>
    </row>
    <row r="19" spans="1:17" x14ac:dyDescent="0.4">
      <c r="A19" s="7">
        <v>65</v>
      </c>
      <c r="B19" s="7" t="s">
        <v>69</v>
      </c>
      <c r="C19" s="7">
        <v>40</v>
      </c>
      <c r="D19" s="7">
        <v>70</v>
      </c>
      <c r="E19" s="7">
        <v>2</v>
      </c>
      <c r="F19" s="7">
        <v>8</v>
      </c>
      <c r="G19" s="7">
        <v>170</v>
      </c>
      <c r="H19" s="7">
        <v>170</v>
      </c>
      <c r="I19" s="7">
        <v>230</v>
      </c>
      <c r="J19" s="7">
        <v>230</v>
      </c>
      <c r="K19" s="7"/>
      <c r="L19" s="7"/>
      <c r="M19" s="6" t="str">
        <f t="shared" si="0"/>
        <v>.\ImageData\ImageA\B025.bmp</v>
      </c>
      <c r="N19" s="8" t="str">
        <f t="shared" si="1"/>
        <v>P-locations</v>
      </c>
      <c r="O19" s="8" t="str">
        <f t="shared" si="2"/>
        <v>B</v>
      </c>
      <c r="P19" s="8">
        <f t="shared" si="3"/>
        <v>2025</v>
      </c>
      <c r="Q19" s="14">
        <f t="shared" ca="1" si="4"/>
        <v>0.57424395213833956</v>
      </c>
    </row>
    <row r="20" spans="1:17" x14ac:dyDescent="0.4">
      <c r="A20" s="7">
        <v>17</v>
      </c>
      <c r="B20" s="7" t="s">
        <v>21</v>
      </c>
      <c r="C20" s="7">
        <v>100</v>
      </c>
      <c r="D20" s="7">
        <v>70</v>
      </c>
      <c r="E20" s="7">
        <v>0</v>
      </c>
      <c r="F20" s="7" t="s">
        <v>99</v>
      </c>
      <c r="G20" s="7" t="s">
        <v>99</v>
      </c>
      <c r="H20" s="7" t="s">
        <v>99</v>
      </c>
      <c r="I20" s="7"/>
      <c r="J20" s="7"/>
      <c r="K20" s="7"/>
      <c r="L20" s="7"/>
      <c r="M20" s="6" t="str">
        <f t="shared" si="0"/>
        <v>.\ImageData\ImageA\A017.bmp</v>
      </c>
      <c r="N20" s="8" t="str">
        <f t="shared" si="1"/>
        <v>N-locations</v>
      </c>
      <c r="O20" s="8" t="str">
        <f t="shared" si="2"/>
        <v>A</v>
      </c>
      <c r="P20" s="8">
        <f t="shared" si="3"/>
        <v>1017</v>
      </c>
      <c r="Q20" s="14">
        <f t="shared" ca="1" si="4"/>
        <v>3.282952420328944E-2</v>
      </c>
    </row>
    <row r="21" spans="1:17" x14ac:dyDescent="0.4">
      <c r="A21" s="7">
        <v>50</v>
      </c>
      <c r="B21" s="7" t="s">
        <v>54</v>
      </c>
      <c r="C21" s="7">
        <v>40</v>
      </c>
      <c r="D21" s="7">
        <v>70</v>
      </c>
      <c r="E21" s="7">
        <v>3</v>
      </c>
      <c r="F21" s="7">
        <v>8</v>
      </c>
      <c r="G21" s="7">
        <v>170</v>
      </c>
      <c r="H21" s="7">
        <v>170</v>
      </c>
      <c r="I21" s="7">
        <v>230</v>
      </c>
      <c r="J21" s="7">
        <v>170</v>
      </c>
      <c r="K21" s="7">
        <v>170</v>
      </c>
      <c r="L21" s="7">
        <v>230</v>
      </c>
      <c r="M21" s="6" t="str">
        <f t="shared" si="0"/>
        <v>.\ImageData\ImageA\B010.bmp</v>
      </c>
      <c r="N21" s="8" t="str">
        <f t="shared" si="1"/>
        <v>P-locations</v>
      </c>
      <c r="O21" s="8" t="str">
        <f t="shared" si="2"/>
        <v>B</v>
      </c>
      <c r="P21" s="8">
        <f t="shared" si="3"/>
        <v>2010</v>
      </c>
      <c r="Q21" s="14">
        <f t="shared" ca="1" si="4"/>
        <v>0.57327188038620025</v>
      </c>
    </row>
    <row r="22" spans="1:17" x14ac:dyDescent="0.4">
      <c r="A22" s="7">
        <v>52</v>
      </c>
      <c r="B22" s="7" t="s">
        <v>56</v>
      </c>
      <c r="C22" s="7">
        <v>40</v>
      </c>
      <c r="D22" s="7">
        <v>70</v>
      </c>
      <c r="E22" s="7">
        <v>0</v>
      </c>
      <c r="F22" s="7" t="s">
        <v>99</v>
      </c>
      <c r="G22" s="7" t="s">
        <v>99</v>
      </c>
      <c r="H22" s="7" t="s">
        <v>99</v>
      </c>
      <c r="I22" s="7"/>
      <c r="J22" s="7"/>
      <c r="K22" s="7"/>
      <c r="L22" s="7"/>
      <c r="M22" s="6" t="str">
        <f t="shared" si="0"/>
        <v>.\ImageData\ImageA\B012.bmp</v>
      </c>
      <c r="N22" s="8" t="str">
        <f t="shared" si="1"/>
        <v>N-locations</v>
      </c>
      <c r="O22" s="8" t="str">
        <f t="shared" si="2"/>
        <v>B</v>
      </c>
      <c r="P22" s="8">
        <f t="shared" si="3"/>
        <v>2012</v>
      </c>
      <c r="Q22" s="14">
        <f t="shared" ca="1" si="4"/>
        <v>6.6633167932774406E-2</v>
      </c>
    </row>
    <row r="23" spans="1:17" x14ac:dyDescent="0.4">
      <c r="A23" s="7">
        <v>43</v>
      </c>
      <c r="B23" s="7" t="s">
        <v>47</v>
      </c>
      <c r="C23" s="7">
        <v>40</v>
      </c>
      <c r="D23" s="7">
        <v>70</v>
      </c>
      <c r="E23" s="7">
        <v>0</v>
      </c>
      <c r="F23" s="7" t="s">
        <v>99</v>
      </c>
      <c r="G23" s="7" t="s">
        <v>99</v>
      </c>
      <c r="H23" s="7" t="s">
        <v>99</v>
      </c>
      <c r="I23" s="10"/>
      <c r="J23" s="10"/>
      <c r="K23" s="10"/>
      <c r="L23" s="7"/>
      <c r="M23" s="6" t="str">
        <f t="shared" si="0"/>
        <v>.\ImageData\ImageA\B003.bmp</v>
      </c>
      <c r="N23" s="8" t="str">
        <f t="shared" si="1"/>
        <v>N-locations</v>
      </c>
      <c r="O23" s="8" t="str">
        <f t="shared" si="2"/>
        <v>B</v>
      </c>
      <c r="P23" s="8">
        <f t="shared" si="3"/>
        <v>2003</v>
      </c>
      <c r="Q23" s="14">
        <f t="shared" ca="1" si="4"/>
        <v>0.68711443869454492</v>
      </c>
    </row>
    <row r="24" spans="1:17" x14ac:dyDescent="0.4">
      <c r="A24" s="7">
        <v>57</v>
      </c>
      <c r="B24" s="7" t="s">
        <v>61</v>
      </c>
      <c r="C24" s="7">
        <v>40</v>
      </c>
      <c r="D24" s="7">
        <v>70</v>
      </c>
      <c r="E24" s="7">
        <v>0</v>
      </c>
      <c r="F24" s="7" t="s">
        <v>99</v>
      </c>
      <c r="G24" s="7" t="s">
        <v>99</v>
      </c>
      <c r="H24" s="7" t="s">
        <v>99</v>
      </c>
      <c r="I24" s="7"/>
      <c r="J24" s="7"/>
      <c r="K24" s="7"/>
      <c r="L24" s="7"/>
      <c r="M24" s="6" t="str">
        <f t="shared" si="0"/>
        <v>.\ImageData\ImageA\B017.bmp</v>
      </c>
      <c r="N24" s="8" t="str">
        <f t="shared" si="1"/>
        <v>N-locations</v>
      </c>
      <c r="O24" s="8" t="str">
        <f t="shared" si="2"/>
        <v>B</v>
      </c>
      <c r="P24" s="8">
        <f t="shared" si="3"/>
        <v>2017</v>
      </c>
      <c r="Q24" s="14">
        <f t="shared" ca="1" si="4"/>
        <v>0.90687756471436576</v>
      </c>
    </row>
    <row r="25" spans="1:17" x14ac:dyDescent="0.4">
      <c r="A25" s="7">
        <v>18</v>
      </c>
      <c r="B25" s="7" t="s">
        <v>22</v>
      </c>
      <c r="C25" s="7">
        <v>100</v>
      </c>
      <c r="D25" s="7">
        <v>70</v>
      </c>
      <c r="E25" s="7">
        <v>1</v>
      </c>
      <c r="F25" s="7">
        <v>12</v>
      </c>
      <c r="G25" s="7">
        <v>170</v>
      </c>
      <c r="H25" s="7">
        <v>170</v>
      </c>
      <c r="I25" s="7"/>
      <c r="J25" s="7"/>
      <c r="K25" s="7"/>
      <c r="L25" s="7"/>
      <c r="M25" s="6" t="str">
        <f t="shared" si="0"/>
        <v>.\ImageData\ImageA\A018.bmp</v>
      </c>
      <c r="N25" s="8" t="str">
        <f t="shared" si="1"/>
        <v>P-locations</v>
      </c>
      <c r="O25" s="8" t="str">
        <f t="shared" si="2"/>
        <v>A</v>
      </c>
      <c r="P25" s="8">
        <f t="shared" si="3"/>
        <v>1018</v>
      </c>
      <c r="Q25" s="14">
        <f t="shared" ca="1" si="4"/>
        <v>0.48856562228865907</v>
      </c>
    </row>
    <row r="26" spans="1:17" x14ac:dyDescent="0.4">
      <c r="A26" s="7">
        <v>7</v>
      </c>
      <c r="B26" s="7" t="s">
        <v>11</v>
      </c>
      <c r="C26" s="7">
        <v>100</v>
      </c>
      <c r="D26" s="7">
        <v>70</v>
      </c>
      <c r="E26" s="7">
        <v>0</v>
      </c>
      <c r="F26" s="7" t="s">
        <v>99</v>
      </c>
      <c r="G26" s="7" t="s">
        <v>99</v>
      </c>
      <c r="H26" s="7" t="s">
        <v>99</v>
      </c>
      <c r="I26" s="10"/>
      <c r="J26" s="10"/>
      <c r="K26" s="10"/>
      <c r="L26" s="7"/>
      <c r="M26" s="6" t="str">
        <f t="shared" si="0"/>
        <v>.\ImageData\ImageA\A007.bmp</v>
      </c>
      <c r="N26" s="8" t="str">
        <f t="shared" si="1"/>
        <v>N-locations</v>
      </c>
      <c r="O26" s="8" t="str">
        <f t="shared" si="2"/>
        <v>A</v>
      </c>
      <c r="P26" s="8">
        <f t="shared" si="3"/>
        <v>1007</v>
      </c>
      <c r="Q26" s="14">
        <f t="shared" ca="1" si="4"/>
        <v>0.8114624011571403</v>
      </c>
    </row>
    <row r="27" spans="1:17" x14ac:dyDescent="0.4">
      <c r="A27" s="7">
        <v>47</v>
      </c>
      <c r="B27" s="7" t="s">
        <v>51</v>
      </c>
      <c r="C27" s="7">
        <v>40</v>
      </c>
      <c r="D27" s="7">
        <v>70</v>
      </c>
      <c r="E27" s="7">
        <v>0</v>
      </c>
      <c r="F27" s="7" t="s">
        <v>99</v>
      </c>
      <c r="G27" s="7" t="s">
        <v>99</v>
      </c>
      <c r="H27" s="7" t="s">
        <v>99</v>
      </c>
      <c r="I27" s="10"/>
      <c r="J27" s="10"/>
      <c r="K27" s="10"/>
      <c r="L27" s="7"/>
      <c r="M27" s="6" t="str">
        <f t="shared" si="0"/>
        <v>.\ImageData\ImageA\B007.bmp</v>
      </c>
      <c r="N27" s="8" t="str">
        <f t="shared" si="1"/>
        <v>N-locations</v>
      </c>
      <c r="O27" s="8" t="str">
        <f t="shared" si="2"/>
        <v>B</v>
      </c>
      <c r="P27" s="8">
        <f t="shared" si="3"/>
        <v>2007</v>
      </c>
      <c r="Q27" s="14">
        <f t="shared" ca="1" si="4"/>
        <v>0.64282024885085154</v>
      </c>
    </row>
    <row r="28" spans="1:17" x14ac:dyDescent="0.4">
      <c r="A28" s="7">
        <v>63</v>
      </c>
      <c r="B28" s="7" t="s">
        <v>67</v>
      </c>
      <c r="C28" s="7">
        <v>40</v>
      </c>
      <c r="D28" s="7">
        <v>70</v>
      </c>
      <c r="E28" s="7">
        <v>1</v>
      </c>
      <c r="F28" s="7">
        <v>10</v>
      </c>
      <c r="G28" s="7">
        <v>170</v>
      </c>
      <c r="H28" s="7">
        <v>170</v>
      </c>
      <c r="I28" s="7"/>
      <c r="J28" s="7"/>
      <c r="K28" s="7"/>
      <c r="L28" s="7"/>
      <c r="M28" s="6" t="str">
        <f t="shared" si="0"/>
        <v>.\ImageData\ImageA\B023.bmp</v>
      </c>
      <c r="N28" s="8" t="str">
        <f t="shared" si="1"/>
        <v>P-locations</v>
      </c>
      <c r="O28" s="8" t="str">
        <f t="shared" si="2"/>
        <v>B</v>
      </c>
      <c r="P28" s="8">
        <f t="shared" si="3"/>
        <v>2023</v>
      </c>
      <c r="Q28" s="14">
        <f t="shared" ca="1" si="4"/>
        <v>0.1428610101596981</v>
      </c>
    </row>
    <row r="29" spans="1:17" x14ac:dyDescent="0.4">
      <c r="A29" s="7">
        <v>79</v>
      </c>
      <c r="B29" s="7" t="s">
        <v>83</v>
      </c>
      <c r="C29" s="7">
        <v>40</v>
      </c>
      <c r="D29" s="7">
        <v>70</v>
      </c>
      <c r="E29" s="7">
        <v>1</v>
      </c>
      <c r="F29" s="7">
        <v>8</v>
      </c>
      <c r="G29" s="7">
        <v>230</v>
      </c>
      <c r="H29" s="7">
        <v>230</v>
      </c>
      <c r="I29" s="7"/>
      <c r="J29" s="7"/>
      <c r="K29" s="7"/>
      <c r="L29" s="7"/>
      <c r="M29" s="6" t="str">
        <f t="shared" si="0"/>
        <v>.\ImageData\ImageA\B039.bmp</v>
      </c>
      <c r="N29" s="8" t="str">
        <f t="shared" si="1"/>
        <v>P-locations</v>
      </c>
      <c r="O29" s="8" t="str">
        <f t="shared" si="2"/>
        <v>B</v>
      </c>
      <c r="P29" s="8">
        <f t="shared" si="3"/>
        <v>2039</v>
      </c>
      <c r="Q29" s="14">
        <f t="shared" ca="1" si="4"/>
        <v>0.21618257345092162</v>
      </c>
    </row>
    <row r="30" spans="1:17" x14ac:dyDescent="0.4">
      <c r="A30" s="7">
        <v>20</v>
      </c>
      <c r="B30" s="7" t="s">
        <v>24</v>
      </c>
      <c r="C30" s="7">
        <v>100</v>
      </c>
      <c r="D30" s="7">
        <v>70</v>
      </c>
      <c r="E30" s="7">
        <v>0</v>
      </c>
      <c r="F30" s="7" t="s">
        <v>99</v>
      </c>
      <c r="G30" s="7" t="s">
        <v>99</v>
      </c>
      <c r="H30" s="7" t="s">
        <v>99</v>
      </c>
      <c r="I30" s="7"/>
      <c r="J30" s="7"/>
      <c r="K30" s="7"/>
      <c r="L30" s="7"/>
      <c r="M30" s="6" t="str">
        <f t="shared" si="0"/>
        <v>.\ImageData\ImageA\A020.bmp</v>
      </c>
      <c r="N30" s="8" t="str">
        <f t="shared" si="1"/>
        <v>N-locations</v>
      </c>
      <c r="O30" s="8" t="str">
        <f t="shared" si="2"/>
        <v>A</v>
      </c>
      <c r="P30" s="8">
        <f t="shared" si="3"/>
        <v>1020</v>
      </c>
      <c r="Q30" s="14">
        <f t="shared" ca="1" si="4"/>
        <v>0.95114732375804967</v>
      </c>
    </row>
    <row r="31" spans="1:17" x14ac:dyDescent="0.4">
      <c r="A31" s="7">
        <v>60</v>
      </c>
      <c r="B31" s="7" t="s">
        <v>64</v>
      </c>
      <c r="C31" s="7">
        <v>40</v>
      </c>
      <c r="D31" s="7">
        <v>70</v>
      </c>
      <c r="E31" s="7">
        <v>0</v>
      </c>
      <c r="F31" s="7" t="s">
        <v>99</v>
      </c>
      <c r="G31" s="7" t="s">
        <v>99</v>
      </c>
      <c r="H31" s="7" t="s">
        <v>99</v>
      </c>
      <c r="I31" s="7"/>
      <c r="J31" s="7"/>
      <c r="K31" s="7"/>
      <c r="L31" s="7"/>
      <c r="M31" s="6" t="str">
        <f t="shared" si="0"/>
        <v>.\ImageData\ImageA\B020.bmp</v>
      </c>
      <c r="N31" s="8" t="str">
        <f t="shared" si="1"/>
        <v>N-locations</v>
      </c>
      <c r="O31" s="8" t="str">
        <f t="shared" si="2"/>
        <v>B</v>
      </c>
      <c r="P31" s="8">
        <f t="shared" si="3"/>
        <v>2020</v>
      </c>
      <c r="Q31" s="14">
        <f t="shared" ca="1" si="4"/>
        <v>0.35014252159334325</v>
      </c>
    </row>
    <row r="32" spans="1:17" x14ac:dyDescent="0.4">
      <c r="A32" s="7">
        <v>8</v>
      </c>
      <c r="B32" s="7" t="s">
        <v>12</v>
      </c>
      <c r="C32" s="7">
        <v>100</v>
      </c>
      <c r="D32" s="7">
        <v>70</v>
      </c>
      <c r="E32" s="7">
        <v>1</v>
      </c>
      <c r="F32" s="7">
        <v>10</v>
      </c>
      <c r="G32" s="7">
        <v>170</v>
      </c>
      <c r="H32" s="7">
        <v>230</v>
      </c>
      <c r="I32" s="10"/>
      <c r="J32" s="10"/>
      <c r="K32" s="10"/>
      <c r="L32" s="7"/>
      <c r="M32" s="6" t="str">
        <f t="shared" si="0"/>
        <v>.\ImageData\ImageA\A008.bmp</v>
      </c>
      <c r="N32" s="8" t="str">
        <f t="shared" si="1"/>
        <v>P-locations</v>
      </c>
      <c r="O32" s="8" t="str">
        <f t="shared" si="2"/>
        <v>A</v>
      </c>
      <c r="P32" s="8">
        <f t="shared" si="3"/>
        <v>1008</v>
      </c>
      <c r="Q32" s="14">
        <f t="shared" ca="1" si="4"/>
        <v>0.32013247851203619</v>
      </c>
    </row>
    <row r="33" spans="1:17" x14ac:dyDescent="0.4">
      <c r="A33" s="7">
        <v>36</v>
      </c>
      <c r="B33" s="7" t="s">
        <v>40</v>
      </c>
      <c r="C33" s="7">
        <v>100</v>
      </c>
      <c r="D33" s="7">
        <v>70</v>
      </c>
      <c r="E33" s="7">
        <v>3</v>
      </c>
      <c r="F33" s="7">
        <v>8</v>
      </c>
      <c r="G33" s="7">
        <v>170</v>
      </c>
      <c r="H33" s="7">
        <v>170</v>
      </c>
      <c r="I33" s="7">
        <v>170</v>
      </c>
      <c r="J33" s="7">
        <v>230</v>
      </c>
      <c r="K33" s="7">
        <v>230</v>
      </c>
      <c r="L33" s="7">
        <v>230</v>
      </c>
      <c r="M33" s="6" t="str">
        <f t="shared" si="0"/>
        <v>.\ImageData\ImageA\A036.bmp</v>
      </c>
      <c r="N33" s="8" t="str">
        <f t="shared" si="1"/>
        <v>P-locations</v>
      </c>
      <c r="O33" s="8" t="str">
        <f t="shared" si="2"/>
        <v>A</v>
      </c>
      <c r="P33" s="8">
        <f t="shared" si="3"/>
        <v>1036</v>
      </c>
      <c r="Q33" s="14">
        <f t="shared" ca="1" si="4"/>
        <v>0.26797420945655914</v>
      </c>
    </row>
    <row r="34" spans="1:17" x14ac:dyDescent="0.4">
      <c r="A34" s="7">
        <v>64</v>
      </c>
      <c r="B34" s="7" t="s">
        <v>68</v>
      </c>
      <c r="C34" s="7">
        <v>40</v>
      </c>
      <c r="D34" s="7">
        <v>70</v>
      </c>
      <c r="E34" s="7">
        <v>3</v>
      </c>
      <c r="F34" s="7">
        <v>8</v>
      </c>
      <c r="G34" s="7">
        <v>170</v>
      </c>
      <c r="H34" s="7">
        <v>170</v>
      </c>
      <c r="I34" s="7">
        <v>230</v>
      </c>
      <c r="J34" s="7">
        <v>170</v>
      </c>
      <c r="K34" s="7">
        <v>230</v>
      </c>
      <c r="L34" s="7">
        <v>230</v>
      </c>
      <c r="M34" s="6" t="str">
        <f t="shared" si="0"/>
        <v>.\ImageData\ImageA\B024.bmp</v>
      </c>
      <c r="N34" s="8" t="str">
        <f t="shared" si="1"/>
        <v>P-locations</v>
      </c>
      <c r="O34" s="8" t="str">
        <f t="shared" si="2"/>
        <v>B</v>
      </c>
      <c r="P34" s="8">
        <f t="shared" si="3"/>
        <v>2024</v>
      </c>
      <c r="Q34" s="14">
        <f t="shared" ca="1" si="4"/>
        <v>8.8404259233977323E-2</v>
      </c>
    </row>
    <row r="35" spans="1:17" x14ac:dyDescent="0.4">
      <c r="A35" s="7">
        <v>3</v>
      </c>
      <c r="B35" s="7" t="s">
        <v>7</v>
      </c>
      <c r="C35" s="7">
        <v>100</v>
      </c>
      <c r="D35" s="7">
        <v>70</v>
      </c>
      <c r="E35" s="7">
        <v>0</v>
      </c>
      <c r="F35" s="7" t="s">
        <v>99</v>
      </c>
      <c r="G35" s="7" t="s">
        <v>99</v>
      </c>
      <c r="H35" s="7" t="s">
        <v>99</v>
      </c>
      <c r="I35" s="10"/>
      <c r="J35" s="10"/>
      <c r="K35" s="10"/>
      <c r="L35" s="7"/>
      <c r="M35" s="6" t="str">
        <f t="shared" ref="M35:M66" si="5">CONCATENATE(".\ImageData\ImageA\",B35)</f>
        <v>.\ImageData\ImageA\A003.bmp</v>
      </c>
      <c r="N35" s="8" t="str">
        <f t="shared" ref="N35:N66" si="6">IF(E35=0,"N-locations","P-locations")</f>
        <v>N-locations</v>
      </c>
      <c r="O35" s="8" t="str">
        <f t="shared" ref="O35:O66" si="7">IF(C35=100,"A","B")</f>
        <v>A</v>
      </c>
      <c r="P35" s="8">
        <f t="shared" ref="P35:P66" si="8">IF(O35="A",1000+RIGHT(LEFT(B35,4),3)*1,2000+RIGHT(LEFT(B35,4),3)*1)</f>
        <v>1003</v>
      </c>
      <c r="Q35" s="14">
        <f t="shared" ref="Q35:Q66" ca="1" si="9">RAND()</f>
        <v>0.49913453962045917</v>
      </c>
    </row>
    <row r="36" spans="1:17" x14ac:dyDescent="0.4">
      <c r="A36" s="7">
        <v>42</v>
      </c>
      <c r="B36" s="7" t="s">
        <v>46</v>
      </c>
      <c r="C36" s="7">
        <v>40</v>
      </c>
      <c r="D36" s="7">
        <v>70</v>
      </c>
      <c r="E36" s="7">
        <v>0</v>
      </c>
      <c r="F36" s="7" t="s">
        <v>99</v>
      </c>
      <c r="G36" s="7" t="s">
        <v>99</v>
      </c>
      <c r="H36" s="7" t="s">
        <v>99</v>
      </c>
      <c r="I36" s="10"/>
      <c r="J36" s="10"/>
      <c r="K36" s="10"/>
      <c r="L36" s="7"/>
      <c r="M36" s="6" t="str">
        <f t="shared" si="5"/>
        <v>.\ImageData\ImageA\B002.bmp</v>
      </c>
      <c r="N36" s="8" t="str">
        <f t="shared" si="6"/>
        <v>N-locations</v>
      </c>
      <c r="O36" s="8" t="str">
        <f t="shared" si="7"/>
        <v>B</v>
      </c>
      <c r="P36" s="8">
        <f t="shared" si="8"/>
        <v>2002</v>
      </c>
      <c r="Q36" s="14">
        <f t="shared" ca="1" si="9"/>
        <v>0.29736843670235868</v>
      </c>
    </row>
    <row r="37" spans="1:17" x14ac:dyDescent="0.4">
      <c r="A37" s="7">
        <v>75</v>
      </c>
      <c r="B37" s="7" t="s">
        <v>79</v>
      </c>
      <c r="C37" s="7">
        <v>40</v>
      </c>
      <c r="D37" s="7">
        <v>70</v>
      </c>
      <c r="E37" s="7">
        <v>1</v>
      </c>
      <c r="F37" s="7">
        <v>8</v>
      </c>
      <c r="G37" s="7">
        <v>230</v>
      </c>
      <c r="H37" s="7">
        <v>230</v>
      </c>
      <c r="I37" s="7"/>
      <c r="J37" s="7"/>
      <c r="K37" s="7"/>
      <c r="L37" s="7"/>
      <c r="M37" s="6" t="str">
        <f t="shared" si="5"/>
        <v>.\ImageData\ImageA\B035.bmp</v>
      </c>
      <c r="N37" s="8" t="str">
        <f t="shared" si="6"/>
        <v>P-locations</v>
      </c>
      <c r="O37" s="8" t="str">
        <f t="shared" si="7"/>
        <v>B</v>
      </c>
      <c r="P37" s="8">
        <f t="shared" si="8"/>
        <v>2035</v>
      </c>
      <c r="Q37" s="14">
        <f t="shared" ca="1" si="9"/>
        <v>0.44598246460145263</v>
      </c>
    </row>
    <row r="38" spans="1:17" x14ac:dyDescent="0.4">
      <c r="A38" s="7">
        <v>48</v>
      </c>
      <c r="B38" s="7" t="s">
        <v>52</v>
      </c>
      <c r="C38" s="7">
        <v>40</v>
      </c>
      <c r="D38" s="7">
        <v>70</v>
      </c>
      <c r="E38" s="7">
        <v>1</v>
      </c>
      <c r="F38" s="7">
        <v>10</v>
      </c>
      <c r="G38" s="7">
        <v>170</v>
      </c>
      <c r="H38" s="7">
        <v>230</v>
      </c>
      <c r="I38" s="10"/>
      <c r="J38" s="10"/>
      <c r="K38" s="10"/>
      <c r="L38" s="7"/>
      <c r="M38" s="6" t="str">
        <f t="shared" si="5"/>
        <v>.\ImageData\ImageA\B008.bmp</v>
      </c>
      <c r="N38" s="8" t="str">
        <f t="shared" si="6"/>
        <v>P-locations</v>
      </c>
      <c r="O38" s="8" t="str">
        <f t="shared" si="7"/>
        <v>B</v>
      </c>
      <c r="P38" s="8">
        <f t="shared" si="8"/>
        <v>2008</v>
      </c>
      <c r="Q38" s="14">
        <f t="shared" ca="1" si="9"/>
        <v>0.15220421987940436</v>
      </c>
    </row>
    <row r="39" spans="1:17" x14ac:dyDescent="0.4">
      <c r="A39" s="7">
        <v>25</v>
      </c>
      <c r="B39" s="7" t="s">
        <v>29</v>
      </c>
      <c r="C39" s="7">
        <v>100</v>
      </c>
      <c r="D39" s="7">
        <v>70</v>
      </c>
      <c r="E39" s="7">
        <v>2</v>
      </c>
      <c r="F39" s="7">
        <v>8</v>
      </c>
      <c r="G39" s="7">
        <v>170</v>
      </c>
      <c r="H39" s="7">
        <v>170</v>
      </c>
      <c r="I39" s="7">
        <v>230</v>
      </c>
      <c r="J39" s="7">
        <v>230</v>
      </c>
      <c r="K39" s="7"/>
      <c r="L39" s="7"/>
      <c r="M39" s="6" t="str">
        <f t="shared" si="5"/>
        <v>.\ImageData\ImageA\A025.bmp</v>
      </c>
      <c r="N39" s="8" t="str">
        <f t="shared" si="6"/>
        <v>P-locations</v>
      </c>
      <c r="O39" s="8" t="str">
        <f t="shared" si="7"/>
        <v>A</v>
      </c>
      <c r="P39" s="8">
        <f t="shared" si="8"/>
        <v>1025</v>
      </c>
      <c r="Q39" s="14">
        <f t="shared" ca="1" si="9"/>
        <v>0.60072334867519517</v>
      </c>
    </row>
    <row r="40" spans="1:17" x14ac:dyDescent="0.4">
      <c r="A40" s="7">
        <v>66</v>
      </c>
      <c r="B40" s="7" t="s">
        <v>70</v>
      </c>
      <c r="C40" s="7">
        <v>40</v>
      </c>
      <c r="D40" s="7">
        <v>70</v>
      </c>
      <c r="E40" s="7">
        <v>0</v>
      </c>
      <c r="F40" s="7" t="s">
        <v>99</v>
      </c>
      <c r="G40" s="7" t="s">
        <v>99</v>
      </c>
      <c r="H40" s="7" t="s">
        <v>99</v>
      </c>
      <c r="I40" s="7"/>
      <c r="J40" s="7"/>
      <c r="K40" s="7"/>
      <c r="L40" s="7"/>
      <c r="M40" s="6" t="str">
        <f t="shared" si="5"/>
        <v>.\ImageData\ImageA\B026.bmp</v>
      </c>
      <c r="N40" s="8" t="str">
        <f t="shared" si="6"/>
        <v>N-locations</v>
      </c>
      <c r="O40" s="8" t="str">
        <f t="shared" si="7"/>
        <v>B</v>
      </c>
      <c r="P40" s="8">
        <f t="shared" si="8"/>
        <v>2026</v>
      </c>
      <c r="Q40" s="14">
        <f t="shared" ca="1" si="9"/>
        <v>0.74793778916681708</v>
      </c>
    </row>
    <row r="41" spans="1:17" x14ac:dyDescent="0.4">
      <c r="A41" s="7">
        <v>32</v>
      </c>
      <c r="B41" s="7" t="s">
        <v>36</v>
      </c>
      <c r="C41" s="7">
        <v>100</v>
      </c>
      <c r="D41" s="7">
        <v>70</v>
      </c>
      <c r="E41" s="7">
        <v>0</v>
      </c>
      <c r="F41" s="7" t="s">
        <v>99</v>
      </c>
      <c r="G41" s="7" t="s">
        <v>99</v>
      </c>
      <c r="H41" s="7" t="s">
        <v>99</v>
      </c>
      <c r="I41" s="7"/>
      <c r="J41" s="7"/>
      <c r="K41" s="7"/>
      <c r="L41" s="7"/>
      <c r="M41" s="6" t="str">
        <f t="shared" si="5"/>
        <v>.\ImageData\ImageA\A032.bmp</v>
      </c>
      <c r="N41" s="8" t="str">
        <f t="shared" si="6"/>
        <v>N-locations</v>
      </c>
      <c r="O41" s="8" t="str">
        <f t="shared" si="7"/>
        <v>A</v>
      </c>
      <c r="P41" s="8">
        <f t="shared" si="8"/>
        <v>1032</v>
      </c>
      <c r="Q41" s="14">
        <f t="shared" ca="1" si="9"/>
        <v>0.65043543281753968</v>
      </c>
    </row>
    <row r="42" spans="1:17" x14ac:dyDescent="0.4">
      <c r="A42" s="7">
        <v>62</v>
      </c>
      <c r="B42" s="7" t="s">
        <v>66</v>
      </c>
      <c r="C42" s="7">
        <v>40</v>
      </c>
      <c r="D42" s="7">
        <v>70</v>
      </c>
      <c r="E42" s="7">
        <v>1</v>
      </c>
      <c r="F42" s="7">
        <v>10</v>
      </c>
      <c r="G42" s="7">
        <v>170</v>
      </c>
      <c r="H42" s="7">
        <v>170</v>
      </c>
      <c r="I42" s="7"/>
      <c r="J42" s="7"/>
      <c r="K42" s="7"/>
      <c r="L42" s="7"/>
      <c r="M42" s="6" t="str">
        <f t="shared" si="5"/>
        <v>.\ImageData\ImageA\B022.bmp</v>
      </c>
      <c r="N42" s="8" t="str">
        <f t="shared" si="6"/>
        <v>P-locations</v>
      </c>
      <c r="O42" s="8" t="str">
        <f t="shared" si="7"/>
        <v>B</v>
      </c>
      <c r="P42" s="8">
        <f t="shared" si="8"/>
        <v>2022</v>
      </c>
      <c r="Q42" s="14">
        <f t="shared" ca="1" si="9"/>
        <v>0.53160572928538241</v>
      </c>
    </row>
    <row r="43" spans="1:17" x14ac:dyDescent="0.4">
      <c r="A43" s="7">
        <v>29</v>
      </c>
      <c r="B43" s="7" t="s">
        <v>33</v>
      </c>
      <c r="C43" s="7">
        <v>100</v>
      </c>
      <c r="D43" s="7">
        <v>70</v>
      </c>
      <c r="E43" s="7">
        <v>0</v>
      </c>
      <c r="F43" s="7" t="s">
        <v>99</v>
      </c>
      <c r="G43" s="7" t="s">
        <v>99</v>
      </c>
      <c r="H43" s="7" t="s">
        <v>99</v>
      </c>
      <c r="I43" s="8"/>
      <c r="J43" s="8"/>
      <c r="K43" s="8"/>
      <c r="L43" s="7"/>
      <c r="M43" s="6" t="str">
        <f t="shared" si="5"/>
        <v>.\ImageData\ImageA\A029.bmp</v>
      </c>
      <c r="N43" s="8" t="str">
        <f t="shared" si="6"/>
        <v>N-locations</v>
      </c>
      <c r="O43" s="8" t="str">
        <f t="shared" si="7"/>
        <v>A</v>
      </c>
      <c r="P43" s="8">
        <f t="shared" si="8"/>
        <v>1029</v>
      </c>
      <c r="Q43" s="14">
        <f t="shared" ca="1" si="9"/>
        <v>0.41848032590686168</v>
      </c>
    </row>
    <row r="44" spans="1:17" x14ac:dyDescent="0.4">
      <c r="A44" s="7">
        <v>74</v>
      </c>
      <c r="B44" s="7" t="s">
        <v>78</v>
      </c>
      <c r="C44" s="7">
        <v>40</v>
      </c>
      <c r="D44" s="7">
        <v>70</v>
      </c>
      <c r="E44" s="7">
        <v>1</v>
      </c>
      <c r="F44" s="7">
        <v>10</v>
      </c>
      <c r="G44" s="7">
        <v>230</v>
      </c>
      <c r="H44" s="7">
        <v>230</v>
      </c>
      <c r="I44" s="8"/>
      <c r="J44" s="8"/>
      <c r="K44" s="8"/>
      <c r="L44" s="7"/>
      <c r="M44" s="6" t="str">
        <f t="shared" si="5"/>
        <v>.\ImageData\ImageA\B034.bmp</v>
      </c>
      <c r="N44" s="8" t="str">
        <f t="shared" si="6"/>
        <v>P-locations</v>
      </c>
      <c r="O44" s="8" t="str">
        <f t="shared" si="7"/>
        <v>B</v>
      </c>
      <c r="P44" s="8">
        <f t="shared" si="8"/>
        <v>2034</v>
      </c>
      <c r="Q44" s="14">
        <f t="shared" ca="1" si="9"/>
        <v>0.5653919383085203</v>
      </c>
    </row>
    <row r="45" spans="1:17" x14ac:dyDescent="0.4">
      <c r="A45" s="7">
        <v>6</v>
      </c>
      <c r="B45" s="7" t="s">
        <v>10</v>
      </c>
      <c r="C45" s="7">
        <v>100</v>
      </c>
      <c r="D45" s="7">
        <v>70</v>
      </c>
      <c r="E45" s="7">
        <v>0</v>
      </c>
      <c r="F45" s="7" t="s">
        <v>99</v>
      </c>
      <c r="G45" s="7" t="s">
        <v>99</v>
      </c>
      <c r="H45" s="7" t="s">
        <v>99</v>
      </c>
      <c r="L45" s="7"/>
      <c r="M45" s="6" t="str">
        <f t="shared" si="5"/>
        <v>.\ImageData\ImageA\A006.bmp</v>
      </c>
      <c r="N45" s="8" t="str">
        <f t="shared" si="6"/>
        <v>N-locations</v>
      </c>
      <c r="O45" s="8" t="str">
        <f t="shared" si="7"/>
        <v>A</v>
      </c>
      <c r="P45" s="8">
        <f t="shared" si="8"/>
        <v>1006</v>
      </c>
      <c r="Q45" s="14">
        <f t="shared" ca="1" si="9"/>
        <v>0.51927157829018999</v>
      </c>
    </row>
    <row r="46" spans="1:17" x14ac:dyDescent="0.4">
      <c r="A46" s="7">
        <v>49</v>
      </c>
      <c r="B46" s="7" t="s">
        <v>53</v>
      </c>
      <c r="C46" s="7">
        <v>40</v>
      </c>
      <c r="D46" s="7">
        <v>70</v>
      </c>
      <c r="E46" s="7">
        <v>1</v>
      </c>
      <c r="F46" s="7">
        <v>10</v>
      </c>
      <c r="G46" s="7">
        <v>170</v>
      </c>
      <c r="H46" s="7">
        <v>230</v>
      </c>
      <c r="L46" s="7"/>
      <c r="M46" s="6" t="str">
        <f t="shared" si="5"/>
        <v>.\ImageData\ImageA\B009.bmp</v>
      </c>
      <c r="N46" s="8" t="str">
        <f t="shared" si="6"/>
        <v>P-locations</v>
      </c>
      <c r="O46" s="8" t="str">
        <f t="shared" si="7"/>
        <v>B</v>
      </c>
      <c r="P46" s="8">
        <f t="shared" si="8"/>
        <v>2009</v>
      </c>
      <c r="Q46" s="14">
        <f t="shared" ca="1" si="9"/>
        <v>0.84099662988949697</v>
      </c>
    </row>
    <row r="47" spans="1:17" x14ac:dyDescent="0.4">
      <c r="A47" s="7">
        <v>67</v>
      </c>
      <c r="B47" s="7" t="s">
        <v>71</v>
      </c>
      <c r="C47" s="7">
        <v>40</v>
      </c>
      <c r="D47" s="7">
        <v>70</v>
      </c>
      <c r="E47" s="7">
        <v>1</v>
      </c>
      <c r="F47" s="7">
        <v>10</v>
      </c>
      <c r="G47" s="7">
        <v>170</v>
      </c>
      <c r="H47" s="7">
        <v>170</v>
      </c>
      <c r="I47" s="8"/>
      <c r="J47" s="8"/>
      <c r="K47" s="8"/>
      <c r="L47" s="7"/>
      <c r="M47" s="6" t="str">
        <f t="shared" si="5"/>
        <v>.\ImageData\ImageA\B027.bmp</v>
      </c>
      <c r="N47" s="8" t="str">
        <f t="shared" si="6"/>
        <v>P-locations</v>
      </c>
      <c r="O47" s="8" t="str">
        <f t="shared" si="7"/>
        <v>B</v>
      </c>
      <c r="P47" s="8">
        <f t="shared" si="8"/>
        <v>2027</v>
      </c>
      <c r="Q47" s="14">
        <f t="shared" ca="1" si="9"/>
        <v>0.40009309010481919</v>
      </c>
    </row>
    <row r="48" spans="1:17" x14ac:dyDescent="0.4">
      <c r="A48" s="7">
        <v>61</v>
      </c>
      <c r="B48" s="7" t="s">
        <v>65</v>
      </c>
      <c r="C48" s="7">
        <v>40</v>
      </c>
      <c r="D48" s="7">
        <v>70</v>
      </c>
      <c r="E48" s="7">
        <v>0</v>
      </c>
      <c r="F48" s="7" t="s">
        <v>99</v>
      </c>
      <c r="G48" s="7" t="s">
        <v>99</v>
      </c>
      <c r="H48" s="7" t="s">
        <v>99</v>
      </c>
      <c r="I48" s="8"/>
      <c r="J48" s="8"/>
      <c r="K48" s="8"/>
      <c r="L48" s="7"/>
      <c r="M48" s="6" t="str">
        <f t="shared" si="5"/>
        <v>.\ImageData\ImageA\B021.bmp</v>
      </c>
      <c r="N48" s="8" t="str">
        <f t="shared" si="6"/>
        <v>N-locations</v>
      </c>
      <c r="O48" s="8" t="str">
        <f t="shared" si="7"/>
        <v>B</v>
      </c>
      <c r="P48" s="8">
        <f t="shared" si="8"/>
        <v>2021</v>
      </c>
      <c r="Q48" s="14">
        <f t="shared" ca="1" si="9"/>
        <v>0.58845300668476386</v>
      </c>
    </row>
    <row r="49" spans="1:17" x14ac:dyDescent="0.4">
      <c r="A49" s="7">
        <v>77</v>
      </c>
      <c r="B49" s="7" t="s">
        <v>81</v>
      </c>
      <c r="C49" s="7">
        <v>40</v>
      </c>
      <c r="D49" s="7">
        <v>70</v>
      </c>
      <c r="E49" s="7">
        <v>2</v>
      </c>
      <c r="F49" s="7">
        <v>8</v>
      </c>
      <c r="G49" s="7">
        <v>170</v>
      </c>
      <c r="H49" s="7">
        <v>170</v>
      </c>
      <c r="I49" s="8">
        <v>230</v>
      </c>
      <c r="J49" s="8">
        <v>230</v>
      </c>
      <c r="K49" s="8"/>
      <c r="L49" s="7"/>
      <c r="M49" s="6" t="str">
        <f t="shared" si="5"/>
        <v>.\ImageData\ImageA\B037.bmp</v>
      </c>
      <c r="N49" s="8" t="str">
        <f t="shared" si="6"/>
        <v>P-locations</v>
      </c>
      <c r="O49" s="8" t="str">
        <f t="shared" si="7"/>
        <v>B</v>
      </c>
      <c r="P49" s="8">
        <f t="shared" si="8"/>
        <v>2037</v>
      </c>
      <c r="Q49" s="14">
        <f t="shared" ca="1" si="9"/>
        <v>0.38414886287724281</v>
      </c>
    </row>
    <row r="50" spans="1:17" x14ac:dyDescent="0.4">
      <c r="A50" s="7">
        <v>40</v>
      </c>
      <c r="B50" s="7" t="s">
        <v>44</v>
      </c>
      <c r="C50" s="7">
        <v>100</v>
      </c>
      <c r="D50" s="7">
        <v>70</v>
      </c>
      <c r="E50" s="7">
        <v>0</v>
      </c>
      <c r="F50" s="7" t="s">
        <v>99</v>
      </c>
      <c r="G50" s="7" t="s">
        <v>99</v>
      </c>
      <c r="H50" s="7" t="s">
        <v>99</v>
      </c>
      <c r="I50" s="8"/>
      <c r="J50" s="8"/>
      <c r="K50" s="8"/>
      <c r="L50" s="7"/>
      <c r="M50" s="6" t="str">
        <f t="shared" si="5"/>
        <v>.\ImageData\ImageA\A040.bmp</v>
      </c>
      <c r="N50" s="8" t="str">
        <f t="shared" si="6"/>
        <v>N-locations</v>
      </c>
      <c r="O50" s="8" t="str">
        <f t="shared" si="7"/>
        <v>A</v>
      </c>
      <c r="P50" s="8">
        <f t="shared" si="8"/>
        <v>1040</v>
      </c>
      <c r="Q50" s="14">
        <f t="shared" ca="1" si="9"/>
        <v>0.72621257972181918</v>
      </c>
    </row>
    <row r="51" spans="1:17" x14ac:dyDescent="0.4">
      <c r="A51" s="7">
        <v>54</v>
      </c>
      <c r="B51" s="7" t="s">
        <v>58</v>
      </c>
      <c r="C51" s="7">
        <v>40</v>
      </c>
      <c r="D51" s="7">
        <v>70</v>
      </c>
      <c r="E51" s="7">
        <v>0</v>
      </c>
      <c r="F51" s="7" t="s">
        <v>99</v>
      </c>
      <c r="G51" s="7" t="s">
        <v>99</v>
      </c>
      <c r="H51" s="7" t="s">
        <v>99</v>
      </c>
      <c r="I51" s="8"/>
      <c r="J51" s="8"/>
      <c r="K51" s="8"/>
      <c r="L51" s="7"/>
      <c r="M51" s="6" t="str">
        <f t="shared" si="5"/>
        <v>.\ImageData\ImageA\B014.bmp</v>
      </c>
      <c r="N51" s="8" t="str">
        <f t="shared" si="6"/>
        <v>N-locations</v>
      </c>
      <c r="O51" s="8" t="str">
        <f t="shared" si="7"/>
        <v>B</v>
      </c>
      <c r="P51" s="8">
        <f t="shared" si="8"/>
        <v>2014</v>
      </c>
      <c r="Q51" s="14">
        <f t="shared" ca="1" si="9"/>
        <v>0.12129147104474292</v>
      </c>
    </row>
    <row r="52" spans="1:17" x14ac:dyDescent="0.4">
      <c r="A52" s="7">
        <v>1</v>
      </c>
      <c r="B52" s="7" t="s">
        <v>5</v>
      </c>
      <c r="C52" s="7">
        <v>100</v>
      </c>
      <c r="D52" s="7">
        <v>70</v>
      </c>
      <c r="E52" s="7">
        <v>1</v>
      </c>
      <c r="F52" s="7">
        <v>16</v>
      </c>
      <c r="G52" s="7">
        <v>170</v>
      </c>
      <c r="H52" s="7">
        <v>230</v>
      </c>
      <c r="I52" s="10"/>
      <c r="J52" s="10"/>
      <c r="K52" s="10"/>
      <c r="L52" s="7"/>
      <c r="M52" s="6" t="str">
        <f t="shared" si="5"/>
        <v>.\ImageData\ImageA\A001.bmp</v>
      </c>
      <c r="N52" s="8" t="str">
        <f t="shared" si="6"/>
        <v>P-locations</v>
      </c>
      <c r="O52" s="8" t="str">
        <f t="shared" si="7"/>
        <v>A</v>
      </c>
      <c r="P52" s="8">
        <f t="shared" si="8"/>
        <v>1001</v>
      </c>
      <c r="Q52" s="14">
        <f t="shared" ca="1" si="9"/>
        <v>0.46262353832418113</v>
      </c>
    </row>
    <row r="53" spans="1:17" x14ac:dyDescent="0.4">
      <c r="A53" s="7">
        <v>51</v>
      </c>
      <c r="B53" s="7" t="s">
        <v>55</v>
      </c>
      <c r="C53" s="7">
        <v>40</v>
      </c>
      <c r="D53" s="7">
        <v>70</v>
      </c>
      <c r="E53" s="7">
        <v>2</v>
      </c>
      <c r="F53" s="7">
        <v>12</v>
      </c>
      <c r="G53" s="7">
        <v>230</v>
      </c>
      <c r="H53" s="7">
        <v>170</v>
      </c>
      <c r="I53" s="7">
        <v>170</v>
      </c>
      <c r="J53" s="7">
        <v>230</v>
      </c>
      <c r="K53" s="7"/>
      <c r="L53" s="7"/>
      <c r="M53" s="6" t="str">
        <f t="shared" si="5"/>
        <v>.\ImageData\ImageA\B011.bmp</v>
      </c>
      <c r="N53" s="8" t="str">
        <f t="shared" si="6"/>
        <v>P-locations</v>
      </c>
      <c r="O53" s="8" t="str">
        <f t="shared" si="7"/>
        <v>B</v>
      </c>
      <c r="P53" s="8">
        <f t="shared" si="8"/>
        <v>2011</v>
      </c>
      <c r="Q53" s="14">
        <f t="shared" ca="1" si="9"/>
        <v>0.63585804301881732</v>
      </c>
    </row>
    <row r="54" spans="1:17" x14ac:dyDescent="0.4">
      <c r="A54" s="7">
        <v>71</v>
      </c>
      <c r="B54" s="7" t="s">
        <v>75</v>
      </c>
      <c r="C54" s="7">
        <v>40</v>
      </c>
      <c r="D54" s="7">
        <v>70</v>
      </c>
      <c r="E54" s="7">
        <v>0</v>
      </c>
      <c r="F54" s="7" t="s">
        <v>99</v>
      </c>
      <c r="G54" s="7" t="s">
        <v>99</v>
      </c>
      <c r="H54" s="7" t="s">
        <v>99</v>
      </c>
      <c r="I54" s="7"/>
      <c r="J54" s="7"/>
      <c r="K54" s="7"/>
      <c r="L54" s="7"/>
      <c r="M54" s="6" t="str">
        <f t="shared" si="5"/>
        <v>.\ImageData\ImageA\B031.bmp</v>
      </c>
      <c r="N54" s="8" t="str">
        <f t="shared" si="6"/>
        <v>N-locations</v>
      </c>
      <c r="O54" s="8" t="str">
        <f t="shared" si="7"/>
        <v>B</v>
      </c>
      <c r="P54" s="8">
        <f t="shared" si="8"/>
        <v>2031</v>
      </c>
      <c r="Q54" s="14">
        <f t="shared" ca="1" si="9"/>
        <v>6.454267964744409E-2</v>
      </c>
    </row>
    <row r="55" spans="1:17" x14ac:dyDescent="0.4">
      <c r="A55" s="7">
        <v>16</v>
      </c>
      <c r="B55" s="7" t="s">
        <v>20</v>
      </c>
      <c r="C55" s="7">
        <v>100</v>
      </c>
      <c r="D55" s="7">
        <v>70</v>
      </c>
      <c r="E55" s="7">
        <v>0</v>
      </c>
      <c r="F55" s="7" t="s">
        <v>99</v>
      </c>
      <c r="G55" s="7" t="s">
        <v>99</v>
      </c>
      <c r="H55" s="7" t="s">
        <v>99</v>
      </c>
      <c r="I55" s="7"/>
      <c r="J55" s="7"/>
      <c r="K55" s="7"/>
      <c r="L55" s="7"/>
      <c r="M55" s="6" t="str">
        <f t="shared" si="5"/>
        <v>.\ImageData\ImageA\A016.bmp</v>
      </c>
      <c r="N55" s="8" t="str">
        <f t="shared" si="6"/>
        <v>N-locations</v>
      </c>
      <c r="O55" s="8" t="str">
        <f t="shared" si="7"/>
        <v>A</v>
      </c>
      <c r="P55" s="8">
        <f t="shared" si="8"/>
        <v>1016</v>
      </c>
      <c r="Q55" s="14">
        <f t="shared" ca="1" si="9"/>
        <v>1.8345983218444939E-2</v>
      </c>
    </row>
    <row r="56" spans="1:17" x14ac:dyDescent="0.4">
      <c r="A56" s="7">
        <v>21</v>
      </c>
      <c r="B56" s="7" t="s">
        <v>25</v>
      </c>
      <c r="C56" s="7">
        <v>100</v>
      </c>
      <c r="D56" s="7">
        <v>70</v>
      </c>
      <c r="E56" s="7">
        <v>0</v>
      </c>
      <c r="F56" s="7" t="s">
        <v>99</v>
      </c>
      <c r="G56" s="7" t="s">
        <v>99</v>
      </c>
      <c r="H56" s="7" t="s">
        <v>99</v>
      </c>
      <c r="I56" s="7"/>
      <c r="J56" s="7"/>
      <c r="K56" s="7"/>
      <c r="L56" s="7"/>
      <c r="M56" s="6" t="str">
        <f t="shared" si="5"/>
        <v>.\ImageData\ImageA\A021.bmp</v>
      </c>
      <c r="N56" s="8" t="str">
        <f t="shared" si="6"/>
        <v>N-locations</v>
      </c>
      <c r="O56" s="8" t="str">
        <f t="shared" si="7"/>
        <v>A</v>
      </c>
      <c r="P56" s="8">
        <f t="shared" si="8"/>
        <v>1021</v>
      </c>
      <c r="Q56" s="14">
        <f t="shared" ca="1" si="9"/>
        <v>0.86601709398827875</v>
      </c>
    </row>
    <row r="57" spans="1:17" x14ac:dyDescent="0.4">
      <c r="A57" s="7">
        <v>31</v>
      </c>
      <c r="B57" s="7" t="s">
        <v>35</v>
      </c>
      <c r="C57" s="7">
        <v>100</v>
      </c>
      <c r="D57" s="7">
        <v>70</v>
      </c>
      <c r="E57" s="7">
        <v>0</v>
      </c>
      <c r="F57" s="7" t="s">
        <v>99</v>
      </c>
      <c r="G57" s="7" t="s">
        <v>99</v>
      </c>
      <c r="H57" s="7" t="s">
        <v>99</v>
      </c>
      <c r="I57" s="7"/>
      <c r="J57" s="7"/>
      <c r="K57" s="7"/>
      <c r="L57" s="7"/>
      <c r="M57" s="6" t="str">
        <f t="shared" si="5"/>
        <v>.\ImageData\ImageA\A031.bmp</v>
      </c>
      <c r="N57" s="8" t="str">
        <f t="shared" si="6"/>
        <v>N-locations</v>
      </c>
      <c r="O57" s="8" t="str">
        <f t="shared" si="7"/>
        <v>A</v>
      </c>
      <c r="P57" s="8">
        <f t="shared" si="8"/>
        <v>1031</v>
      </c>
      <c r="Q57" s="14">
        <f t="shared" ca="1" si="9"/>
        <v>0.17774809492450871</v>
      </c>
    </row>
    <row r="58" spans="1:17" x14ac:dyDescent="0.4">
      <c r="A58" s="7">
        <v>76</v>
      </c>
      <c r="B58" s="7" t="s">
        <v>80</v>
      </c>
      <c r="C58" s="7">
        <v>40</v>
      </c>
      <c r="D58" s="7">
        <v>70</v>
      </c>
      <c r="E58" s="7">
        <v>3</v>
      </c>
      <c r="F58" s="7">
        <v>8</v>
      </c>
      <c r="G58" s="7">
        <v>170</v>
      </c>
      <c r="H58" s="7">
        <v>170</v>
      </c>
      <c r="I58" s="7">
        <v>170</v>
      </c>
      <c r="J58" s="7">
        <v>230</v>
      </c>
      <c r="K58" s="7">
        <v>230</v>
      </c>
      <c r="L58" s="7">
        <v>230</v>
      </c>
      <c r="M58" s="6" t="str">
        <f t="shared" si="5"/>
        <v>.\ImageData\ImageA\B036.bmp</v>
      </c>
      <c r="N58" s="8" t="str">
        <f t="shared" si="6"/>
        <v>P-locations</v>
      </c>
      <c r="O58" s="8" t="str">
        <f t="shared" si="7"/>
        <v>B</v>
      </c>
      <c r="P58" s="8">
        <f t="shared" si="8"/>
        <v>2036</v>
      </c>
      <c r="Q58" s="14">
        <f t="shared" ca="1" si="9"/>
        <v>2.9038189696808381E-2</v>
      </c>
    </row>
    <row r="59" spans="1:17" x14ac:dyDescent="0.4">
      <c r="A59" s="7">
        <v>12</v>
      </c>
      <c r="B59" s="7" t="s">
        <v>16</v>
      </c>
      <c r="C59" s="7">
        <v>100</v>
      </c>
      <c r="D59" s="7">
        <v>70</v>
      </c>
      <c r="E59" s="7">
        <v>0</v>
      </c>
      <c r="F59" s="7" t="s">
        <v>99</v>
      </c>
      <c r="G59" s="7" t="s">
        <v>99</v>
      </c>
      <c r="H59" s="7" t="s">
        <v>99</v>
      </c>
      <c r="I59" s="7"/>
      <c r="J59" s="7"/>
      <c r="K59" s="7"/>
      <c r="L59" s="7"/>
      <c r="M59" s="6" t="str">
        <f t="shared" si="5"/>
        <v>.\ImageData\ImageA\A012.bmp</v>
      </c>
      <c r="N59" s="8" t="str">
        <f t="shared" si="6"/>
        <v>N-locations</v>
      </c>
      <c r="O59" s="8" t="str">
        <f t="shared" si="7"/>
        <v>A</v>
      </c>
      <c r="P59" s="8">
        <f t="shared" si="8"/>
        <v>1012</v>
      </c>
      <c r="Q59" s="14">
        <f t="shared" ca="1" si="9"/>
        <v>0.71968709340991821</v>
      </c>
    </row>
    <row r="60" spans="1:17" x14ac:dyDescent="0.4">
      <c r="A60" s="7">
        <v>23</v>
      </c>
      <c r="B60" s="7" t="s">
        <v>27</v>
      </c>
      <c r="C60" s="7">
        <v>100</v>
      </c>
      <c r="D60" s="7">
        <v>70</v>
      </c>
      <c r="E60" s="7">
        <v>1</v>
      </c>
      <c r="F60" s="7">
        <v>10</v>
      </c>
      <c r="G60" s="7">
        <v>170</v>
      </c>
      <c r="H60" s="7">
        <v>170</v>
      </c>
      <c r="I60" s="7"/>
      <c r="J60" s="7"/>
      <c r="K60" s="7"/>
      <c r="L60" s="7"/>
      <c r="M60" s="6" t="str">
        <f t="shared" si="5"/>
        <v>.\ImageData\ImageA\A023.bmp</v>
      </c>
      <c r="N60" s="8" t="str">
        <f t="shared" si="6"/>
        <v>P-locations</v>
      </c>
      <c r="O60" s="8" t="str">
        <f t="shared" si="7"/>
        <v>A</v>
      </c>
      <c r="P60" s="8">
        <f t="shared" si="8"/>
        <v>1023</v>
      </c>
      <c r="Q60" s="14">
        <f t="shared" ca="1" si="9"/>
        <v>7.2498315056791829E-2</v>
      </c>
    </row>
    <row r="61" spans="1:17" x14ac:dyDescent="0.4">
      <c r="A61" s="7">
        <v>14</v>
      </c>
      <c r="B61" s="7" t="s">
        <v>18</v>
      </c>
      <c r="C61" s="7">
        <v>100</v>
      </c>
      <c r="D61" s="7">
        <v>70</v>
      </c>
      <c r="E61" s="7">
        <v>0</v>
      </c>
      <c r="F61" s="7" t="s">
        <v>99</v>
      </c>
      <c r="G61" s="7" t="s">
        <v>99</v>
      </c>
      <c r="H61" s="7" t="s">
        <v>99</v>
      </c>
      <c r="I61" s="7"/>
      <c r="J61" s="7"/>
      <c r="K61" s="7"/>
      <c r="L61" s="7"/>
      <c r="M61" s="6" t="str">
        <f t="shared" si="5"/>
        <v>.\ImageData\ImageA\A014.bmp</v>
      </c>
      <c r="N61" s="8" t="str">
        <f t="shared" si="6"/>
        <v>N-locations</v>
      </c>
      <c r="O61" s="8" t="str">
        <f t="shared" si="7"/>
        <v>A</v>
      </c>
      <c r="P61" s="8">
        <f t="shared" si="8"/>
        <v>1014</v>
      </c>
      <c r="Q61" s="14">
        <f t="shared" ca="1" si="9"/>
        <v>0.98216023883981496</v>
      </c>
    </row>
    <row r="62" spans="1:17" x14ac:dyDescent="0.4">
      <c r="A62" s="7">
        <v>58</v>
      </c>
      <c r="B62" s="7" t="s">
        <v>62</v>
      </c>
      <c r="C62" s="7">
        <v>40</v>
      </c>
      <c r="D62" s="7">
        <v>70</v>
      </c>
      <c r="E62" s="7">
        <v>1</v>
      </c>
      <c r="F62" s="7">
        <v>12</v>
      </c>
      <c r="G62" s="7">
        <v>170</v>
      </c>
      <c r="H62" s="7">
        <v>170</v>
      </c>
      <c r="I62" s="7"/>
      <c r="J62" s="7"/>
      <c r="K62" s="7"/>
      <c r="L62" s="7"/>
      <c r="M62" s="6" t="str">
        <f t="shared" si="5"/>
        <v>.\ImageData\ImageA\B018.bmp</v>
      </c>
      <c r="N62" s="8" t="str">
        <f t="shared" si="6"/>
        <v>P-locations</v>
      </c>
      <c r="O62" s="8" t="str">
        <f t="shared" si="7"/>
        <v>B</v>
      </c>
      <c r="P62" s="8">
        <f t="shared" si="8"/>
        <v>2018</v>
      </c>
      <c r="Q62" s="14">
        <f t="shared" ca="1" si="9"/>
        <v>0.16924088734961762</v>
      </c>
    </row>
    <row r="63" spans="1:17" x14ac:dyDescent="0.4">
      <c r="A63" s="7">
        <v>68</v>
      </c>
      <c r="B63" s="7" t="s">
        <v>72</v>
      </c>
      <c r="C63" s="7">
        <v>40</v>
      </c>
      <c r="D63" s="7">
        <v>70</v>
      </c>
      <c r="E63" s="7">
        <v>0</v>
      </c>
      <c r="F63" s="7" t="s">
        <v>99</v>
      </c>
      <c r="G63" s="7" t="s">
        <v>99</v>
      </c>
      <c r="H63" s="7" t="s">
        <v>99</v>
      </c>
      <c r="I63" s="7"/>
      <c r="J63" s="7"/>
      <c r="K63" s="7"/>
      <c r="L63" s="7"/>
      <c r="M63" s="6" t="str">
        <f t="shared" si="5"/>
        <v>.\ImageData\ImageA\B028.bmp</v>
      </c>
      <c r="N63" s="8" t="str">
        <f t="shared" si="6"/>
        <v>N-locations</v>
      </c>
      <c r="O63" s="8" t="str">
        <f t="shared" si="7"/>
        <v>B</v>
      </c>
      <c r="P63" s="8">
        <f t="shared" si="8"/>
        <v>2028</v>
      </c>
      <c r="Q63" s="14">
        <f t="shared" ca="1" si="9"/>
        <v>0.99944784356510452</v>
      </c>
    </row>
    <row r="64" spans="1:17" x14ac:dyDescent="0.4">
      <c r="A64" s="7">
        <v>80</v>
      </c>
      <c r="B64" s="7" t="s">
        <v>84</v>
      </c>
      <c r="C64" s="7">
        <v>40</v>
      </c>
      <c r="D64" s="7">
        <v>70</v>
      </c>
      <c r="E64" s="7">
        <v>0</v>
      </c>
      <c r="F64" s="7" t="s">
        <v>99</v>
      </c>
      <c r="G64" s="7" t="s">
        <v>99</v>
      </c>
      <c r="H64" s="7" t="s">
        <v>99</v>
      </c>
      <c r="I64" s="7"/>
      <c r="J64" s="7"/>
      <c r="K64" s="7"/>
      <c r="L64" s="7"/>
      <c r="M64" s="6" t="str">
        <f t="shared" si="5"/>
        <v>.\ImageData\ImageA\B040.bmp</v>
      </c>
      <c r="N64" s="8" t="str">
        <f t="shared" si="6"/>
        <v>N-locations</v>
      </c>
      <c r="O64" s="8" t="str">
        <f t="shared" si="7"/>
        <v>B</v>
      </c>
      <c r="P64" s="8">
        <f t="shared" si="8"/>
        <v>2040</v>
      </c>
      <c r="Q64" s="14">
        <f t="shared" ca="1" si="9"/>
        <v>0.48673558372566006</v>
      </c>
    </row>
    <row r="65" spans="1:17" x14ac:dyDescent="0.4">
      <c r="A65" s="7">
        <v>38</v>
      </c>
      <c r="B65" s="7" t="s">
        <v>42</v>
      </c>
      <c r="C65" s="7">
        <v>100</v>
      </c>
      <c r="D65" s="7">
        <v>70</v>
      </c>
      <c r="E65" s="7">
        <v>0</v>
      </c>
      <c r="F65" s="7" t="s">
        <v>99</v>
      </c>
      <c r="G65" s="7" t="s">
        <v>99</v>
      </c>
      <c r="H65" s="7" t="s">
        <v>99</v>
      </c>
      <c r="I65" s="7"/>
      <c r="J65" s="7"/>
      <c r="K65" s="7"/>
      <c r="L65" s="7"/>
      <c r="M65" s="6" t="str">
        <f t="shared" si="5"/>
        <v>.\ImageData\ImageA\A038.bmp</v>
      </c>
      <c r="N65" s="8" t="str">
        <f t="shared" si="6"/>
        <v>N-locations</v>
      </c>
      <c r="O65" s="8" t="str">
        <f t="shared" si="7"/>
        <v>A</v>
      </c>
      <c r="P65" s="8">
        <f t="shared" si="8"/>
        <v>1038</v>
      </c>
      <c r="Q65" s="14">
        <f t="shared" ca="1" si="9"/>
        <v>0.14565176450861417</v>
      </c>
    </row>
    <row r="66" spans="1:17" x14ac:dyDescent="0.4">
      <c r="A66" s="7">
        <v>55</v>
      </c>
      <c r="B66" s="7" t="s">
        <v>59</v>
      </c>
      <c r="C66" s="7">
        <v>40</v>
      </c>
      <c r="D66" s="7">
        <v>70</v>
      </c>
      <c r="E66" s="7">
        <v>1</v>
      </c>
      <c r="F66" s="7">
        <v>16</v>
      </c>
      <c r="G66" s="7">
        <v>170</v>
      </c>
      <c r="H66" s="7">
        <v>170</v>
      </c>
      <c r="I66" s="7"/>
      <c r="J66" s="7"/>
      <c r="K66" s="7"/>
      <c r="L66" s="7"/>
      <c r="M66" s="6" t="str">
        <f t="shared" si="5"/>
        <v>.\ImageData\ImageA\B015.bmp</v>
      </c>
      <c r="N66" s="8" t="str">
        <f t="shared" si="6"/>
        <v>P-locations</v>
      </c>
      <c r="O66" s="8" t="str">
        <f t="shared" si="7"/>
        <v>B</v>
      </c>
      <c r="P66" s="8">
        <f t="shared" si="8"/>
        <v>2015</v>
      </c>
      <c r="Q66" s="14">
        <f t="shared" ca="1" si="9"/>
        <v>0.51997365678495333</v>
      </c>
    </row>
    <row r="67" spans="1:17" x14ac:dyDescent="0.4">
      <c r="A67" s="7">
        <v>39</v>
      </c>
      <c r="B67" s="7" t="s">
        <v>43</v>
      </c>
      <c r="C67" s="7">
        <v>100</v>
      </c>
      <c r="D67" s="7">
        <v>70</v>
      </c>
      <c r="E67" s="7">
        <v>1</v>
      </c>
      <c r="F67" s="7">
        <v>8</v>
      </c>
      <c r="G67" s="7">
        <v>230</v>
      </c>
      <c r="H67" s="7">
        <v>230</v>
      </c>
      <c r="I67" s="7"/>
      <c r="J67" s="7"/>
      <c r="K67" s="7"/>
      <c r="L67" s="7"/>
      <c r="M67" s="6" t="str">
        <f t="shared" ref="M67:M82" si="10">CONCATENATE(".\ImageData\ImageA\",B67)</f>
        <v>.\ImageData\ImageA\A039.bmp</v>
      </c>
      <c r="N67" s="8" t="str">
        <f t="shared" ref="N67:N82" si="11">IF(E67=0,"N-locations","P-locations")</f>
        <v>P-locations</v>
      </c>
      <c r="O67" s="8" t="str">
        <f t="shared" ref="O67:O82" si="12">IF(C67=100,"A","B")</f>
        <v>A</v>
      </c>
      <c r="P67" s="8">
        <f t="shared" ref="P67:P98" si="13">IF(O67="A",1000+RIGHT(LEFT(B67,4),3)*1,2000+RIGHT(LEFT(B67,4),3)*1)</f>
        <v>1039</v>
      </c>
      <c r="Q67" s="14">
        <f t="shared" ref="Q67:Q82" ca="1" si="14">RAND()</f>
        <v>0.79965507131621072</v>
      </c>
    </row>
    <row r="68" spans="1:17" x14ac:dyDescent="0.4">
      <c r="A68" s="7">
        <v>9</v>
      </c>
      <c r="B68" s="7" t="s">
        <v>13</v>
      </c>
      <c r="C68" s="7">
        <v>100</v>
      </c>
      <c r="D68" s="7">
        <v>70</v>
      </c>
      <c r="E68" s="7">
        <v>1</v>
      </c>
      <c r="F68" s="7">
        <v>10</v>
      </c>
      <c r="G68" s="7">
        <v>170</v>
      </c>
      <c r="H68" s="7">
        <v>230</v>
      </c>
      <c r="I68" s="10"/>
      <c r="J68" s="10"/>
      <c r="K68" s="10"/>
      <c r="L68" s="7"/>
      <c r="M68" s="6" t="str">
        <f t="shared" si="10"/>
        <v>.\ImageData\ImageA\A009.bmp</v>
      </c>
      <c r="N68" s="8" t="str">
        <f t="shared" si="11"/>
        <v>P-locations</v>
      </c>
      <c r="O68" s="8" t="str">
        <f t="shared" si="12"/>
        <v>A</v>
      </c>
      <c r="P68" s="8">
        <f t="shared" si="13"/>
        <v>1009</v>
      </c>
      <c r="Q68" s="14">
        <f t="shared" ca="1" si="14"/>
        <v>3.4780109840659379E-2</v>
      </c>
    </row>
    <row r="69" spans="1:17" x14ac:dyDescent="0.4">
      <c r="A69" s="7">
        <v>46</v>
      </c>
      <c r="B69" s="7" t="s">
        <v>50</v>
      </c>
      <c r="C69" s="7">
        <v>40</v>
      </c>
      <c r="D69" s="7">
        <v>70</v>
      </c>
      <c r="E69" s="7">
        <v>0</v>
      </c>
      <c r="F69" s="7" t="s">
        <v>99</v>
      </c>
      <c r="G69" s="7" t="s">
        <v>99</v>
      </c>
      <c r="H69" s="7" t="s">
        <v>99</v>
      </c>
      <c r="I69" s="10"/>
      <c r="J69" s="10"/>
      <c r="K69" s="10"/>
      <c r="L69" s="7"/>
      <c r="M69" s="6" t="str">
        <f t="shared" si="10"/>
        <v>.\ImageData\ImageA\B006.bmp</v>
      </c>
      <c r="N69" s="8" t="str">
        <f t="shared" si="11"/>
        <v>N-locations</v>
      </c>
      <c r="O69" s="8" t="str">
        <f t="shared" si="12"/>
        <v>B</v>
      </c>
      <c r="P69" s="8">
        <f t="shared" si="13"/>
        <v>2006</v>
      </c>
      <c r="Q69" s="14">
        <f t="shared" ca="1" si="14"/>
        <v>0.89052417215890389</v>
      </c>
    </row>
    <row r="70" spans="1:17" x14ac:dyDescent="0.4">
      <c r="A70" s="7">
        <v>53</v>
      </c>
      <c r="B70" s="7" t="s">
        <v>57</v>
      </c>
      <c r="C70" s="7">
        <v>40</v>
      </c>
      <c r="D70" s="7">
        <v>70</v>
      </c>
      <c r="E70" s="7">
        <v>1</v>
      </c>
      <c r="F70" s="7">
        <v>8</v>
      </c>
      <c r="G70" s="7">
        <v>170</v>
      </c>
      <c r="H70" s="7">
        <v>230</v>
      </c>
      <c r="I70" s="7"/>
      <c r="J70" s="7"/>
      <c r="K70" s="7"/>
      <c r="L70" s="7"/>
      <c r="M70" s="6" t="str">
        <f t="shared" si="10"/>
        <v>.\ImageData\ImageA\B013.bmp</v>
      </c>
      <c r="N70" s="8" t="str">
        <f t="shared" si="11"/>
        <v>P-locations</v>
      </c>
      <c r="O70" s="8" t="str">
        <f t="shared" si="12"/>
        <v>B</v>
      </c>
      <c r="P70" s="8">
        <f t="shared" si="13"/>
        <v>2013</v>
      </c>
      <c r="Q70" s="14">
        <f t="shared" ca="1" si="14"/>
        <v>3.9031233174343205E-2</v>
      </c>
    </row>
    <row r="71" spans="1:17" x14ac:dyDescent="0.4">
      <c r="A71" s="7">
        <v>30</v>
      </c>
      <c r="B71" s="7" t="s">
        <v>34</v>
      </c>
      <c r="C71" s="7">
        <v>100</v>
      </c>
      <c r="D71" s="7">
        <v>70</v>
      </c>
      <c r="E71" s="7">
        <v>1</v>
      </c>
      <c r="F71" s="7">
        <v>10</v>
      </c>
      <c r="G71" s="7">
        <v>230</v>
      </c>
      <c r="H71" s="7">
        <v>230</v>
      </c>
      <c r="I71" s="7"/>
      <c r="J71" s="7"/>
      <c r="K71" s="7"/>
      <c r="L71" s="7"/>
      <c r="M71" s="6" t="str">
        <f t="shared" si="10"/>
        <v>.\ImageData\ImageA\A030.bmp</v>
      </c>
      <c r="N71" s="8" t="str">
        <f t="shared" si="11"/>
        <v>P-locations</v>
      </c>
      <c r="O71" s="8" t="str">
        <f t="shared" si="12"/>
        <v>A</v>
      </c>
      <c r="P71" s="8">
        <f t="shared" si="13"/>
        <v>1030</v>
      </c>
      <c r="Q71" s="14">
        <f t="shared" ca="1" si="14"/>
        <v>0.40023658398131934</v>
      </c>
    </row>
    <row r="72" spans="1:17" x14ac:dyDescent="0.4">
      <c r="A72" s="7">
        <v>22</v>
      </c>
      <c r="B72" s="7" t="s">
        <v>26</v>
      </c>
      <c r="C72" s="7">
        <v>100</v>
      </c>
      <c r="D72" s="7">
        <v>70</v>
      </c>
      <c r="E72" s="7">
        <v>1</v>
      </c>
      <c r="F72" s="7">
        <v>10</v>
      </c>
      <c r="G72" s="7">
        <v>170</v>
      </c>
      <c r="H72" s="7">
        <v>170</v>
      </c>
      <c r="I72" s="7"/>
      <c r="J72" s="7"/>
      <c r="K72" s="7"/>
      <c r="L72" s="7"/>
      <c r="M72" s="6" t="str">
        <f t="shared" si="10"/>
        <v>.\ImageData\ImageA\A022.bmp</v>
      </c>
      <c r="N72" s="8" t="str">
        <f t="shared" si="11"/>
        <v>P-locations</v>
      </c>
      <c r="O72" s="8" t="str">
        <f t="shared" si="12"/>
        <v>A</v>
      </c>
      <c r="P72" s="8">
        <f t="shared" si="13"/>
        <v>1022</v>
      </c>
      <c r="Q72" s="14">
        <f t="shared" ca="1" si="14"/>
        <v>0.32986071327510547</v>
      </c>
    </row>
    <row r="73" spans="1:17" x14ac:dyDescent="0.4">
      <c r="A73" s="7">
        <v>70</v>
      </c>
      <c r="B73" s="7" t="s">
        <v>74</v>
      </c>
      <c r="C73" s="7">
        <v>40</v>
      </c>
      <c r="D73" s="7">
        <v>70</v>
      </c>
      <c r="E73" s="7">
        <v>1</v>
      </c>
      <c r="F73" s="7">
        <v>10</v>
      </c>
      <c r="G73" s="7">
        <v>230</v>
      </c>
      <c r="H73" s="7">
        <v>230</v>
      </c>
      <c r="I73" s="7"/>
      <c r="J73" s="7"/>
      <c r="K73" s="7"/>
      <c r="L73" s="7"/>
      <c r="M73" s="6" t="str">
        <f t="shared" si="10"/>
        <v>.\ImageData\ImageA\B030.bmp</v>
      </c>
      <c r="N73" s="8" t="str">
        <f t="shared" si="11"/>
        <v>P-locations</v>
      </c>
      <c r="O73" s="8" t="str">
        <f t="shared" si="12"/>
        <v>B</v>
      </c>
      <c r="P73" s="8">
        <f t="shared" si="13"/>
        <v>2030</v>
      </c>
      <c r="Q73" s="14">
        <f t="shared" ca="1" si="14"/>
        <v>0.80513527606545976</v>
      </c>
    </row>
    <row r="74" spans="1:17" x14ac:dyDescent="0.4">
      <c r="A74" s="7">
        <v>33</v>
      </c>
      <c r="B74" s="7" t="s">
        <v>37</v>
      </c>
      <c r="C74" s="7">
        <v>100</v>
      </c>
      <c r="D74" s="7">
        <v>70</v>
      </c>
      <c r="E74" s="7">
        <v>0</v>
      </c>
      <c r="F74" s="7" t="s">
        <v>99</v>
      </c>
      <c r="G74" s="7" t="s">
        <v>99</v>
      </c>
      <c r="H74" s="7" t="s">
        <v>99</v>
      </c>
      <c r="I74" s="7"/>
      <c r="J74" s="7"/>
      <c r="K74" s="7"/>
      <c r="L74" s="7"/>
      <c r="M74" s="6" t="str">
        <f t="shared" si="10"/>
        <v>.\ImageData\ImageA\A033.bmp</v>
      </c>
      <c r="N74" s="8" t="str">
        <f t="shared" si="11"/>
        <v>N-locations</v>
      </c>
      <c r="O74" s="8" t="str">
        <f t="shared" si="12"/>
        <v>A</v>
      </c>
      <c r="P74" s="8">
        <f t="shared" si="13"/>
        <v>1033</v>
      </c>
      <c r="Q74" s="14">
        <f t="shared" ca="1" si="14"/>
        <v>0.16931258069589084</v>
      </c>
    </row>
    <row r="75" spans="1:17" x14ac:dyDescent="0.4">
      <c r="A75" s="7">
        <v>78</v>
      </c>
      <c r="B75" s="7" t="s">
        <v>82</v>
      </c>
      <c r="C75" s="7">
        <v>40</v>
      </c>
      <c r="D75" s="7">
        <v>70</v>
      </c>
      <c r="E75" s="7">
        <v>0</v>
      </c>
      <c r="F75" s="7" t="s">
        <v>99</v>
      </c>
      <c r="G75" s="7" t="s">
        <v>99</v>
      </c>
      <c r="H75" s="7" t="s">
        <v>99</v>
      </c>
      <c r="I75" s="7"/>
      <c r="J75" s="7"/>
      <c r="K75" s="7"/>
      <c r="L75" s="7"/>
      <c r="M75" s="6" t="str">
        <f t="shared" si="10"/>
        <v>.\ImageData\ImageA\B038.bmp</v>
      </c>
      <c r="N75" s="8" t="str">
        <f t="shared" si="11"/>
        <v>N-locations</v>
      </c>
      <c r="O75" s="8" t="str">
        <f t="shared" si="12"/>
        <v>B</v>
      </c>
      <c r="P75" s="8">
        <f t="shared" si="13"/>
        <v>2038</v>
      </c>
      <c r="Q75" s="14">
        <f t="shared" ca="1" si="14"/>
        <v>0.89238082497852733</v>
      </c>
    </row>
    <row r="76" spans="1:17" x14ac:dyDescent="0.4">
      <c r="A76" s="7">
        <v>73</v>
      </c>
      <c r="B76" s="7" t="s">
        <v>77</v>
      </c>
      <c r="C76" s="7">
        <v>40</v>
      </c>
      <c r="D76" s="7">
        <v>70</v>
      </c>
      <c r="E76" s="7">
        <v>0</v>
      </c>
      <c r="F76" s="7" t="s">
        <v>99</v>
      </c>
      <c r="G76" s="7" t="s">
        <v>99</v>
      </c>
      <c r="H76" s="7" t="s">
        <v>99</v>
      </c>
      <c r="I76" s="7"/>
      <c r="J76" s="7"/>
      <c r="K76" s="7"/>
      <c r="L76" s="7"/>
      <c r="M76" s="6" t="str">
        <f t="shared" si="10"/>
        <v>.\ImageData\ImageA\B033.bmp</v>
      </c>
      <c r="N76" s="8" t="str">
        <f t="shared" si="11"/>
        <v>N-locations</v>
      </c>
      <c r="O76" s="8" t="str">
        <f t="shared" si="12"/>
        <v>B</v>
      </c>
      <c r="P76" s="8">
        <f t="shared" si="13"/>
        <v>2033</v>
      </c>
      <c r="Q76" s="14">
        <f t="shared" ca="1" si="14"/>
        <v>0.18426067587756334</v>
      </c>
    </row>
    <row r="77" spans="1:17" x14ac:dyDescent="0.4">
      <c r="A77" s="7">
        <v>41</v>
      </c>
      <c r="B77" s="7" t="s">
        <v>45</v>
      </c>
      <c r="C77" s="7">
        <v>40</v>
      </c>
      <c r="D77" s="7">
        <v>70</v>
      </c>
      <c r="E77" s="7">
        <v>1</v>
      </c>
      <c r="F77" s="7">
        <v>16</v>
      </c>
      <c r="G77" s="7">
        <v>170</v>
      </c>
      <c r="H77" s="7">
        <v>230</v>
      </c>
      <c r="I77" s="10"/>
      <c r="J77" s="10"/>
      <c r="K77" s="10"/>
      <c r="L77" s="7"/>
      <c r="M77" s="6" t="str">
        <f t="shared" si="10"/>
        <v>.\ImageData\ImageA\B001.bmp</v>
      </c>
      <c r="N77" s="8" t="str">
        <f t="shared" si="11"/>
        <v>P-locations</v>
      </c>
      <c r="O77" s="8" t="str">
        <f t="shared" si="12"/>
        <v>B</v>
      </c>
      <c r="P77" s="8">
        <f t="shared" si="13"/>
        <v>2001</v>
      </c>
      <c r="Q77" s="14">
        <f t="shared" ca="1" si="14"/>
        <v>0.25334887683010321</v>
      </c>
    </row>
    <row r="78" spans="1:17" x14ac:dyDescent="0.4">
      <c r="A78" s="7">
        <v>72</v>
      </c>
      <c r="B78" s="7" t="s">
        <v>76</v>
      </c>
      <c r="C78" s="7">
        <v>40</v>
      </c>
      <c r="D78" s="7">
        <v>70</v>
      </c>
      <c r="E78" s="7">
        <v>0</v>
      </c>
      <c r="F78" s="7" t="s">
        <v>99</v>
      </c>
      <c r="G78" s="7" t="s">
        <v>99</v>
      </c>
      <c r="H78" s="7" t="s">
        <v>99</v>
      </c>
      <c r="I78" s="7"/>
      <c r="J78" s="7"/>
      <c r="K78" s="7"/>
      <c r="L78" s="7"/>
      <c r="M78" s="6" t="str">
        <f t="shared" si="10"/>
        <v>.\ImageData\ImageA\B032.bmp</v>
      </c>
      <c r="N78" s="8" t="str">
        <f t="shared" si="11"/>
        <v>N-locations</v>
      </c>
      <c r="O78" s="8" t="str">
        <f t="shared" si="12"/>
        <v>B</v>
      </c>
      <c r="P78" s="8">
        <f t="shared" si="13"/>
        <v>2032</v>
      </c>
      <c r="Q78" s="14">
        <f t="shared" ca="1" si="14"/>
        <v>0.26794356790590679</v>
      </c>
    </row>
    <row r="79" spans="1:17" x14ac:dyDescent="0.4">
      <c r="A79" s="7">
        <v>26</v>
      </c>
      <c r="B79" s="7" t="s">
        <v>30</v>
      </c>
      <c r="C79" s="7">
        <v>100</v>
      </c>
      <c r="D79" s="7">
        <v>70</v>
      </c>
      <c r="E79" s="7">
        <v>0</v>
      </c>
      <c r="F79" s="7" t="s">
        <v>99</v>
      </c>
      <c r="G79" s="7" t="s">
        <v>99</v>
      </c>
      <c r="H79" s="7" t="s">
        <v>99</v>
      </c>
      <c r="I79" s="7"/>
      <c r="J79" s="7"/>
      <c r="K79" s="7"/>
      <c r="L79" s="7"/>
      <c r="M79" s="6" t="str">
        <f t="shared" si="10"/>
        <v>.\ImageData\ImageA\A026.bmp</v>
      </c>
      <c r="N79" s="8" t="str">
        <f t="shared" si="11"/>
        <v>N-locations</v>
      </c>
      <c r="O79" s="8" t="str">
        <f t="shared" si="12"/>
        <v>A</v>
      </c>
      <c r="P79" s="8">
        <f t="shared" si="13"/>
        <v>1026</v>
      </c>
      <c r="Q79" s="14">
        <f t="shared" ca="1" si="14"/>
        <v>0.49554146175547065</v>
      </c>
    </row>
    <row r="80" spans="1:17" x14ac:dyDescent="0.4">
      <c r="A80" s="7">
        <v>5</v>
      </c>
      <c r="B80" s="7" t="s">
        <v>9</v>
      </c>
      <c r="C80" s="7">
        <v>100</v>
      </c>
      <c r="D80" s="7">
        <v>70</v>
      </c>
      <c r="E80" s="7">
        <v>0</v>
      </c>
      <c r="F80" s="7" t="s">
        <v>99</v>
      </c>
      <c r="G80" s="7" t="s">
        <v>99</v>
      </c>
      <c r="H80" s="7" t="s">
        <v>99</v>
      </c>
      <c r="I80" s="10"/>
      <c r="J80" s="10"/>
      <c r="K80" s="10"/>
      <c r="L80" s="7"/>
      <c r="M80" s="6" t="str">
        <f t="shared" si="10"/>
        <v>.\ImageData\ImageA\A005.bmp</v>
      </c>
      <c r="N80" s="8" t="str">
        <f t="shared" si="11"/>
        <v>N-locations</v>
      </c>
      <c r="O80" s="8" t="str">
        <f t="shared" si="12"/>
        <v>A</v>
      </c>
      <c r="P80" s="8">
        <f t="shared" si="13"/>
        <v>1005</v>
      </c>
      <c r="Q80" s="14">
        <f t="shared" ca="1" si="14"/>
        <v>0.75426307054511321</v>
      </c>
    </row>
    <row r="81" spans="1:17" x14ac:dyDescent="0.4">
      <c r="A81" s="7">
        <v>69</v>
      </c>
      <c r="B81" s="7" t="s">
        <v>73</v>
      </c>
      <c r="C81" s="7">
        <v>40</v>
      </c>
      <c r="D81" s="7">
        <v>70</v>
      </c>
      <c r="E81" s="7">
        <v>0</v>
      </c>
      <c r="F81" s="7" t="s">
        <v>99</v>
      </c>
      <c r="G81" s="7" t="s">
        <v>99</v>
      </c>
      <c r="H81" s="7" t="s">
        <v>99</v>
      </c>
      <c r="I81" s="7"/>
      <c r="J81" s="7"/>
      <c r="K81" s="7"/>
      <c r="L81" s="7"/>
      <c r="M81" s="6" t="str">
        <f t="shared" si="10"/>
        <v>.\ImageData\ImageA\B029.bmp</v>
      </c>
      <c r="N81" s="8" t="str">
        <f t="shared" si="11"/>
        <v>N-locations</v>
      </c>
      <c r="O81" s="8" t="str">
        <f t="shared" si="12"/>
        <v>B</v>
      </c>
      <c r="P81" s="8">
        <f t="shared" si="13"/>
        <v>2029</v>
      </c>
      <c r="Q81" s="14">
        <f t="shared" ca="1" si="14"/>
        <v>0.67697809987633473</v>
      </c>
    </row>
    <row r="82" spans="1:17" x14ac:dyDescent="0.4">
      <c r="A82" s="7">
        <v>10</v>
      </c>
      <c r="B82" s="7" t="s">
        <v>14</v>
      </c>
      <c r="C82" s="7">
        <v>100</v>
      </c>
      <c r="D82" s="7">
        <v>70</v>
      </c>
      <c r="E82" s="7">
        <v>3</v>
      </c>
      <c r="F82" s="7">
        <v>8</v>
      </c>
      <c r="G82" s="7">
        <v>170</v>
      </c>
      <c r="H82" s="7">
        <v>170</v>
      </c>
      <c r="I82" s="7">
        <v>230</v>
      </c>
      <c r="J82" s="7">
        <v>170</v>
      </c>
      <c r="K82" s="7">
        <v>170</v>
      </c>
      <c r="L82" s="7">
        <v>230</v>
      </c>
      <c r="M82" s="6" t="str">
        <f t="shared" si="10"/>
        <v>.\ImageData\ImageA\A010.bmp</v>
      </c>
      <c r="N82" s="8" t="str">
        <f t="shared" si="11"/>
        <v>P-locations</v>
      </c>
      <c r="O82" s="8" t="str">
        <f t="shared" si="12"/>
        <v>A</v>
      </c>
      <c r="P82" s="8">
        <f t="shared" si="13"/>
        <v>1010</v>
      </c>
      <c r="Q82" s="14">
        <f t="shared" ca="1" si="14"/>
        <v>0.27796269076546265</v>
      </c>
    </row>
    <row r="83" spans="1:17" x14ac:dyDescent="0.4">
      <c r="A83" s="7"/>
      <c r="B83" s="7"/>
      <c r="C83" s="7"/>
      <c r="D83" s="7"/>
      <c r="E83" s="7">
        <f>SUM(E3:E82)</f>
        <v>58</v>
      </c>
      <c r="F83" s="7"/>
      <c r="G83" s="7"/>
      <c r="H83" s="7"/>
      <c r="I83" s="7"/>
      <c r="J83" s="7"/>
      <c r="K83" s="7"/>
      <c r="L83" s="7"/>
      <c r="M83" s="6"/>
      <c r="N83" s="8"/>
      <c r="O83" s="8"/>
      <c r="P83" s="8"/>
      <c r="Q83" s="14"/>
    </row>
    <row r="84" spans="1:17" x14ac:dyDescent="0.4">
      <c r="A84" s="13" t="s">
        <v>95</v>
      </c>
      <c r="B84" s="13"/>
      <c r="C84" s="13"/>
      <c r="D84" s="13"/>
      <c r="E84" s="13"/>
      <c r="F84" s="13"/>
      <c r="G84" s="13"/>
      <c r="H84" s="13"/>
      <c r="I84" s="7"/>
      <c r="J84" s="7"/>
      <c r="K84" s="7"/>
      <c r="L84" s="7"/>
      <c r="M84" s="6"/>
      <c r="N84" s="8"/>
      <c r="O84" s="8"/>
      <c r="P84" s="8"/>
      <c r="Q84" s="14"/>
    </row>
    <row r="85" spans="1:17" x14ac:dyDescent="0.4">
      <c r="A85" s="7">
        <v>1</v>
      </c>
      <c r="B85" s="6" t="s">
        <v>85</v>
      </c>
      <c r="C85" s="7">
        <v>40</v>
      </c>
      <c r="D85" s="7">
        <v>70</v>
      </c>
      <c r="E85" s="7">
        <v>1</v>
      </c>
      <c r="F85" s="7">
        <v>12</v>
      </c>
      <c r="G85" s="7">
        <v>230</v>
      </c>
      <c r="H85" s="7">
        <v>230</v>
      </c>
      <c r="I85" s="7"/>
      <c r="J85" s="7"/>
      <c r="K85" s="7"/>
      <c r="L85" s="7"/>
      <c r="M85" s="6" t="str">
        <f t="shared" ref="M85:M94" si="15">CONCATENATE(".\ImageData\ImageA\",B85)</f>
        <v>.\ImageData\ImageA\B041.bmp</v>
      </c>
      <c r="N85" s="8" t="str">
        <f t="shared" ref="N85:N94" si="16">IF(E85=0,"N-locations","P-locations")</f>
        <v>P-locations</v>
      </c>
      <c r="O85" s="8" t="str">
        <f t="shared" ref="O85:O94" si="17">IF(C85=100,"A","B")</f>
        <v>B</v>
      </c>
      <c r="P85" s="8">
        <f t="shared" ref="P85:P94" si="18">IF(O85="A",1000+RIGHT(LEFT(B85,4),3)*1,2000+RIGHT(LEFT(B85,4),3)*1)</f>
        <v>2041</v>
      </c>
      <c r="Q85" s="14">
        <f t="shared" ref="Q85:Q94" ca="1" si="19">RAND()</f>
        <v>0.20109712046340911</v>
      </c>
    </row>
    <row r="86" spans="1:17" x14ac:dyDescent="0.4">
      <c r="A86" s="7">
        <v>2</v>
      </c>
      <c r="B86" s="6" t="s">
        <v>86</v>
      </c>
      <c r="C86" s="7">
        <v>40</v>
      </c>
      <c r="D86" s="7">
        <v>70</v>
      </c>
      <c r="E86" s="7"/>
      <c r="F86" s="7">
        <v>12</v>
      </c>
      <c r="G86" s="7"/>
      <c r="H86" s="7"/>
      <c r="I86" s="7"/>
      <c r="J86" s="7"/>
      <c r="K86" s="7"/>
      <c r="L86" s="7"/>
      <c r="M86" s="6" t="str">
        <f t="shared" si="15"/>
        <v>.\ImageData\ImageA\B041TR.bmp</v>
      </c>
      <c r="N86" s="8" t="str">
        <f t="shared" si="16"/>
        <v>N-locations</v>
      </c>
      <c r="O86" s="8" t="str">
        <f t="shared" si="17"/>
        <v>B</v>
      </c>
      <c r="P86" s="8">
        <f t="shared" si="18"/>
        <v>2041</v>
      </c>
      <c r="Q86" s="14">
        <f t="shared" ca="1" si="19"/>
        <v>0.41655671288891616</v>
      </c>
    </row>
    <row r="87" spans="1:17" x14ac:dyDescent="0.4">
      <c r="A87" s="7">
        <v>3</v>
      </c>
      <c r="B87" s="6" t="s">
        <v>87</v>
      </c>
      <c r="C87" s="7">
        <v>40</v>
      </c>
      <c r="D87" s="7">
        <v>70</v>
      </c>
      <c r="E87" s="7">
        <v>0</v>
      </c>
      <c r="F87" s="7" t="s">
        <v>99</v>
      </c>
      <c r="G87" s="7" t="s">
        <v>99</v>
      </c>
      <c r="H87" s="7" t="s">
        <v>99</v>
      </c>
      <c r="I87" s="7"/>
      <c r="J87" s="7"/>
      <c r="K87" s="7"/>
      <c r="L87" s="7"/>
      <c r="M87" s="6" t="str">
        <f t="shared" si="15"/>
        <v>.\ImageData\ImageA\B042.bmp</v>
      </c>
      <c r="N87" s="8" t="str">
        <f t="shared" si="16"/>
        <v>N-locations</v>
      </c>
      <c r="O87" s="8" t="str">
        <f t="shared" si="17"/>
        <v>B</v>
      </c>
      <c r="P87" s="8">
        <f t="shared" si="18"/>
        <v>2042</v>
      </c>
      <c r="Q87" s="14">
        <f t="shared" ca="1" si="19"/>
        <v>0.90587046484534484</v>
      </c>
    </row>
    <row r="88" spans="1:17" x14ac:dyDescent="0.4">
      <c r="A88" s="2">
        <v>4</v>
      </c>
      <c r="B88" s="6" t="s">
        <v>88</v>
      </c>
      <c r="C88" s="7">
        <v>40</v>
      </c>
      <c r="D88" s="7">
        <v>70</v>
      </c>
      <c r="E88" s="7"/>
      <c r="F88" s="7" t="s">
        <v>99</v>
      </c>
      <c r="G88" s="7" t="s">
        <v>99</v>
      </c>
      <c r="H88" s="7" t="s">
        <v>99</v>
      </c>
      <c r="I88" s="7"/>
      <c r="J88" s="7"/>
      <c r="K88" s="7"/>
      <c r="L88" s="7"/>
      <c r="M88" s="6" t="str">
        <f t="shared" si="15"/>
        <v>.\ImageData\ImageA\B042TR.bmp</v>
      </c>
      <c r="N88" s="8" t="str">
        <f t="shared" si="16"/>
        <v>N-locations</v>
      </c>
      <c r="O88" s="8" t="str">
        <f t="shared" si="17"/>
        <v>B</v>
      </c>
      <c r="P88" s="8">
        <f t="shared" si="18"/>
        <v>2042</v>
      </c>
      <c r="Q88" s="14">
        <f t="shared" ca="1" si="19"/>
        <v>0.11094066943074032</v>
      </c>
    </row>
    <row r="89" spans="1:17" x14ac:dyDescent="0.4">
      <c r="A89" s="2">
        <v>5</v>
      </c>
      <c r="B89" s="6" t="s">
        <v>89</v>
      </c>
      <c r="C89" s="7">
        <v>40</v>
      </c>
      <c r="D89" s="7">
        <v>70</v>
      </c>
      <c r="E89" s="7">
        <v>1</v>
      </c>
      <c r="F89" s="7">
        <v>16</v>
      </c>
      <c r="G89" s="7">
        <v>170</v>
      </c>
      <c r="H89" s="7">
        <v>170</v>
      </c>
      <c r="I89" s="7">
        <v>170</v>
      </c>
      <c r="J89" s="7">
        <v>230</v>
      </c>
      <c r="K89" s="7">
        <v>230</v>
      </c>
      <c r="L89" s="7">
        <v>230</v>
      </c>
      <c r="M89" s="6" t="str">
        <f t="shared" si="15"/>
        <v>.\ImageData\ImageA\B043.bmp</v>
      </c>
      <c r="N89" s="8" t="str">
        <f t="shared" si="16"/>
        <v>P-locations</v>
      </c>
      <c r="O89" s="8" t="str">
        <f t="shared" si="17"/>
        <v>B</v>
      </c>
      <c r="P89" s="8">
        <f t="shared" si="18"/>
        <v>2043</v>
      </c>
      <c r="Q89" s="14">
        <f t="shared" ca="1" si="19"/>
        <v>0.60819812750195434</v>
      </c>
    </row>
    <row r="90" spans="1:17" x14ac:dyDescent="0.4">
      <c r="A90" s="2">
        <v>6</v>
      </c>
      <c r="B90" s="6" t="s">
        <v>90</v>
      </c>
      <c r="C90" s="7">
        <v>40</v>
      </c>
      <c r="D90" s="7">
        <v>70</v>
      </c>
      <c r="E90" s="7"/>
      <c r="F90" s="7">
        <v>16</v>
      </c>
      <c r="G90" s="7"/>
      <c r="H90" s="7"/>
      <c r="I90" s="7"/>
      <c r="J90" s="7"/>
      <c r="K90" s="7"/>
      <c r="L90" s="7"/>
      <c r="M90" s="6" t="str">
        <f t="shared" si="15"/>
        <v>.\ImageData\ImageA\B043TR.bmp</v>
      </c>
      <c r="N90" s="8" t="str">
        <f t="shared" si="16"/>
        <v>N-locations</v>
      </c>
      <c r="O90" s="8" t="str">
        <f t="shared" si="17"/>
        <v>B</v>
      </c>
      <c r="P90" s="8">
        <f t="shared" si="18"/>
        <v>2043</v>
      </c>
      <c r="Q90" s="14">
        <f t="shared" ca="1" si="19"/>
        <v>0.98554719124937407</v>
      </c>
    </row>
    <row r="91" spans="1:17" x14ac:dyDescent="0.4">
      <c r="A91" s="2">
        <v>7</v>
      </c>
      <c r="B91" s="6" t="s">
        <v>91</v>
      </c>
      <c r="C91" s="7">
        <v>100</v>
      </c>
      <c r="D91" s="7">
        <v>70</v>
      </c>
      <c r="E91" s="7">
        <v>0</v>
      </c>
      <c r="F91" s="7" t="s">
        <v>99</v>
      </c>
      <c r="G91" s="7" t="s">
        <v>99</v>
      </c>
      <c r="H91" s="7" t="s">
        <v>99</v>
      </c>
      <c r="I91" s="7"/>
      <c r="J91" s="7"/>
      <c r="K91" s="7"/>
      <c r="L91" s="7"/>
      <c r="M91" s="6" t="str">
        <f t="shared" si="15"/>
        <v>.\ImageData\ImageA\A041.bmp</v>
      </c>
      <c r="N91" s="8" t="str">
        <f t="shared" si="16"/>
        <v>N-locations</v>
      </c>
      <c r="O91" s="8" t="str">
        <f t="shared" si="17"/>
        <v>A</v>
      </c>
      <c r="P91" s="8">
        <f t="shared" si="18"/>
        <v>1041</v>
      </c>
      <c r="Q91" s="14">
        <f t="shared" ca="1" si="19"/>
        <v>0.85576894271350901</v>
      </c>
    </row>
    <row r="92" spans="1:17" x14ac:dyDescent="0.4">
      <c r="A92" s="2">
        <v>8</v>
      </c>
      <c r="B92" s="6" t="s">
        <v>92</v>
      </c>
      <c r="C92" s="7">
        <v>100</v>
      </c>
      <c r="D92" s="7">
        <v>70</v>
      </c>
      <c r="E92" s="7"/>
      <c r="F92" s="7" t="s">
        <v>99</v>
      </c>
      <c r="G92" s="7" t="s">
        <v>99</v>
      </c>
      <c r="H92" s="7" t="s">
        <v>99</v>
      </c>
      <c r="I92" s="7"/>
      <c r="J92" s="7"/>
      <c r="K92" s="7"/>
      <c r="L92" s="7"/>
      <c r="M92" s="6" t="str">
        <f t="shared" si="15"/>
        <v>.\ImageData\ImageA\A041TR.bmp</v>
      </c>
      <c r="N92" s="8" t="str">
        <f t="shared" si="16"/>
        <v>N-locations</v>
      </c>
      <c r="O92" s="8" t="str">
        <f t="shared" si="17"/>
        <v>A</v>
      </c>
      <c r="P92" s="8">
        <f t="shared" si="18"/>
        <v>1041</v>
      </c>
      <c r="Q92" s="14">
        <f t="shared" ca="1" si="19"/>
        <v>0.66577111242241704</v>
      </c>
    </row>
    <row r="93" spans="1:17" x14ac:dyDescent="0.4">
      <c r="A93" s="2">
        <v>9</v>
      </c>
      <c r="B93" s="6" t="s">
        <v>93</v>
      </c>
      <c r="C93" s="7">
        <v>100</v>
      </c>
      <c r="D93" s="7">
        <v>70</v>
      </c>
      <c r="E93" s="7">
        <v>1</v>
      </c>
      <c r="F93" s="7">
        <v>8</v>
      </c>
      <c r="G93" s="7">
        <v>170</v>
      </c>
      <c r="H93" s="7">
        <v>230</v>
      </c>
      <c r="I93" s="7"/>
      <c r="J93" s="7"/>
      <c r="K93" s="7"/>
      <c r="L93" s="7"/>
      <c r="M93" s="6" t="str">
        <f t="shared" si="15"/>
        <v>.\ImageData\ImageA\A042.bmp</v>
      </c>
      <c r="N93" s="8" t="str">
        <f t="shared" si="16"/>
        <v>P-locations</v>
      </c>
      <c r="O93" s="8" t="str">
        <f t="shared" si="17"/>
        <v>A</v>
      </c>
      <c r="P93" s="8">
        <f t="shared" si="18"/>
        <v>1042</v>
      </c>
      <c r="Q93" s="14">
        <f t="shared" ca="1" si="19"/>
        <v>0.96251921594308332</v>
      </c>
    </row>
    <row r="94" spans="1:17" x14ac:dyDescent="0.4">
      <c r="A94" s="2">
        <v>10</v>
      </c>
      <c r="B94" s="6" t="s">
        <v>94</v>
      </c>
      <c r="C94" s="7">
        <v>100</v>
      </c>
      <c r="D94" s="7">
        <v>70</v>
      </c>
      <c r="E94" s="7"/>
      <c r="F94" s="7">
        <v>8</v>
      </c>
      <c r="G94" s="7"/>
      <c r="H94" s="7"/>
      <c r="I94" s="7"/>
      <c r="J94" s="7"/>
      <c r="K94" s="7"/>
      <c r="L94" s="7"/>
      <c r="M94" s="6" t="str">
        <f t="shared" si="15"/>
        <v>.\ImageData\ImageA\A042TR.bmp</v>
      </c>
      <c r="N94" s="8" t="str">
        <f t="shared" si="16"/>
        <v>N-locations</v>
      </c>
      <c r="O94" s="8" t="str">
        <f t="shared" si="17"/>
        <v>A</v>
      </c>
      <c r="P94" s="8">
        <f t="shared" si="18"/>
        <v>1042</v>
      </c>
      <c r="Q94" s="14">
        <f t="shared" ca="1" si="19"/>
        <v>0.21833300473496398</v>
      </c>
    </row>
    <row r="95" spans="1:17" x14ac:dyDescent="0.4">
      <c r="D95"/>
    </row>
    <row r="96" spans="1:17" x14ac:dyDescent="0.4">
      <c r="D96"/>
    </row>
    <row r="97" spans="4:4" x14ac:dyDescent="0.4">
      <c r="D97"/>
    </row>
    <row r="98" spans="4:4" x14ac:dyDescent="0.4">
      <c r="D98"/>
    </row>
  </sheetData>
  <sortState ref="A3:Q82">
    <sortCondition ref="Q3:Q82"/>
  </sortState>
  <mergeCells count="13">
    <mergeCell ref="P1:P2"/>
    <mergeCell ref="Q1:Q2"/>
    <mergeCell ref="F1:F2"/>
    <mergeCell ref="G1:H1"/>
    <mergeCell ref="I1:J1"/>
    <mergeCell ref="K1:L1"/>
    <mergeCell ref="N1:N2"/>
    <mergeCell ref="O1:O2"/>
    <mergeCell ref="E1:E2"/>
    <mergeCell ref="A1:A2"/>
    <mergeCell ref="B1:B2"/>
    <mergeCell ref="C1:C2"/>
    <mergeCell ref="D1:D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オリジナル</vt:lpstr>
      <vt:lpstr>PATH設定</vt:lpstr>
      <vt:lpstr>追加データ</vt:lpstr>
      <vt:lpstr>乱数発生</vt:lpstr>
    </vt:vector>
  </TitlesOfParts>
  <Company>Kanazawa University (Build.2018.06.11)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Junji</cp:lastModifiedBy>
  <dcterms:created xsi:type="dcterms:W3CDTF">2020-03-18T07:34:38Z</dcterms:created>
  <dcterms:modified xsi:type="dcterms:W3CDTF">2020-11-08T02:18:56Z</dcterms:modified>
</cp:coreProperties>
</file>