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7CEC21D7-9F06-4C0B-A720-9F28201FB7BD}" xr6:coauthVersionLast="47" xr6:coauthVersionMax="47" xr10:uidLastSave="{00000000-0000-0000-0000-000000000000}"/>
  <bookViews>
    <workbookView xWindow="-108" yWindow="-108" windowWidth="23256" windowHeight="12576" xr2:uid="{47792D94-6E57-42AA-9FF2-290FB2CB9158}"/>
  </bookViews>
  <sheets>
    <sheet name="2-1" sheetId="2" r:id="rId1"/>
    <sheet name="2-2元データ(保護)" sheetId="3" r:id="rId2"/>
    <sheet name="2-2実行シート" sheetId="4" r:id="rId3"/>
    <sheet name="2-3" sheetId="5" r:id="rId4"/>
    <sheet name="2-4" sheetId="6" r:id="rId5"/>
  </sheets>
  <definedNames>
    <definedName name="_xlnm._FilterDatabase" localSheetId="1" hidden="1">'2-2元データ(保護)'!$A$1:$B$14</definedName>
    <definedName name="_xlnm._FilterDatabase" localSheetId="4" hidden="1">'2-4'!$A$2:$AV$12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5" l="1"/>
  <c r="H5" i="5"/>
  <c r="I5" i="5" s="1"/>
  <c r="H6" i="5"/>
  <c r="H7" i="5"/>
  <c r="H8" i="5"/>
  <c r="H9" i="5"/>
  <c r="H10" i="5"/>
  <c r="H11" i="5"/>
  <c r="H12" i="5"/>
  <c r="H13" i="5"/>
  <c r="H14" i="5"/>
  <c r="B4" i="2"/>
  <c r="C4" i="2"/>
  <c r="B5" i="2"/>
  <c r="C5" i="2"/>
</calcChain>
</file>

<file path=xl/sharedStrings.xml><?xml version="1.0" encoding="utf-8"?>
<sst xmlns="http://schemas.openxmlformats.org/spreadsheetml/2006/main" count="294" uniqueCount="147">
  <si>
    <t>↑要チェック</t>
    <rPh sb="1" eb="2">
      <t>ヨウ</t>
    </rPh>
    <phoneticPr fontId="1"/>
  </si>
  <si>
    <t>z</t>
    <phoneticPr fontId="1"/>
  </si>
  <si>
    <t>y</t>
    <phoneticPr fontId="1"/>
  </si>
  <si>
    <t>x</t>
    <phoneticPr fontId="1"/>
  </si>
  <si>
    <r>
      <t>y=-x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</si>
  <si>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r>
      <t>y=x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phoneticPr fontId="1"/>
  </si>
  <si>
    <t>例2</t>
    <rPh sb="0" eb="1">
      <t>レイ</t>
    </rPh>
    <phoneticPr fontId="1"/>
  </si>
  <si>
    <t>例1</t>
    <rPh sb="0" eb="1">
      <t>レイ</t>
    </rPh>
    <phoneticPr fontId="1"/>
  </si>
  <si>
    <t>沖縄県</t>
  </si>
  <si>
    <t>2020年</t>
  </si>
  <si>
    <t>鹿児島県</t>
  </si>
  <si>
    <t>2019年</t>
  </si>
  <si>
    <t>宮崎県</t>
  </si>
  <si>
    <t>2018年</t>
  </si>
  <si>
    <t>大分県</t>
  </si>
  <si>
    <t>2017年</t>
  </si>
  <si>
    <t>熊本県</t>
  </si>
  <si>
    <t>2016年</t>
  </si>
  <si>
    <t>長崎県</t>
  </si>
  <si>
    <t>2015年</t>
  </si>
  <si>
    <t>佐賀県</t>
  </si>
  <si>
    <t>2014年</t>
  </si>
  <si>
    <t>福岡県</t>
  </si>
  <si>
    <t>2013年</t>
  </si>
  <si>
    <t>高知県</t>
  </si>
  <si>
    <t>2012年</t>
  </si>
  <si>
    <t>愛媛県</t>
  </si>
  <si>
    <t>2011年</t>
  </si>
  <si>
    <t>香川県</t>
  </si>
  <si>
    <t>2010年</t>
  </si>
  <si>
    <t>徳島県</t>
  </si>
  <si>
    <t>2009年</t>
  </si>
  <si>
    <t>山口県</t>
  </si>
  <si>
    <t>2008年</t>
  </si>
  <si>
    <t>広島県</t>
  </si>
  <si>
    <t>2007年</t>
  </si>
  <si>
    <t>岡山県</t>
  </si>
  <si>
    <t>2006年</t>
  </si>
  <si>
    <t>島根県</t>
  </si>
  <si>
    <t>2005年</t>
  </si>
  <si>
    <t>鳥取県</t>
  </si>
  <si>
    <t>2004年</t>
  </si>
  <si>
    <t>和歌山県</t>
  </si>
  <si>
    <t>2003年</t>
  </si>
  <si>
    <t>奈良県</t>
  </si>
  <si>
    <t>2002年</t>
  </si>
  <si>
    <t>兵庫県</t>
  </si>
  <si>
    <t>2001年</t>
  </si>
  <si>
    <t>大阪府</t>
  </si>
  <si>
    <t>2000年</t>
  </si>
  <si>
    <t>京都府</t>
  </si>
  <si>
    <t>1999年</t>
  </si>
  <si>
    <t>滋賀県</t>
  </si>
  <si>
    <t>1998年</t>
  </si>
  <si>
    <t>三重県</t>
  </si>
  <si>
    <t>1997年</t>
  </si>
  <si>
    <t>愛知県</t>
  </si>
  <si>
    <t>1996年</t>
  </si>
  <si>
    <t>静岡県</t>
  </si>
  <si>
    <t>1995年</t>
  </si>
  <si>
    <t>岐阜県</t>
  </si>
  <si>
    <t>1994年</t>
  </si>
  <si>
    <t>長野県</t>
  </si>
  <si>
    <t>1993年</t>
  </si>
  <si>
    <t>山梨県</t>
  </si>
  <si>
    <t>1992年</t>
  </si>
  <si>
    <t>福井県</t>
  </si>
  <si>
    <t>1991年</t>
  </si>
  <si>
    <t>石川県</t>
  </si>
  <si>
    <t>1990年</t>
  </si>
  <si>
    <t>富山県</t>
  </si>
  <si>
    <t>1989年</t>
  </si>
  <si>
    <t>新潟県</t>
  </si>
  <si>
    <t>1988年</t>
  </si>
  <si>
    <t>神奈川県</t>
  </si>
  <si>
    <t>1987年</t>
  </si>
  <si>
    <t>東京都</t>
  </si>
  <si>
    <t>1986年</t>
  </si>
  <si>
    <t>千葉県</t>
  </si>
  <si>
    <t>1985年</t>
  </si>
  <si>
    <t>埼玉県</t>
  </si>
  <si>
    <t>1984年</t>
  </si>
  <si>
    <t>群馬県</t>
  </si>
  <si>
    <t>1983年</t>
  </si>
  <si>
    <t>栃木県</t>
  </si>
  <si>
    <t>1982年</t>
  </si>
  <si>
    <t>茨城県</t>
  </si>
  <si>
    <t>1981年</t>
  </si>
  <si>
    <t>福島県</t>
  </si>
  <si>
    <t>1980年</t>
  </si>
  <si>
    <t>山形県</t>
  </si>
  <si>
    <t>1979年</t>
  </si>
  <si>
    <t>秋田県</t>
  </si>
  <si>
    <t>1978年</t>
  </si>
  <si>
    <t>宮城県</t>
  </si>
  <si>
    <t>1977年</t>
  </si>
  <si>
    <t>岩手県</t>
  </si>
  <si>
    <t>1976年</t>
  </si>
  <si>
    <t>青森県</t>
  </si>
  <si>
    <t>1975年</t>
  </si>
  <si>
    <t>北海道</t>
  </si>
  <si>
    <t>沖縄県総人口（総数）【人】</t>
    <rPh sb="0" eb="3">
      <t>オキナワケン</t>
    </rPh>
    <phoneticPr fontId="1"/>
  </si>
  <si>
    <t>時点</t>
  </si>
  <si>
    <t>総人口（総数）【人】</t>
  </si>
  <si>
    <t>地域</t>
  </si>
  <si>
    <t>地域コード</t>
  </si>
  <si>
    <t>練習2-6</t>
    <rPh sb="0" eb="2">
      <t>レンシュウ</t>
    </rPh>
    <phoneticPr fontId="1"/>
  </si>
  <si>
    <t>練習2-5</t>
    <rPh sb="0" eb="2">
      <t>レンシュウ</t>
    </rPh>
    <phoneticPr fontId="1"/>
  </si>
  <si>
    <t>練習2-4</t>
    <rPh sb="0" eb="2">
      <t>レンシュウ</t>
    </rPh>
    <phoneticPr fontId="1"/>
  </si>
  <si>
    <t>練習2-3</t>
    <rPh sb="0" eb="2">
      <t>レンシュウ</t>
    </rPh>
    <phoneticPr fontId="1"/>
  </si>
  <si>
    <t>練習2-2</t>
    <rPh sb="0" eb="2">
      <t>レンシュウ</t>
    </rPh>
    <phoneticPr fontId="1"/>
  </si>
  <si>
    <t>https://dashboard.e-stat.go.jp/</t>
    <phoneticPr fontId="1"/>
  </si>
  <si>
    <t>K6:N52の出典：統計ダッシュボード（URLは以下)</t>
    <phoneticPr fontId="1"/>
  </si>
  <si>
    <t>A6:D53の出典：統計ダッシュボード（URLは以下)</t>
    <phoneticPr fontId="1"/>
  </si>
  <si>
    <t>C:D列コピー済み</t>
    <rPh sb="3" eb="4">
      <t>レツ</t>
    </rPh>
    <rPh sb="7" eb="8">
      <t>ズ</t>
    </rPh>
    <phoneticPr fontId="1"/>
  </si>
  <si>
    <t>練習2-1</t>
    <rPh sb="0" eb="2">
      <t>レンシュウ</t>
    </rPh>
    <phoneticPr fontId="1"/>
  </si>
  <si>
    <t>合計</t>
    <rPh sb="0" eb="2">
      <t>ゴウケイ</t>
    </rPh>
    <phoneticPr fontId="1"/>
  </si>
  <si>
    <t>累積相対度数</t>
    <rPh sb="0" eb="2">
      <t>ルイセキ</t>
    </rPh>
    <rPh sb="2" eb="6">
      <t>ソウタイドスウ</t>
    </rPh>
    <phoneticPr fontId="1"/>
  </si>
  <si>
    <t>累積度数</t>
    <rPh sb="0" eb="4">
      <t>ルイセキドスウ</t>
    </rPh>
    <phoneticPr fontId="1"/>
  </si>
  <si>
    <t>相対度数</t>
    <rPh sb="0" eb="4">
      <t>ソウタイドスウ</t>
    </rPh>
    <phoneticPr fontId="1"/>
  </si>
  <si>
    <t>度数</t>
    <rPh sb="0" eb="2">
      <t>ドスウ</t>
    </rPh>
    <phoneticPr fontId="1"/>
  </si>
  <si>
    <t>階級</t>
    <rPh sb="0" eb="2">
      <t>カイキュウ</t>
    </rPh>
    <phoneticPr fontId="1"/>
  </si>
  <si>
    <t>区間最小値</t>
    <rPh sb="0" eb="2">
      <t>クカン</t>
    </rPh>
    <rPh sb="2" eb="5">
      <t>サイショウチ</t>
    </rPh>
    <phoneticPr fontId="1"/>
  </si>
  <si>
    <t>vlookupで所属階級</t>
    <rPh sb="8" eb="10">
      <t>ショゾク</t>
    </rPh>
    <rPh sb="10" eb="12">
      <t>カイキュウ</t>
    </rPh>
    <phoneticPr fontId="1"/>
  </si>
  <si>
    <t>テストの点数</t>
    <rPh sb="4" eb="6">
      <t>テンスウ</t>
    </rPh>
    <phoneticPr fontId="1"/>
  </si>
  <si>
    <t>個人番号</t>
    <rPh sb="0" eb="4">
      <t>コジンバンゴウ</t>
    </rPh>
    <phoneticPr fontId="1"/>
  </si>
  <si>
    <t>度数分布表</t>
  </si>
  <si>
    <t>練習2-8~2-11</t>
    <rPh sb="0" eb="2">
      <t>レンシュウ</t>
    </rPh>
    <phoneticPr fontId="1"/>
  </si>
  <si>
    <t>あるクラス(n=87)の英語のテスト(0点以上100点以下)</t>
    <rPh sb="12" eb="14">
      <t>エイゴ</t>
    </rPh>
    <phoneticPr fontId="1"/>
  </si>
  <si>
    <t>練習2-7</t>
    <rPh sb="0" eb="2">
      <t>レンシュウ</t>
    </rPh>
    <phoneticPr fontId="1"/>
  </si>
  <si>
    <t>より加工</t>
    <rPh sb="2" eb="4">
      <t>カコウ</t>
    </rPh>
    <phoneticPr fontId="1"/>
  </si>
  <si>
    <t>出典：統計ダッシュボード（URLは以下)</t>
    <phoneticPr fontId="1"/>
  </si>
  <si>
    <t>都道府県別総人口</t>
    <rPh sb="0" eb="4">
      <t>トドウフケン</t>
    </rPh>
    <rPh sb="4" eb="5">
      <t>ベツ</t>
    </rPh>
    <rPh sb="5" eb="8">
      <t>ソウジンコウ</t>
    </rPh>
    <phoneticPr fontId="1"/>
  </si>
  <si>
    <t>練習2-13(B3へ)</t>
    <rPh sb="0" eb="2">
      <t>レンシュウ</t>
    </rPh>
    <phoneticPr fontId="1"/>
  </si>
  <si>
    <t>練習2-12(B1へ)</t>
    <rPh sb="0" eb="2">
      <t>レンシュウ</t>
    </rPh>
    <phoneticPr fontId="1"/>
  </si>
  <si>
    <t>2020年</t>
    <rPh sb="4" eb="5">
      <t>ネン</t>
    </rPh>
    <phoneticPr fontId="1"/>
  </si>
  <si>
    <t>2015年</t>
    <rPh sb="4" eb="5">
      <t>ネン</t>
    </rPh>
    <phoneticPr fontId="1"/>
  </si>
  <si>
    <t>2010年</t>
    <rPh sb="4" eb="5">
      <t>ネン</t>
    </rPh>
    <phoneticPr fontId="1"/>
  </si>
  <si>
    <t>2005年</t>
    <rPh sb="4" eb="5">
      <t>ネン</t>
    </rPh>
    <phoneticPr fontId="1"/>
  </si>
  <si>
    <t>2000年</t>
    <rPh sb="4" eb="5">
      <t>ネン</t>
    </rPh>
    <phoneticPr fontId="1"/>
  </si>
  <si>
    <t>1995年</t>
    <rPh sb="4" eb="5">
      <t>ネン</t>
    </rPh>
    <phoneticPr fontId="1"/>
  </si>
  <si>
    <t>1990年</t>
    <rPh sb="4" eb="5">
      <t>ネン</t>
    </rPh>
    <phoneticPr fontId="1"/>
  </si>
  <si>
    <t>1985年</t>
    <rPh sb="4" eb="5">
      <t>ネン</t>
    </rPh>
    <phoneticPr fontId="1"/>
  </si>
  <si>
    <t>1980年</t>
    <rPh sb="4" eb="5">
      <t>ネン</t>
    </rPh>
    <phoneticPr fontId="1"/>
  </si>
  <si>
    <t>1975年</t>
    <rPh sb="4" eb="5">
      <t>ネン</t>
    </rPh>
    <phoneticPr fontId="1"/>
  </si>
  <si>
    <t>年＼都道府県</t>
    <rPh sb="0" eb="1">
      <t>ネン</t>
    </rPh>
    <rPh sb="2" eb="6">
      <t>トドウフケン</t>
    </rPh>
    <phoneticPr fontId="1"/>
  </si>
  <si>
    <t xml:space="preserve">  ＼都道府県番号</t>
    <rPh sb="7" eb="9">
      <t>バンゴウ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</si>
</sst>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0"/>
      <color rgb="FF222222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3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1">
      <alignment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shboard.e-stat.go.jp/" TargetMode="External"/><Relationship Id="rId1" Type="http://schemas.openxmlformats.org/officeDocument/2006/relationships/hyperlink" Target="https://dashboard.e-stat.go.jp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dashboard.e-stat.go.j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19185-F5ED-49C8-90ED-3D7E5335D269}">
  <dimension ref="A1:G14"/>
  <sheetViews>
    <sheetView tabSelected="1" workbookViewId="0"/>
  </sheetViews>
  <sheetFormatPr defaultRowHeight="18" x14ac:dyDescent="0.45"/>
  <cols>
    <col min="1" max="7" width="8.19921875" customWidth="1"/>
  </cols>
  <sheetData>
    <row r="1" spans="1:7" x14ac:dyDescent="0.45">
      <c r="A1" s="2" t="s">
        <v>7</v>
      </c>
      <c r="E1" s="2" t="s">
        <v>6</v>
      </c>
    </row>
    <row r="3" spans="1:7" ht="19.8" x14ac:dyDescent="0.45">
      <c r="A3" t="s">
        <v>3</v>
      </c>
      <c r="B3" t="s">
        <v>5</v>
      </c>
      <c r="C3" t="s">
        <v>4</v>
      </c>
    </row>
    <row r="4" spans="1:7" x14ac:dyDescent="0.45">
      <c r="A4">
        <v>3</v>
      </c>
      <c r="B4">
        <f>A4^2</f>
        <v>9</v>
      </c>
      <c r="C4" s="1">
        <f>-A4^2</f>
        <v>9</v>
      </c>
      <c r="E4" t="s">
        <v>3</v>
      </c>
      <c r="F4" t="s">
        <v>2</v>
      </c>
      <c r="G4" t="s">
        <v>1</v>
      </c>
    </row>
    <row r="5" spans="1:7" x14ac:dyDescent="0.45">
      <c r="A5">
        <v>-3</v>
      </c>
      <c r="B5">
        <f>A5^2</f>
        <v>9</v>
      </c>
      <c r="C5" s="1">
        <f>-A5^2</f>
        <v>9</v>
      </c>
      <c r="E5">
        <v>1</v>
      </c>
      <c r="F5">
        <v>4</v>
      </c>
      <c r="G5">
        <v>1</v>
      </c>
    </row>
    <row r="6" spans="1:7" x14ac:dyDescent="0.45">
      <c r="C6" t="s">
        <v>0</v>
      </c>
      <c r="E6">
        <v>1</v>
      </c>
      <c r="F6">
        <v>5</v>
      </c>
      <c r="G6">
        <v>10</v>
      </c>
    </row>
    <row r="7" spans="1:7" x14ac:dyDescent="0.45">
      <c r="E7">
        <v>7</v>
      </c>
      <c r="F7">
        <v>5</v>
      </c>
      <c r="G7">
        <v>1</v>
      </c>
    </row>
    <row r="8" spans="1:7" x14ac:dyDescent="0.45">
      <c r="E8">
        <v>3</v>
      </c>
      <c r="F8">
        <v>2</v>
      </c>
      <c r="G8">
        <v>4</v>
      </c>
    </row>
    <row r="9" spans="1:7" x14ac:dyDescent="0.45">
      <c r="E9">
        <v>8</v>
      </c>
      <c r="F9">
        <v>9</v>
      </c>
      <c r="G9">
        <v>10</v>
      </c>
    </row>
    <row r="10" spans="1:7" x14ac:dyDescent="0.45">
      <c r="E10">
        <v>3</v>
      </c>
      <c r="F10">
        <v>8</v>
      </c>
      <c r="G10">
        <v>7</v>
      </c>
    </row>
    <row r="11" spans="1:7" x14ac:dyDescent="0.45">
      <c r="E11">
        <v>1</v>
      </c>
      <c r="F11">
        <v>9</v>
      </c>
      <c r="G11">
        <v>1</v>
      </c>
    </row>
    <row r="12" spans="1:7" x14ac:dyDescent="0.45">
      <c r="E12">
        <v>8</v>
      </c>
      <c r="F12">
        <v>10</v>
      </c>
      <c r="G12">
        <v>10</v>
      </c>
    </row>
    <row r="13" spans="1:7" x14ac:dyDescent="0.45">
      <c r="E13">
        <v>3</v>
      </c>
      <c r="F13">
        <v>6</v>
      </c>
      <c r="G13">
        <v>8</v>
      </c>
    </row>
    <row r="14" spans="1:7" x14ac:dyDescent="0.45">
      <c r="E14">
        <v>10</v>
      </c>
      <c r="F14">
        <v>6</v>
      </c>
      <c r="G14">
        <v>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34CD-117D-4BEA-A546-8AE6064C69D1}">
  <dimension ref="A1:L53"/>
  <sheetViews>
    <sheetView workbookViewId="0"/>
  </sheetViews>
  <sheetFormatPr defaultRowHeight="18" x14ac:dyDescent="0.45"/>
  <cols>
    <col min="2" max="2" width="9.5" customWidth="1"/>
  </cols>
  <sheetData>
    <row r="1" spans="1:12" x14ac:dyDescent="0.45">
      <c r="A1" s="2" t="s">
        <v>115</v>
      </c>
      <c r="G1" t="s">
        <v>114</v>
      </c>
    </row>
    <row r="2" spans="1:12" x14ac:dyDescent="0.45">
      <c r="A2" t="s">
        <v>113</v>
      </c>
      <c r="K2" t="s">
        <v>112</v>
      </c>
    </row>
    <row r="3" spans="1:12" x14ac:dyDescent="0.45">
      <c r="A3" s="4" t="s">
        <v>111</v>
      </c>
      <c r="K3" s="4" t="s">
        <v>111</v>
      </c>
    </row>
    <row r="4" spans="1:12" x14ac:dyDescent="0.45">
      <c r="C4" s="2" t="s">
        <v>110</v>
      </c>
      <c r="D4" s="2" t="s">
        <v>109</v>
      </c>
      <c r="E4" s="2" t="s">
        <v>108</v>
      </c>
      <c r="G4" s="2" t="s">
        <v>107</v>
      </c>
      <c r="K4" s="2" t="s">
        <v>106</v>
      </c>
    </row>
    <row r="5" spans="1:12" x14ac:dyDescent="0.45">
      <c r="A5" s="3"/>
    </row>
    <row r="6" spans="1:12" x14ac:dyDescent="0.45">
      <c r="A6" t="s">
        <v>102</v>
      </c>
      <c r="B6" t="s">
        <v>105</v>
      </c>
      <c r="C6" t="s">
        <v>104</v>
      </c>
      <c r="D6" t="s">
        <v>103</v>
      </c>
      <c r="G6" t="s">
        <v>104</v>
      </c>
      <c r="H6" t="s">
        <v>103</v>
      </c>
      <c r="K6" t="s">
        <v>102</v>
      </c>
      <c r="L6" t="s">
        <v>101</v>
      </c>
    </row>
    <row r="7" spans="1:12" x14ac:dyDescent="0.45">
      <c r="A7" t="s">
        <v>9</v>
      </c>
      <c r="B7">
        <v>1000</v>
      </c>
      <c r="C7" t="s">
        <v>100</v>
      </c>
      <c r="D7">
        <v>5224614</v>
      </c>
      <c r="G7" t="s">
        <v>100</v>
      </c>
      <c r="H7">
        <v>5224614</v>
      </c>
      <c r="K7" t="s">
        <v>99</v>
      </c>
      <c r="L7">
        <v>1042572</v>
      </c>
    </row>
    <row r="8" spans="1:12" x14ac:dyDescent="0.45">
      <c r="A8" t="s">
        <v>9</v>
      </c>
      <c r="B8">
        <v>2000</v>
      </c>
      <c r="C8" t="s">
        <v>98</v>
      </c>
      <c r="D8">
        <v>1237984</v>
      </c>
      <c r="G8" t="s">
        <v>98</v>
      </c>
      <c r="H8">
        <v>1237984</v>
      </c>
      <c r="K8" t="s">
        <v>97</v>
      </c>
      <c r="L8">
        <v>1058000</v>
      </c>
    </row>
    <row r="9" spans="1:12" x14ac:dyDescent="0.45">
      <c r="A9" t="s">
        <v>9</v>
      </c>
      <c r="B9">
        <v>3000</v>
      </c>
      <c r="C9" t="s">
        <v>96</v>
      </c>
      <c r="D9">
        <v>1210534</v>
      </c>
      <c r="G9" t="s">
        <v>96</v>
      </c>
      <c r="H9">
        <v>1210534</v>
      </c>
      <c r="K9" t="s">
        <v>95</v>
      </c>
      <c r="L9">
        <v>1071000</v>
      </c>
    </row>
    <row r="10" spans="1:12" x14ac:dyDescent="0.45">
      <c r="A10" t="s">
        <v>9</v>
      </c>
      <c r="B10">
        <v>4000</v>
      </c>
      <c r="C10" t="s">
        <v>94</v>
      </c>
      <c r="D10">
        <v>2301996</v>
      </c>
      <c r="G10" t="s">
        <v>94</v>
      </c>
      <c r="H10">
        <v>2301996</v>
      </c>
      <c r="K10" t="s">
        <v>93</v>
      </c>
      <c r="L10">
        <v>1081000</v>
      </c>
    </row>
    <row r="11" spans="1:12" x14ac:dyDescent="0.45">
      <c r="A11" t="s">
        <v>9</v>
      </c>
      <c r="B11">
        <v>5000</v>
      </c>
      <c r="C11" t="s">
        <v>92</v>
      </c>
      <c r="D11">
        <v>959502</v>
      </c>
      <c r="G11" t="s">
        <v>92</v>
      </c>
      <c r="H11">
        <v>959502</v>
      </c>
      <c r="K11" t="s">
        <v>91</v>
      </c>
      <c r="L11">
        <v>1094000</v>
      </c>
    </row>
    <row r="12" spans="1:12" x14ac:dyDescent="0.45">
      <c r="A12" t="s">
        <v>9</v>
      </c>
      <c r="B12">
        <v>6000</v>
      </c>
      <c r="C12" t="s">
        <v>90</v>
      </c>
      <c r="D12">
        <v>1068027</v>
      </c>
      <c r="G12" t="s">
        <v>90</v>
      </c>
      <c r="H12">
        <v>1068027</v>
      </c>
      <c r="K12" t="s">
        <v>89</v>
      </c>
      <c r="L12">
        <v>1106559</v>
      </c>
    </row>
    <row r="13" spans="1:12" x14ac:dyDescent="0.45">
      <c r="A13" t="s">
        <v>9</v>
      </c>
      <c r="B13">
        <v>7000</v>
      </c>
      <c r="C13" t="s">
        <v>88</v>
      </c>
      <c r="D13">
        <v>1833152</v>
      </c>
      <c r="G13" t="s">
        <v>88</v>
      </c>
      <c r="H13">
        <v>1833152</v>
      </c>
      <c r="K13" t="s">
        <v>87</v>
      </c>
      <c r="L13">
        <v>1119000</v>
      </c>
    </row>
    <row r="14" spans="1:12" x14ac:dyDescent="0.45">
      <c r="A14" t="s">
        <v>9</v>
      </c>
      <c r="B14">
        <v>8000</v>
      </c>
      <c r="C14" t="s">
        <v>86</v>
      </c>
      <c r="D14">
        <v>2867009</v>
      </c>
      <c r="G14" t="s">
        <v>86</v>
      </c>
      <c r="H14">
        <v>2867009</v>
      </c>
      <c r="K14" t="s">
        <v>85</v>
      </c>
      <c r="L14">
        <v>1132000</v>
      </c>
    </row>
    <row r="15" spans="1:12" x14ac:dyDescent="0.45">
      <c r="A15" t="s">
        <v>9</v>
      </c>
      <c r="B15">
        <v>9000</v>
      </c>
      <c r="C15" t="s">
        <v>84</v>
      </c>
      <c r="D15">
        <v>1933146</v>
      </c>
      <c r="G15" t="s">
        <v>84</v>
      </c>
      <c r="H15">
        <v>1933146</v>
      </c>
      <c r="K15" t="s">
        <v>83</v>
      </c>
      <c r="L15">
        <v>1146000</v>
      </c>
    </row>
    <row r="16" spans="1:12" x14ac:dyDescent="0.45">
      <c r="A16" t="s">
        <v>9</v>
      </c>
      <c r="B16">
        <v>10000</v>
      </c>
      <c r="C16" t="s">
        <v>82</v>
      </c>
      <c r="D16">
        <v>1939110</v>
      </c>
      <c r="G16" t="s">
        <v>82</v>
      </c>
      <c r="H16">
        <v>1939110</v>
      </c>
      <c r="K16" t="s">
        <v>81</v>
      </c>
      <c r="L16">
        <v>1161000</v>
      </c>
    </row>
    <row r="17" spans="1:12" x14ac:dyDescent="0.45">
      <c r="A17" t="s">
        <v>9</v>
      </c>
      <c r="B17">
        <v>11000</v>
      </c>
      <c r="C17" t="s">
        <v>80</v>
      </c>
      <c r="D17">
        <v>7344765</v>
      </c>
      <c r="G17" t="s">
        <v>80</v>
      </c>
      <c r="H17">
        <v>7344765</v>
      </c>
      <c r="K17" t="s">
        <v>79</v>
      </c>
      <c r="L17">
        <v>1179097</v>
      </c>
    </row>
    <row r="18" spans="1:12" x14ac:dyDescent="0.45">
      <c r="A18" t="s">
        <v>9</v>
      </c>
      <c r="B18">
        <v>12000</v>
      </c>
      <c r="C18" t="s">
        <v>78</v>
      </c>
      <c r="D18">
        <v>6284480</v>
      </c>
      <c r="G18" t="s">
        <v>78</v>
      </c>
      <c r="H18">
        <v>6284480</v>
      </c>
      <c r="K18" t="s">
        <v>77</v>
      </c>
      <c r="L18">
        <v>1188000</v>
      </c>
    </row>
    <row r="19" spans="1:12" x14ac:dyDescent="0.45">
      <c r="A19" t="s">
        <v>9</v>
      </c>
      <c r="B19">
        <v>13000</v>
      </c>
      <c r="C19" t="s">
        <v>76</v>
      </c>
      <c r="D19">
        <v>14047594</v>
      </c>
      <c r="G19" t="s">
        <v>76</v>
      </c>
      <c r="H19">
        <v>14047594</v>
      </c>
      <c r="K19" t="s">
        <v>75</v>
      </c>
      <c r="L19">
        <v>1199000</v>
      </c>
    </row>
    <row r="20" spans="1:12" x14ac:dyDescent="0.45">
      <c r="A20" t="s">
        <v>9</v>
      </c>
      <c r="B20">
        <v>14000</v>
      </c>
      <c r="C20" t="s">
        <v>74</v>
      </c>
      <c r="D20">
        <v>9237337</v>
      </c>
      <c r="G20" t="s">
        <v>74</v>
      </c>
      <c r="H20">
        <v>9237337</v>
      </c>
      <c r="K20" t="s">
        <v>73</v>
      </c>
      <c r="L20">
        <v>1208000</v>
      </c>
    </row>
    <row r="21" spans="1:12" x14ac:dyDescent="0.45">
      <c r="A21" t="s">
        <v>9</v>
      </c>
      <c r="B21">
        <v>15000</v>
      </c>
      <c r="C21" t="s">
        <v>72</v>
      </c>
      <c r="D21">
        <v>2201272</v>
      </c>
      <c r="G21" t="s">
        <v>72</v>
      </c>
      <c r="H21">
        <v>2201272</v>
      </c>
      <c r="K21" t="s">
        <v>71</v>
      </c>
      <c r="L21">
        <v>1215000</v>
      </c>
    </row>
    <row r="22" spans="1:12" x14ac:dyDescent="0.45">
      <c r="A22" t="s">
        <v>9</v>
      </c>
      <c r="B22">
        <v>16000</v>
      </c>
      <c r="C22" t="s">
        <v>70</v>
      </c>
      <c r="D22">
        <v>1034814</v>
      </c>
      <c r="G22" t="s">
        <v>70</v>
      </c>
      <c r="H22">
        <v>1034814</v>
      </c>
      <c r="K22" t="s">
        <v>69</v>
      </c>
      <c r="L22">
        <v>1222398</v>
      </c>
    </row>
    <row r="23" spans="1:12" x14ac:dyDescent="0.45">
      <c r="A23" t="s">
        <v>9</v>
      </c>
      <c r="B23">
        <v>17000</v>
      </c>
      <c r="C23" t="s">
        <v>68</v>
      </c>
      <c r="D23">
        <v>1132526</v>
      </c>
      <c r="G23" t="s">
        <v>68</v>
      </c>
      <c r="H23">
        <v>1132526</v>
      </c>
      <c r="K23" t="s">
        <v>67</v>
      </c>
      <c r="L23">
        <v>1230000</v>
      </c>
    </row>
    <row r="24" spans="1:12" x14ac:dyDescent="0.45">
      <c r="A24" t="s">
        <v>9</v>
      </c>
      <c r="B24">
        <v>18000</v>
      </c>
      <c r="C24" t="s">
        <v>66</v>
      </c>
      <c r="D24">
        <v>766863</v>
      </c>
      <c r="G24" t="s">
        <v>66</v>
      </c>
      <c r="H24">
        <v>766863</v>
      </c>
      <c r="K24" t="s">
        <v>65</v>
      </c>
      <c r="L24">
        <v>1239000</v>
      </c>
    </row>
    <row r="25" spans="1:12" x14ac:dyDescent="0.45">
      <c r="A25" t="s">
        <v>9</v>
      </c>
      <c r="B25">
        <v>19000</v>
      </c>
      <c r="C25" t="s">
        <v>64</v>
      </c>
      <c r="D25">
        <v>809974</v>
      </c>
      <c r="G25" t="s">
        <v>64</v>
      </c>
      <c r="H25">
        <v>809974</v>
      </c>
      <c r="K25" t="s">
        <v>63</v>
      </c>
      <c r="L25">
        <v>1250000</v>
      </c>
    </row>
    <row r="26" spans="1:12" x14ac:dyDescent="0.45">
      <c r="A26" t="s">
        <v>9</v>
      </c>
      <c r="B26">
        <v>20000</v>
      </c>
      <c r="C26" t="s">
        <v>62</v>
      </c>
      <c r="D26">
        <v>2048011</v>
      </c>
      <c r="G26" t="s">
        <v>62</v>
      </c>
      <c r="H26">
        <v>2048011</v>
      </c>
      <c r="K26" t="s">
        <v>61</v>
      </c>
      <c r="L26">
        <v>1262000</v>
      </c>
    </row>
    <row r="27" spans="1:12" x14ac:dyDescent="0.45">
      <c r="A27" t="s">
        <v>9</v>
      </c>
      <c r="B27">
        <v>21000</v>
      </c>
      <c r="C27" t="s">
        <v>60</v>
      </c>
      <c r="D27">
        <v>1978742</v>
      </c>
      <c r="G27" t="s">
        <v>60</v>
      </c>
      <c r="H27">
        <v>1978742</v>
      </c>
      <c r="K27" t="s">
        <v>59</v>
      </c>
      <c r="L27">
        <v>1273440</v>
      </c>
    </row>
    <row r="28" spans="1:12" x14ac:dyDescent="0.45">
      <c r="A28" t="s">
        <v>9</v>
      </c>
      <c r="B28">
        <v>22000</v>
      </c>
      <c r="C28" t="s">
        <v>58</v>
      </c>
      <c r="D28">
        <v>3633202</v>
      </c>
      <c r="G28" t="s">
        <v>58</v>
      </c>
      <c r="H28">
        <v>3633202</v>
      </c>
      <c r="K28" t="s">
        <v>57</v>
      </c>
      <c r="L28">
        <v>1282000</v>
      </c>
    </row>
    <row r="29" spans="1:12" x14ac:dyDescent="0.45">
      <c r="A29" t="s">
        <v>9</v>
      </c>
      <c r="B29">
        <v>23000</v>
      </c>
      <c r="C29" t="s">
        <v>56</v>
      </c>
      <c r="D29">
        <v>7542415</v>
      </c>
      <c r="G29" t="s">
        <v>56</v>
      </c>
      <c r="H29">
        <v>7542415</v>
      </c>
      <c r="K29" t="s">
        <v>55</v>
      </c>
      <c r="L29">
        <v>1289000</v>
      </c>
    </row>
    <row r="30" spans="1:12" x14ac:dyDescent="0.45">
      <c r="A30" t="s">
        <v>9</v>
      </c>
      <c r="B30">
        <v>24000</v>
      </c>
      <c r="C30" t="s">
        <v>54</v>
      </c>
      <c r="D30">
        <v>1770254</v>
      </c>
      <c r="G30" t="s">
        <v>54</v>
      </c>
      <c r="H30">
        <v>1770254</v>
      </c>
      <c r="K30" t="s">
        <v>53</v>
      </c>
      <c r="L30">
        <v>1298000</v>
      </c>
    </row>
    <row r="31" spans="1:12" x14ac:dyDescent="0.45">
      <c r="A31" t="s">
        <v>9</v>
      </c>
      <c r="B31">
        <v>25000</v>
      </c>
      <c r="C31" t="s">
        <v>52</v>
      </c>
      <c r="D31">
        <v>1413610</v>
      </c>
      <c r="G31" t="s">
        <v>52</v>
      </c>
      <c r="H31">
        <v>1413610</v>
      </c>
      <c r="K31" t="s">
        <v>51</v>
      </c>
      <c r="L31">
        <v>1308000</v>
      </c>
    </row>
    <row r="32" spans="1:12" x14ac:dyDescent="0.45">
      <c r="A32" t="s">
        <v>9</v>
      </c>
      <c r="B32">
        <v>26000</v>
      </c>
      <c r="C32" t="s">
        <v>50</v>
      </c>
      <c r="D32">
        <v>2578087</v>
      </c>
      <c r="G32" t="s">
        <v>50</v>
      </c>
      <c r="H32">
        <v>2578087</v>
      </c>
      <c r="K32" t="s">
        <v>49</v>
      </c>
      <c r="L32">
        <v>1318220</v>
      </c>
    </row>
    <row r="33" spans="1:12" x14ac:dyDescent="0.45">
      <c r="A33" t="s">
        <v>9</v>
      </c>
      <c r="B33">
        <v>27000</v>
      </c>
      <c r="C33" t="s">
        <v>48</v>
      </c>
      <c r="D33">
        <v>8837685</v>
      </c>
      <c r="G33" t="s">
        <v>48</v>
      </c>
      <c r="H33">
        <v>8837685</v>
      </c>
      <c r="K33" t="s">
        <v>47</v>
      </c>
      <c r="L33">
        <v>1327000</v>
      </c>
    </row>
    <row r="34" spans="1:12" x14ac:dyDescent="0.45">
      <c r="A34" t="s">
        <v>9</v>
      </c>
      <c r="B34">
        <v>28000</v>
      </c>
      <c r="C34" t="s">
        <v>46</v>
      </c>
      <c r="D34">
        <v>5465002</v>
      </c>
      <c r="G34" t="s">
        <v>46</v>
      </c>
      <c r="H34">
        <v>5465002</v>
      </c>
      <c r="K34" t="s">
        <v>45</v>
      </c>
      <c r="L34">
        <v>1336000</v>
      </c>
    </row>
    <row r="35" spans="1:12" x14ac:dyDescent="0.45">
      <c r="A35" t="s">
        <v>9</v>
      </c>
      <c r="B35">
        <v>29000</v>
      </c>
      <c r="C35" t="s">
        <v>44</v>
      </c>
      <c r="D35">
        <v>1324473</v>
      </c>
      <c r="G35" t="s">
        <v>44</v>
      </c>
      <c r="H35">
        <v>1324473</v>
      </c>
      <c r="K35" t="s">
        <v>43</v>
      </c>
      <c r="L35">
        <v>1345000</v>
      </c>
    </row>
    <row r="36" spans="1:12" x14ac:dyDescent="0.45">
      <c r="A36" t="s">
        <v>9</v>
      </c>
      <c r="B36">
        <v>30000</v>
      </c>
      <c r="C36" t="s">
        <v>42</v>
      </c>
      <c r="D36">
        <v>922584</v>
      </c>
      <c r="G36" t="s">
        <v>42</v>
      </c>
      <c r="H36">
        <v>922584</v>
      </c>
      <c r="K36" t="s">
        <v>41</v>
      </c>
      <c r="L36">
        <v>1353000</v>
      </c>
    </row>
    <row r="37" spans="1:12" x14ac:dyDescent="0.45">
      <c r="A37" t="s">
        <v>9</v>
      </c>
      <c r="B37">
        <v>31000</v>
      </c>
      <c r="C37" t="s">
        <v>40</v>
      </c>
      <c r="D37">
        <v>553407</v>
      </c>
      <c r="G37" t="s">
        <v>40</v>
      </c>
      <c r="H37">
        <v>553407</v>
      </c>
      <c r="K37" t="s">
        <v>39</v>
      </c>
      <c r="L37">
        <v>1361594</v>
      </c>
    </row>
    <row r="38" spans="1:12" x14ac:dyDescent="0.45">
      <c r="A38" t="s">
        <v>9</v>
      </c>
      <c r="B38">
        <v>32000</v>
      </c>
      <c r="C38" t="s">
        <v>38</v>
      </c>
      <c r="D38">
        <v>671126</v>
      </c>
      <c r="G38" t="s">
        <v>38</v>
      </c>
      <c r="H38">
        <v>671126</v>
      </c>
      <c r="K38" t="s">
        <v>37</v>
      </c>
      <c r="L38">
        <v>1369000</v>
      </c>
    </row>
    <row r="39" spans="1:12" x14ac:dyDescent="0.45">
      <c r="A39" t="s">
        <v>9</v>
      </c>
      <c r="B39">
        <v>33000</v>
      </c>
      <c r="C39" t="s">
        <v>36</v>
      </c>
      <c r="D39">
        <v>1888432</v>
      </c>
      <c r="G39" t="s">
        <v>36</v>
      </c>
      <c r="H39">
        <v>1888432</v>
      </c>
      <c r="K39" t="s">
        <v>35</v>
      </c>
      <c r="L39">
        <v>1374000</v>
      </c>
    </row>
    <row r="40" spans="1:12" x14ac:dyDescent="0.45">
      <c r="A40" t="s">
        <v>9</v>
      </c>
      <c r="B40">
        <v>34000</v>
      </c>
      <c r="C40" t="s">
        <v>34</v>
      </c>
      <c r="D40">
        <v>2799702</v>
      </c>
      <c r="G40" t="s">
        <v>34</v>
      </c>
      <c r="H40">
        <v>2799702</v>
      </c>
      <c r="K40" t="s">
        <v>33</v>
      </c>
      <c r="L40">
        <v>1378000</v>
      </c>
    </row>
    <row r="41" spans="1:12" x14ac:dyDescent="0.45">
      <c r="A41" t="s">
        <v>9</v>
      </c>
      <c r="B41">
        <v>35000</v>
      </c>
      <c r="C41" t="s">
        <v>32</v>
      </c>
      <c r="D41">
        <v>1342059</v>
      </c>
      <c r="G41" t="s">
        <v>32</v>
      </c>
      <c r="H41">
        <v>1342059</v>
      </c>
      <c r="K41" t="s">
        <v>31</v>
      </c>
      <c r="L41">
        <v>1385000</v>
      </c>
    </row>
    <row r="42" spans="1:12" x14ac:dyDescent="0.45">
      <c r="A42" t="s">
        <v>9</v>
      </c>
      <c r="B42">
        <v>36000</v>
      </c>
      <c r="C42" t="s">
        <v>30</v>
      </c>
      <c r="D42">
        <v>719559</v>
      </c>
      <c r="G42" t="s">
        <v>30</v>
      </c>
      <c r="H42">
        <v>719559</v>
      </c>
      <c r="K42" t="s">
        <v>29</v>
      </c>
      <c r="L42">
        <v>1392818</v>
      </c>
    </row>
    <row r="43" spans="1:12" x14ac:dyDescent="0.45">
      <c r="A43" t="s">
        <v>9</v>
      </c>
      <c r="B43">
        <v>37000</v>
      </c>
      <c r="C43" t="s">
        <v>28</v>
      </c>
      <c r="D43">
        <v>950244</v>
      </c>
      <c r="G43" t="s">
        <v>28</v>
      </c>
      <c r="H43">
        <v>950244</v>
      </c>
      <c r="K43" t="s">
        <v>27</v>
      </c>
      <c r="L43">
        <v>1402000</v>
      </c>
    </row>
    <row r="44" spans="1:12" x14ac:dyDescent="0.45">
      <c r="A44" t="s">
        <v>9</v>
      </c>
      <c r="B44">
        <v>38000</v>
      </c>
      <c r="C44" t="s">
        <v>26</v>
      </c>
      <c r="D44">
        <v>1334841</v>
      </c>
      <c r="G44" t="s">
        <v>26</v>
      </c>
      <c r="H44">
        <v>1334841</v>
      </c>
      <c r="K44" t="s">
        <v>25</v>
      </c>
      <c r="L44">
        <v>1411000</v>
      </c>
    </row>
    <row r="45" spans="1:12" x14ac:dyDescent="0.45">
      <c r="A45" t="s">
        <v>9</v>
      </c>
      <c r="B45">
        <v>39000</v>
      </c>
      <c r="C45" t="s">
        <v>24</v>
      </c>
      <c r="D45">
        <v>691527</v>
      </c>
      <c r="G45" t="s">
        <v>24</v>
      </c>
      <c r="H45">
        <v>691527</v>
      </c>
      <c r="K45" t="s">
        <v>23</v>
      </c>
      <c r="L45">
        <v>1419000</v>
      </c>
    </row>
    <row r="46" spans="1:12" x14ac:dyDescent="0.45">
      <c r="A46" t="s">
        <v>9</v>
      </c>
      <c r="B46">
        <v>40000</v>
      </c>
      <c r="C46" t="s">
        <v>22</v>
      </c>
      <c r="D46">
        <v>5135214</v>
      </c>
      <c r="G46" t="s">
        <v>22</v>
      </c>
      <c r="H46">
        <v>5135214</v>
      </c>
      <c r="K46" t="s">
        <v>21</v>
      </c>
      <c r="L46">
        <v>1426000</v>
      </c>
    </row>
    <row r="47" spans="1:12" x14ac:dyDescent="0.45">
      <c r="A47" t="s">
        <v>9</v>
      </c>
      <c r="B47">
        <v>41000</v>
      </c>
      <c r="C47" t="s">
        <v>20</v>
      </c>
      <c r="D47">
        <v>811442</v>
      </c>
      <c r="G47" t="s">
        <v>20</v>
      </c>
      <c r="H47">
        <v>811442</v>
      </c>
      <c r="K47" t="s">
        <v>19</v>
      </c>
      <c r="L47">
        <v>1433566</v>
      </c>
    </row>
    <row r="48" spans="1:12" x14ac:dyDescent="0.45">
      <c r="A48" t="s">
        <v>9</v>
      </c>
      <c r="B48">
        <v>42000</v>
      </c>
      <c r="C48" t="s">
        <v>18</v>
      </c>
      <c r="D48">
        <v>1312317</v>
      </c>
      <c r="G48" t="s">
        <v>18</v>
      </c>
      <c r="H48">
        <v>1312317</v>
      </c>
      <c r="K48" t="s">
        <v>17</v>
      </c>
      <c r="L48">
        <v>1442000</v>
      </c>
    </row>
    <row r="49" spans="1:12" x14ac:dyDescent="0.45">
      <c r="A49" t="s">
        <v>9</v>
      </c>
      <c r="B49">
        <v>43000</v>
      </c>
      <c r="C49" t="s">
        <v>16</v>
      </c>
      <c r="D49">
        <v>1738301</v>
      </c>
      <c r="G49" t="s">
        <v>16</v>
      </c>
      <c r="H49">
        <v>1738301</v>
      </c>
      <c r="K49" t="s">
        <v>15</v>
      </c>
      <c r="L49">
        <v>1448000</v>
      </c>
    </row>
    <row r="50" spans="1:12" x14ac:dyDescent="0.45">
      <c r="A50" t="s">
        <v>9</v>
      </c>
      <c r="B50">
        <v>44000</v>
      </c>
      <c r="C50" t="s">
        <v>14</v>
      </c>
      <c r="D50">
        <v>1123852</v>
      </c>
      <c r="G50" t="s">
        <v>14</v>
      </c>
      <c r="H50">
        <v>1123852</v>
      </c>
      <c r="K50" t="s">
        <v>13</v>
      </c>
      <c r="L50">
        <v>1454000</v>
      </c>
    </row>
    <row r="51" spans="1:12" x14ac:dyDescent="0.45">
      <c r="A51" t="s">
        <v>9</v>
      </c>
      <c r="B51">
        <v>45000</v>
      </c>
      <c r="C51" t="s">
        <v>12</v>
      </c>
      <c r="D51">
        <v>1069576</v>
      </c>
      <c r="G51" t="s">
        <v>12</v>
      </c>
      <c r="H51">
        <v>1069576</v>
      </c>
      <c r="K51" t="s">
        <v>11</v>
      </c>
      <c r="L51">
        <v>1462000</v>
      </c>
    </row>
    <row r="52" spans="1:12" x14ac:dyDescent="0.45">
      <c r="A52" t="s">
        <v>9</v>
      </c>
      <c r="B52">
        <v>46000</v>
      </c>
      <c r="C52" t="s">
        <v>10</v>
      </c>
      <c r="D52">
        <v>1588256</v>
      </c>
      <c r="G52" t="s">
        <v>10</v>
      </c>
      <c r="H52">
        <v>1588256</v>
      </c>
      <c r="K52" t="s">
        <v>9</v>
      </c>
      <c r="L52">
        <v>1467480</v>
      </c>
    </row>
    <row r="53" spans="1:12" x14ac:dyDescent="0.45">
      <c r="A53" t="s">
        <v>9</v>
      </c>
      <c r="B53">
        <v>47000</v>
      </c>
      <c r="C53" t="s">
        <v>8</v>
      </c>
      <c r="D53">
        <v>1467480</v>
      </c>
      <c r="G53" t="s">
        <v>8</v>
      </c>
      <c r="H53">
        <v>1467480</v>
      </c>
    </row>
  </sheetData>
  <protectedRanges>
    <protectedRange sqref="O1:XFD1048576" name="範囲1"/>
  </protectedRanges>
  <phoneticPr fontId="1"/>
  <hyperlinks>
    <hyperlink ref="K3" r:id="rId1" xr:uid="{EDD03F87-A5D2-47EA-AB4E-A1BD69EBD774}"/>
    <hyperlink ref="A3" r:id="rId2" xr:uid="{D93C4131-57B3-4D24-82B5-B359840B495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6EAA-BC49-45A2-AE5E-958E1D0F2D2C}">
  <dimension ref="A1"/>
  <sheetViews>
    <sheetView workbookViewId="0"/>
  </sheetViews>
  <sheetFormatPr defaultRowHeight="18" x14ac:dyDescent="0.45"/>
  <cols>
    <col min="2" max="2" width="9.5" customWidth="1"/>
  </cols>
  <sheetData/>
  <protectedRanges>
    <protectedRange sqref="O1:XFD1048576" name="範囲1"/>
  </protectedRange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5BED-E7ED-4D2B-8716-A60BDCE41EA9}">
  <dimension ref="A1:L90"/>
  <sheetViews>
    <sheetView zoomScaleNormal="100" workbookViewId="0"/>
  </sheetViews>
  <sheetFormatPr defaultRowHeight="18" x14ac:dyDescent="0.45"/>
  <cols>
    <col min="2" max="4" width="12.8984375" customWidth="1"/>
    <col min="6" max="6" width="10.09765625" customWidth="1"/>
    <col min="7" max="7" width="13.8984375" customWidth="1"/>
    <col min="8" max="8" width="19.8984375" customWidth="1"/>
    <col min="9" max="9" width="6.796875" bestFit="1" customWidth="1"/>
    <col min="10" max="10" width="8.3984375" customWidth="1"/>
    <col min="12" max="12" width="8.59765625" bestFit="1" customWidth="1"/>
    <col min="13" max="13" width="12.59765625" bestFit="1" customWidth="1"/>
  </cols>
  <sheetData>
    <row r="1" spans="1:12" x14ac:dyDescent="0.45">
      <c r="A1" s="2" t="s">
        <v>129</v>
      </c>
      <c r="B1" t="s">
        <v>128</v>
      </c>
      <c r="G1" s="2" t="s">
        <v>127</v>
      </c>
    </row>
    <row r="2" spans="1:12" x14ac:dyDescent="0.45">
      <c r="G2" t="s">
        <v>126</v>
      </c>
    </row>
    <row r="3" spans="1:12" x14ac:dyDescent="0.45">
      <c r="B3" t="s">
        <v>125</v>
      </c>
      <c r="C3" t="s">
        <v>124</v>
      </c>
      <c r="D3" t="s">
        <v>123</v>
      </c>
    </row>
    <row r="4" spans="1:12" x14ac:dyDescent="0.45">
      <c r="B4">
        <v>1</v>
      </c>
      <c r="C4">
        <v>44</v>
      </c>
      <c r="D4" t="str">
        <f>VLOOKUP(C4,$F$5:$H$14,3,TRUE)</f>
        <v>40点~50点</v>
      </c>
      <c r="F4" t="s">
        <v>122</v>
      </c>
      <c r="H4" t="s">
        <v>121</v>
      </c>
      <c r="I4" t="s">
        <v>120</v>
      </c>
      <c r="J4" t="s">
        <v>119</v>
      </c>
      <c r="K4" t="s">
        <v>118</v>
      </c>
      <c r="L4" t="s">
        <v>117</v>
      </c>
    </row>
    <row r="5" spans="1:12" x14ac:dyDescent="0.45">
      <c r="B5">
        <v>2</v>
      </c>
      <c r="C5">
        <v>54</v>
      </c>
      <c r="F5">
        <v>0</v>
      </c>
      <c r="H5" t="str">
        <f>F5&amp;"点以上" &amp; F6 &amp; "点未満"</f>
        <v>0点以上10点未満</v>
      </c>
      <c r="I5">
        <f>COUNTIF($D$4:$D$90,H5)</f>
        <v>0</v>
      </c>
    </row>
    <row r="6" spans="1:12" x14ac:dyDescent="0.45">
      <c r="B6">
        <v>3</v>
      </c>
      <c r="C6">
        <v>58</v>
      </c>
      <c r="F6">
        <v>10</v>
      </c>
      <c r="H6" t="str">
        <f t="shared" ref="H6:H13" si="0">F6&amp;"点~" &amp; F7 &amp; "点"</f>
        <v>10点~20点</v>
      </c>
    </row>
    <row r="7" spans="1:12" x14ac:dyDescent="0.45">
      <c r="B7">
        <v>4</v>
      </c>
      <c r="C7">
        <v>50</v>
      </c>
      <c r="F7">
        <v>20</v>
      </c>
      <c r="H7" t="str">
        <f t="shared" si="0"/>
        <v>20点~30点</v>
      </c>
    </row>
    <row r="8" spans="1:12" x14ac:dyDescent="0.45">
      <c r="B8">
        <v>5</v>
      </c>
      <c r="C8">
        <v>99</v>
      </c>
      <c r="F8">
        <v>30</v>
      </c>
      <c r="H8" t="str">
        <f t="shared" si="0"/>
        <v>30点~40点</v>
      </c>
    </row>
    <row r="9" spans="1:12" x14ac:dyDescent="0.45">
      <c r="B9">
        <v>6</v>
      </c>
      <c r="C9">
        <v>58</v>
      </c>
      <c r="F9">
        <v>40</v>
      </c>
      <c r="H9" t="str">
        <f t="shared" si="0"/>
        <v>40点~50点</v>
      </c>
    </row>
    <row r="10" spans="1:12" x14ac:dyDescent="0.45">
      <c r="B10">
        <v>7</v>
      </c>
      <c r="C10">
        <v>69</v>
      </c>
      <c r="F10">
        <v>50</v>
      </c>
      <c r="H10" t="str">
        <f t="shared" si="0"/>
        <v>50点~60点</v>
      </c>
    </row>
    <row r="11" spans="1:12" x14ac:dyDescent="0.45">
      <c r="B11">
        <v>8</v>
      </c>
      <c r="C11">
        <v>57</v>
      </c>
      <c r="F11">
        <v>60</v>
      </c>
      <c r="H11" t="str">
        <f t="shared" si="0"/>
        <v>60点~70点</v>
      </c>
    </row>
    <row r="12" spans="1:12" x14ac:dyDescent="0.45">
      <c r="B12">
        <v>9</v>
      </c>
      <c r="C12">
        <v>74</v>
      </c>
      <c r="F12">
        <v>70</v>
      </c>
      <c r="H12" t="str">
        <f t="shared" si="0"/>
        <v>70点~80点</v>
      </c>
    </row>
    <row r="13" spans="1:12" x14ac:dyDescent="0.45">
      <c r="B13">
        <v>10</v>
      </c>
      <c r="C13">
        <v>74</v>
      </c>
      <c r="F13">
        <v>80</v>
      </c>
      <c r="H13" t="str">
        <f t="shared" si="0"/>
        <v>80点~90点</v>
      </c>
    </row>
    <row r="14" spans="1:12" x14ac:dyDescent="0.45">
      <c r="B14">
        <v>11</v>
      </c>
      <c r="C14">
        <v>47</v>
      </c>
      <c r="F14">
        <v>90</v>
      </c>
      <c r="H14" t="str">
        <f>F14&amp;"点以上"</f>
        <v>90点以上</v>
      </c>
    </row>
    <row r="15" spans="1:12" x14ac:dyDescent="0.45">
      <c r="B15">
        <v>12</v>
      </c>
      <c r="C15">
        <v>39</v>
      </c>
      <c r="H15" t="s">
        <v>116</v>
      </c>
    </row>
    <row r="16" spans="1:12" x14ac:dyDescent="0.45">
      <c r="B16">
        <v>13</v>
      </c>
      <c r="C16">
        <v>84</v>
      </c>
    </row>
    <row r="17" spans="2:3" x14ac:dyDescent="0.45">
      <c r="B17">
        <v>14</v>
      </c>
      <c r="C17">
        <v>58</v>
      </c>
    </row>
    <row r="18" spans="2:3" x14ac:dyDescent="0.45">
      <c r="B18">
        <v>15</v>
      </c>
      <c r="C18">
        <v>97</v>
      </c>
    </row>
    <row r="19" spans="2:3" x14ac:dyDescent="0.45">
      <c r="B19">
        <v>16</v>
      </c>
      <c r="C19">
        <v>40</v>
      </c>
    </row>
    <row r="20" spans="2:3" x14ac:dyDescent="0.45">
      <c r="B20">
        <v>17</v>
      </c>
      <c r="C20">
        <v>79</v>
      </c>
    </row>
    <row r="21" spans="2:3" x14ac:dyDescent="0.45">
      <c r="B21">
        <v>18</v>
      </c>
      <c r="C21">
        <v>44</v>
      </c>
    </row>
    <row r="22" spans="2:3" x14ac:dyDescent="0.45">
      <c r="B22">
        <v>19</v>
      </c>
      <c r="C22">
        <v>47</v>
      </c>
    </row>
    <row r="23" spans="2:3" x14ac:dyDescent="0.45">
      <c r="B23">
        <v>20</v>
      </c>
      <c r="C23">
        <v>67</v>
      </c>
    </row>
    <row r="24" spans="2:3" x14ac:dyDescent="0.45">
      <c r="B24">
        <v>21</v>
      </c>
      <c r="C24">
        <v>30</v>
      </c>
    </row>
    <row r="25" spans="2:3" x14ac:dyDescent="0.45">
      <c r="B25">
        <v>22</v>
      </c>
      <c r="C25">
        <v>61</v>
      </c>
    </row>
    <row r="26" spans="2:3" x14ac:dyDescent="0.45">
      <c r="B26">
        <v>23</v>
      </c>
      <c r="C26">
        <v>65</v>
      </c>
    </row>
    <row r="27" spans="2:3" x14ac:dyDescent="0.45">
      <c r="B27">
        <v>24</v>
      </c>
      <c r="C27">
        <v>59</v>
      </c>
    </row>
    <row r="28" spans="2:3" x14ac:dyDescent="0.45">
      <c r="B28">
        <v>25</v>
      </c>
      <c r="C28">
        <v>67</v>
      </c>
    </row>
    <row r="29" spans="2:3" x14ac:dyDescent="0.45">
      <c r="B29">
        <v>26</v>
      </c>
      <c r="C29">
        <v>56</v>
      </c>
    </row>
    <row r="30" spans="2:3" x14ac:dyDescent="0.45">
      <c r="B30">
        <v>27</v>
      </c>
      <c r="C30">
        <v>76</v>
      </c>
    </row>
    <row r="31" spans="2:3" x14ac:dyDescent="0.45">
      <c r="B31">
        <v>28</v>
      </c>
      <c r="C31">
        <v>36</v>
      </c>
    </row>
    <row r="32" spans="2:3" x14ac:dyDescent="0.45">
      <c r="B32">
        <v>29</v>
      </c>
      <c r="C32">
        <v>82</v>
      </c>
    </row>
    <row r="33" spans="2:3" x14ac:dyDescent="0.45">
      <c r="B33">
        <v>30</v>
      </c>
      <c r="C33">
        <v>49</v>
      </c>
    </row>
    <row r="34" spans="2:3" x14ac:dyDescent="0.45">
      <c r="B34">
        <v>31</v>
      </c>
      <c r="C34">
        <v>74</v>
      </c>
    </row>
    <row r="35" spans="2:3" x14ac:dyDescent="0.45">
      <c r="B35">
        <v>32</v>
      </c>
      <c r="C35">
        <v>27</v>
      </c>
    </row>
    <row r="36" spans="2:3" x14ac:dyDescent="0.45">
      <c r="B36">
        <v>33</v>
      </c>
      <c r="C36">
        <v>40</v>
      </c>
    </row>
    <row r="37" spans="2:3" x14ac:dyDescent="0.45">
      <c r="B37">
        <v>34</v>
      </c>
      <c r="C37">
        <v>45</v>
      </c>
    </row>
    <row r="38" spans="2:3" x14ac:dyDescent="0.45">
      <c r="B38">
        <v>35</v>
      </c>
      <c r="C38">
        <v>43</v>
      </c>
    </row>
    <row r="39" spans="2:3" x14ac:dyDescent="0.45">
      <c r="B39">
        <v>36</v>
      </c>
      <c r="C39">
        <v>79</v>
      </c>
    </row>
    <row r="40" spans="2:3" x14ac:dyDescent="0.45">
      <c r="B40">
        <v>37</v>
      </c>
      <c r="C40">
        <v>47</v>
      </c>
    </row>
    <row r="41" spans="2:3" x14ac:dyDescent="0.45">
      <c r="B41">
        <v>38</v>
      </c>
      <c r="C41">
        <v>51</v>
      </c>
    </row>
    <row r="42" spans="2:3" x14ac:dyDescent="0.45">
      <c r="B42">
        <v>39</v>
      </c>
      <c r="C42">
        <v>48</v>
      </c>
    </row>
    <row r="43" spans="2:3" x14ac:dyDescent="0.45">
      <c r="B43">
        <v>40</v>
      </c>
      <c r="C43">
        <v>59</v>
      </c>
    </row>
    <row r="44" spans="2:3" x14ac:dyDescent="0.45">
      <c r="B44">
        <v>41</v>
      </c>
      <c r="C44">
        <v>59</v>
      </c>
    </row>
    <row r="45" spans="2:3" x14ac:dyDescent="0.45">
      <c r="B45">
        <v>42</v>
      </c>
      <c r="C45">
        <v>72</v>
      </c>
    </row>
    <row r="46" spans="2:3" x14ac:dyDescent="0.45">
      <c r="B46">
        <v>43</v>
      </c>
      <c r="C46">
        <v>29</v>
      </c>
    </row>
    <row r="47" spans="2:3" x14ac:dyDescent="0.45">
      <c r="B47">
        <v>44</v>
      </c>
      <c r="C47">
        <v>46</v>
      </c>
    </row>
    <row r="48" spans="2:3" x14ac:dyDescent="0.45">
      <c r="B48">
        <v>45</v>
      </c>
      <c r="C48">
        <v>72</v>
      </c>
    </row>
    <row r="49" spans="2:3" x14ac:dyDescent="0.45">
      <c r="B49">
        <v>46</v>
      </c>
      <c r="C49">
        <v>51</v>
      </c>
    </row>
    <row r="50" spans="2:3" x14ac:dyDescent="0.45">
      <c r="B50">
        <v>47</v>
      </c>
      <c r="C50">
        <v>38</v>
      </c>
    </row>
    <row r="51" spans="2:3" x14ac:dyDescent="0.45">
      <c r="B51">
        <v>48</v>
      </c>
      <c r="C51">
        <v>63</v>
      </c>
    </row>
    <row r="52" spans="2:3" x14ac:dyDescent="0.45">
      <c r="B52">
        <v>49</v>
      </c>
      <c r="C52">
        <v>69</v>
      </c>
    </row>
    <row r="53" spans="2:3" x14ac:dyDescent="0.45">
      <c r="B53">
        <v>50</v>
      </c>
      <c r="C53">
        <v>42</v>
      </c>
    </row>
    <row r="54" spans="2:3" x14ac:dyDescent="0.45">
      <c r="B54">
        <v>51</v>
      </c>
      <c r="C54">
        <v>62</v>
      </c>
    </row>
    <row r="55" spans="2:3" x14ac:dyDescent="0.45">
      <c r="B55">
        <v>52</v>
      </c>
      <c r="C55">
        <v>69</v>
      </c>
    </row>
    <row r="56" spans="2:3" x14ac:dyDescent="0.45">
      <c r="B56">
        <v>53</v>
      </c>
      <c r="C56">
        <v>89</v>
      </c>
    </row>
    <row r="57" spans="2:3" x14ac:dyDescent="0.45">
      <c r="B57">
        <v>54</v>
      </c>
      <c r="C57">
        <v>65</v>
      </c>
    </row>
    <row r="58" spans="2:3" x14ac:dyDescent="0.45">
      <c r="B58">
        <v>55</v>
      </c>
      <c r="C58">
        <v>42</v>
      </c>
    </row>
    <row r="59" spans="2:3" x14ac:dyDescent="0.45">
      <c r="B59">
        <v>56</v>
      </c>
      <c r="C59">
        <v>83</v>
      </c>
    </row>
    <row r="60" spans="2:3" x14ac:dyDescent="0.45">
      <c r="B60">
        <v>57</v>
      </c>
      <c r="C60">
        <v>65</v>
      </c>
    </row>
    <row r="61" spans="2:3" x14ac:dyDescent="0.45">
      <c r="B61">
        <v>58</v>
      </c>
      <c r="C61">
        <v>52</v>
      </c>
    </row>
    <row r="62" spans="2:3" x14ac:dyDescent="0.45">
      <c r="B62">
        <v>59</v>
      </c>
      <c r="C62">
        <v>69</v>
      </c>
    </row>
    <row r="63" spans="2:3" x14ac:dyDescent="0.45">
      <c r="B63">
        <v>60</v>
      </c>
      <c r="C63">
        <v>52</v>
      </c>
    </row>
    <row r="64" spans="2:3" x14ac:dyDescent="0.45">
      <c r="B64">
        <v>61</v>
      </c>
      <c r="C64">
        <v>42</v>
      </c>
    </row>
    <row r="65" spans="2:3" x14ac:dyDescent="0.45">
      <c r="B65">
        <v>62</v>
      </c>
      <c r="C65">
        <v>82</v>
      </c>
    </row>
    <row r="66" spans="2:3" x14ac:dyDescent="0.45">
      <c r="B66">
        <v>63</v>
      </c>
      <c r="C66">
        <v>53</v>
      </c>
    </row>
    <row r="67" spans="2:3" x14ac:dyDescent="0.45">
      <c r="B67">
        <v>64</v>
      </c>
      <c r="C67">
        <v>37</v>
      </c>
    </row>
    <row r="68" spans="2:3" x14ac:dyDescent="0.45">
      <c r="B68">
        <v>65</v>
      </c>
      <c r="C68">
        <v>62</v>
      </c>
    </row>
    <row r="69" spans="2:3" x14ac:dyDescent="0.45">
      <c r="B69">
        <v>66</v>
      </c>
      <c r="C69">
        <v>81</v>
      </c>
    </row>
    <row r="70" spans="2:3" x14ac:dyDescent="0.45">
      <c r="B70">
        <v>67</v>
      </c>
      <c r="C70">
        <v>28</v>
      </c>
    </row>
    <row r="71" spans="2:3" x14ac:dyDescent="0.45">
      <c r="B71">
        <v>68</v>
      </c>
      <c r="C71">
        <v>35</v>
      </c>
    </row>
    <row r="72" spans="2:3" x14ac:dyDescent="0.45">
      <c r="B72">
        <v>69</v>
      </c>
      <c r="C72">
        <v>52</v>
      </c>
    </row>
    <row r="73" spans="2:3" x14ac:dyDescent="0.45">
      <c r="B73">
        <v>70</v>
      </c>
      <c r="C73">
        <v>45</v>
      </c>
    </row>
    <row r="74" spans="2:3" x14ac:dyDescent="0.45">
      <c r="B74">
        <v>71</v>
      </c>
      <c r="C74">
        <v>62</v>
      </c>
    </row>
    <row r="75" spans="2:3" x14ac:dyDescent="0.45">
      <c r="B75">
        <v>72</v>
      </c>
      <c r="C75">
        <v>51</v>
      </c>
    </row>
    <row r="76" spans="2:3" x14ac:dyDescent="0.45">
      <c r="B76">
        <v>73</v>
      </c>
      <c r="C76">
        <v>58</v>
      </c>
    </row>
    <row r="77" spans="2:3" x14ac:dyDescent="0.45">
      <c r="B77">
        <v>74</v>
      </c>
      <c r="C77">
        <v>59</v>
      </c>
    </row>
    <row r="78" spans="2:3" x14ac:dyDescent="0.45">
      <c r="B78">
        <v>75</v>
      </c>
      <c r="C78">
        <v>51</v>
      </c>
    </row>
    <row r="79" spans="2:3" x14ac:dyDescent="0.45">
      <c r="B79">
        <v>76</v>
      </c>
      <c r="C79">
        <v>58</v>
      </c>
    </row>
    <row r="80" spans="2:3" x14ac:dyDescent="0.45">
      <c r="B80">
        <v>77</v>
      </c>
      <c r="C80">
        <v>37</v>
      </c>
    </row>
    <row r="81" spans="2:3" x14ac:dyDescent="0.45">
      <c r="B81">
        <v>78</v>
      </c>
      <c r="C81">
        <v>40</v>
      </c>
    </row>
    <row r="82" spans="2:3" x14ac:dyDescent="0.45">
      <c r="B82">
        <v>79</v>
      </c>
      <c r="C82">
        <v>70</v>
      </c>
    </row>
    <row r="83" spans="2:3" x14ac:dyDescent="0.45">
      <c r="B83">
        <v>80</v>
      </c>
      <c r="C83">
        <v>48</v>
      </c>
    </row>
    <row r="84" spans="2:3" x14ac:dyDescent="0.45">
      <c r="B84">
        <v>81</v>
      </c>
      <c r="C84">
        <v>68</v>
      </c>
    </row>
    <row r="85" spans="2:3" x14ac:dyDescent="0.45">
      <c r="B85">
        <v>82</v>
      </c>
      <c r="C85">
        <v>59</v>
      </c>
    </row>
    <row r="86" spans="2:3" x14ac:dyDescent="0.45">
      <c r="B86">
        <v>83</v>
      </c>
      <c r="C86">
        <v>52</v>
      </c>
    </row>
    <row r="87" spans="2:3" x14ac:dyDescent="0.45">
      <c r="B87">
        <v>84</v>
      </c>
      <c r="C87">
        <v>59</v>
      </c>
    </row>
    <row r="88" spans="2:3" x14ac:dyDescent="0.45">
      <c r="B88">
        <v>85</v>
      </c>
      <c r="C88">
        <v>58</v>
      </c>
    </row>
    <row r="89" spans="2:3" x14ac:dyDescent="0.45">
      <c r="B89">
        <v>86</v>
      </c>
      <c r="C89">
        <v>78</v>
      </c>
    </row>
    <row r="90" spans="2:3" x14ac:dyDescent="0.45">
      <c r="B90">
        <v>87</v>
      </c>
      <c r="C90">
        <v>57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D8FA-24B6-4C91-A1E8-BB9287E654A9}">
  <dimension ref="A1:AV18"/>
  <sheetViews>
    <sheetView workbookViewId="0"/>
  </sheetViews>
  <sheetFormatPr defaultRowHeight="18" x14ac:dyDescent="0.45"/>
  <cols>
    <col min="1" max="1" width="14" customWidth="1"/>
  </cols>
  <sheetData>
    <row r="1" spans="1:48" x14ac:dyDescent="0.45">
      <c r="A1" t="s">
        <v>146</v>
      </c>
    </row>
    <row r="2" spans="1:48" x14ac:dyDescent="0.45">
      <c r="A2" t="s">
        <v>145</v>
      </c>
      <c r="B2" t="s">
        <v>100</v>
      </c>
      <c r="C2" t="s">
        <v>98</v>
      </c>
      <c r="D2" t="s">
        <v>96</v>
      </c>
      <c r="E2" t="s">
        <v>94</v>
      </c>
      <c r="F2" t="s">
        <v>92</v>
      </c>
      <c r="G2" t="s">
        <v>90</v>
      </c>
      <c r="H2" t="s">
        <v>88</v>
      </c>
      <c r="I2" t="s">
        <v>86</v>
      </c>
      <c r="J2" t="s">
        <v>84</v>
      </c>
      <c r="K2" t="s">
        <v>82</v>
      </c>
      <c r="L2" t="s">
        <v>80</v>
      </c>
      <c r="M2" t="s">
        <v>78</v>
      </c>
      <c r="N2" t="s">
        <v>76</v>
      </c>
      <c r="O2" t="s">
        <v>74</v>
      </c>
      <c r="P2" t="s">
        <v>72</v>
      </c>
      <c r="Q2" t="s">
        <v>70</v>
      </c>
      <c r="R2" t="s">
        <v>68</v>
      </c>
      <c r="S2" t="s">
        <v>66</v>
      </c>
      <c r="T2" t="s">
        <v>64</v>
      </c>
      <c r="U2" t="s">
        <v>62</v>
      </c>
      <c r="V2" t="s">
        <v>60</v>
      </c>
      <c r="W2" t="s">
        <v>58</v>
      </c>
      <c r="X2" t="s">
        <v>56</v>
      </c>
      <c r="Y2" t="s">
        <v>54</v>
      </c>
      <c r="Z2" t="s">
        <v>52</v>
      </c>
      <c r="AA2" t="s">
        <v>50</v>
      </c>
      <c r="AB2" t="s">
        <v>48</v>
      </c>
      <c r="AC2" t="s">
        <v>46</v>
      </c>
      <c r="AD2" t="s">
        <v>44</v>
      </c>
      <c r="AE2" t="s">
        <v>42</v>
      </c>
      <c r="AF2" t="s">
        <v>40</v>
      </c>
      <c r="AG2" t="s">
        <v>38</v>
      </c>
      <c r="AH2" t="s">
        <v>36</v>
      </c>
      <c r="AI2" t="s">
        <v>34</v>
      </c>
      <c r="AJ2" t="s">
        <v>32</v>
      </c>
      <c r="AK2" t="s">
        <v>30</v>
      </c>
      <c r="AL2" t="s">
        <v>28</v>
      </c>
      <c r="AM2" t="s">
        <v>26</v>
      </c>
      <c r="AN2" t="s">
        <v>24</v>
      </c>
      <c r="AO2" t="s">
        <v>22</v>
      </c>
      <c r="AP2" t="s">
        <v>20</v>
      </c>
      <c r="AQ2" t="s">
        <v>18</v>
      </c>
      <c r="AR2" t="s">
        <v>16</v>
      </c>
      <c r="AS2" t="s">
        <v>14</v>
      </c>
      <c r="AT2" t="s">
        <v>12</v>
      </c>
      <c r="AU2" t="s">
        <v>10</v>
      </c>
      <c r="AV2" t="s">
        <v>8</v>
      </c>
    </row>
    <row r="3" spans="1:48" x14ac:dyDescent="0.45">
      <c r="A3" t="s">
        <v>144</v>
      </c>
      <c r="B3">
        <v>5338206</v>
      </c>
      <c r="C3">
        <v>1468646</v>
      </c>
      <c r="D3">
        <v>1385563</v>
      </c>
      <c r="E3">
        <v>1955267</v>
      </c>
      <c r="F3">
        <v>1232481</v>
      </c>
      <c r="G3">
        <v>1220302</v>
      </c>
      <c r="H3">
        <v>1970616</v>
      </c>
      <c r="I3">
        <v>2342198</v>
      </c>
      <c r="J3">
        <v>1698003</v>
      </c>
      <c r="K3">
        <v>1756480</v>
      </c>
      <c r="L3">
        <v>4821340</v>
      </c>
      <c r="M3">
        <v>4149147</v>
      </c>
      <c r="N3">
        <v>11673554</v>
      </c>
      <c r="O3">
        <v>6397748</v>
      </c>
      <c r="P3">
        <v>2391938</v>
      </c>
      <c r="Q3">
        <v>1070791</v>
      </c>
      <c r="R3">
        <v>1069872</v>
      </c>
      <c r="S3">
        <v>773599</v>
      </c>
      <c r="T3">
        <v>783050</v>
      </c>
      <c r="U3">
        <v>2017564</v>
      </c>
      <c r="V3">
        <v>1867978</v>
      </c>
      <c r="W3">
        <v>3308799</v>
      </c>
      <c r="X3">
        <v>5923569</v>
      </c>
      <c r="Y3">
        <v>1626002</v>
      </c>
      <c r="Z3">
        <v>985621</v>
      </c>
      <c r="AA3">
        <v>2424856</v>
      </c>
      <c r="AB3">
        <v>8278925</v>
      </c>
      <c r="AC3">
        <v>4992140</v>
      </c>
      <c r="AD3">
        <v>1077491</v>
      </c>
      <c r="AE3">
        <v>1072118</v>
      </c>
      <c r="AF3">
        <v>581311</v>
      </c>
      <c r="AG3">
        <v>768886</v>
      </c>
      <c r="AH3">
        <v>1814305</v>
      </c>
      <c r="AI3">
        <v>2646324</v>
      </c>
      <c r="AJ3">
        <v>1555218</v>
      </c>
      <c r="AK3">
        <v>805166</v>
      </c>
      <c r="AL3">
        <v>961292</v>
      </c>
      <c r="AM3">
        <v>1465215</v>
      </c>
      <c r="AN3">
        <v>808397</v>
      </c>
      <c r="AO3">
        <v>4292963</v>
      </c>
      <c r="AP3">
        <v>837674</v>
      </c>
      <c r="AQ3">
        <v>1571912</v>
      </c>
      <c r="AR3">
        <v>1715273</v>
      </c>
      <c r="AS3">
        <v>1190314</v>
      </c>
      <c r="AT3">
        <v>1085055</v>
      </c>
      <c r="AU3">
        <v>1723902</v>
      </c>
      <c r="AV3">
        <v>1042572</v>
      </c>
    </row>
    <row r="4" spans="1:48" x14ac:dyDescent="0.45">
      <c r="A4" t="s">
        <v>143</v>
      </c>
      <c r="B4">
        <v>5575989</v>
      </c>
      <c r="C4">
        <v>1523907</v>
      </c>
      <c r="D4">
        <v>1421927</v>
      </c>
      <c r="E4">
        <v>2082320</v>
      </c>
      <c r="F4">
        <v>1256745</v>
      </c>
      <c r="G4">
        <v>1251917</v>
      </c>
      <c r="H4">
        <v>2035272</v>
      </c>
      <c r="I4">
        <v>2558007</v>
      </c>
      <c r="J4">
        <v>1792201</v>
      </c>
      <c r="K4">
        <v>1848562</v>
      </c>
      <c r="L4">
        <v>5420480</v>
      </c>
      <c r="M4">
        <v>4735424</v>
      </c>
      <c r="N4">
        <v>11618281</v>
      </c>
      <c r="O4">
        <v>6924348</v>
      </c>
      <c r="P4">
        <v>2451357</v>
      </c>
      <c r="Q4">
        <v>1103459</v>
      </c>
      <c r="R4">
        <v>1119304</v>
      </c>
      <c r="S4">
        <v>794354</v>
      </c>
      <c r="T4">
        <v>804256</v>
      </c>
      <c r="U4">
        <v>2083934</v>
      </c>
      <c r="V4">
        <v>1960107</v>
      </c>
      <c r="W4">
        <v>3446804</v>
      </c>
      <c r="X4">
        <v>6221638</v>
      </c>
      <c r="Y4">
        <v>1686936</v>
      </c>
      <c r="Z4">
        <v>1079898</v>
      </c>
      <c r="AA4">
        <v>2527330</v>
      </c>
      <c r="AB4">
        <v>8473446</v>
      </c>
      <c r="AC4">
        <v>5144892</v>
      </c>
      <c r="AD4">
        <v>1209365</v>
      </c>
      <c r="AE4">
        <v>1087012</v>
      </c>
      <c r="AF4">
        <v>604221</v>
      </c>
      <c r="AG4">
        <v>784795</v>
      </c>
      <c r="AH4">
        <v>1871023</v>
      </c>
      <c r="AI4">
        <v>2739161</v>
      </c>
      <c r="AJ4">
        <v>1587079</v>
      </c>
      <c r="AK4">
        <v>825261</v>
      </c>
      <c r="AL4">
        <v>999864</v>
      </c>
      <c r="AM4">
        <v>1506637</v>
      </c>
      <c r="AN4">
        <v>831275</v>
      </c>
      <c r="AO4">
        <v>4553461</v>
      </c>
      <c r="AP4">
        <v>865574</v>
      </c>
      <c r="AQ4">
        <v>1590564</v>
      </c>
      <c r="AR4">
        <v>1790327</v>
      </c>
      <c r="AS4">
        <v>1228913</v>
      </c>
      <c r="AT4">
        <v>1151587</v>
      </c>
      <c r="AU4">
        <v>1784623</v>
      </c>
      <c r="AV4">
        <v>1106559</v>
      </c>
    </row>
    <row r="5" spans="1:48" x14ac:dyDescent="0.45">
      <c r="A5" t="s">
        <v>142</v>
      </c>
      <c r="B5">
        <v>5679439</v>
      </c>
      <c r="C5">
        <v>1524448</v>
      </c>
      <c r="D5">
        <v>1433611</v>
      </c>
      <c r="E5">
        <v>2176295</v>
      </c>
      <c r="F5">
        <v>1254032</v>
      </c>
      <c r="G5">
        <v>1261662</v>
      </c>
      <c r="H5">
        <v>2080304</v>
      </c>
      <c r="I5">
        <v>2725005</v>
      </c>
      <c r="J5">
        <v>1866066</v>
      </c>
      <c r="K5">
        <v>1921259</v>
      </c>
      <c r="L5">
        <v>5863678</v>
      </c>
      <c r="M5">
        <v>5148163</v>
      </c>
      <c r="N5">
        <v>11829363</v>
      </c>
      <c r="O5">
        <v>7431974</v>
      </c>
      <c r="P5">
        <v>2478470</v>
      </c>
      <c r="Q5">
        <v>1118369</v>
      </c>
      <c r="R5">
        <v>1152325</v>
      </c>
      <c r="S5">
        <v>817633</v>
      </c>
      <c r="T5">
        <v>832832</v>
      </c>
      <c r="U5">
        <v>2136927</v>
      </c>
      <c r="V5">
        <v>2028536</v>
      </c>
      <c r="W5">
        <v>3574692</v>
      </c>
      <c r="X5">
        <v>6455172</v>
      </c>
      <c r="Y5">
        <v>1747311</v>
      </c>
      <c r="Z5">
        <v>1155844</v>
      </c>
      <c r="AA5">
        <v>2586574</v>
      </c>
      <c r="AB5">
        <v>8668095</v>
      </c>
      <c r="AC5">
        <v>5278050</v>
      </c>
      <c r="AD5">
        <v>1304866</v>
      </c>
      <c r="AE5">
        <v>1087206</v>
      </c>
      <c r="AF5">
        <v>616024</v>
      </c>
      <c r="AG5">
        <v>794629</v>
      </c>
      <c r="AH5">
        <v>1916906</v>
      </c>
      <c r="AI5">
        <v>2819200</v>
      </c>
      <c r="AJ5">
        <v>1601627</v>
      </c>
      <c r="AK5">
        <v>834889</v>
      </c>
      <c r="AL5">
        <v>1022569</v>
      </c>
      <c r="AM5">
        <v>1529983</v>
      </c>
      <c r="AN5">
        <v>839784</v>
      </c>
      <c r="AO5">
        <v>4719259</v>
      </c>
      <c r="AP5">
        <v>880013</v>
      </c>
      <c r="AQ5">
        <v>1593968</v>
      </c>
      <c r="AR5">
        <v>1837747</v>
      </c>
      <c r="AS5">
        <v>1250214</v>
      </c>
      <c r="AT5">
        <v>1175543</v>
      </c>
      <c r="AU5">
        <v>1819270</v>
      </c>
      <c r="AV5">
        <v>1179097</v>
      </c>
    </row>
    <row r="6" spans="1:48" x14ac:dyDescent="0.45">
      <c r="A6" t="s">
        <v>141</v>
      </c>
      <c r="B6">
        <v>5643647</v>
      </c>
      <c r="C6">
        <v>1482873</v>
      </c>
      <c r="D6">
        <v>1416928</v>
      </c>
      <c r="E6">
        <v>2248558</v>
      </c>
      <c r="F6">
        <v>1227478</v>
      </c>
      <c r="G6">
        <v>1258390</v>
      </c>
      <c r="H6">
        <v>2104058</v>
      </c>
      <c r="I6">
        <v>2845382</v>
      </c>
      <c r="J6">
        <v>1935168</v>
      </c>
      <c r="K6">
        <v>1966265</v>
      </c>
      <c r="L6">
        <v>6405319</v>
      </c>
      <c r="M6">
        <v>5555429</v>
      </c>
      <c r="N6">
        <v>11855563</v>
      </c>
      <c r="O6">
        <v>7980391</v>
      </c>
      <c r="P6">
        <v>2474583</v>
      </c>
      <c r="Q6">
        <v>1120161</v>
      </c>
      <c r="R6">
        <v>1164628</v>
      </c>
      <c r="S6">
        <v>823585</v>
      </c>
      <c r="T6">
        <v>852966</v>
      </c>
      <c r="U6">
        <v>2156627</v>
      </c>
      <c r="V6">
        <v>2066569</v>
      </c>
      <c r="W6">
        <v>3670840</v>
      </c>
      <c r="X6">
        <v>6690603</v>
      </c>
      <c r="Y6">
        <v>1792514</v>
      </c>
      <c r="Z6">
        <v>1222411</v>
      </c>
      <c r="AA6">
        <v>2602460</v>
      </c>
      <c r="AB6">
        <v>8734516</v>
      </c>
      <c r="AC6">
        <v>5405040</v>
      </c>
      <c r="AD6">
        <v>1375481</v>
      </c>
      <c r="AE6">
        <v>1074325</v>
      </c>
      <c r="AF6">
        <v>615722</v>
      </c>
      <c r="AG6">
        <v>781021</v>
      </c>
      <c r="AH6">
        <v>1925877</v>
      </c>
      <c r="AI6">
        <v>2849847</v>
      </c>
      <c r="AJ6">
        <v>1572616</v>
      </c>
      <c r="AK6">
        <v>831598</v>
      </c>
      <c r="AL6">
        <v>1023412</v>
      </c>
      <c r="AM6">
        <v>1515025</v>
      </c>
      <c r="AN6">
        <v>825034</v>
      </c>
      <c r="AO6">
        <v>4811050</v>
      </c>
      <c r="AP6">
        <v>877851</v>
      </c>
      <c r="AQ6">
        <v>1562959</v>
      </c>
      <c r="AR6">
        <v>1840326</v>
      </c>
      <c r="AS6">
        <v>1236942</v>
      </c>
      <c r="AT6">
        <v>1168907</v>
      </c>
      <c r="AU6">
        <v>1797824</v>
      </c>
      <c r="AV6">
        <v>1222398</v>
      </c>
    </row>
    <row r="7" spans="1:48" x14ac:dyDescent="0.45">
      <c r="A7" t="s">
        <v>140</v>
      </c>
      <c r="B7">
        <v>5692321</v>
      </c>
      <c r="C7">
        <v>1481663</v>
      </c>
      <c r="D7">
        <v>1419505</v>
      </c>
      <c r="E7">
        <v>2328739</v>
      </c>
      <c r="F7">
        <v>1213667</v>
      </c>
      <c r="G7">
        <v>1256958</v>
      </c>
      <c r="H7">
        <v>2133592</v>
      </c>
      <c r="I7">
        <v>2955530</v>
      </c>
      <c r="J7">
        <v>1984390</v>
      </c>
      <c r="K7">
        <v>2003540</v>
      </c>
      <c r="L7">
        <v>6759311</v>
      </c>
      <c r="M7">
        <v>5797782</v>
      </c>
      <c r="N7">
        <v>11773605</v>
      </c>
      <c r="O7">
        <v>8245900</v>
      </c>
      <c r="P7">
        <v>2488364</v>
      </c>
      <c r="Q7">
        <v>1123125</v>
      </c>
      <c r="R7">
        <v>1180068</v>
      </c>
      <c r="S7">
        <v>826996</v>
      </c>
      <c r="T7">
        <v>881996</v>
      </c>
      <c r="U7">
        <v>2193984</v>
      </c>
      <c r="V7">
        <v>2100315</v>
      </c>
      <c r="W7">
        <v>3737689</v>
      </c>
      <c r="X7">
        <v>6868336</v>
      </c>
      <c r="Y7">
        <v>1841358</v>
      </c>
      <c r="Z7">
        <v>1287005</v>
      </c>
      <c r="AA7">
        <v>2629592</v>
      </c>
      <c r="AB7">
        <v>8797268</v>
      </c>
      <c r="AC7">
        <v>5401877</v>
      </c>
      <c r="AD7">
        <v>1430862</v>
      </c>
      <c r="AE7">
        <v>1080435</v>
      </c>
      <c r="AF7">
        <v>614929</v>
      </c>
      <c r="AG7">
        <v>771441</v>
      </c>
      <c r="AH7">
        <v>1950750</v>
      </c>
      <c r="AI7">
        <v>2881748</v>
      </c>
      <c r="AJ7">
        <v>1555543</v>
      </c>
      <c r="AK7">
        <v>832427</v>
      </c>
      <c r="AL7">
        <v>1027006</v>
      </c>
      <c r="AM7">
        <v>1506700</v>
      </c>
      <c r="AN7">
        <v>816704</v>
      </c>
      <c r="AO7">
        <v>4933393</v>
      </c>
      <c r="AP7">
        <v>884316</v>
      </c>
      <c r="AQ7">
        <v>1544934</v>
      </c>
      <c r="AR7">
        <v>1859793</v>
      </c>
      <c r="AS7">
        <v>1231306</v>
      </c>
      <c r="AT7">
        <v>1175819</v>
      </c>
      <c r="AU7">
        <v>1794224</v>
      </c>
      <c r="AV7">
        <v>1273440</v>
      </c>
    </row>
    <row r="8" spans="1:48" x14ac:dyDescent="0.45">
      <c r="A8" t="s">
        <v>139</v>
      </c>
      <c r="B8">
        <v>5683062</v>
      </c>
      <c r="C8">
        <v>1475728</v>
      </c>
      <c r="D8">
        <v>1416180</v>
      </c>
      <c r="E8">
        <v>2365320</v>
      </c>
      <c r="F8">
        <v>1189279</v>
      </c>
      <c r="G8">
        <v>1244147</v>
      </c>
      <c r="H8">
        <v>2126935</v>
      </c>
      <c r="I8">
        <v>2985676</v>
      </c>
      <c r="J8">
        <v>2004817</v>
      </c>
      <c r="K8">
        <v>2024852</v>
      </c>
      <c r="L8">
        <v>6938006</v>
      </c>
      <c r="M8">
        <v>5926285</v>
      </c>
      <c r="N8">
        <v>12064101</v>
      </c>
      <c r="O8">
        <v>8489974</v>
      </c>
      <c r="P8">
        <v>2475733</v>
      </c>
      <c r="Q8">
        <v>1120851</v>
      </c>
      <c r="R8">
        <v>1180977</v>
      </c>
      <c r="S8">
        <v>828944</v>
      </c>
      <c r="T8">
        <v>888172</v>
      </c>
      <c r="U8">
        <v>2215168</v>
      </c>
      <c r="V8">
        <v>2107700</v>
      </c>
      <c r="W8">
        <v>3767393</v>
      </c>
      <c r="X8">
        <v>7043300</v>
      </c>
      <c r="Y8">
        <v>1857339</v>
      </c>
      <c r="Z8">
        <v>1342832</v>
      </c>
      <c r="AA8">
        <v>2644391</v>
      </c>
      <c r="AB8">
        <v>8805081</v>
      </c>
      <c r="AC8">
        <v>5550574</v>
      </c>
      <c r="AD8">
        <v>1442795</v>
      </c>
      <c r="AE8">
        <v>1069912</v>
      </c>
      <c r="AF8">
        <v>613289</v>
      </c>
      <c r="AG8">
        <v>761503</v>
      </c>
      <c r="AH8">
        <v>1950828</v>
      </c>
      <c r="AI8">
        <v>2878915</v>
      </c>
      <c r="AJ8">
        <v>1527964</v>
      </c>
      <c r="AK8">
        <v>824108</v>
      </c>
      <c r="AL8">
        <v>1022890</v>
      </c>
      <c r="AM8">
        <v>1493092</v>
      </c>
      <c r="AN8">
        <v>813949</v>
      </c>
      <c r="AO8">
        <v>5015699</v>
      </c>
      <c r="AP8">
        <v>876654</v>
      </c>
      <c r="AQ8">
        <v>1516523</v>
      </c>
      <c r="AR8">
        <v>1859344</v>
      </c>
      <c r="AS8">
        <v>1221140</v>
      </c>
      <c r="AT8">
        <v>1170007</v>
      </c>
      <c r="AU8">
        <v>1786194</v>
      </c>
      <c r="AV8">
        <v>1318220</v>
      </c>
    </row>
    <row r="9" spans="1:48" x14ac:dyDescent="0.45">
      <c r="A9" t="s">
        <v>138</v>
      </c>
      <c r="B9">
        <v>5627737</v>
      </c>
      <c r="C9">
        <v>1436657</v>
      </c>
      <c r="D9">
        <v>1385041</v>
      </c>
      <c r="E9">
        <v>2360218</v>
      </c>
      <c r="F9">
        <v>1145501</v>
      </c>
      <c r="G9">
        <v>1216181</v>
      </c>
      <c r="H9">
        <v>2091319</v>
      </c>
      <c r="I9">
        <v>2975167</v>
      </c>
      <c r="J9">
        <v>2016631</v>
      </c>
      <c r="K9">
        <v>2024135</v>
      </c>
      <c r="L9">
        <v>7054243</v>
      </c>
      <c r="M9">
        <v>6056462</v>
      </c>
      <c r="N9">
        <v>12576601</v>
      </c>
      <c r="O9">
        <v>8791597</v>
      </c>
      <c r="P9">
        <v>2431459</v>
      </c>
      <c r="Q9">
        <v>1111729</v>
      </c>
      <c r="R9">
        <v>1174026</v>
      </c>
      <c r="S9">
        <v>821592</v>
      </c>
      <c r="T9">
        <v>884515</v>
      </c>
      <c r="U9">
        <v>2196114</v>
      </c>
      <c r="V9">
        <v>2107226</v>
      </c>
      <c r="W9">
        <v>3792377</v>
      </c>
      <c r="X9">
        <v>7254704</v>
      </c>
      <c r="Y9">
        <v>1866963</v>
      </c>
      <c r="Z9">
        <v>1380361</v>
      </c>
      <c r="AA9">
        <v>2647660</v>
      </c>
      <c r="AB9">
        <v>8817166</v>
      </c>
      <c r="AC9">
        <v>5590601</v>
      </c>
      <c r="AD9">
        <v>1421310</v>
      </c>
      <c r="AE9">
        <v>1035969</v>
      </c>
      <c r="AF9">
        <v>607012</v>
      </c>
      <c r="AG9">
        <v>742223</v>
      </c>
      <c r="AH9">
        <v>1957264</v>
      </c>
      <c r="AI9">
        <v>2876642</v>
      </c>
      <c r="AJ9">
        <v>1492606</v>
      </c>
      <c r="AK9">
        <v>809950</v>
      </c>
      <c r="AL9">
        <v>1012400</v>
      </c>
      <c r="AM9">
        <v>1467815</v>
      </c>
      <c r="AN9">
        <v>796292</v>
      </c>
      <c r="AO9">
        <v>5049908</v>
      </c>
      <c r="AP9">
        <v>866369</v>
      </c>
      <c r="AQ9">
        <v>1478632</v>
      </c>
      <c r="AR9">
        <v>1842233</v>
      </c>
      <c r="AS9">
        <v>1209571</v>
      </c>
      <c r="AT9">
        <v>1153042</v>
      </c>
      <c r="AU9">
        <v>1753179</v>
      </c>
      <c r="AV9">
        <v>1361594</v>
      </c>
    </row>
    <row r="10" spans="1:48" x14ac:dyDescent="0.45">
      <c r="A10" t="s">
        <v>137</v>
      </c>
      <c r="B10">
        <v>5506419</v>
      </c>
      <c r="C10">
        <v>1373339</v>
      </c>
      <c r="D10">
        <v>1330147</v>
      </c>
      <c r="E10">
        <v>2348165</v>
      </c>
      <c r="F10">
        <v>1085997</v>
      </c>
      <c r="G10">
        <v>1168924</v>
      </c>
      <c r="H10">
        <v>2029064</v>
      </c>
      <c r="I10">
        <v>2969770</v>
      </c>
      <c r="J10">
        <v>2007683</v>
      </c>
      <c r="K10">
        <v>2008068</v>
      </c>
      <c r="L10">
        <v>7194556</v>
      </c>
      <c r="M10">
        <v>6216289</v>
      </c>
      <c r="N10">
        <v>13159388</v>
      </c>
      <c r="O10">
        <v>9048331</v>
      </c>
      <c r="P10">
        <v>2374450</v>
      </c>
      <c r="Q10">
        <v>1093247</v>
      </c>
      <c r="R10">
        <v>1169788</v>
      </c>
      <c r="S10">
        <v>806314</v>
      </c>
      <c r="T10">
        <v>863075</v>
      </c>
      <c r="U10">
        <v>2152449</v>
      </c>
      <c r="V10">
        <v>2080773</v>
      </c>
      <c r="W10">
        <v>3765007</v>
      </c>
      <c r="X10">
        <v>7410719</v>
      </c>
      <c r="Y10">
        <v>1854724</v>
      </c>
      <c r="Z10">
        <v>1410777</v>
      </c>
      <c r="AA10">
        <v>2636092</v>
      </c>
      <c r="AB10">
        <v>8865245</v>
      </c>
      <c r="AC10">
        <v>5588133</v>
      </c>
      <c r="AD10">
        <v>1400728</v>
      </c>
      <c r="AE10">
        <v>1002198</v>
      </c>
      <c r="AF10">
        <v>588667</v>
      </c>
      <c r="AG10">
        <v>717397</v>
      </c>
      <c r="AH10">
        <v>1945276</v>
      </c>
      <c r="AI10">
        <v>2860750</v>
      </c>
      <c r="AJ10">
        <v>1451338</v>
      </c>
      <c r="AK10">
        <v>785491</v>
      </c>
      <c r="AL10">
        <v>995842</v>
      </c>
      <c r="AM10">
        <v>1431493</v>
      </c>
      <c r="AN10">
        <v>764456</v>
      </c>
      <c r="AO10">
        <v>5071968</v>
      </c>
      <c r="AP10">
        <v>849788</v>
      </c>
      <c r="AQ10">
        <v>1426779</v>
      </c>
      <c r="AR10">
        <v>1817426</v>
      </c>
      <c r="AS10">
        <v>1196529</v>
      </c>
      <c r="AT10">
        <v>1135233</v>
      </c>
      <c r="AU10">
        <v>1706242</v>
      </c>
      <c r="AV10">
        <v>1392818</v>
      </c>
    </row>
    <row r="11" spans="1:48" x14ac:dyDescent="0.45">
      <c r="A11" t="s">
        <v>136</v>
      </c>
      <c r="B11">
        <v>5381733</v>
      </c>
      <c r="C11">
        <v>1308265</v>
      </c>
      <c r="D11">
        <v>1279594</v>
      </c>
      <c r="E11">
        <v>2333899</v>
      </c>
      <c r="F11">
        <v>1023119</v>
      </c>
      <c r="G11">
        <v>1123891</v>
      </c>
      <c r="H11">
        <v>1914039</v>
      </c>
      <c r="I11">
        <v>2916976</v>
      </c>
      <c r="J11">
        <v>1974255</v>
      </c>
      <c r="K11">
        <v>1973115</v>
      </c>
      <c r="L11">
        <v>7266534</v>
      </c>
      <c r="M11">
        <v>6222666</v>
      </c>
      <c r="N11">
        <v>13515271</v>
      </c>
      <c r="O11">
        <v>9126214</v>
      </c>
      <c r="P11">
        <v>2304264</v>
      </c>
      <c r="Q11">
        <v>1066328</v>
      </c>
      <c r="R11">
        <v>1154008</v>
      </c>
      <c r="S11">
        <v>786740</v>
      </c>
      <c r="T11">
        <v>834930</v>
      </c>
      <c r="U11">
        <v>2098804</v>
      </c>
      <c r="V11">
        <v>2031903</v>
      </c>
      <c r="W11">
        <v>3700305</v>
      </c>
      <c r="X11">
        <v>7483128</v>
      </c>
      <c r="Y11">
        <v>1815865</v>
      </c>
      <c r="Z11">
        <v>1412916</v>
      </c>
      <c r="AA11">
        <v>2610353</v>
      </c>
      <c r="AB11">
        <v>8839469</v>
      </c>
      <c r="AC11">
        <v>5534800</v>
      </c>
      <c r="AD11">
        <v>1364316</v>
      </c>
      <c r="AE11">
        <v>963579</v>
      </c>
      <c r="AF11">
        <v>573441</v>
      </c>
      <c r="AG11">
        <v>694352</v>
      </c>
      <c r="AH11">
        <v>1921525</v>
      </c>
      <c r="AI11">
        <v>2843990</v>
      </c>
      <c r="AJ11">
        <v>1404729</v>
      </c>
      <c r="AK11">
        <v>755733</v>
      </c>
      <c r="AL11">
        <v>976263</v>
      </c>
      <c r="AM11">
        <v>1385262</v>
      </c>
      <c r="AN11">
        <v>728276</v>
      </c>
      <c r="AO11">
        <v>5101556</v>
      </c>
      <c r="AP11">
        <v>832832</v>
      </c>
      <c r="AQ11">
        <v>1377187</v>
      </c>
      <c r="AR11">
        <v>1786170</v>
      </c>
      <c r="AS11">
        <v>1166338</v>
      </c>
      <c r="AT11">
        <v>1104069</v>
      </c>
      <c r="AU11">
        <v>1648177</v>
      </c>
      <c r="AV11">
        <v>1433566</v>
      </c>
    </row>
    <row r="12" spans="1:48" x14ac:dyDescent="0.45">
      <c r="A12" t="s">
        <v>135</v>
      </c>
      <c r="B12">
        <v>5224614</v>
      </c>
      <c r="C12">
        <v>1237984</v>
      </c>
      <c r="D12">
        <v>1210534</v>
      </c>
      <c r="E12">
        <v>2301996</v>
      </c>
      <c r="F12">
        <v>959502</v>
      </c>
      <c r="G12">
        <v>1068027</v>
      </c>
      <c r="H12">
        <v>1833152</v>
      </c>
      <c r="I12">
        <v>2867009</v>
      </c>
      <c r="J12">
        <v>1933146</v>
      </c>
      <c r="K12">
        <v>1939110</v>
      </c>
      <c r="L12">
        <v>7344765</v>
      </c>
      <c r="M12">
        <v>6284480</v>
      </c>
      <c r="N12">
        <v>14047594</v>
      </c>
      <c r="O12">
        <v>9237337</v>
      </c>
      <c r="P12">
        <v>2201272</v>
      </c>
      <c r="Q12">
        <v>1034814</v>
      </c>
      <c r="R12">
        <v>1132526</v>
      </c>
      <c r="S12">
        <v>766863</v>
      </c>
      <c r="T12">
        <v>809974</v>
      </c>
      <c r="U12">
        <v>2048011</v>
      </c>
      <c r="V12">
        <v>1978742</v>
      </c>
      <c r="W12">
        <v>3633202</v>
      </c>
      <c r="X12">
        <v>7542415</v>
      </c>
      <c r="Y12">
        <v>1770254</v>
      </c>
      <c r="Z12">
        <v>1413610</v>
      </c>
      <c r="AA12">
        <v>2578087</v>
      </c>
      <c r="AB12">
        <v>8837685</v>
      </c>
      <c r="AC12">
        <v>5465002</v>
      </c>
      <c r="AD12">
        <v>1324473</v>
      </c>
      <c r="AE12">
        <v>922584</v>
      </c>
      <c r="AF12">
        <v>553407</v>
      </c>
      <c r="AG12">
        <v>671126</v>
      </c>
      <c r="AH12">
        <v>1888432</v>
      </c>
      <c r="AI12">
        <v>2799702</v>
      </c>
      <c r="AJ12">
        <v>1342059</v>
      </c>
      <c r="AK12">
        <v>719559</v>
      </c>
      <c r="AL12">
        <v>950244</v>
      </c>
      <c r="AM12">
        <v>1334841</v>
      </c>
      <c r="AN12">
        <v>691527</v>
      </c>
      <c r="AO12">
        <v>5135214</v>
      </c>
      <c r="AP12">
        <v>811442</v>
      </c>
      <c r="AQ12">
        <v>1312317</v>
      </c>
      <c r="AR12">
        <v>1738301</v>
      </c>
      <c r="AS12">
        <v>1123852</v>
      </c>
      <c r="AT12">
        <v>1069576</v>
      </c>
      <c r="AU12">
        <v>1588256</v>
      </c>
      <c r="AV12">
        <v>1467480</v>
      </c>
    </row>
    <row r="13" spans="1:48" x14ac:dyDescent="0.45">
      <c r="A13" s="2" t="s">
        <v>134</v>
      </c>
    </row>
    <row r="14" spans="1:48" x14ac:dyDescent="0.45">
      <c r="A14" s="2" t="s">
        <v>133</v>
      </c>
    </row>
    <row r="15" spans="1:48" x14ac:dyDescent="0.45">
      <c r="A15" t="s">
        <v>132</v>
      </c>
    </row>
    <row r="16" spans="1:48" x14ac:dyDescent="0.45">
      <c r="A16" t="s">
        <v>131</v>
      </c>
    </row>
    <row r="17" spans="1:1" x14ac:dyDescent="0.45">
      <c r="A17" s="4" t="s">
        <v>111</v>
      </c>
    </row>
    <row r="18" spans="1:1" x14ac:dyDescent="0.45">
      <c r="A18" t="s">
        <v>130</v>
      </c>
    </row>
  </sheetData>
  <phoneticPr fontId="1"/>
  <hyperlinks>
    <hyperlink ref="A17" r:id="rId1" xr:uid="{F89C6EB1-656B-44D4-8880-99C29FC0FD4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2-1</vt:lpstr>
      <vt:lpstr>2-2元データ(保護)</vt:lpstr>
      <vt:lpstr>2-2実行シート</vt:lpstr>
      <vt:lpstr>2-3</vt:lpstr>
      <vt:lpstr>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2023-05-10T00:18:00Z</dcterms:created>
  <dcterms:modified xsi:type="dcterms:W3CDTF">2023-05-10T00:40:58Z</dcterms:modified>
</cp:coreProperties>
</file>