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040E3AFD-0E28-43FD-883E-203C74B4165C}" xr6:coauthVersionLast="47" xr6:coauthVersionMax="47" xr10:uidLastSave="{00000000-0000-0000-0000-000000000000}"/>
  <bookViews>
    <workbookView xWindow="-108" yWindow="-108" windowWidth="23256" windowHeight="12576" xr2:uid="{BE47C9CF-F34B-45FE-9F74-E84C841DEE58}"/>
  </bookViews>
  <sheets>
    <sheet name="4-1" sheetId="2" r:id="rId1"/>
    <sheet name="4-2" sheetId="3" r:id="rId2"/>
    <sheet name="4-3" sheetId="4" r:id="rId3"/>
    <sheet name="4-4" sheetId="5" r:id="rId4"/>
    <sheet name="4-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" i="4" l="1"/>
  <c r="T1" i="4"/>
  <c r="X3" i="4"/>
  <c r="H4" i="4"/>
  <c r="X4" i="4"/>
  <c r="H5" i="4"/>
  <c r="X5" i="4"/>
  <c r="X6" i="4"/>
  <c r="X7" i="4"/>
  <c r="X8" i="4"/>
  <c r="X9" i="4"/>
  <c r="X10" i="4"/>
  <c r="X11" i="4"/>
  <c r="B13" i="4"/>
  <c r="C13" i="4"/>
  <c r="X13" i="4"/>
</calcChain>
</file>

<file path=xl/sharedStrings.xml><?xml version="1.0" encoding="utf-8"?>
<sst xmlns="http://schemas.openxmlformats.org/spreadsheetml/2006/main" count="296" uniqueCount="49">
  <si>
    <t>政府最終消費支出(10億円) 1994年-2019年</t>
    <rPh sb="0" eb="2">
      <t>セイフ</t>
    </rPh>
    <rPh sb="11" eb="12">
      <t>オク</t>
    </rPh>
    <rPh sb="12" eb="13">
      <t>エン</t>
    </rPh>
    <phoneticPr fontId="1"/>
  </si>
  <si>
    <t>民間最終消費支出(10億円) 1994年-2019年</t>
    <rPh sb="11" eb="12">
      <t>オク</t>
    </rPh>
    <rPh sb="12" eb="13">
      <t>エン</t>
    </rPh>
    <rPh sb="19" eb="20">
      <t>ネン</t>
    </rPh>
    <rPh sb="25" eb="26">
      <t>ネン</t>
    </rPh>
    <phoneticPr fontId="1"/>
  </si>
  <si>
    <t>GDP(10億円)</t>
    <rPh sb="6" eb="7">
      <t>オク</t>
    </rPh>
    <rPh sb="7" eb="8">
      <t>エン</t>
    </rPh>
    <phoneticPr fontId="1"/>
  </si>
  <si>
    <t>暦年</t>
    <rPh sb="0" eb="2">
      <t>レキネン</t>
    </rPh>
    <phoneticPr fontId="1"/>
  </si>
  <si>
    <t>練習4-2</t>
    <rPh sb="0" eb="2">
      <t>レンシュウ</t>
    </rPh>
    <phoneticPr fontId="1"/>
  </si>
  <si>
    <t>練習4-1</t>
    <rPh sb="0" eb="2">
      <t>レンシュウ</t>
    </rPh>
    <phoneticPr fontId="1"/>
  </si>
  <si>
    <t>出典: 政府統計の総合窓口(e-Stat)（https://www.e-stat.go.jp/）国民経済計算年次推計 / 平成27年基準 / 2019年度（令和元年度）年次推計 / フロー編</t>
    <rPh sb="0" eb="2">
      <t>シュッテン</t>
    </rPh>
    <phoneticPr fontId="1"/>
  </si>
  <si>
    <t>練習4-3</t>
    <rPh sb="0" eb="2">
      <t>レンシュウ</t>
    </rPh>
    <phoneticPr fontId="1"/>
  </si>
  <si>
    <t>練習4-4</t>
    <rPh sb="0" eb="2">
      <t>レンシュウ</t>
    </rPh>
    <phoneticPr fontId="1"/>
  </si>
  <si>
    <t>x,yの相関係数</t>
    <rPh sb="4" eb="8">
      <t>ソウカンケイスウ</t>
    </rPh>
    <phoneticPr fontId="1"/>
  </si>
  <si>
    <t>平均</t>
    <rPh sb="0" eb="2">
      <t>ヘイキン</t>
    </rPh>
    <phoneticPr fontId="1"/>
  </si>
  <si>
    <t>yの分散</t>
    <rPh sb="2" eb="4">
      <t>ブンサン</t>
    </rPh>
    <phoneticPr fontId="1"/>
  </si>
  <si>
    <t>xの分散</t>
    <rPh sb="2" eb="4">
      <t>ブンサン</t>
    </rPh>
    <phoneticPr fontId="1"/>
  </si>
  <si>
    <t>x</t>
    <phoneticPr fontId="1"/>
  </si>
  <si>
    <t>y</t>
    <phoneticPr fontId="1"/>
  </si>
  <si>
    <t>x,yの共分散</t>
    <rPh sb="4" eb="7">
      <t>キョウブンサン</t>
    </rPh>
    <phoneticPr fontId="1"/>
  </si>
  <si>
    <t>yの偏差</t>
    <rPh sb="2" eb="4">
      <t>ヘンサ</t>
    </rPh>
    <phoneticPr fontId="1"/>
  </si>
  <si>
    <t>xの偏差</t>
    <rPh sb="2" eb="4">
      <t>ヘンサ</t>
    </rPh>
    <phoneticPr fontId="1"/>
  </si>
  <si>
    <t>i</t>
    <phoneticPr fontId="1"/>
  </si>
  <si>
    <t>傾き</t>
    <rPh sb="0" eb="1">
      <t>カタム</t>
    </rPh>
    <phoneticPr fontId="1"/>
  </si>
  <si>
    <t>4-3節本文</t>
    <rPh sb="3" eb="4">
      <t>セツ</t>
    </rPh>
    <rPh sb="4" eb="6">
      <t>ホンブン</t>
    </rPh>
    <phoneticPr fontId="1"/>
  </si>
  <si>
    <t>相関係数=</t>
    <rPh sb="0" eb="4">
      <t>ソウ</t>
    </rPh>
    <phoneticPr fontId="1"/>
  </si>
  <si>
    <t>相関係数&lt;0のイメージ</t>
    <phoneticPr fontId="1"/>
  </si>
  <si>
    <t>練習4-7</t>
    <rPh sb="0" eb="2">
      <t>レンシュウ</t>
    </rPh>
    <phoneticPr fontId="1"/>
  </si>
  <si>
    <t>相関係数&gt;0のイメージ</t>
    <phoneticPr fontId="1"/>
  </si>
  <si>
    <t>練習4-6</t>
    <rPh sb="0" eb="2">
      <t>レンシュウ</t>
    </rPh>
    <phoneticPr fontId="1"/>
  </si>
  <si>
    <t>練習4-5</t>
    <rPh sb="0" eb="2">
      <t>レンシュウ</t>
    </rPh>
    <phoneticPr fontId="1"/>
  </si>
  <si>
    <t>D評価</t>
  </si>
  <si>
    <t>福岡支店</t>
  </si>
  <si>
    <t>B評価</t>
  </si>
  <si>
    <t>名古屋支店</t>
  </si>
  <si>
    <t>C評価</t>
  </si>
  <si>
    <t>大阪支店</t>
  </si>
  <si>
    <t>東京支店</t>
  </si>
  <si>
    <t>A評価</t>
  </si>
  <si>
    <t>練習4-10</t>
    <rPh sb="0" eb="2">
      <t>レンシュウ</t>
    </rPh>
    <phoneticPr fontId="1"/>
  </si>
  <si>
    <t>D評価</t>
    <phoneticPr fontId="1"/>
  </si>
  <si>
    <t>練習4-9</t>
    <rPh sb="0" eb="2">
      <t>レンシュウ</t>
    </rPh>
    <phoneticPr fontId="1"/>
  </si>
  <si>
    <t>評価値</t>
    <rPh sb="0" eb="2">
      <t>ヒョウカ</t>
    </rPh>
    <rPh sb="2" eb="3">
      <t>アタイ</t>
    </rPh>
    <phoneticPr fontId="1"/>
  </si>
  <si>
    <t>支店</t>
    <rPh sb="0" eb="2">
      <t>シテン</t>
    </rPh>
    <phoneticPr fontId="1"/>
  </si>
  <si>
    <t>練習4-8</t>
    <rPh sb="0" eb="2">
      <t>レンシュウ</t>
    </rPh>
    <phoneticPr fontId="1"/>
  </si>
  <si>
    <t>D</t>
    <phoneticPr fontId="1"/>
  </si>
  <si>
    <t>C</t>
    <phoneticPr fontId="1"/>
  </si>
  <si>
    <t>B</t>
    <phoneticPr fontId="1"/>
  </si>
  <si>
    <t>A</t>
    <phoneticPr fontId="1"/>
  </si>
  <si>
    <t>量的データ</t>
    <rPh sb="0" eb="2">
      <t>リョウテキ</t>
    </rPh>
    <phoneticPr fontId="1"/>
  </si>
  <si>
    <t>質的データ</t>
    <rPh sb="0" eb="2">
      <t>シツテキ</t>
    </rPh>
    <phoneticPr fontId="1"/>
  </si>
  <si>
    <t>練習4-12</t>
    <rPh sb="0" eb="2">
      <t>レンシュウ</t>
    </rPh>
    <phoneticPr fontId="1"/>
  </si>
  <si>
    <t>練習4-11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</si>
</sst>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176" fontId="2" fillId="0" borderId="0" xfId="1" applyNumberFormat="1" applyAlignment="1">
      <alignment horizontal="right" vertical="center"/>
    </xf>
    <xf numFmtId="0" fontId="3" fillId="2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quotePrefix="1">
      <alignment vertical="center"/>
    </xf>
    <xf numFmtId="0" fontId="0" fillId="4" borderId="0" xfId="0" applyFill="1">
      <alignment vertical="center"/>
    </xf>
  </cellXfs>
  <cellStyles count="2">
    <cellStyle name="標準" xfId="0" builtinId="0"/>
    <cellStyle name="標準 2" xfId="1" xr:uid="{1D502633-74A3-4AA0-AD82-C27B11D9D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'4-2'!$D$5</c:f>
              <c:strCache>
                <c:ptCount val="1"/>
                <c:pt idx="0">
                  <c:v>民間最終消費支出(10億円) 1994年-2019年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'4-2'!$C$6:$C$31</c:f>
              <c:numCache>
                <c:formatCode>General</c:formatCode>
                <c:ptCount val="26"/>
                <c:pt idx="0">
                  <c:v>510916.1</c:v>
                </c:pt>
                <c:pt idx="1">
                  <c:v>521613.5</c:v>
                </c:pt>
                <c:pt idx="2">
                  <c:v>535562.1</c:v>
                </c:pt>
                <c:pt idx="3">
                  <c:v>543545.4</c:v>
                </c:pt>
                <c:pt idx="4">
                  <c:v>536497.4</c:v>
                </c:pt>
                <c:pt idx="5">
                  <c:v>528069.9</c:v>
                </c:pt>
                <c:pt idx="6">
                  <c:v>535417.69999999995</c:v>
                </c:pt>
                <c:pt idx="7">
                  <c:v>531653.9</c:v>
                </c:pt>
                <c:pt idx="8">
                  <c:v>524478.69999999995</c:v>
                </c:pt>
                <c:pt idx="9">
                  <c:v>523968.6</c:v>
                </c:pt>
                <c:pt idx="10">
                  <c:v>529400.9</c:v>
                </c:pt>
                <c:pt idx="11">
                  <c:v>532515.6</c:v>
                </c:pt>
                <c:pt idx="12">
                  <c:v>535170.19999999995</c:v>
                </c:pt>
                <c:pt idx="13">
                  <c:v>539281.69999999995</c:v>
                </c:pt>
                <c:pt idx="14">
                  <c:v>527823.80000000005</c:v>
                </c:pt>
                <c:pt idx="15">
                  <c:v>494938.4</c:v>
                </c:pt>
                <c:pt idx="16">
                  <c:v>505530.6</c:v>
                </c:pt>
                <c:pt idx="17">
                  <c:v>497448.9</c:v>
                </c:pt>
                <c:pt idx="18">
                  <c:v>500474.7</c:v>
                </c:pt>
                <c:pt idx="19">
                  <c:v>508700.6</c:v>
                </c:pt>
                <c:pt idx="20">
                  <c:v>518811</c:v>
                </c:pt>
                <c:pt idx="21">
                  <c:v>538032.30000000005</c:v>
                </c:pt>
                <c:pt idx="22">
                  <c:v>544364.6</c:v>
                </c:pt>
                <c:pt idx="23">
                  <c:v>553073</c:v>
                </c:pt>
                <c:pt idx="24">
                  <c:v>556189.6</c:v>
                </c:pt>
                <c:pt idx="25">
                  <c:v>561267</c:v>
                </c:pt>
              </c:numCache>
            </c:numRef>
          </c:xVal>
          <c:yVal>
            <c:numRef>
              <c:f>'4-2'!$D$6:$D$31</c:f>
              <c:numCache>
                <c:formatCode>General</c:formatCode>
                <c:ptCount val="26"/>
                <c:pt idx="0">
                  <c:v>269405.2</c:v>
                </c:pt>
                <c:pt idx="1">
                  <c:v>275118.90000000002</c:v>
                </c:pt>
                <c:pt idx="2">
                  <c:v>280899.7</c:v>
                </c:pt>
                <c:pt idx="3">
                  <c:v>285925.59999999998</c:v>
                </c:pt>
                <c:pt idx="4">
                  <c:v>284340</c:v>
                </c:pt>
                <c:pt idx="5">
                  <c:v>285671.90000000002</c:v>
                </c:pt>
                <c:pt idx="6">
                  <c:v>287352.09999999998</c:v>
                </c:pt>
                <c:pt idx="7">
                  <c:v>289337</c:v>
                </c:pt>
                <c:pt idx="8">
                  <c:v>288790.90000000002</c:v>
                </c:pt>
                <c:pt idx="9">
                  <c:v>287643.7</c:v>
                </c:pt>
                <c:pt idx="10">
                  <c:v>289742.5</c:v>
                </c:pt>
                <c:pt idx="11">
                  <c:v>291828.90000000002</c:v>
                </c:pt>
                <c:pt idx="12">
                  <c:v>294498.90000000002</c:v>
                </c:pt>
                <c:pt idx="13">
                  <c:v>295716.7</c:v>
                </c:pt>
                <c:pt idx="14">
                  <c:v>294334.59999999998</c:v>
                </c:pt>
                <c:pt idx="15">
                  <c:v>285154.40000000002</c:v>
                </c:pt>
                <c:pt idx="16">
                  <c:v>287488</c:v>
                </c:pt>
                <c:pt idx="17">
                  <c:v>284640.59999999998</c:v>
                </c:pt>
                <c:pt idx="18">
                  <c:v>288669.40000000002</c:v>
                </c:pt>
                <c:pt idx="19">
                  <c:v>295750.7</c:v>
                </c:pt>
                <c:pt idx="20">
                  <c:v>298999</c:v>
                </c:pt>
                <c:pt idx="21">
                  <c:v>300064.90000000002</c:v>
                </c:pt>
                <c:pt idx="22">
                  <c:v>297775.59999999998</c:v>
                </c:pt>
                <c:pt idx="23">
                  <c:v>302053.59999999998</c:v>
                </c:pt>
                <c:pt idx="24">
                  <c:v>305032.7</c:v>
                </c:pt>
                <c:pt idx="25">
                  <c:v>305618.8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4A-4B49-A66B-BB72099B6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587536"/>
        <c:axId val="1566581296"/>
      </c:scatterChart>
      <c:valAx>
        <c:axId val="156658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GDP(10</a:t>
                </a:r>
                <a:r>
                  <a:rPr lang="ja-JP" altLang="en-US"/>
                  <a:t>億円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581296"/>
        <c:crosses val="autoZero"/>
        <c:crossBetween val="midCat"/>
      </c:valAx>
      <c:valAx>
        <c:axId val="156658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587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'4-3'!$X$3</c:f>
              <c:strCache>
                <c:ptCount val="1"/>
                <c:pt idx="0">
                  <c:v>y=2x+1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'4-3'!$W$4:$W$11</c:f>
              <c:numCache>
                <c:formatCode>General</c:formatCode>
                <c:ptCount val="8"/>
                <c:pt idx="0">
                  <c:v>2</c:v>
                </c:pt>
                <c:pt idx="1">
                  <c:v>8</c:v>
                </c:pt>
                <c:pt idx="2">
                  <c:v>9</c:v>
                </c:pt>
                <c:pt idx="3">
                  <c:v>3</c:v>
                </c:pt>
                <c:pt idx="4">
                  <c:v>5</c:v>
                </c:pt>
                <c:pt idx="5">
                  <c:v>11</c:v>
                </c:pt>
                <c:pt idx="6">
                  <c:v>7</c:v>
                </c:pt>
                <c:pt idx="7">
                  <c:v>1</c:v>
                </c:pt>
              </c:numCache>
            </c:numRef>
          </c:xVal>
          <c:yVal>
            <c:numRef>
              <c:f>'4-3'!$X$4:$X$11</c:f>
              <c:numCache>
                <c:formatCode>General</c:formatCode>
                <c:ptCount val="8"/>
                <c:pt idx="0">
                  <c:v>5</c:v>
                </c:pt>
                <c:pt idx="1">
                  <c:v>17</c:v>
                </c:pt>
                <c:pt idx="2">
                  <c:v>19</c:v>
                </c:pt>
                <c:pt idx="3">
                  <c:v>7</c:v>
                </c:pt>
                <c:pt idx="4">
                  <c:v>11</c:v>
                </c:pt>
                <c:pt idx="5">
                  <c:v>23</c:v>
                </c:pt>
                <c:pt idx="6">
                  <c:v>15</c:v>
                </c:pt>
                <c:pt idx="7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09-46B4-B5D1-4BDD975B2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2192"/>
        <c:axId val="93231168"/>
      </c:scatterChart>
      <c:valAx>
        <c:axId val="58942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231168"/>
        <c:crosses val="autoZero"/>
        <c:crossBetween val="midCat"/>
      </c:valAx>
      <c:valAx>
        <c:axId val="9323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942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464820</xdr:colOff>
      <xdr:row>5</xdr:row>
      <xdr:rowOff>224790</xdr:rowOff>
    </xdr:from>
    <xdr:to>
      <xdr:col>3</xdr:col>
      <xdr:colOff>2811780</xdr:colOff>
      <xdr:row>17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46AF85-F104-4D79-A2DD-D61711177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133350</xdr:colOff>
      <xdr:row>1</xdr:row>
      <xdr:rowOff>133350</xdr:rowOff>
    </xdr:from>
    <xdr:to>
      <xdr:col>31</xdr:col>
      <xdr:colOff>11430</xdr:colOff>
      <xdr:row>13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110AE3E-B13A-4ADF-9901-1FABB03E7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577A-D08B-43F0-B65E-CC60844F370D}">
  <dimension ref="A1:E31"/>
  <sheetViews>
    <sheetView tabSelected="1" workbookViewId="0"/>
  </sheetViews>
  <sheetFormatPr defaultRowHeight="18" x14ac:dyDescent="0.45"/>
  <cols>
    <col min="3" max="3" width="11.59765625" customWidth="1"/>
    <col min="4" max="5" width="38" bestFit="1" customWidth="1"/>
  </cols>
  <sheetData>
    <row r="1" spans="1:5" x14ac:dyDescent="0.45">
      <c r="A1" t="s">
        <v>6</v>
      </c>
    </row>
    <row r="2" spans="1:5" x14ac:dyDescent="0.45">
      <c r="C2" s="2" t="s">
        <v>5</v>
      </c>
    </row>
    <row r="3" spans="1:5" x14ac:dyDescent="0.45">
      <c r="C3" s="2" t="s">
        <v>4</v>
      </c>
    </row>
    <row r="4" spans="1:5" x14ac:dyDescent="0.45">
      <c r="C4" s="1"/>
      <c r="D4" s="1"/>
      <c r="E4" s="1"/>
    </row>
    <row r="5" spans="1:5" x14ac:dyDescent="0.45">
      <c r="A5" t="s">
        <v>3</v>
      </c>
      <c r="C5" t="s">
        <v>2</v>
      </c>
      <c r="D5" t="s">
        <v>1</v>
      </c>
      <c r="E5" t="s">
        <v>0</v>
      </c>
    </row>
    <row r="6" spans="1:5" x14ac:dyDescent="0.45">
      <c r="A6">
        <v>1994</v>
      </c>
      <c r="C6">
        <v>510916.1</v>
      </c>
      <c r="D6">
        <v>269405.2</v>
      </c>
      <c r="E6">
        <v>75351.5</v>
      </c>
    </row>
    <row r="7" spans="1:5" x14ac:dyDescent="0.45">
      <c r="A7">
        <v>1995</v>
      </c>
      <c r="C7">
        <v>521613.5</v>
      </c>
      <c r="D7">
        <v>275118.90000000002</v>
      </c>
      <c r="E7">
        <v>78657.899999999994</v>
      </c>
    </row>
    <row r="8" spans="1:5" x14ac:dyDescent="0.45">
      <c r="A8">
        <v>1996</v>
      </c>
      <c r="C8">
        <v>535562.1</v>
      </c>
      <c r="D8">
        <v>280899.7</v>
      </c>
      <c r="E8">
        <v>81115.899999999994</v>
      </c>
    </row>
    <row r="9" spans="1:5" x14ac:dyDescent="0.45">
      <c r="A9">
        <v>1997</v>
      </c>
      <c r="C9">
        <v>543545.4</v>
      </c>
      <c r="D9">
        <v>285925.59999999998</v>
      </c>
      <c r="E9">
        <v>83173</v>
      </c>
    </row>
    <row r="10" spans="1:5" x14ac:dyDescent="0.45">
      <c r="A10">
        <v>1998</v>
      </c>
      <c r="C10">
        <v>536497.4</v>
      </c>
      <c r="D10">
        <v>284340</v>
      </c>
      <c r="E10">
        <v>84044.5</v>
      </c>
    </row>
    <row r="11" spans="1:5" x14ac:dyDescent="0.45">
      <c r="A11">
        <v>1999</v>
      </c>
      <c r="C11">
        <v>528069.9</v>
      </c>
      <c r="D11">
        <v>285671.90000000002</v>
      </c>
      <c r="E11">
        <v>85635.9</v>
      </c>
    </row>
    <row r="12" spans="1:5" x14ac:dyDescent="0.45">
      <c r="A12">
        <v>2000</v>
      </c>
      <c r="C12">
        <v>535417.69999999995</v>
      </c>
      <c r="D12">
        <v>287352.09999999998</v>
      </c>
      <c r="E12">
        <v>88607.3</v>
      </c>
    </row>
    <row r="13" spans="1:5" x14ac:dyDescent="0.45">
      <c r="A13">
        <v>2001</v>
      </c>
      <c r="C13">
        <v>531653.9</v>
      </c>
      <c r="D13">
        <v>289337</v>
      </c>
      <c r="E13">
        <v>91598.6</v>
      </c>
    </row>
    <row r="14" spans="1:5" x14ac:dyDescent="0.45">
      <c r="A14">
        <v>2002</v>
      </c>
      <c r="C14">
        <v>524478.69999999995</v>
      </c>
      <c r="D14">
        <v>288790.90000000002</v>
      </c>
      <c r="E14">
        <v>93225.600000000006</v>
      </c>
    </row>
    <row r="15" spans="1:5" x14ac:dyDescent="0.45">
      <c r="A15">
        <v>2003</v>
      </c>
      <c r="C15">
        <v>523968.6</v>
      </c>
      <c r="D15">
        <v>287643.7</v>
      </c>
      <c r="E15">
        <v>93457.5</v>
      </c>
    </row>
    <row r="16" spans="1:5" x14ac:dyDescent="0.45">
      <c r="A16">
        <v>2004</v>
      </c>
      <c r="C16">
        <v>529400.9</v>
      </c>
      <c r="D16">
        <v>289742.5</v>
      </c>
      <c r="E16">
        <v>93827.6</v>
      </c>
    </row>
    <row r="17" spans="1:5" x14ac:dyDescent="0.45">
      <c r="A17">
        <v>2005</v>
      </c>
      <c r="C17">
        <v>532515.6</v>
      </c>
      <c r="D17">
        <v>291828.90000000002</v>
      </c>
      <c r="E17">
        <v>94489</v>
      </c>
    </row>
    <row r="18" spans="1:5" x14ac:dyDescent="0.45">
      <c r="A18">
        <v>2006</v>
      </c>
      <c r="C18">
        <v>535170.19999999995</v>
      </c>
      <c r="D18">
        <v>294498.90000000002</v>
      </c>
      <c r="E18">
        <v>94163.6</v>
      </c>
    </row>
    <row r="19" spans="1:5" x14ac:dyDescent="0.45">
      <c r="A19">
        <v>2007</v>
      </c>
      <c r="C19">
        <v>539281.69999999995</v>
      </c>
      <c r="D19">
        <v>295716.7</v>
      </c>
      <c r="E19">
        <v>95098.6</v>
      </c>
    </row>
    <row r="20" spans="1:5" x14ac:dyDescent="0.45">
      <c r="A20">
        <v>2008</v>
      </c>
      <c r="C20">
        <v>527823.80000000005</v>
      </c>
      <c r="D20">
        <v>294334.59999999998</v>
      </c>
      <c r="E20">
        <v>95140.4</v>
      </c>
    </row>
    <row r="21" spans="1:5" x14ac:dyDescent="0.45">
      <c r="A21">
        <v>2009</v>
      </c>
      <c r="C21">
        <v>494938.4</v>
      </c>
      <c r="D21">
        <v>285154.40000000002</v>
      </c>
      <c r="E21">
        <v>95690.1</v>
      </c>
    </row>
    <row r="22" spans="1:5" x14ac:dyDescent="0.45">
      <c r="A22">
        <v>2010</v>
      </c>
      <c r="C22">
        <v>505530.6</v>
      </c>
      <c r="D22">
        <v>287488</v>
      </c>
      <c r="E22">
        <v>97075</v>
      </c>
    </row>
    <row r="23" spans="1:5" x14ac:dyDescent="0.45">
      <c r="A23">
        <v>2011</v>
      </c>
      <c r="C23">
        <v>497448.9</v>
      </c>
      <c r="D23">
        <v>284640.59999999998</v>
      </c>
      <c r="E23">
        <v>98919.7</v>
      </c>
    </row>
    <row r="24" spans="1:5" x14ac:dyDescent="0.45">
      <c r="A24">
        <v>2012</v>
      </c>
      <c r="C24">
        <v>500474.7</v>
      </c>
      <c r="D24">
        <v>288669.40000000002</v>
      </c>
      <c r="E24">
        <v>99881.4</v>
      </c>
    </row>
    <row r="25" spans="1:5" x14ac:dyDescent="0.45">
      <c r="A25">
        <v>2013</v>
      </c>
      <c r="C25">
        <v>508700.6</v>
      </c>
      <c r="D25">
        <v>295750.7</v>
      </c>
      <c r="E25">
        <v>100999.3</v>
      </c>
    </row>
    <row r="26" spans="1:5" x14ac:dyDescent="0.45">
      <c r="A26">
        <v>2014</v>
      </c>
      <c r="C26">
        <v>518811</v>
      </c>
      <c r="D26">
        <v>298999</v>
      </c>
      <c r="E26">
        <v>103379.2</v>
      </c>
    </row>
    <row r="27" spans="1:5" x14ac:dyDescent="0.45">
      <c r="A27">
        <v>2015</v>
      </c>
      <c r="C27">
        <v>538032.30000000005</v>
      </c>
      <c r="D27">
        <v>300064.90000000002</v>
      </c>
      <c r="E27">
        <v>105549.8</v>
      </c>
    </row>
    <row r="28" spans="1:5" x14ac:dyDescent="0.45">
      <c r="A28">
        <v>2016</v>
      </c>
      <c r="C28">
        <v>544364.6</v>
      </c>
      <c r="D28">
        <v>297775.59999999998</v>
      </c>
      <c r="E28">
        <v>107007.1</v>
      </c>
    </row>
    <row r="29" spans="1:5" x14ac:dyDescent="0.45">
      <c r="A29">
        <v>2017</v>
      </c>
      <c r="C29">
        <v>553073</v>
      </c>
      <c r="D29">
        <v>302053.59999999998</v>
      </c>
      <c r="E29">
        <v>107361.4</v>
      </c>
    </row>
    <row r="30" spans="1:5" x14ac:dyDescent="0.45">
      <c r="A30">
        <v>2018</v>
      </c>
      <c r="C30">
        <v>556189.6</v>
      </c>
      <c r="D30">
        <v>305032.7</v>
      </c>
      <c r="E30">
        <v>108905.2</v>
      </c>
    </row>
    <row r="31" spans="1:5" x14ac:dyDescent="0.45">
      <c r="A31">
        <v>2019</v>
      </c>
      <c r="C31">
        <v>561267</v>
      </c>
      <c r="D31">
        <v>305618.8</v>
      </c>
      <c r="E31">
        <v>111268.1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3F37-5C89-4E5A-9AEC-59148866E300}">
  <dimension ref="A1:D31"/>
  <sheetViews>
    <sheetView workbookViewId="0"/>
  </sheetViews>
  <sheetFormatPr defaultRowHeight="18" x14ac:dyDescent="0.45"/>
  <cols>
    <col min="3" max="3" width="11.59765625" customWidth="1"/>
    <col min="4" max="4" width="37.09765625" customWidth="1"/>
  </cols>
  <sheetData>
    <row r="1" spans="1:4" x14ac:dyDescent="0.45">
      <c r="A1" t="s">
        <v>6</v>
      </c>
    </row>
    <row r="2" spans="1:4" x14ac:dyDescent="0.45">
      <c r="C2" s="2" t="s">
        <v>7</v>
      </c>
    </row>
    <row r="3" spans="1:4" x14ac:dyDescent="0.45">
      <c r="C3" s="1"/>
      <c r="D3" s="1"/>
    </row>
    <row r="4" spans="1:4" x14ac:dyDescent="0.45">
      <c r="C4" s="1"/>
      <c r="D4" s="1"/>
    </row>
    <row r="5" spans="1:4" x14ac:dyDescent="0.45">
      <c r="A5" t="s">
        <v>3</v>
      </c>
      <c r="C5" t="s">
        <v>2</v>
      </c>
      <c r="D5" t="s">
        <v>1</v>
      </c>
    </row>
    <row r="6" spans="1:4" x14ac:dyDescent="0.45">
      <c r="A6">
        <v>1994</v>
      </c>
      <c r="C6">
        <v>510916.1</v>
      </c>
      <c r="D6">
        <v>269405.2</v>
      </c>
    </row>
    <row r="7" spans="1:4" x14ac:dyDescent="0.45">
      <c r="A7">
        <v>1995</v>
      </c>
      <c r="C7">
        <v>521613.5</v>
      </c>
      <c r="D7">
        <v>275118.90000000002</v>
      </c>
    </row>
    <row r="8" spans="1:4" x14ac:dyDescent="0.45">
      <c r="A8">
        <v>1996</v>
      </c>
      <c r="C8">
        <v>535562.1</v>
      </c>
      <c r="D8">
        <v>280899.7</v>
      </c>
    </row>
    <row r="9" spans="1:4" x14ac:dyDescent="0.45">
      <c r="A9">
        <v>1997</v>
      </c>
      <c r="C9">
        <v>543545.4</v>
      </c>
      <c r="D9">
        <v>285925.59999999998</v>
      </c>
    </row>
    <row r="10" spans="1:4" x14ac:dyDescent="0.45">
      <c r="A10">
        <v>1998</v>
      </c>
      <c r="C10">
        <v>536497.4</v>
      </c>
      <c r="D10">
        <v>284340</v>
      </c>
    </row>
    <row r="11" spans="1:4" x14ac:dyDescent="0.45">
      <c r="A11">
        <v>1999</v>
      </c>
      <c r="C11">
        <v>528069.9</v>
      </c>
      <c r="D11">
        <v>285671.90000000002</v>
      </c>
    </row>
    <row r="12" spans="1:4" x14ac:dyDescent="0.45">
      <c r="A12">
        <v>2000</v>
      </c>
      <c r="C12">
        <v>535417.69999999995</v>
      </c>
      <c r="D12">
        <v>287352.09999999998</v>
      </c>
    </row>
    <row r="13" spans="1:4" x14ac:dyDescent="0.45">
      <c r="A13">
        <v>2001</v>
      </c>
      <c r="C13">
        <v>531653.9</v>
      </c>
      <c r="D13">
        <v>289337</v>
      </c>
    </row>
    <row r="14" spans="1:4" x14ac:dyDescent="0.45">
      <c r="A14">
        <v>2002</v>
      </c>
      <c r="C14">
        <v>524478.69999999995</v>
      </c>
      <c r="D14">
        <v>288790.90000000002</v>
      </c>
    </row>
    <row r="15" spans="1:4" x14ac:dyDescent="0.45">
      <c r="A15">
        <v>2003</v>
      </c>
      <c r="C15">
        <v>523968.6</v>
      </c>
      <c r="D15">
        <v>287643.7</v>
      </c>
    </row>
    <row r="16" spans="1:4" x14ac:dyDescent="0.45">
      <c r="A16">
        <v>2004</v>
      </c>
      <c r="C16">
        <v>529400.9</v>
      </c>
      <c r="D16">
        <v>289742.5</v>
      </c>
    </row>
    <row r="17" spans="1:4" x14ac:dyDescent="0.45">
      <c r="A17">
        <v>2005</v>
      </c>
      <c r="C17">
        <v>532515.6</v>
      </c>
      <c r="D17">
        <v>291828.90000000002</v>
      </c>
    </row>
    <row r="18" spans="1:4" x14ac:dyDescent="0.45">
      <c r="A18">
        <v>2006</v>
      </c>
      <c r="C18">
        <v>535170.19999999995</v>
      </c>
      <c r="D18">
        <v>294498.90000000002</v>
      </c>
    </row>
    <row r="19" spans="1:4" x14ac:dyDescent="0.45">
      <c r="A19">
        <v>2007</v>
      </c>
      <c r="C19">
        <v>539281.69999999995</v>
      </c>
      <c r="D19">
        <v>295716.7</v>
      </c>
    </row>
    <row r="20" spans="1:4" x14ac:dyDescent="0.45">
      <c r="A20">
        <v>2008</v>
      </c>
      <c r="C20">
        <v>527823.80000000005</v>
      </c>
      <c r="D20">
        <v>294334.59999999998</v>
      </c>
    </row>
    <row r="21" spans="1:4" x14ac:dyDescent="0.45">
      <c r="A21">
        <v>2009</v>
      </c>
      <c r="C21">
        <v>494938.4</v>
      </c>
      <c r="D21">
        <v>285154.40000000002</v>
      </c>
    </row>
    <row r="22" spans="1:4" x14ac:dyDescent="0.45">
      <c r="A22">
        <v>2010</v>
      </c>
      <c r="C22">
        <v>505530.6</v>
      </c>
      <c r="D22">
        <v>287488</v>
      </c>
    </row>
    <row r="23" spans="1:4" x14ac:dyDescent="0.45">
      <c r="A23">
        <v>2011</v>
      </c>
      <c r="C23">
        <v>497448.9</v>
      </c>
      <c r="D23">
        <v>284640.59999999998</v>
      </c>
    </row>
    <row r="24" spans="1:4" x14ac:dyDescent="0.45">
      <c r="A24">
        <v>2012</v>
      </c>
      <c r="C24">
        <v>500474.7</v>
      </c>
      <c r="D24">
        <v>288669.40000000002</v>
      </c>
    </row>
    <row r="25" spans="1:4" x14ac:dyDescent="0.45">
      <c r="A25">
        <v>2013</v>
      </c>
      <c r="C25">
        <v>508700.6</v>
      </c>
      <c r="D25">
        <v>295750.7</v>
      </c>
    </row>
    <row r="26" spans="1:4" x14ac:dyDescent="0.45">
      <c r="A26">
        <v>2014</v>
      </c>
      <c r="C26">
        <v>518811</v>
      </c>
      <c r="D26">
        <v>298999</v>
      </c>
    </row>
    <row r="27" spans="1:4" x14ac:dyDescent="0.45">
      <c r="A27">
        <v>2015</v>
      </c>
      <c r="C27">
        <v>538032.30000000005</v>
      </c>
      <c r="D27">
        <v>300064.90000000002</v>
      </c>
    </row>
    <row r="28" spans="1:4" x14ac:dyDescent="0.45">
      <c r="A28">
        <v>2016</v>
      </c>
      <c r="C28">
        <v>544364.6</v>
      </c>
      <c r="D28">
        <v>297775.59999999998</v>
      </c>
    </row>
    <row r="29" spans="1:4" x14ac:dyDescent="0.45">
      <c r="A29">
        <v>2017</v>
      </c>
      <c r="C29">
        <v>553073</v>
      </c>
      <c r="D29">
        <v>302053.59999999998</v>
      </c>
    </row>
    <row r="30" spans="1:4" x14ac:dyDescent="0.45">
      <c r="A30">
        <v>2018</v>
      </c>
      <c r="C30">
        <v>556189.6</v>
      </c>
      <c r="D30">
        <v>305032.7</v>
      </c>
    </row>
    <row r="31" spans="1:4" x14ac:dyDescent="0.45">
      <c r="A31">
        <v>2019</v>
      </c>
      <c r="C31">
        <v>561267</v>
      </c>
      <c r="D31">
        <v>305618.8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F61B-30D0-46D6-9D76-A6A0533FDCF4}">
  <dimension ref="A1:X82"/>
  <sheetViews>
    <sheetView workbookViewId="0"/>
  </sheetViews>
  <sheetFormatPr defaultRowHeight="18" x14ac:dyDescent="0.45"/>
  <cols>
    <col min="7" max="7" width="12.69921875" customWidth="1"/>
    <col min="11" max="12" width="10.8984375" customWidth="1"/>
    <col min="13" max="13" width="9.8984375" bestFit="1" customWidth="1"/>
    <col min="17" max="18" width="10.8984375" customWidth="1"/>
    <col min="19" max="19" width="9.8984375" bestFit="1" customWidth="1"/>
  </cols>
  <sheetData>
    <row r="1" spans="1:24" x14ac:dyDescent="0.45">
      <c r="D1" s="2" t="s">
        <v>26</v>
      </c>
      <c r="J1" s="2" t="s">
        <v>25</v>
      </c>
      <c r="K1" t="s">
        <v>24</v>
      </c>
      <c r="M1" t="s">
        <v>21</v>
      </c>
      <c r="N1">
        <f>CORREL(K4:K82,L4:L82)</f>
        <v>0.8754984013629058</v>
      </c>
      <c r="P1" s="2" t="s">
        <v>23</v>
      </c>
      <c r="Q1" t="s">
        <v>22</v>
      </c>
      <c r="S1" t="s">
        <v>21</v>
      </c>
      <c r="T1">
        <f>CORREL(Q4:Q82,R4:R82)</f>
        <v>-0.86417935571955928</v>
      </c>
      <c r="V1" s="2" t="s">
        <v>20</v>
      </c>
      <c r="W1" t="s">
        <v>19</v>
      </c>
      <c r="X1" s="5">
        <v>2</v>
      </c>
    </row>
    <row r="3" spans="1:24" x14ac:dyDescent="0.45">
      <c r="A3" t="s">
        <v>18</v>
      </c>
      <c r="B3" t="s">
        <v>13</v>
      </c>
      <c r="C3" t="s">
        <v>14</v>
      </c>
      <c r="D3" t="s">
        <v>17</v>
      </c>
      <c r="E3" t="s">
        <v>16</v>
      </c>
      <c r="G3" t="s">
        <v>15</v>
      </c>
      <c r="K3" t="s">
        <v>13</v>
      </c>
      <c r="L3" t="s">
        <v>14</v>
      </c>
      <c r="Q3" t="s">
        <v>13</v>
      </c>
      <c r="R3" t="s">
        <v>14</v>
      </c>
      <c r="W3" t="s">
        <v>13</v>
      </c>
      <c r="X3" t="str">
        <f>"y=" &amp; X1 &amp; "x+1"</f>
        <v>y=2x+1</v>
      </c>
    </row>
    <row r="4" spans="1:24" x14ac:dyDescent="0.45">
      <c r="A4">
        <v>1</v>
      </c>
      <c r="B4">
        <v>3</v>
      </c>
      <c r="C4">
        <v>3</v>
      </c>
      <c r="G4" t="s">
        <v>12</v>
      </c>
      <c r="H4">
        <f>_xlfn.VAR.S(B4:B11)</f>
        <v>8</v>
      </c>
      <c r="K4">
        <v>0.83899438794537395</v>
      </c>
      <c r="L4">
        <v>1.9354710048547541</v>
      </c>
      <c r="Q4">
        <v>3.1541495510982411</v>
      </c>
      <c r="R4">
        <v>-3.3686346762720523</v>
      </c>
      <c r="V4" s="4"/>
      <c r="W4">
        <v>2</v>
      </c>
      <c r="X4" s="4">
        <f t="shared" ref="X4:X11" si="0">$X$1*W4+1</f>
        <v>5</v>
      </c>
    </row>
    <row r="5" spans="1:24" x14ac:dyDescent="0.45">
      <c r="A5">
        <v>2</v>
      </c>
      <c r="B5">
        <v>9</v>
      </c>
      <c r="C5">
        <v>7</v>
      </c>
      <c r="G5" t="s">
        <v>11</v>
      </c>
      <c r="H5">
        <f>_xlfn.VAR.S(C4:C11)</f>
        <v>4.5714285714285712</v>
      </c>
      <c r="K5">
        <v>0.299209163944261</v>
      </c>
      <c r="L5">
        <v>1.0054691015092609</v>
      </c>
      <c r="Q5">
        <v>6.6971599149067984</v>
      </c>
      <c r="R5">
        <v>-6.0033445209688017</v>
      </c>
      <c r="W5">
        <v>8</v>
      </c>
      <c r="X5" s="4">
        <f t="shared" si="0"/>
        <v>17</v>
      </c>
    </row>
    <row r="6" spans="1:24" x14ac:dyDescent="0.45">
      <c r="A6">
        <v>3</v>
      </c>
      <c r="B6">
        <v>5</v>
      </c>
      <c r="C6">
        <v>5</v>
      </c>
      <c r="G6" t="s">
        <v>9</v>
      </c>
      <c r="K6">
        <v>0.12364131098599096</v>
      </c>
      <c r="L6">
        <v>0.93482158167173712</v>
      </c>
      <c r="Q6">
        <v>6.8846589183673501</v>
      </c>
      <c r="R6">
        <v>-3.6273419279584576</v>
      </c>
      <c r="W6">
        <v>9</v>
      </c>
      <c r="X6" s="4">
        <f t="shared" si="0"/>
        <v>19</v>
      </c>
    </row>
    <row r="7" spans="1:24" x14ac:dyDescent="0.45">
      <c r="A7">
        <v>4</v>
      </c>
      <c r="B7">
        <v>3</v>
      </c>
      <c r="C7">
        <v>6</v>
      </c>
      <c r="K7">
        <v>0.86132464167188194</v>
      </c>
      <c r="L7">
        <v>1.7884801144991065</v>
      </c>
      <c r="Q7">
        <v>6.180642675612404</v>
      </c>
      <c r="R7">
        <v>-8.4948052286551796</v>
      </c>
      <c r="W7">
        <v>3</v>
      </c>
      <c r="X7" s="4">
        <f t="shared" si="0"/>
        <v>7</v>
      </c>
    </row>
    <row r="8" spans="1:24" x14ac:dyDescent="0.45">
      <c r="A8">
        <v>5</v>
      </c>
      <c r="B8">
        <v>3</v>
      </c>
      <c r="C8">
        <v>6</v>
      </c>
      <c r="K8">
        <v>0.81348407623624375</v>
      </c>
      <c r="L8">
        <v>2.1371768634605739</v>
      </c>
      <c r="Q8">
        <v>0.58985471799566258</v>
      </c>
      <c r="R8">
        <v>0.46204971409923185</v>
      </c>
      <c r="W8">
        <v>5</v>
      </c>
      <c r="X8" s="4">
        <f t="shared" si="0"/>
        <v>11</v>
      </c>
    </row>
    <row r="9" spans="1:24" x14ac:dyDescent="0.45">
      <c r="A9">
        <v>6</v>
      </c>
      <c r="B9">
        <v>1</v>
      </c>
      <c r="C9">
        <v>10</v>
      </c>
      <c r="K9">
        <v>0.52053551577950419</v>
      </c>
      <c r="L9">
        <v>1.3379318703318865</v>
      </c>
      <c r="Q9">
        <v>2.8030638110867789</v>
      </c>
      <c r="R9">
        <v>-2.2004187667509791</v>
      </c>
      <c r="W9">
        <v>11</v>
      </c>
      <c r="X9" s="4">
        <f t="shared" si="0"/>
        <v>23</v>
      </c>
    </row>
    <row r="10" spans="1:24" x14ac:dyDescent="0.45">
      <c r="A10">
        <v>7</v>
      </c>
      <c r="B10">
        <v>7</v>
      </c>
      <c r="C10">
        <v>4</v>
      </c>
      <c r="K10">
        <v>0.23344953880362784</v>
      </c>
      <c r="L10">
        <v>1.2009461646796424</v>
      </c>
      <c r="Q10">
        <v>1.2239136962997388</v>
      </c>
      <c r="R10">
        <v>-0.18779295732582535</v>
      </c>
      <c r="W10">
        <v>7</v>
      </c>
      <c r="X10" s="4">
        <f t="shared" si="0"/>
        <v>15</v>
      </c>
    </row>
    <row r="11" spans="1:24" x14ac:dyDescent="0.45">
      <c r="A11">
        <v>8</v>
      </c>
      <c r="B11">
        <v>1</v>
      </c>
      <c r="C11">
        <v>7</v>
      </c>
      <c r="K11">
        <v>0.88446309588253269</v>
      </c>
      <c r="L11">
        <v>2.3188239181311689</v>
      </c>
      <c r="Q11">
        <v>6.2164213459141449</v>
      </c>
      <c r="R11">
        <v>-7.6726898912338575</v>
      </c>
      <c r="W11">
        <v>1</v>
      </c>
      <c r="X11" s="4">
        <f t="shared" si="0"/>
        <v>3</v>
      </c>
    </row>
    <row r="12" spans="1:24" x14ac:dyDescent="0.45">
      <c r="K12">
        <v>0.21443202162376229</v>
      </c>
      <c r="L12">
        <v>1.2122386101731113</v>
      </c>
      <c r="Q12">
        <v>2.6450918975233053</v>
      </c>
      <c r="R12">
        <v>-2.0341131207525907</v>
      </c>
    </row>
    <row r="13" spans="1:24" x14ac:dyDescent="0.45">
      <c r="A13" t="s">
        <v>10</v>
      </c>
      <c r="B13">
        <f>AVERAGE(B4:B11)</f>
        <v>4</v>
      </c>
      <c r="C13">
        <f>AVERAGE(C4:C11)</f>
        <v>6</v>
      </c>
      <c r="K13">
        <v>0.3457393238573262</v>
      </c>
      <c r="L13">
        <v>1.0830329832008507</v>
      </c>
      <c r="Q13">
        <v>1.0522952674739783</v>
      </c>
      <c r="R13">
        <v>-0.76791027458272221</v>
      </c>
      <c r="V13" t="s">
        <v>9</v>
      </c>
      <c r="X13" s="3">
        <f>CORREL(W4:W11,X4:X11)</f>
        <v>1</v>
      </c>
    </row>
    <row r="14" spans="1:24" x14ac:dyDescent="0.45">
      <c r="B14" s="2" t="s">
        <v>8</v>
      </c>
      <c r="K14">
        <v>0.53270462294343823</v>
      </c>
      <c r="L14">
        <v>1.447562860113401</v>
      </c>
      <c r="Q14">
        <v>6.7562207959496066</v>
      </c>
      <c r="R14">
        <v>-7.6358758692682134</v>
      </c>
    </row>
    <row r="15" spans="1:24" x14ac:dyDescent="0.45">
      <c r="K15">
        <v>0.69177312282560821</v>
      </c>
      <c r="L15">
        <v>1.4341148998064066</v>
      </c>
      <c r="Q15">
        <v>6.7111995644696805</v>
      </c>
      <c r="R15">
        <v>-4.9463190030168409</v>
      </c>
    </row>
    <row r="16" spans="1:24" x14ac:dyDescent="0.45">
      <c r="K16">
        <v>0.93792172067244295</v>
      </c>
      <c r="L16">
        <v>2.4224270848604275</v>
      </c>
      <c r="Q16">
        <v>9.0066979092453021</v>
      </c>
      <c r="R16">
        <v>-9.009917444748238</v>
      </c>
    </row>
    <row r="17" spans="11:18" x14ac:dyDescent="0.45">
      <c r="K17">
        <v>0.30512371883760414</v>
      </c>
      <c r="L17">
        <v>1.4625133950232891</v>
      </c>
      <c r="Q17">
        <v>8.67625341648173</v>
      </c>
      <c r="R17">
        <v>-3.5843992262158246</v>
      </c>
    </row>
    <row r="18" spans="11:18" x14ac:dyDescent="0.45">
      <c r="K18">
        <v>0.52521859923075342</v>
      </c>
      <c r="L18">
        <v>1.2224111020414614</v>
      </c>
      <c r="Q18">
        <v>2.4000761789642908</v>
      </c>
      <c r="R18">
        <v>-1.7524363221019592</v>
      </c>
    </row>
    <row r="19" spans="11:18" x14ac:dyDescent="0.45">
      <c r="K19">
        <v>0.89680491183804412</v>
      </c>
      <c r="L19">
        <v>2.4822146911733443</v>
      </c>
      <c r="Q19">
        <v>0.21608784323439045</v>
      </c>
      <c r="R19">
        <v>8.0240930884753037E-2</v>
      </c>
    </row>
    <row r="20" spans="11:18" x14ac:dyDescent="0.45">
      <c r="K20">
        <v>7.4735614011289031E-2</v>
      </c>
      <c r="L20">
        <v>0.54685783862315551</v>
      </c>
      <c r="Q20">
        <v>4.8858200001525471</v>
      </c>
      <c r="R20">
        <v>-2.7321572530501061</v>
      </c>
    </row>
    <row r="21" spans="11:18" x14ac:dyDescent="0.45">
      <c r="K21">
        <v>4.3420543501069386E-2</v>
      </c>
      <c r="L21">
        <v>1.0270688710196045</v>
      </c>
      <c r="Q21">
        <v>5.6907605335757951</v>
      </c>
      <c r="R21">
        <v>-2.3176685122283365</v>
      </c>
    </row>
    <row r="22" spans="11:18" x14ac:dyDescent="0.45">
      <c r="K22">
        <v>0.63874119596900025</v>
      </c>
      <c r="L22">
        <v>2.2397894825548619</v>
      </c>
      <c r="Q22">
        <v>0.86863474375456495</v>
      </c>
      <c r="R22">
        <v>0.26422418437517281</v>
      </c>
    </row>
    <row r="23" spans="11:18" x14ac:dyDescent="0.45">
      <c r="K23">
        <v>0.50251864602558183</v>
      </c>
      <c r="L23">
        <v>1.2330952123776042</v>
      </c>
      <c r="Q23">
        <v>2.5286807851200255</v>
      </c>
      <c r="R23">
        <v>-2.7874281777720524</v>
      </c>
    </row>
    <row r="24" spans="11:18" x14ac:dyDescent="0.45">
      <c r="K24">
        <v>0.29884820743341944</v>
      </c>
      <c r="L24">
        <v>1.5919354522509304</v>
      </c>
      <c r="Q24">
        <v>6.0801517041129136</v>
      </c>
      <c r="R24">
        <v>-4.2921932474180124</v>
      </c>
    </row>
    <row r="25" spans="11:18" x14ac:dyDescent="0.45">
      <c r="K25">
        <v>0.95063981433354039</v>
      </c>
      <c r="L25">
        <v>2.5601609634542886</v>
      </c>
      <c r="Q25">
        <v>8.8860194614295693</v>
      </c>
      <c r="R25">
        <v>-11.124036962793397</v>
      </c>
    </row>
    <row r="26" spans="11:18" x14ac:dyDescent="0.45">
      <c r="K26">
        <v>0.16758691526451741</v>
      </c>
      <c r="L26">
        <v>0.67463398512688855</v>
      </c>
      <c r="Q26">
        <v>1.5502273587288073</v>
      </c>
      <c r="R26">
        <v>-0.74688978106398896</v>
      </c>
    </row>
    <row r="27" spans="11:18" x14ac:dyDescent="0.45">
      <c r="K27">
        <v>0.87601547804596669</v>
      </c>
      <c r="L27">
        <v>2.5516675547533416</v>
      </c>
      <c r="Q27">
        <v>1.1093603133576335</v>
      </c>
      <c r="R27">
        <v>0.20219716917347319</v>
      </c>
    </row>
    <row r="28" spans="11:18" x14ac:dyDescent="0.45">
      <c r="K28">
        <v>0.54342145600651659</v>
      </c>
      <c r="L28">
        <v>1.6868308739460351</v>
      </c>
      <c r="Q28">
        <v>7.4511144521520496</v>
      </c>
      <c r="R28">
        <v>-6.1055136347425947</v>
      </c>
    </row>
    <row r="29" spans="11:18" x14ac:dyDescent="0.45">
      <c r="K29">
        <v>0.94251873868556946</v>
      </c>
      <c r="L29">
        <v>2.2457554970366145</v>
      </c>
      <c r="Q29">
        <v>0.73916288796099905</v>
      </c>
      <c r="R29">
        <v>-9.8244037444213062E-2</v>
      </c>
    </row>
    <row r="30" spans="11:18" x14ac:dyDescent="0.45">
      <c r="K30">
        <v>0.37284646393269716</v>
      </c>
      <c r="L30">
        <v>1.4895199155464707</v>
      </c>
      <c r="Q30">
        <v>2.118615013138677</v>
      </c>
      <c r="R30">
        <v>-1.8555756569497976</v>
      </c>
    </row>
    <row r="31" spans="11:18" x14ac:dyDescent="0.45">
      <c r="K31">
        <v>0.38355086944669092</v>
      </c>
      <c r="L31">
        <v>1.6439123754177989</v>
      </c>
      <c r="Q31">
        <v>9.002861570281917</v>
      </c>
      <c r="R31">
        <v>-9.8398737630559499</v>
      </c>
    </row>
    <row r="32" spans="11:18" x14ac:dyDescent="0.45">
      <c r="K32">
        <v>0.37308669682261997</v>
      </c>
      <c r="L32">
        <v>1.4690350486499459</v>
      </c>
      <c r="Q32">
        <v>6.6484552121754472</v>
      </c>
      <c r="R32">
        <v>-8.1779663055237037</v>
      </c>
    </row>
    <row r="33" spans="11:18" x14ac:dyDescent="0.45">
      <c r="K33">
        <v>0.93153307401623475</v>
      </c>
      <c r="L33">
        <v>1.8826469053009247</v>
      </c>
      <c r="Q33">
        <v>1.3055756359267623</v>
      </c>
      <c r="R33">
        <v>-1.1828069834357064</v>
      </c>
    </row>
    <row r="34" spans="11:18" x14ac:dyDescent="0.45">
      <c r="K34">
        <v>0.98661924975553661</v>
      </c>
      <c r="L34">
        <v>2.149495776939268</v>
      </c>
      <c r="Q34">
        <v>0.17797436235788444</v>
      </c>
      <c r="R34">
        <v>0.875028937891562</v>
      </c>
    </row>
    <row r="35" spans="11:18" x14ac:dyDescent="0.45">
      <c r="K35">
        <v>0.77634150900429744</v>
      </c>
      <c r="L35">
        <v>1.9923475340223593</v>
      </c>
      <c r="Q35">
        <v>2.3846641923997947</v>
      </c>
      <c r="R35">
        <v>-1.0948650353252845</v>
      </c>
    </row>
    <row r="36" spans="11:18" x14ac:dyDescent="0.45">
      <c r="K36">
        <v>0.37781963829365317</v>
      </c>
      <c r="L36">
        <v>0.83701547897866235</v>
      </c>
      <c r="Q36">
        <v>1.7183621996334197</v>
      </c>
      <c r="R36">
        <v>-0.77286215251342827</v>
      </c>
    </row>
    <row r="37" spans="11:18" x14ac:dyDescent="0.45">
      <c r="K37">
        <v>0.54206383119843882</v>
      </c>
      <c r="L37">
        <v>1.4178316396977917</v>
      </c>
      <c r="Q37">
        <v>3.1093820682646687</v>
      </c>
      <c r="R37">
        <v>-2.4587973476925606</v>
      </c>
    </row>
    <row r="38" spans="11:18" x14ac:dyDescent="0.45">
      <c r="K38">
        <v>0.97158464362662633</v>
      </c>
      <c r="L38">
        <v>2.3880860492622742</v>
      </c>
      <c r="Q38">
        <v>0.62495476621770907</v>
      </c>
      <c r="R38">
        <v>-0.1732820807205635</v>
      </c>
    </row>
    <row r="39" spans="11:18" x14ac:dyDescent="0.45">
      <c r="K39">
        <v>0.62539970954377677</v>
      </c>
      <c r="L39">
        <v>1.4004829905176917</v>
      </c>
      <c r="Q39">
        <v>9.9850945886350058</v>
      </c>
      <c r="R39">
        <v>-8.7049843848605288</v>
      </c>
    </row>
    <row r="40" spans="11:18" x14ac:dyDescent="0.45">
      <c r="K40">
        <v>0.49551740731216365</v>
      </c>
      <c r="L40">
        <v>1.0375570511099279</v>
      </c>
      <c r="Q40">
        <v>2.4735494129303373</v>
      </c>
      <c r="R40">
        <v>-2.5731058838752587</v>
      </c>
    </row>
    <row r="41" spans="11:18" x14ac:dyDescent="0.45">
      <c r="K41">
        <v>0.34586127697272429</v>
      </c>
      <c r="L41">
        <v>0.95067025704738595</v>
      </c>
      <c r="Q41">
        <v>7.0821438540680459</v>
      </c>
      <c r="R41">
        <v>-6.2437651613858325</v>
      </c>
    </row>
    <row r="42" spans="11:18" x14ac:dyDescent="0.45">
      <c r="K42">
        <v>0.70468083152758676</v>
      </c>
      <c r="L42">
        <v>2.1961599555726514</v>
      </c>
      <c r="Q42">
        <v>4.1824160642796118</v>
      </c>
      <c r="R42">
        <v>-4.8653097124728673</v>
      </c>
    </row>
    <row r="43" spans="11:18" x14ac:dyDescent="0.45">
      <c r="K43">
        <v>0.30865647841694599</v>
      </c>
      <c r="L43">
        <v>0.81097509973038029</v>
      </c>
      <c r="Q43">
        <v>9.3371191215346823</v>
      </c>
      <c r="R43">
        <v>-8.9526013509575435</v>
      </c>
    </row>
    <row r="44" spans="11:18" x14ac:dyDescent="0.45">
      <c r="K44">
        <v>0.92753136429022709</v>
      </c>
      <c r="L44">
        <v>1.8572864320951468</v>
      </c>
      <c r="Q44">
        <v>3.4326248622992264</v>
      </c>
      <c r="R44">
        <v>-4.6722074127414599</v>
      </c>
    </row>
    <row r="45" spans="11:18" x14ac:dyDescent="0.45">
      <c r="K45">
        <v>0.13055644030808589</v>
      </c>
      <c r="L45">
        <v>0.32617271350014621</v>
      </c>
      <c r="Q45">
        <v>3.9585247575825964</v>
      </c>
      <c r="R45">
        <v>-4.934557681677159</v>
      </c>
    </row>
    <row r="46" spans="11:18" x14ac:dyDescent="0.45">
      <c r="K46">
        <v>5.630855641676813E-2</v>
      </c>
      <c r="L46">
        <v>0.66215381517097982</v>
      </c>
      <c r="Q46">
        <v>3.3145768939850018</v>
      </c>
      <c r="R46">
        <v>-1.2973230458687797</v>
      </c>
    </row>
    <row r="47" spans="11:18" x14ac:dyDescent="0.45">
      <c r="K47">
        <v>0.3433993480412566</v>
      </c>
      <c r="L47">
        <v>0.89810958922408946</v>
      </c>
      <c r="Q47">
        <v>9.1689618237815846</v>
      </c>
      <c r="R47">
        <v>-6.8347131678898032</v>
      </c>
    </row>
    <row r="48" spans="11:18" x14ac:dyDescent="0.45">
      <c r="K48">
        <v>0.76991207459290079</v>
      </c>
      <c r="L48">
        <v>2.5263710711798115</v>
      </c>
      <c r="Q48">
        <v>3.7037726568400586</v>
      </c>
      <c r="R48">
        <v>-3.1038656342478568</v>
      </c>
    </row>
    <row r="49" spans="11:18" x14ac:dyDescent="0.45">
      <c r="K49">
        <v>0.56336200220645405</v>
      </c>
      <c r="L49">
        <v>1.5950445141395886</v>
      </c>
      <c r="Q49">
        <v>9.5334706887363847</v>
      </c>
      <c r="R49">
        <v>-5.3082564183464118</v>
      </c>
    </row>
    <row r="50" spans="11:18" x14ac:dyDescent="0.45">
      <c r="K50">
        <v>0.56268511030860202</v>
      </c>
      <c r="L50">
        <v>1.1378838284438935</v>
      </c>
      <c r="Q50">
        <v>1.4010182772542112</v>
      </c>
      <c r="R50">
        <v>-1.2957534496054115</v>
      </c>
    </row>
    <row r="51" spans="11:18" x14ac:dyDescent="0.45">
      <c r="K51">
        <v>8.5271030006922377E-2</v>
      </c>
      <c r="L51">
        <v>0.19260011363473428</v>
      </c>
      <c r="Q51">
        <v>6.7702207525807019</v>
      </c>
      <c r="R51">
        <v>-5.7430170479869176</v>
      </c>
    </row>
    <row r="52" spans="11:18" x14ac:dyDescent="0.45">
      <c r="K52">
        <v>0.14303713973111354</v>
      </c>
      <c r="L52">
        <v>0.64987810367356669</v>
      </c>
      <c r="Q52">
        <v>0.92166781029510481</v>
      </c>
      <c r="R52">
        <v>-0.79365563320462484</v>
      </c>
    </row>
    <row r="53" spans="11:18" x14ac:dyDescent="0.45">
      <c r="K53">
        <v>0.96462593701145283</v>
      </c>
      <c r="L53">
        <v>2.5669969335395932</v>
      </c>
      <c r="Q53">
        <v>1.1426861694423907</v>
      </c>
      <c r="R53">
        <v>-0.27357852309783637</v>
      </c>
    </row>
    <row r="54" spans="11:18" x14ac:dyDescent="0.45">
      <c r="K54">
        <v>0.22212154989022159</v>
      </c>
      <c r="L54">
        <v>1.0300862940825724</v>
      </c>
      <c r="Q54">
        <v>4.4441858141518962</v>
      </c>
      <c r="R54">
        <v>-6.1830964874645922</v>
      </c>
    </row>
    <row r="55" spans="11:18" x14ac:dyDescent="0.45">
      <c r="K55">
        <v>0.54747568694131699</v>
      </c>
      <c r="L55">
        <v>1.5439894956226259</v>
      </c>
      <c r="Q55">
        <v>6.6780307099847001</v>
      </c>
      <c r="R55">
        <v>-4.2438909818558592</v>
      </c>
    </row>
    <row r="56" spans="11:18" x14ac:dyDescent="0.45">
      <c r="K56">
        <v>0.23809335235775175</v>
      </c>
      <c r="L56">
        <v>1.0415410320953475</v>
      </c>
      <c r="Q56">
        <v>3.6981694326733896</v>
      </c>
      <c r="R56">
        <v>-2.6596130093135963</v>
      </c>
    </row>
    <row r="57" spans="11:18" x14ac:dyDescent="0.45">
      <c r="K57">
        <v>0.66841543219314858</v>
      </c>
      <c r="L57">
        <v>1.3745642338989337</v>
      </c>
      <c r="Q57">
        <v>1.6996930295021861</v>
      </c>
      <c r="R57">
        <v>-1.2208977298584545</v>
      </c>
    </row>
    <row r="58" spans="11:18" x14ac:dyDescent="0.45">
      <c r="K58">
        <v>8.6912234167247471E-2</v>
      </c>
      <c r="L58">
        <v>1.0233693869676572</v>
      </c>
      <c r="Q58">
        <v>1.1883370368585411</v>
      </c>
      <c r="R58">
        <v>-0.98710362058153256</v>
      </c>
    </row>
    <row r="59" spans="11:18" x14ac:dyDescent="0.45">
      <c r="K59">
        <v>0.24377066415053517</v>
      </c>
      <c r="L59">
        <v>0.69468587343664978</v>
      </c>
      <c r="Q59">
        <v>7.4246443153946737</v>
      </c>
      <c r="R59">
        <v>-5.2515609611375957</v>
      </c>
    </row>
    <row r="60" spans="11:18" x14ac:dyDescent="0.45">
      <c r="K60">
        <v>0.17020525092028815</v>
      </c>
      <c r="L60">
        <v>1.320875657711674</v>
      </c>
      <c r="Q60">
        <v>0.73551294994331107</v>
      </c>
      <c r="R60">
        <v>-0.2751847511382548</v>
      </c>
    </row>
    <row r="61" spans="11:18" x14ac:dyDescent="0.45">
      <c r="K61">
        <v>0.49991516573634598</v>
      </c>
      <c r="L61">
        <v>1.7034124858276016</v>
      </c>
      <c r="Q61">
        <v>4.4597353620596314</v>
      </c>
      <c r="R61">
        <v>-4.6540710585199161</v>
      </c>
    </row>
    <row r="62" spans="11:18" x14ac:dyDescent="0.45">
      <c r="K62">
        <v>0.43344035017014759</v>
      </c>
      <c r="L62">
        <v>1.3531187044731758</v>
      </c>
      <c r="Q62">
        <v>5.5754181597622381</v>
      </c>
      <c r="R62">
        <v>-2.2949392450188917</v>
      </c>
    </row>
    <row r="63" spans="11:18" x14ac:dyDescent="0.45">
      <c r="K63">
        <v>0.82167515223933363</v>
      </c>
      <c r="L63">
        <v>1.7670097302219263</v>
      </c>
      <c r="Q63">
        <v>7.7369974800650274</v>
      </c>
      <c r="R63">
        <v>-5.5420991442384251</v>
      </c>
    </row>
    <row r="64" spans="11:18" x14ac:dyDescent="0.45">
      <c r="K64">
        <v>0.77442065434342022</v>
      </c>
      <c r="L64">
        <v>2.3995352473317877</v>
      </c>
      <c r="Q64">
        <v>2.8026048294339057</v>
      </c>
      <c r="R64">
        <v>-2.8073572055378317</v>
      </c>
    </row>
    <row r="65" spans="11:18" x14ac:dyDescent="0.45">
      <c r="K65">
        <v>9.9754298900012417E-2</v>
      </c>
      <c r="L65">
        <v>0.39289184004391209</v>
      </c>
      <c r="Q65">
        <v>4.4303444345055478</v>
      </c>
      <c r="R65">
        <v>-4.9509205680347357</v>
      </c>
    </row>
    <row r="66" spans="11:18" x14ac:dyDescent="0.45">
      <c r="K66">
        <v>0.64411022320186495</v>
      </c>
      <c r="L66">
        <v>2.2150140025747804</v>
      </c>
      <c r="Q66">
        <v>5.5786467709783985</v>
      </c>
      <c r="R66">
        <v>-5.5751257180715479</v>
      </c>
    </row>
    <row r="67" spans="11:18" x14ac:dyDescent="0.45">
      <c r="K67">
        <v>0.75364663553761835</v>
      </c>
      <c r="L67">
        <v>2.1975175169725341</v>
      </c>
      <c r="Q67">
        <v>2.8751934807161872</v>
      </c>
      <c r="R67">
        <v>-3.8264640131681666</v>
      </c>
    </row>
    <row r="68" spans="11:18" x14ac:dyDescent="0.45">
      <c r="K68">
        <v>0.4281215573410363</v>
      </c>
      <c r="L68">
        <v>1.6435542077016816</v>
      </c>
      <c r="Q68">
        <v>2.3174463298763213</v>
      </c>
      <c r="R68">
        <v>-2.7524758680875343</v>
      </c>
    </row>
    <row r="69" spans="11:18" x14ac:dyDescent="0.45">
      <c r="K69">
        <v>0.35029895709725933</v>
      </c>
      <c r="L69">
        <v>0.78147157842594905</v>
      </c>
      <c r="Q69">
        <v>1.4626448923663182</v>
      </c>
      <c r="R69">
        <v>-0.14265672756264725</v>
      </c>
    </row>
    <row r="70" spans="11:18" x14ac:dyDescent="0.45">
      <c r="K70">
        <v>0.65949915917554647</v>
      </c>
      <c r="L70">
        <v>1.4688912515326695</v>
      </c>
      <c r="Q70">
        <v>2.2691970201428981</v>
      </c>
      <c r="R70">
        <v>-2.4547488352809266</v>
      </c>
    </row>
    <row r="71" spans="11:18" x14ac:dyDescent="0.45">
      <c r="K71">
        <v>0.50004311696445181</v>
      </c>
      <c r="L71">
        <v>1.4865059589234491</v>
      </c>
      <c r="Q71">
        <v>9.8781341102357416</v>
      </c>
      <c r="R71">
        <v>-5.3007166142555269</v>
      </c>
    </row>
    <row r="72" spans="11:18" x14ac:dyDescent="0.45">
      <c r="K72">
        <v>0.28659518362953029</v>
      </c>
      <c r="L72">
        <v>0.6796650504543521</v>
      </c>
      <c r="Q72">
        <v>1.0956438505089394</v>
      </c>
      <c r="R72">
        <v>-0.19857929522828044</v>
      </c>
    </row>
    <row r="73" spans="11:18" x14ac:dyDescent="0.45">
      <c r="K73">
        <v>9.8480300777410434E-3</v>
      </c>
      <c r="L73">
        <v>0.99172247491950249</v>
      </c>
      <c r="Q73">
        <v>5.7904582925852885</v>
      </c>
      <c r="R73">
        <v>-7.2972403627998057</v>
      </c>
    </row>
    <row r="74" spans="11:18" x14ac:dyDescent="0.45">
      <c r="K74">
        <v>0.44424646244587795</v>
      </c>
      <c r="L74">
        <v>1.0246821802463373</v>
      </c>
      <c r="Q74">
        <v>8.5673665476598391</v>
      </c>
      <c r="R74">
        <v>-10.648683508355482</v>
      </c>
    </row>
    <row r="75" spans="11:18" x14ac:dyDescent="0.45">
      <c r="K75">
        <v>0.65095727285789173</v>
      </c>
      <c r="L75">
        <v>1.6621670731803035</v>
      </c>
      <c r="Q75">
        <v>9.0873482820258147</v>
      </c>
      <c r="R75">
        <v>-12.395971460093055</v>
      </c>
    </row>
    <row r="76" spans="11:18" x14ac:dyDescent="0.45">
      <c r="K76">
        <v>0.99064012912032651</v>
      </c>
      <c r="L76">
        <v>2.4349349101263282</v>
      </c>
      <c r="Q76">
        <v>9.3320670549959708</v>
      </c>
      <c r="R76">
        <v>-6.4229501494132544</v>
      </c>
    </row>
    <row r="77" spans="11:18" x14ac:dyDescent="0.45">
      <c r="K77">
        <v>0.92844710736453107</v>
      </c>
      <c r="L77">
        <v>1.9453211236328625</v>
      </c>
      <c r="Q77">
        <v>8.3290213542916973</v>
      </c>
      <c r="R77">
        <v>-7.2803638769249961</v>
      </c>
    </row>
    <row r="78" spans="11:18" x14ac:dyDescent="0.45">
      <c r="K78">
        <v>0.45016041420396014</v>
      </c>
      <c r="L78">
        <v>1.5054208856970182</v>
      </c>
      <c r="Q78">
        <v>7.7649432472723685</v>
      </c>
      <c r="R78">
        <v>-3.9801532167658316</v>
      </c>
    </row>
    <row r="79" spans="11:18" x14ac:dyDescent="0.45">
      <c r="K79">
        <v>0.36359719303144455</v>
      </c>
      <c r="L79">
        <v>1.0094515539360789</v>
      </c>
      <c r="Q79">
        <v>4.1886290908937083</v>
      </c>
      <c r="R79">
        <v>-4.2380232704429588</v>
      </c>
    </row>
    <row r="80" spans="11:18" x14ac:dyDescent="0.45">
      <c r="K80">
        <v>0.52563618388640321</v>
      </c>
      <c r="L80">
        <v>1.8957398630127498</v>
      </c>
      <c r="Q80">
        <v>3.6830489738261472</v>
      </c>
      <c r="R80">
        <v>-2.0226385514624634</v>
      </c>
    </row>
    <row r="81" spans="11:18" x14ac:dyDescent="0.45">
      <c r="K81">
        <v>0.95688606913010799</v>
      </c>
      <c r="L81">
        <v>2.5450960784458232</v>
      </c>
      <c r="Q81">
        <v>7.6541714717001907</v>
      </c>
      <c r="R81">
        <v>-4.3034229876691956</v>
      </c>
    </row>
    <row r="82" spans="11:18" x14ac:dyDescent="0.45">
      <c r="K82">
        <v>0.35145699347450532</v>
      </c>
      <c r="L82">
        <v>1.1420499312763313</v>
      </c>
      <c r="Q82">
        <v>8.3036475411368507</v>
      </c>
      <c r="R82">
        <v>-8.221188635225035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9521-183B-4DA0-BB0A-5DE4F0555E17}">
  <dimension ref="A1:D101"/>
  <sheetViews>
    <sheetView workbookViewId="0"/>
  </sheetViews>
  <sheetFormatPr defaultRowHeight="18" x14ac:dyDescent="0.45"/>
  <cols>
    <col min="3" max="3" width="10.296875" customWidth="1"/>
    <col min="4" max="4" width="11.296875" customWidth="1"/>
  </cols>
  <sheetData>
    <row r="1" spans="1:4" x14ac:dyDescent="0.45">
      <c r="A1" s="2" t="s">
        <v>40</v>
      </c>
      <c r="C1" t="s">
        <v>39</v>
      </c>
      <c r="D1" t="s">
        <v>38</v>
      </c>
    </row>
    <row r="2" spans="1:4" x14ac:dyDescent="0.45">
      <c r="A2" s="2" t="s">
        <v>37</v>
      </c>
      <c r="C2" t="s">
        <v>32</v>
      </c>
      <c r="D2" t="s">
        <v>36</v>
      </c>
    </row>
    <row r="3" spans="1:4" x14ac:dyDescent="0.45">
      <c r="A3" s="2" t="s">
        <v>35</v>
      </c>
      <c r="C3" t="s">
        <v>33</v>
      </c>
      <c r="D3" t="s">
        <v>29</v>
      </c>
    </row>
    <row r="4" spans="1:4" x14ac:dyDescent="0.45">
      <c r="C4" t="s">
        <v>32</v>
      </c>
      <c r="D4" t="s">
        <v>34</v>
      </c>
    </row>
    <row r="5" spans="1:4" x14ac:dyDescent="0.45">
      <c r="C5" t="s">
        <v>33</v>
      </c>
      <c r="D5" t="s">
        <v>34</v>
      </c>
    </row>
    <row r="6" spans="1:4" x14ac:dyDescent="0.45">
      <c r="C6" t="s">
        <v>28</v>
      </c>
      <c r="D6" t="s">
        <v>31</v>
      </c>
    </row>
    <row r="7" spans="1:4" x14ac:dyDescent="0.45">
      <c r="C7" t="s">
        <v>32</v>
      </c>
      <c r="D7" t="s">
        <v>29</v>
      </c>
    </row>
    <row r="8" spans="1:4" x14ac:dyDescent="0.45">
      <c r="C8" t="s">
        <v>33</v>
      </c>
      <c r="D8" t="s">
        <v>27</v>
      </c>
    </row>
    <row r="9" spans="1:4" x14ac:dyDescent="0.45">
      <c r="C9" t="s">
        <v>30</v>
      </c>
      <c r="D9" t="s">
        <v>27</v>
      </c>
    </row>
    <row r="10" spans="1:4" x14ac:dyDescent="0.45">
      <c r="C10" t="s">
        <v>33</v>
      </c>
      <c r="D10" t="s">
        <v>31</v>
      </c>
    </row>
    <row r="11" spans="1:4" x14ac:dyDescent="0.45">
      <c r="C11" t="s">
        <v>33</v>
      </c>
      <c r="D11" t="s">
        <v>34</v>
      </c>
    </row>
    <row r="12" spans="1:4" x14ac:dyDescent="0.45">
      <c r="C12" t="s">
        <v>30</v>
      </c>
      <c r="D12" t="s">
        <v>31</v>
      </c>
    </row>
    <row r="13" spans="1:4" x14ac:dyDescent="0.45">
      <c r="C13" t="s">
        <v>33</v>
      </c>
      <c r="D13" t="s">
        <v>27</v>
      </c>
    </row>
    <row r="14" spans="1:4" x14ac:dyDescent="0.45">
      <c r="C14" t="s">
        <v>32</v>
      </c>
      <c r="D14" t="s">
        <v>31</v>
      </c>
    </row>
    <row r="15" spans="1:4" x14ac:dyDescent="0.45">
      <c r="C15" t="s">
        <v>33</v>
      </c>
      <c r="D15" t="s">
        <v>34</v>
      </c>
    </row>
    <row r="16" spans="1:4" x14ac:dyDescent="0.45">
      <c r="C16" t="s">
        <v>33</v>
      </c>
      <c r="D16" t="s">
        <v>31</v>
      </c>
    </row>
    <row r="17" spans="3:4" x14ac:dyDescent="0.45">
      <c r="C17" t="s">
        <v>30</v>
      </c>
      <c r="D17" t="s">
        <v>34</v>
      </c>
    </row>
    <row r="18" spans="3:4" x14ac:dyDescent="0.45">
      <c r="C18" t="s">
        <v>28</v>
      </c>
      <c r="D18" t="s">
        <v>27</v>
      </c>
    </row>
    <row r="19" spans="3:4" x14ac:dyDescent="0.45">
      <c r="C19" t="s">
        <v>28</v>
      </c>
      <c r="D19" t="s">
        <v>34</v>
      </c>
    </row>
    <row r="20" spans="3:4" x14ac:dyDescent="0.45">
      <c r="C20" t="s">
        <v>30</v>
      </c>
      <c r="D20" t="s">
        <v>27</v>
      </c>
    </row>
    <row r="21" spans="3:4" x14ac:dyDescent="0.45">
      <c r="C21" t="s">
        <v>33</v>
      </c>
      <c r="D21" t="s">
        <v>34</v>
      </c>
    </row>
    <row r="22" spans="3:4" x14ac:dyDescent="0.45">
      <c r="C22" t="s">
        <v>28</v>
      </c>
      <c r="D22" t="s">
        <v>34</v>
      </c>
    </row>
    <row r="23" spans="3:4" x14ac:dyDescent="0.45">
      <c r="C23" t="s">
        <v>33</v>
      </c>
      <c r="D23" t="s">
        <v>29</v>
      </c>
    </row>
    <row r="24" spans="3:4" x14ac:dyDescent="0.45">
      <c r="C24" t="s">
        <v>28</v>
      </c>
      <c r="D24" t="s">
        <v>31</v>
      </c>
    </row>
    <row r="25" spans="3:4" x14ac:dyDescent="0.45">
      <c r="C25" t="s">
        <v>33</v>
      </c>
      <c r="D25" t="s">
        <v>34</v>
      </c>
    </row>
    <row r="26" spans="3:4" x14ac:dyDescent="0.45">
      <c r="C26" t="s">
        <v>33</v>
      </c>
      <c r="D26" t="s">
        <v>29</v>
      </c>
    </row>
    <row r="27" spans="3:4" x14ac:dyDescent="0.45">
      <c r="C27" t="s">
        <v>28</v>
      </c>
      <c r="D27" t="s">
        <v>29</v>
      </c>
    </row>
    <row r="28" spans="3:4" x14ac:dyDescent="0.45">
      <c r="C28" t="s">
        <v>33</v>
      </c>
      <c r="D28" t="s">
        <v>31</v>
      </c>
    </row>
    <row r="29" spans="3:4" x14ac:dyDescent="0.45">
      <c r="C29" t="s">
        <v>33</v>
      </c>
      <c r="D29" t="s">
        <v>29</v>
      </c>
    </row>
    <row r="30" spans="3:4" x14ac:dyDescent="0.45">
      <c r="C30" t="s">
        <v>33</v>
      </c>
      <c r="D30" t="s">
        <v>29</v>
      </c>
    </row>
    <row r="31" spans="3:4" x14ac:dyDescent="0.45">
      <c r="C31" t="s">
        <v>33</v>
      </c>
      <c r="D31" t="s">
        <v>34</v>
      </c>
    </row>
    <row r="32" spans="3:4" x14ac:dyDescent="0.45">
      <c r="C32" t="s">
        <v>33</v>
      </c>
      <c r="D32" t="s">
        <v>29</v>
      </c>
    </row>
    <row r="33" spans="3:4" x14ac:dyDescent="0.45">
      <c r="C33" t="s">
        <v>33</v>
      </c>
      <c r="D33" t="s">
        <v>29</v>
      </c>
    </row>
    <row r="34" spans="3:4" x14ac:dyDescent="0.45">
      <c r="C34" t="s">
        <v>30</v>
      </c>
      <c r="D34" t="s">
        <v>29</v>
      </c>
    </row>
    <row r="35" spans="3:4" x14ac:dyDescent="0.45">
      <c r="C35" t="s">
        <v>33</v>
      </c>
      <c r="D35" t="s">
        <v>31</v>
      </c>
    </row>
    <row r="36" spans="3:4" x14ac:dyDescent="0.45">
      <c r="C36" t="s">
        <v>30</v>
      </c>
      <c r="D36" t="s">
        <v>31</v>
      </c>
    </row>
    <row r="37" spans="3:4" x14ac:dyDescent="0.45">
      <c r="C37" t="s">
        <v>33</v>
      </c>
      <c r="D37" t="s">
        <v>34</v>
      </c>
    </row>
    <row r="38" spans="3:4" x14ac:dyDescent="0.45">
      <c r="C38" t="s">
        <v>33</v>
      </c>
      <c r="D38" t="s">
        <v>31</v>
      </c>
    </row>
    <row r="39" spans="3:4" x14ac:dyDescent="0.45">
      <c r="C39" t="s">
        <v>33</v>
      </c>
      <c r="D39" t="s">
        <v>34</v>
      </c>
    </row>
    <row r="40" spans="3:4" x14ac:dyDescent="0.45">
      <c r="C40" t="s">
        <v>28</v>
      </c>
      <c r="D40" t="s">
        <v>27</v>
      </c>
    </row>
    <row r="41" spans="3:4" x14ac:dyDescent="0.45">
      <c r="C41" t="s">
        <v>33</v>
      </c>
      <c r="D41" t="s">
        <v>31</v>
      </c>
    </row>
    <row r="42" spans="3:4" x14ac:dyDescent="0.45">
      <c r="C42" t="s">
        <v>33</v>
      </c>
      <c r="D42" t="s">
        <v>31</v>
      </c>
    </row>
    <row r="43" spans="3:4" x14ac:dyDescent="0.45">
      <c r="C43" t="s">
        <v>33</v>
      </c>
      <c r="D43" t="s">
        <v>34</v>
      </c>
    </row>
    <row r="44" spans="3:4" x14ac:dyDescent="0.45">
      <c r="C44" t="s">
        <v>28</v>
      </c>
      <c r="D44" t="s">
        <v>31</v>
      </c>
    </row>
    <row r="45" spans="3:4" x14ac:dyDescent="0.45">
      <c r="C45" t="s">
        <v>28</v>
      </c>
      <c r="D45" t="s">
        <v>27</v>
      </c>
    </row>
    <row r="46" spans="3:4" x14ac:dyDescent="0.45">
      <c r="C46" t="s">
        <v>33</v>
      </c>
      <c r="D46" t="s">
        <v>34</v>
      </c>
    </row>
    <row r="47" spans="3:4" x14ac:dyDescent="0.45">
      <c r="C47" t="s">
        <v>30</v>
      </c>
      <c r="D47" t="s">
        <v>31</v>
      </c>
    </row>
    <row r="48" spans="3:4" x14ac:dyDescent="0.45">
      <c r="C48" t="s">
        <v>28</v>
      </c>
      <c r="D48" t="s">
        <v>29</v>
      </c>
    </row>
    <row r="49" spans="3:4" x14ac:dyDescent="0.45">
      <c r="C49" t="s">
        <v>28</v>
      </c>
      <c r="D49" t="s">
        <v>27</v>
      </c>
    </row>
    <row r="50" spans="3:4" x14ac:dyDescent="0.45">
      <c r="C50" t="s">
        <v>33</v>
      </c>
      <c r="D50" t="s">
        <v>34</v>
      </c>
    </row>
    <row r="51" spans="3:4" x14ac:dyDescent="0.45">
      <c r="C51" t="s">
        <v>28</v>
      </c>
      <c r="D51" t="s">
        <v>34</v>
      </c>
    </row>
    <row r="52" spans="3:4" x14ac:dyDescent="0.45">
      <c r="C52" t="s">
        <v>30</v>
      </c>
      <c r="D52" t="s">
        <v>27</v>
      </c>
    </row>
    <row r="53" spans="3:4" x14ac:dyDescent="0.45">
      <c r="C53" t="s">
        <v>28</v>
      </c>
      <c r="D53" t="s">
        <v>29</v>
      </c>
    </row>
    <row r="54" spans="3:4" x14ac:dyDescent="0.45">
      <c r="C54" t="s">
        <v>33</v>
      </c>
      <c r="D54" t="s">
        <v>29</v>
      </c>
    </row>
    <row r="55" spans="3:4" x14ac:dyDescent="0.45">
      <c r="C55" t="s">
        <v>28</v>
      </c>
      <c r="D55" t="s">
        <v>29</v>
      </c>
    </row>
    <row r="56" spans="3:4" x14ac:dyDescent="0.45">
      <c r="C56" t="s">
        <v>28</v>
      </c>
      <c r="D56" t="s">
        <v>27</v>
      </c>
    </row>
    <row r="57" spans="3:4" x14ac:dyDescent="0.45">
      <c r="C57" t="s">
        <v>30</v>
      </c>
      <c r="D57" t="s">
        <v>31</v>
      </c>
    </row>
    <row r="58" spans="3:4" x14ac:dyDescent="0.45">
      <c r="C58" t="s">
        <v>28</v>
      </c>
      <c r="D58" t="s">
        <v>34</v>
      </c>
    </row>
    <row r="59" spans="3:4" x14ac:dyDescent="0.45">
      <c r="C59" t="s">
        <v>30</v>
      </c>
      <c r="D59" t="s">
        <v>29</v>
      </c>
    </row>
    <row r="60" spans="3:4" x14ac:dyDescent="0.45">
      <c r="C60" t="s">
        <v>33</v>
      </c>
      <c r="D60" t="s">
        <v>29</v>
      </c>
    </row>
    <row r="61" spans="3:4" x14ac:dyDescent="0.45">
      <c r="C61" t="s">
        <v>28</v>
      </c>
      <c r="D61" t="s">
        <v>29</v>
      </c>
    </row>
    <row r="62" spans="3:4" x14ac:dyDescent="0.45">
      <c r="C62" t="s">
        <v>33</v>
      </c>
      <c r="D62" t="s">
        <v>31</v>
      </c>
    </row>
    <row r="63" spans="3:4" x14ac:dyDescent="0.45">
      <c r="C63" t="s">
        <v>30</v>
      </c>
      <c r="D63" t="s">
        <v>31</v>
      </c>
    </row>
    <row r="64" spans="3:4" x14ac:dyDescent="0.45">
      <c r="C64" t="s">
        <v>33</v>
      </c>
      <c r="D64" t="s">
        <v>29</v>
      </c>
    </row>
    <row r="65" spans="3:4" x14ac:dyDescent="0.45">
      <c r="C65" t="s">
        <v>28</v>
      </c>
      <c r="D65" t="s">
        <v>29</v>
      </c>
    </row>
    <row r="66" spans="3:4" x14ac:dyDescent="0.45">
      <c r="C66" t="s">
        <v>33</v>
      </c>
      <c r="D66" t="s">
        <v>31</v>
      </c>
    </row>
    <row r="67" spans="3:4" x14ac:dyDescent="0.45">
      <c r="C67" t="s">
        <v>33</v>
      </c>
      <c r="D67" t="s">
        <v>34</v>
      </c>
    </row>
    <row r="68" spans="3:4" x14ac:dyDescent="0.45">
      <c r="C68" t="s">
        <v>28</v>
      </c>
      <c r="D68" t="s">
        <v>34</v>
      </c>
    </row>
    <row r="69" spans="3:4" x14ac:dyDescent="0.45">
      <c r="C69" t="s">
        <v>30</v>
      </c>
      <c r="D69" t="s">
        <v>29</v>
      </c>
    </row>
    <row r="70" spans="3:4" x14ac:dyDescent="0.45">
      <c r="C70" t="s">
        <v>28</v>
      </c>
      <c r="D70" t="s">
        <v>34</v>
      </c>
    </row>
    <row r="71" spans="3:4" x14ac:dyDescent="0.45">
      <c r="C71" t="s">
        <v>32</v>
      </c>
      <c r="D71" t="s">
        <v>34</v>
      </c>
    </row>
    <row r="72" spans="3:4" x14ac:dyDescent="0.45">
      <c r="C72" t="s">
        <v>28</v>
      </c>
      <c r="D72" t="s">
        <v>31</v>
      </c>
    </row>
    <row r="73" spans="3:4" x14ac:dyDescent="0.45">
      <c r="C73" t="s">
        <v>33</v>
      </c>
      <c r="D73" t="s">
        <v>27</v>
      </c>
    </row>
    <row r="74" spans="3:4" x14ac:dyDescent="0.45">
      <c r="C74" t="s">
        <v>28</v>
      </c>
      <c r="D74" t="s">
        <v>29</v>
      </c>
    </row>
    <row r="75" spans="3:4" x14ac:dyDescent="0.45">
      <c r="C75" t="s">
        <v>30</v>
      </c>
      <c r="D75" t="s">
        <v>31</v>
      </c>
    </row>
    <row r="76" spans="3:4" x14ac:dyDescent="0.45">
      <c r="C76" t="s">
        <v>32</v>
      </c>
      <c r="D76" t="s">
        <v>29</v>
      </c>
    </row>
    <row r="77" spans="3:4" x14ac:dyDescent="0.45">
      <c r="C77" t="s">
        <v>32</v>
      </c>
      <c r="D77" t="s">
        <v>29</v>
      </c>
    </row>
    <row r="78" spans="3:4" x14ac:dyDescent="0.45">
      <c r="C78" t="s">
        <v>33</v>
      </c>
      <c r="D78" t="s">
        <v>34</v>
      </c>
    </row>
    <row r="79" spans="3:4" x14ac:dyDescent="0.45">
      <c r="C79" t="s">
        <v>28</v>
      </c>
      <c r="D79" t="s">
        <v>31</v>
      </c>
    </row>
    <row r="80" spans="3:4" x14ac:dyDescent="0.45">
      <c r="C80" t="s">
        <v>33</v>
      </c>
      <c r="D80" t="s">
        <v>29</v>
      </c>
    </row>
    <row r="81" spans="3:4" x14ac:dyDescent="0.45">
      <c r="C81" t="s">
        <v>32</v>
      </c>
      <c r="D81" t="s">
        <v>29</v>
      </c>
    </row>
    <row r="82" spans="3:4" x14ac:dyDescent="0.45">
      <c r="C82" t="s">
        <v>33</v>
      </c>
      <c r="D82" t="s">
        <v>27</v>
      </c>
    </row>
    <row r="83" spans="3:4" x14ac:dyDescent="0.45">
      <c r="C83" t="s">
        <v>28</v>
      </c>
      <c r="D83" t="s">
        <v>34</v>
      </c>
    </row>
    <row r="84" spans="3:4" x14ac:dyDescent="0.45">
      <c r="C84" t="s">
        <v>32</v>
      </c>
      <c r="D84" t="s">
        <v>34</v>
      </c>
    </row>
    <row r="85" spans="3:4" x14ac:dyDescent="0.45">
      <c r="C85" t="s">
        <v>32</v>
      </c>
      <c r="D85" t="s">
        <v>27</v>
      </c>
    </row>
    <row r="86" spans="3:4" x14ac:dyDescent="0.45">
      <c r="C86" t="s">
        <v>28</v>
      </c>
      <c r="D86" t="s">
        <v>31</v>
      </c>
    </row>
    <row r="87" spans="3:4" x14ac:dyDescent="0.45">
      <c r="C87" t="s">
        <v>28</v>
      </c>
      <c r="D87" t="s">
        <v>27</v>
      </c>
    </row>
    <row r="88" spans="3:4" x14ac:dyDescent="0.45">
      <c r="C88" t="s">
        <v>28</v>
      </c>
      <c r="D88" t="s">
        <v>27</v>
      </c>
    </row>
    <row r="89" spans="3:4" x14ac:dyDescent="0.45">
      <c r="C89" t="s">
        <v>28</v>
      </c>
      <c r="D89" t="s">
        <v>27</v>
      </c>
    </row>
    <row r="90" spans="3:4" x14ac:dyDescent="0.45">
      <c r="C90" t="s">
        <v>32</v>
      </c>
      <c r="D90" t="s">
        <v>34</v>
      </c>
    </row>
    <row r="91" spans="3:4" x14ac:dyDescent="0.45">
      <c r="C91" t="s">
        <v>33</v>
      </c>
      <c r="D91" t="s">
        <v>31</v>
      </c>
    </row>
    <row r="92" spans="3:4" x14ac:dyDescent="0.45">
      <c r="C92" t="s">
        <v>33</v>
      </c>
      <c r="D92" t="s">
        <v>29</v>
      </c>
    </row>
    <row r="93" spans="3:4" x14ac:dyDescent="0.45">
      <c r="C93" t="s">
        <v>32</v>
      </c>
      <c r="D93" t="s">
        <v>27</v>
      </c>
    </row>
    <row r="94" spans="3:4" x14ac:dyDescent="0.45">
      <c r="C94" t="s">
        <v>28</v>
      </c>
      <c r="D94" t="s">
        <v>34</v>
      </c>
    </row>
    <row r="95" spans="3:4" x14ac:dyDescent="0.45">
      <c r="C95" t="s">
        <v>33</v>
      </c>
      <c r="D95" t="s">
        <v>27</v>
      </c>
    </row>
    <row r="96" spans="3:4" x14ac:dyDescent="0.45">
      <c r="C96" t="s">
        <v>33</v>
      </c>
      <c r="D96" t="s">
        <v>27</v>
      </c>
    </row>
    <row r="97" spans="3:4" x14ac:dyDescent="0.45">
      <c r="C97" t="s">
        <v>32</v>
      </c>
      <c r="D97" t="s">
        <v>31</v>
      </c>
    </row>
    <row r="98" spans="3:4" x14ac:dyDescent="0.45">
      <c r="C98" t="s">
        <v>28</v>
      </c>
      <c r="D98" t="s">
        <v>29</v>
      </c>
    </row>
    <row r="99" spans="3:4" x14ac:dyDescent="0.45">
      <c r="C99" t="s">
        <v>30</v>
      </c>
      <c r="D99" t="s">
        <v>27</v>
      </c>
    </row>
    <row r="100" spans="3:4" x14ac:dyDescent="0.45">
      <c r="C100" t="s">
        <v>28</v>
      </c>
      <c r="D100" t="s">
        <v>29</v>
      </c>
    </row>
    <row r="101" spans="3:4" x14ac:dyDescent="0.45">
      <c r="C101" t="s">
        <v>28</v>
      </c>
      <c r="D101" t="s">
        <v>27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83E3-B585-47ED-AA78-ACB63DEDADF8}">
  <dimension ref="A1:K46"/>
  <sheetViews>
    <sheetView workbookViewId="0"/>
  </sheetViews>
  <sheetFormatPr defaultRowHeight="18" x14ac:dyDescent="0.45"/>
  <cols>
    <col min="10" max="10" width="10.796875" customWidth="1"/>
    <col min="11" max="11" width="10" customWidth="1"/>
  </cols>
  <sheetData>
    <row r="1" spans="1:11" x14ac:dyDescent="0.45">
      <c r="A1" s="2" t="s">
        <v>48</v>
      </c>
      <c r="C1" t="s">
        <v>44</v>
      </c>
      <c r="D1" t="s">
        <v>43</v>
      </c>
      <c r="E1" t="s">
        <v>42</v>
      </c>
      <c r="F1" t="s">
        <v>41</v>
      </c>
      <c r="H1" s="2" t="s">
        <v>47</v>
      </c>
      <c r="J1" t="s">
        <v>46</v>
      </c>
      <c r="K1" t="s">
        <v>45</v>
      </c>
    </row>
    <row r="2" spans="1:11" x14ac:dyDescent="0.45">
      <c r="C2">
        <v>1473</v>
      </c>
      <c r="D2">
        <v>643</v>
      </c>
      <c r="E2">
        <v>648</v>
      </c>
      <c r="F2">
        <v>1418</v>
      </c>
      <c r="J2" t="s">
        <v>44</v>
      </c>
      <c r="K2">
        <v>1198</v>
      </c>
    </row>
    <row r="3" spans="1:11" x14ac:dyDescent="0.45">
      <c r="C3">
        <v>1198</v>
      </c>
      <c r="D3">
        <v>738</v>
      </c>
      <c r="E3">
        <v>170</v>
      </c>
      <c r="F3">
        <v>1018</v>
      </c>
      <c r="J3" t="s">
        <v>44</v>
      </c>
      <c r="K3">
        <v>108</v>
      </c>
    </row>
    <row r="4" spans="1:11" x14ac:dyDescent="0.45">
      <c r="C4">
        <v>108</v>
      </c>
      <c r="D4">
        <v>391</v>
      </c>
      <c r="E4">
        <v>205</v>
      </c>
      <c r="F4">
        <v>285</v>
      </c>
      <c r="J4" t="s">
        <v>44</v>
      </c>
      <c r="K4">
        <v>389</v>
      </c>
    </row>
    <row r="5" spans="1:11" x14ac:dyDescent="0.45">
      <c r="C5">
        <v>389</v>
      </c>
      <c r="D5">
        <v>1111</v>
      </c>
      <c r="E5">
        <v>1289</v>
      </c>
      <c r="F5">
        <v>1706</v>
      </c>
      <c r="J5" t="s">
        <v>44</v>
      </c>
      <c r="K5">
        <v>412</v>
      </c>
    </row>
    <row r="6" spans="1:11" x14ac:dyDescent="0.45">
      <c r="C6">
        <v>412</v>
      </c>
      <c r="D6">
        <v>1824</v>
      </c>
      <c r="E6">
        <v>1269</v>
      </c>
      <c r="F6">
        <v>246</v>
      </c>
      <c r="J6" t="s">
        <v>44</v>
      </c>
      <c r="K6">
        <v>832</v>
      </c>
    </row>
    <row r="7" spans="1:11" x14ac:dyDescent="0.45">
      <c r="C7">
        <v>832</v>
      </c>
      <c r="D7">
        <v>348</v>
      </c>
      <c r="E7">
        <v>1433</v>
      </c>
      <c r="F7">
        <v>1317</v>
      </c>
      <c r="J7" t="s">
        <v>44</v>
      </c>
      <c r="K7">
        <v>1652</v>
      </c>
    </row>
    <row r="8" spans="1:11" x14ac:dyDescent="0.45">
      <c r="C8">
        <v>1652</v>
      </c>
      <c r="D8">
        <v>1928</v>
      </c>
      <c r="E8">
        <v>1455</v>
      </c>
      <c r="F8">
        <v>701</v>
      </c>
      <c r="J8" t="s">
        <v>44</v>
      </c>
      <c r="K8">
        <v>655</v>
      </c>
    </row>
    <row r="9" spans="1:11" x14ac:dyDescent="0.45">
      <c r="C9">
        <v>655</v>
      </c>
      <c r="D9">
        <v>990</v>
      </c>
      <c r="E9">
        <v>1755</v>
      </c>
      <c r="F9">
        <v>1911</v>
      </c>
      <c r="J9" t="s">
        <v>44</v>
      </c>
      <c r="K9">
        <v>1343</v>
      </c>
    </row>
    <row r="10" spans="1:11" x14ac:dyDescent="0.45">
      <c r="C10">
        <v>1343</v>
      </c>
      <c r="D10">
        <v>1003</v>
      </c>
      <c r="E10">
        <v>454</v>
      </c>
      <c r="F10">
        <v>876</v>
      </c>
      <c r="J10" t="s">
        <v>44</v>
      </c>
      <c r="K10">
        <v>112</v>
      </c>
    </row>
    <row r="11" spans="1:11" x14ac:dyDescent="0.45">
      <c r="C11">
        <v>112</v>
      </c>
      <c r="D11">
        <v>1624</v>
      </c>
      <c r="E11">
        <v>965</v>
      </c>
      <c r="F11">
        <v>1440</v>
      </c>
      <c r="J11" t="s">
        <v>44</v>
      </c>
      <c r="K11">
        <v>643</v>
      </c>
    </row>
    <row r="12" spans="1:11" x14ac:dyDescent="0.45">
      <c r="D12">
        <v>819</v>
      </c>
      <c r="E12">
        <v>424</v>
      </c>
      <c r="F12">
        <v>1559</v>
      </c>
      <c r="J12" t="s">
        <v>43</v>
      </c>
      <c r="K12">
        <v>738</v>
      </c>
    </row>
    <row r="13" spans="1:11" x14ac:dyDescent="0.45">
      <c r="F13">
        <v>991</v>
      </c>
      <c r="J13" t="s">
        <v>43</v>
      </c>
      <c r="K13">
        <v>391</v>
      </c>
    </row>
    <row r="14" spans="1:11" x14ac:dyDescent="0.45">
      <c r="F14">
        <v>971</v>
      </c>
      <c r="J14" t="s">
        <v>43</v>
      </c>
      <c r="K14">
        <v>1111</v>
      </c>
    </row>
    <row r="15" spans="1:11" x14ac:dyDescent="0.45">
      <c r="J15" t="s">
        <v>43</v>
      </c>
      <c r="K15">
        <v>1824</v>
      </c>
    </row>
    <row r="16" spans="1:11" x14ac:dyDescent="0.45">
      <c r="J16" t="s">
        <v>43</v>
      </c>
      <c r="K16">
        <v>348</v>
      </c>
    </row>
    <row r="17" spans="10:11" x14ac:dyDescent="0.45">
      <c r="J17" t="s">
        <v>43</v>
      </c>
      <c r="K17">
        <v>1928</v>
      </c>
    </row>
    <row r="18" spans="10:11" x14ac:dyDescent="0.45">
      <c r="J18" t="s">
        <v>43</v>
      </c>
      <c r="K18">
        <v>990</v>
      </c>
    </row>
    <row r="19" spans="10:11" x14ac:dyDescent="0.45">
      <c r="J19" t="s">
        <v>43</v>
      </c>
      <c r="K19">
        <v>1003</v>
      </c>
    </row>
    <row r="20" spans="10:11" x14ac:dyDescent="0.45">
      <c r="J20" t="s">
        <v>43</v>
      </c>
      <c r="K20">
        <v>1624</v>
      </c>
    </row>
    <row r="21" spans="10:11" x14ac:dyDescent="0.45">
      <c r="J21" t="s">
        <v>43</v>
      </c>
      <c r="K21">
        <v>819</v>
      </c>
    </row>
    <row r="22" spans="10:11" x14ac:dyDescent="0.45">
      <c r="J22" t="s">
        <v>42</v>
      </c>
      <c r="K22">
        <v>170</v>
      </c>
    </row>
    <row r="23" spans="10:11" x14ac:dyDescent="0.45">
      <c r="J23" t="s">
        <v>42</v>
      </c>
      <c r="K23">
        <v>205</v>
      </c>
    </row>
    <row r="24" spans="10:11" x14ac:dyDescent="0.45">
      <c r="J24" t="s">
        <v>42</v>
      </c>
      <c r="K24">
        <v>1289</v>
      </c>
    </row>
    <row r="25" spans="10:11" x14ac:dyDescent="0.45">
      <c r="J25" t="s">
        <v>42</v>
      </c>
      <c r="K25">
        <v>1269</v>
      </c>
    </row>
    <row r="26" spans="10:11" x14ac:dyDescent="0.45">
      <c r="J26" t="s">
        <v>42</v>
      </c>
      <c r="K26">
        <v>1433</v>
      </c>
    </row>
    <row r="27" spans="10:11" x14ac:dyDescent="0.45">
      <c r="J27" t="s">
        <v>42</v>
      </c>
      <c r="K27">
        <v>1455</v>
      </c>
    </row>
    <row r="28" spans="10:11" x14ac:dyDescent="0.45">
      <c r="J28" t="s">
        <v>42</v>
      </c>
      <c r="K28">
        <v>1755</v>
      </c>
    </row>
    <row r="29" spans="10:11" x14ac:dyDescent="0.45">
      <c r="J29" t="s">
        <v>42</v>
      </c>
      <c r="K29">
        <v>454</v>
      </c>
    </row>
    <row r="30" spans="10:11" x14ac:dyDescent="0.45">
      <c r="J30" t="s">
        <v>42</v>
      </c>
      <c r="K30">
        <v>965</v>
      </c>
    </row>
    <row r="31" spans="10:11" x14ac:dyDescent="0.45">
      <c r="J31" t="s">
        <v>42</v>
      </c>
      <c r="K31">
        <v>424</v>
      </c>
    </row>
    <row r="32" spans="10:11" x14ac:dyDescent="0.45">
      <c r="J32" t="s">
        <v>41</v>
      </c>
      <c r="K32">
        <v>1473</v>
      </c>
    </row>
    <row r="33" spans="10:11" x14ac:dyDescent="0.45">
      <c r="J33" t="s">
        <v>41</v>
      </c>
      <c r="K33">
        <v>648</v>
      </c>
    </row>
    <row r="34" spans="10:11" x14ac:dyDescent="0.45">
      <c r="J34" t="s">
        <v>41</v>
      </c>
      <c r="K34">
        <v>1418</v>
      </c>
    </row>
    <row r="35" spans="10:11" x14ac:dyDescent="0.45">
      <c r="J35" t="s">
        <v>41</v>
      </c>
      <c r="K35">
        <v>1018</v>
      </c>
    </row>
    <row r="36" spans="10:11" x14ac:dyDescent="0.45">
      <c r="J36" t="s">
        <v>41</v>
      </c>
      <c r="K36">
        <v>285</v>
      </c>
    </row>
    <row r="37" spans="10:11" x14ac:dyDescent="0.45">
      <c r="J37" t="s">
        <v>41</v>
      </c>
      <c r="K37">
        <v>1706</v>
      </c>
    </row>
    <row r="38" spans="10:11" x14ac:dyDescent="0.45">
      <c r="J38" t="s">
        <v>41</v>
      </c>
      <c r="K38">
        <v>246</v>
      </c>
    </row>
    <row r="39" spans="10:11" x14ac:dyDescent="0.45">
      <c r="J39" t="s">
        <v>41</v>
      </c>
      <c r="K39">
        <v>1317</v>
      </c>
    </row>
    <row r="40" spans="10:11" x14ac:dyDescent="0.45">
      <c r="J40" t="s">
        <v>41</v>
      </c>
      <c r="K40">
        <v>701</v>
      </c>
    </row>
    <row r="41" spans="10:11" x14ac:dyDescent="0.45">
      <c r="J41" t="s">
        <v>41</v>
      </c>
      <c r="K41">
        <v>1911</v>
      </c>
    </row>
    <row r="42" spans="10:11" x14ac:dyDescent="0.45">
      <c r="J42" t="s">
        <v>41</v>
      </c>
      <c r="K42">
        <v>876</v>
      </c>
    </row>
    <row r="43" spans="10:11" x14ac:dyDescent="0.45">
      <c r="J43" t="s">
        <v>41</v>
      </c>
      <c r="K43">
        <v>1440</v>
      </c>
    </row>
    <row r="44" spans="10:11" x14ac:dyDescent="0.45">
      <c r="J44" t="s">
        <v>41</v>
      </c>
      <c r="K44">
        <v>1559</v>
      </c>
    </row>
    <row r="45" spans="10:11" x14ac:dyDescent="0.45">
      <c r="J45" t="s">
        <v>41</v>
      </c>
      <c r="K45">
        <v>991</v>
      </c>
    </row>
    <row r="46" spans="10:11" x14ac:dyDescent="0.45">
      <c r="J46" t="s">
        <v>41</v>
      </c>
      <c r="K46">
        <v>971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4-1</vt:lpstr>
      <vt:lpstr>4-2</vt:lpstr>
      <vt:lpstr>4-3</vt:lpstr>
      <vt:lpstr>4-4</vt:lpstr>
      <vt:lpstr>4-5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2023-05-10T00:25:28Z</dcterms:created>
  <dcterms:modified xsi:type="dcterms:W3CDTF">2023-05-10T00:41:51Z</dcterms:modified>
</cp:coreProperties>
</file>