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CC88A0F5-6959-4F53-9CAE-4797183235E8}" xr6:coauthVersionLast="47" xr6:coauthVersionMax="47" xr10:uidLastSave="{00000000-0000-0000-0000-000000000000}"/>
  <bookViews>
    <workbookView xWindow="-108" yWindow="-108" windowWidth="23256" windowHeight="12576" xr2:uid="{B73FFA10-38DD-4283-8740-6C4054F4E453}"/>
  </bookViews>
  <sheets>
    <sheet name="5-2" sheetId="2" r:id="rId1"/>
    <sheet name="5-3" sheetId="3" r:id="rId2"/>
    <sheet name="5-4" sheetId="4" r:id="rId3"/>
    <sheet name="コラム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5" l="1"/>
  <c r="C3" i="5"/>
  <c r="D3" i="5"/>
  <c r="H4" i="4"/>
  <c r="I6" i="4"/>
  <c r="I7" i="4" s="1" a="1"/>
  <c r="I7" i="4" s="1"/>
  <c r="A12" i="4"/>
  <c r="B14" i="4"/>
  <c r="C14" i="4"/>
  <c r="D14" i="4"/>
  <c r="E14" i="4"/>
  <c r="F14" i="4"/>
  <c r="G14" i="4"/>
  <c r="B15" i="4"/>
  <c r="H15" i="4" s="1"/>
  <c r="C15" i="4"/>
  <c r="D15" i="4"/>
  <c r="E15" i="4"/>
  <c r="F15" i="4"/>
  <c r="G15" i="4"/>
  <c r="H17" i="4"/>
  <c r="K17" i="4"/>
  <c r="L17" i="4"/>
  <c r="H18" i="4"/>
  <c r="K18" i="4"/>
  <c r="H19" i="4"/>
  <c r="K19" i="4"/>
  <c r="B8" i="2"/>
  <c r="C8" i="2"/>
  <c r="C9" i="2" s="1"/>
  <c r="C10" i="2" s="1"/>
  <c r="D8" i="2"/>
  <c r="E8" i="2"/>
  <c r="F8" i="2"/>
  <c r="G8" i="2"/>
  <c r="H8" i="2"/>
  <c r="I8" i="2"/>
  <c r="I9" i="2" s="1"/>
  <c r="I10" i="2" s="1"/>
  <c r="J8" i="2"/>
  <c r="K8" i="2"/>
  <c r="K9" i="2" s="1"/>
  <c r="K10" i="2" s="1"/>
  <c r="L8" i="2"/>
  <c r="M8" i="2"/>
  <c r="N8" i="2"/>
  <c r="O8" i="2"/>
  <c r="P8" i="2"/>
  <c r="Q8" i="2"/>
  <c r="Q9" i="2" s="1"/>
  <c r="Q10" i="2" s="1"/>
  <c r="R8" i="2"/>
  <c r="S8" i="2"/>
  <c r="S9" i="2" s="1"/>
  <c r="S10" i="2" s="1"/>
  <c r="T8" i="2"/>
  <c r="U8" i="2"/>
  <c r="V8" i="2"/>
  <c r="W8" i="2"/>
  <c r="X8" i="2"/>
  <c r="Y8" i="2"/>
  <c r="Y9" i="2" s="1"/>
  <c r="Y10" i="2" s="1"/>
  <c r="Z8" i="2"/>
  <c r="AA8" i="2"/>
  <c r="AA9" i="2" s="1"/>
  <c r="AA10" i="2" s="1"/>
  <c r="AB8" i="2"/>
  <c r="AC8" i="2"/>
  <c r="AD8" i="2"/>
  <c r="AE8" i="2"/>
  <c r="AF8" i="2"/>
  <c r="AG8" i="2"/>
  <c r="AG9" i="2" s="1"/>
  <c r="AG10" i="2" s="1"/>
  <c r="AH8" i="2"/>
  <c r="AI8" i="2"/>
  <c r="AI9" i="2" s="1"/>
  <c r="AI10" i="2" s="1"/>
  <c r="AJ8" i="2"/>
  <c r="AK8" i="2"/>
  <c r="AL8" i="2"/>
  <c r="AM8" i="2"/>
  <c r="AN8" i="2"/>
  <c r="AO8" i="2"/>
  <c r="AO9" i="2" s="1"/>
  <c r="AO10" i="2" s="1"/>
  <c r="AP8" i="2"/>
  <c r="AQ8" i="2"/>
  <c r="AQ9" i="2" s="1"/>
  <c r="AQ10" i="2" s="1"/>
  <c r="AR8" i="2"/>
  <c r="AS8" i="2"/>
  <c r="AT8" i="2"/>
  <c r="AU8" i="2"/>
  <c r="AV8" i="2"/>
  <c r="AW8" i="2"/>
  <c r="AW9" i="2" s="1"/>
  <c r="AW10" i="2" s="1"/>
  <c r="AX8" i="2"/>
  <c r="AY8" i="2"/>
  <c r="AY9" i="2" s="1"/>
  <c r="AY10" i="2" s="1"/>
  <c r="AZ8" i="2"/>
  <c r="B9" i="2"/>
  <c r="B10" i="2" s="1"/>
  <c r="D9" i="2"/>
  <c r="D10" i="2" s="1"/>
  <c r="E9" i="2"/>
  <c r="E10" i="2" s="1"/>
  <c r="F9" i="2"/>
  <c r="F10" i="2" s="1"/>
  <c r="G9" i="2"/>
  <c r="G10" i="2" s="1"/>
  <c r="H9" i="2"/>
  <c r="H10" i="2" s="1"/>
  <c r="J9" i="2"/>
  <c r="L9" i="2"/>
  <c r="M9" i="2"/>
  <c r="M10" i="2" s="1"/>
  <c r="N9" i="2"/>
  <c r="N10" i="2" s="1"/>
  <c r="O9" i="2"/>
  <c r="O10" i="2" s="1"/>
  <c r="P9" i="2"/>
  <c r="P10" i="2" s="1"/>
  <c r="R9" i="2"/>
  <c r="T9" i="2"/>
  <c r="U9" i="2"/>
  <c r="U10" i="2" s="1"/>
  <c r="V9" i="2"/>
  <c r="V10" i="2" s="1"/>
  <c r="W9" i="2"/>
  <c r="W10" i="2" s="1"/>
  <c r="X9" i="2"/>
  <c r="X10" i="2" s="1"/>
  <c r="Z9" i="2"/>
  <c r="AB9" i="2"/>
  <c r="AC9" i="2"/>
  <c r="AC10" i="2" s="1"/>
  <c r="AD9" i="2"/>
  <c r="AD10" i="2" s="1"/>
  <c r="AE9" i="2"/>
  <c r="AE10" i="2" s="1"/>
  <c r="AF9" i="2"/>
  <c r="AF10" i="2" s="1"/>
  <c r="AH9" i="2"/>
  <c r="AJ9" i="2"/>
  <c r="AK9" i="2"/>
  <c r="AK10" i="2" s="1"/>
  <c r="AL9" i="2"/>
  <c r="AL10" i="2" s="1"/>
  <c r="AM9" i="2"/>
  <c r="AM10" i="2" s="1"/>
  <c r="AN9" i="2"/>
  <c r="AN10" i="2" s="1"/>
  <c r="AP9" i="2"/>
  <c r="AR9" i="2"/>
  <c r="AS9" i="2"/>
  <c r="AS10" i="2" s="1"/>
  <c r="AT9" i="2"/>
  <c r="AT10" i="2" s="1"/>
  <c r="AU9" i="2"/>
  <c r="AU10" i="2" s="1"/>
  <c r="AV9" i="2"/>
  <c r="AV10" i="2" s="1"/>
  <c r="AX9" i="2"/>
  <c r="AZ9" i="2"/>
  <c r="J10" i="2"/>
  <c r="L10" i="2"/>
  <c r="R10" i="2"/>
  <c r="T10" i="2"/>
  <c r="Z10" i="2"/>
  <c r="AB10" i="2"/>
  <c r="AH10" i="2"/>
  <c r="AJ10" i="2"/>
  <c r="AP10" i="2"/>
  <c r="AR10" i="2"/>
  <c r="AX10" i="2"/>
  <c r="AZ10" i="2"/>
  <c r="L18" i="4" l="1"/>
  <c r="I8" i="4"/>
  <c r="L19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<sst xmlns="http://schemas.openxmlformats.org/spreadsheetml/2006/main" count="54" uniqueCount="42">
  <si>
    <t>P(X≦x)</t>
    <phoneticPr fontId="1"/>
  </si>
  <si>
    <t>P(X=x)</t>
    <phoneticPr fontId="1"/>
  </si>
  <si>
    <t>x</t>
    <phoneticPr fontId="1"/>
  </si>
  <si>
    <t>パラメータ(n,p)の二項分布の確率分布表</t>
    <rPh sb="11" eb="15">
      <t>ニコウブンプ</t>
    </rPh>
    <rPh sb="16" eb="20">
      <t>カクリツブンプ</t>
    </rPh>
    <rPh sb="20" eb="21">
      <t>ヒョウ</t>
    </rPh>
    <phoneticPr fontId="1"/>
  </si>
  <si>
    <t>(0と1の間の小数を)</t>
    <rPh sb="5" eb="6">
      <t>アイダ</t>
    </rPh>
    <rPh sb="7" eb="9">
      <t>ショウスウ</t>
    </rPh>
    <phoneticPr fontId="1"/>
  </si>
  <si>
    <t>p=</t>
    <phoneticPr fontId="1"/>
  </si>
  <si>
    <t>(1から50までの正整数を)</t>
    <rPh sb="9" eb="12">
      <t>セイセイスウ</t>
    </rPh>
    <phoneticPr fontId="1"/>
  </si>
  <si>
    <t>n=</t>
    <phoneticPr fontId="1"/>
  </si>
  <si>
    <t>このシートは黄色のB3:B4のみ編集可能となっています．</t>
    <rPh sb="6" eb="8">
      <t>キイロ</t>
    </rPh>
    <rPh sb="16" eb="18">
      <t>ヘンシュウ</t>
    </rPh>
    <rPh sb="18" eb="20">
      <t>カノウ</t>
    </rPh>
    <phoneticPr fontId="1"/>
  </si>
  <si>
    <t>標準偏差</t>
    <rPh sb="0" eb="4">
      <t>ヒョウジュンヘンサ</t>
    </rPh>
    <phoneticPr fontId="1"/>
  </si>
  <si>
    <t>分散</t>
    <rPh sb="0" eb="2">
      <t>ブンサン</t>
    </rPh>
    <phoneticPr fontId="1"/>
  </si>
  <si>
    <t>平均</t>
    <rPh sb="0" eb="2">
      <t>ヘイキン</t>
    </rPh>
    <phoneticPr fontId="1"/>
  </si>
  <si>
    <t>練習5-2</t>
    <rPh sb="0" eb="2">
      <t>レンシュウ</t>
    </rPh>
    <phoneticPr fontId="1"/>
  </si>
  <si>
    <t>Pr(Y=y)</t>
    <phoneticPr fontId="1"/>
  </si>
  <si>
    <t>y</t>
    <phoneticPr fontId="1"/>
  </si>
  <si>
    <t>Yの確率分布表</t>
    <rPh sb="2" eb="6">
      <t>カクリツブンプ</t>
    </rPh>
    <rPh sb="6" eb="7">
      <t>ヒョウ</t>
    </rPh>
    <phoneticPr fontId="1"/>
  </si>
  <si>
    <t>練習5-1</t>
    <rPh sb="0" eb="2">
      <t>レンシュウ</t>
    </rPh>
    <phoneticPr fontId="1"/>
  </si>
  <si>
    <t>Pr(X=x)</t>
    <phoneticPr fontId="1"/>
  </si>
  <si>
    <t>Xの確率分布表</t>
    <rPh sb="2" eb="6">
      <t>カクリツブンプ</t>
    </rPh>
    <rPh sb="6" eb="7">
      <t>ヒョウ</t>
    </rPh>
    <phoneticPr fontId="1"/>
  </si>
  <si>
    <t>SD[Y]=</t>
    <phoneticPr fontId="1"/>
  </si>
  <si>
    <t>V[Y]=</t>
    <phoneticPr fontId="1"/>
  </si>
  <si>
    <t>E[Y]=</t>
    <phoneticPr fontId="1"/>
  </si>
  <si>
    <t>練習5-3</t>
    <rPh sb="0" eb="2">
      <t>レンシュウ</t>
    </rPh>
    <phoneticPr fontId="1"/>
  </si>
  <si>
    <t>計</t>
    <rPh sb="0" eb="1">
      <t>ケイ</t>
    </rPh>
    <phoneticPr fontId="1"/>
  </si>
  <si>
    <t>b=</t>
    <phoneticPr fontId="1"/>
  </si>
  <si>
    <t>SD[X]=</t>
    <phoneticPr fontId="1"/>
  </si>
  <si>
    <t>a=</t>
    <phoneticPr fontId="1"/>
  </si>
  <si>
    <t>V[X]=</t>
    <phoneticPr fontId="1"/>
  </si>
  <si>
    <t>E[X]=</t>
    <phoneticPr fontId="1"/>
  </si>
  <si>
    <t>S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</si>
  <si>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</si>
  <si>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</si>
  <si>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</si>
  <si>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</si>
  <si>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評価</t>
    <rPh sb="0" eb="2">
      <t>ヒョウカ</t>
    </rPh>
    <phoneticPr fontId="1"/>
  </si>
  <si>
    <t>総合点</t>
    <rPh sb="0" eb="3">
      <t>ソウゴウテン</t>
    </rPh>
    <phoneticPr fontId="1"/>
  </si>
  <si>
    <t>学生番号</t>
    <rPh sb="0" eb="2">
      <t>ガクセイ</t>
    </rPh>
    <rPh sb="2" eb="4">
      <t>バンゴウ</t>
    </rPh>
    <phoneticPr fontId="1"/>
  </si>
  <si>
    <t>人数</t>
    <rPh sb="0" eb="2">
      <t>ニンズウ</t>
    </rPh>
    <phoneticPr fontId="1"/>
  </si>
  <si>
    <t>点数</t>
    <rPh sb="0" eb="2">
      <t>テンスウ</t>
    </rPh>
    <phoneticPr fontId="1"/>
  </si>
  <si>
    <t>評価テーブル</t>
    <rPh sb="0" eb="2">
      <t>ヒョウカ</t>
    </rPh>
    <phoneticPr fontId="1"/>
  </si>
  <si>
    <t>練習5-5</t>
    <rPh sb="0" eb="2">
      <t>レンシュウ</t>
    </rPh>
    <phoneticPr fontId="1"/>
  </si>
  <si>
    <t>練習5-4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</si>
</sst>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4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0256-1A05-43FA-9F6E-49E643DEC846}">
  <dimension ref="A1:AZ10"/>
  <sheetViews>
    <sheetView tabSelected="1" workbookViewId="0"/>
  </sheetViews>
  <sheetFormatPr defaultRowHeight="18" x14ac:dyDescent="0.45"/>
  <sheetData>
    <row r="1" spans="1:52" x14ac:dyDescent="0.45">
      <c r="A1" t="s">
        <v>8</v>
      </c>
    </row>
    <row r="3" spans="1:52" x14ac:dyDescent="0.45">
      <c r="A3" t="s">
        <v>7</v>
      </c>
      <c r="B3" s="2">
        <v>5</v>
      </c>
      <c r="C3" t="s">
        <v>6</v>
      </c>
    </row>
    <row r="4" spans="1:52" x14ac:dyDescent="0.45">
      <c r="A4" t="s">
        <v>5</v>
      </c>
      <c r="B4" s="2">
        <v>0.4</v>
      </c>
      <c r="C4" t="s">
        <v>4</v>
      </c>
    </row>
    <row r="6" spans="1:52" x14ac:dyDescent="0.45">
      <c r="A6" t="s">
        <v>3</v>
      </c>
    </row>
    <row r="8" spans="1:52" x14ac:dyDescent="0.45">
      <c r="A8" s="1" t="s">
        <v>2</v>
      </c>
      <c r="B8" s="1">
        <f t="shared" ref="B8:AG8" si="0">IF(OR($B$3&lt;=0,$B$3&gt;50, INT($B$3)&lt;&gt;$B$3),"",IF(COLUMN()-COLUMN($B$8)&lt;=$B$3,COLUMN()-COLUMN($B$8),""))</f>
        <v>0</v>
      </c>
      <c r="C8" s="1">
        <f t="shared" si="0"/>
        <v>1</v>
      </c>
      <c r="D8" s="1">
        <f t="shared" si="0"/>
        <v>2</v>
      </c>
      <c r="E8" s="1">
        <f t="shared" si="0"/>
        <v>3</v>
      </c>
      <c r="F8" s="1">
        <f t="shared" si="0"/>
        <v>4</v>
      </c>
      <c r="G8" s="1">
        <f t="shared" si="0"/>
        <v>5</v>
      </c>
      <c r="H8" s="1" t="str">
        <f t="shared" si="0"/>
        <v/>
      </c>
      <c r="I8" s="1" t="str">
        <f t="shared" si="0"/>
        <v/>
      </c>
      <c r="J8" s="1" t="str">
        <f t="shared" si="0"/>
        <v/>
      </c>
      <c r="K8" s="1" t="str">
        <f t="shared" si="0"/>
        <v/>
      </c>
      <c r="L8" s="1" t="str">
        <f t="shared" si="0"/>
        <v/>
      </c>
      <c r="M8" s="1" t="str">
        <f t="shared" si="0"/>
        <v/>
      </c>
      <c r="N8" s="1" t="str">
        <f t="shared" si="0"/>
        <v/>
      </c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 t="str">
        <f t="shared" si="0"/>
        <v/>
      </c>
      <c r="Y8" s="1" t="str">
        <f t="shared" si="0"/>
        <v/>
      </c>
      <c r="Z8" s="1" t="str">
        <f t="shared" si="0"/>
        <v/>
      </c>
      <c r="AA8" s="1" t="str">
        <f t="shared" si="0"/>
        <v/>
      </c>
      <c r="AB8" s="1" t="str">
        <f t="shared" si="0"/>
        <v/>
      </c>
      <c r="AC8" s="1" t="str">
        <f t="shared" si="0"/>
        <v/>
      </c>
      <c r="AD8" s="1" t="str">
        <f t="shared" si="0"/>
        <v/>
      </c>
      <c r="AE8" s="1" t="str">
        <f t="shared" si="0"/>
        <v/>
      </c>
      <c r="AF8" s="1" t="str">
        <f t="shared" si="0"/>
        <v/>
      </c>
      <c r="AG8" s="1" t="str">
        <f t="shared" si="0"/>
        <v/>
      </c>
      <c r="AH8" s="1" t="str">
        <f t="shared" ref="AH8:AZ8" si="1">IF(OR($B$3&lt;=0,$B$3&gt;50, INT($B$3)&lt;&gt;$B$3),"",IF(COLUMN()-COLUMN($B$8)&lt;=$B$3,COLUMN()-COLUMN($B$8),""))</f>
        <v/>
      </c>
      <c r="AI8" s="1" t="str">
        <f t="shared" si="1"/>
        <v/>
      </c>
      <c r="AJ8" s="1" t="str">
        <f t="shared" si="1"/>
        <v/>
      </c>
      <c r="AK8" s="1" t="str">
        <f t="shared" si="1"/>
        <v/>
      </c>
      <c r="AL8" s="1" t="str">
        <f t="shared" si="1"/>
        <v/>
      </c>
      <c r="AM8" s="1" t="str">
        <f t="shared" si="1"/>
        <v/>
      </c>
      <c r="AN8" s="1" t="str">
        <f t="shared" si="1"/>
        <v/>
      </c>
      <c r="AO8" s="1" t="str">
        <f t="shared" si="1"/>
        <v/>
      </c>
      <c r="AP8" s="1" t="str">
        <f t="shared" si="1"/>
        <v/>
      </c>
      <c r="AQ8" s="1" t="str">
        <f t="shared" si="1"/>
        <v/>
      </c>
      <c r="AR8" s="1" t="str">
        <f t="shared" si="1"/>
        <v/>
      </c>
      <c r="AS8" s="1" t="str">
        <f t="shared" si="1"/>
        <v/>
      </c>
      <c r="AT8" s="1" t="str">
        <f t="shared" si="1"/>
        <v/>
      </c>
      <c r="AU8" s="1" t="str">
        <f t="shared" si="1"/>
        <v/>
      </c>
      <c r="AV8" s="1" t="str">
        <f t="shared" si="1"/>
        <v/>
      </c>
      <c r="AW8" s="1" t="str">
        <f t="shared" si="1"/>
        <v/>
      </c>
      <c r="AX8" s="1" t="str">
        <f t="shared" si="1"/>
        <v/>
      </c>
      <c r="AY8" s="1" t="str">
        <f t="shared" si="1"/>
        <v/>
      </c>
      <c r="AZ8" s="1" t="str">
        <f t="shared" si="1"/>
        <v/>
      </c>
    </row>
    <row r="9" spans="1:52" x14ac:dyDescent="0.45">
      <c r="A9" s="1" t="s">
        <v>1</v>
      </c>
      <c r="B9" s="1">
        <f t="shared" ref="B9:AG9" si="2">IF(OR(B8="",ABS($B$4-0.5)&gt;=0.5),"",_xlfn.BINOM.DIST(B8,$B$3,$B$4,FALSE))</f>
        <v>7.7759999999999996E-2</v>
      </c>
      <c r="C9" s="1">
        <f t="shared" si="2"/>
        <v>0.25919999999999999</v>
      </c>
      <c r="D9" s="1">
        <f t="shared" si="2"/>
        <v>0.34559999999999996</v>
      </c>
      <c r="E9" s="1">
        <f t="shared" si="2"/>
        <v>0.23039999999999999</v>
      </c>
      <c r="F9" s="1">
        <f t="shared" si="2"/>
        <v>7.6799999999999993E-2</v>
      </c>
      <c r="G9" s="1">
        <f t="shared" si="2"/>
        <v>1.0240000000000008E-2</v>
      </c>
      <c r="H9" s="1" t="str">
        <f t="shared" si="2"/>
        <v/>
      </c>
      <c r="I9" s="1" t="str">
        <f t="shared" si="2"/>
        <v/>
      </c>
      <c r="J9" s="1" t="str">
        <f t="shared" si="2"/>
        <v/>
      </c>
      <c r="K9" s="1" t="str">
        <f t="shared" si="2"/>
        <v/>
      </c>
      <c r="L9" s="1" t="str">
        <f t="shared" si="2"/>
        <v/>
      </c>
      <c r="M9" s="1" t="str">
        <f t="shared" si="2"/>
        <v/>
      </c>
      <c r="N9" s="1" t="str">
        <f t="shared" si="2"/>
        <v/>
      </c>
      <c r="O9" s="1" t="str">
        <f t="shared" si="2"/>
        <v/>
      </c>
      <c r="P9" s="1" t="str">
        <f t="shared" si="2"/>
        <v/>
      </c>
      <c r="Q9" s="1" t="str">
        <f t="shared" si="2"/>
        <v/>
      </c>
      <c r="R9" s="1" t="str">
        <f t="shared" si="2"/>
        <v/>
      </c>
      <c r="S9" s="1" t="str">
        <f t="shared" si="2"/>
        <v/>
      </c>
      <c r="T9" s="1" t="str">
        <f t="shared" si="2"/>
        <v/>
      </c>
      <c r="U9" s="1" t="str">
        <f t="shared" si="2"/>
        <v/>
      </c>
      <c r="V9" s="1" t="str">
        <f t="shared" si="2"/>
        <v/>
      </c>
      <c r="W9" s="1" t="str">
        <f t="shared" si="2"/>
        <v/>
      </c>
      <c r="X9" s="1" t="str">
        <f t="shared" si="2"/>
        <v/>
      </c>
      <c r="Y9" s="1" t="str">
        <f t="shared" si="2"/>
        <v/>
      </c>
      <c r="Z9" s="1" t="str">
        <f t="shared" si="2"/>
        <v/>
      </c>
      <c r="AA9" s="1" t="str">
        <f t="shared" si="2"/>
        <v/>
      </c>
      <c r="AB9" s="1" t="str">
        <f t="shared" si="2"/>
        <v/>
      </c>
      <c r="AC9" s="1" t="str">
        <f t="shared" si="2"/>
        <v/>
      </c>
      <c r="AD9" s="1" t="str">
        <f t="shared" si="2"/>
        <v/>
      </c>
      <c r="AE9" s="1" t="str">
        <f t="shared" si="2"/>
        <v/>
      </c>
      <c r="AF9" s="1" t="str">
        <f t="shared" si="2"/>
        <v/>
      </c>
      <c r="AG9" s="1" t="str">
        <f t="shared" si="2"/>
        <v/>
      </c>
      <c r="AH9" s="1" t="str">
        <f t="shared" ref="AH9:BM9" si="3">IF(OR(AH8="",ABS($B$4-0.5)&gt;=0.5),"",_xlfn.BINOM.DIST(AH8,$B$3,$B$4,FALSE))</f>
        <v/>
      </c>
      <c r="AI9" s="1" t="str">
        <f t="shared" si="3"/>
        <v/>
      </c>
      <c r="AJ9" s="1" t="str">
        <f t="shared" si="3"/>
        <v/>
      </c>
      <c r="AK9" s="1" t="str">
        <f t="shared" si="3"/>
        <v/>
      </c>
      <c r="AL9" s="1" t="str">
        <f t="shared" si="3"/>
        <v/>
      </c>
      <c r="AM9" s="1" t="str">
        <f t="shared" si="3"/>
        <v/>
      </c>
      <c r="AN9" s="1" t="str">
        <f t="shared" si="3"/>
        <v/>
      </c>
      <c r="AO9" s="1" t="str">
        <f t="shared" si="3"/>
        <v/>
      </c>
      <c r="AP9" s="1" t="str">
        <f t="shared" si="3"/>
        <v/>
      </c>
      <c r="AQ9" s="1" t="str">
        <f t="shared" si="3"/>
        <v/>
      </c>
      <c r="AR9" s="1" t="str">
        <f t="shared" si="3"/>
        <v/>
      </c>
      <c r="AS9" s="1" t="str">
        <f t="shared" si="3"/>
        <v/>
      </c>
      <c r="AT9" s="1" t="str">
        <f t="shared" si="3"/>
        <v/>
      </c>
      <c r="AU9" s="1" t="str">
        <f t="shared" si="3"/>
        <v/>
      </c>
      <c r="AV9" s="1" t="str">
        <f t="shared" si="3"/>
        <v/>
      </c>
      <c r="AW9" s="1" t="str">
        <f t="shared" si="3"/>
        <v/>
      </c>
      <c r="AX9" s="1" t="str">
        <f t="shared" si="3"/>
        <v/>
      </c>
      <c r="AY9" s="1" t="str">
        <f t="shared" si="3"/>
        <v/>
      </c>
      <c r="AZ9" s="1" t="str">
        <f t="shared" si="3"/>
        <v/>
      </c>
    </row>
    <row r="10" spans="1:52" x14ac:dyDescent="0.45">
      <c r="A10" s="1" t="s">
        <v>0</v>
      </c>
      <c r="B10" s="1">
        <f t="shared" ref="B10:AG10" si="4">IF(B9="","",_xlfn.BINOM.DIST(B8,$B$3,$B$4,TRUE))</f>
        <v>7.7759999999999996E-2</v>
      </c>
      <c r="C10" s="1">
        <f t="shared" si="4"/>
        <v>0.33695999999999993</v>
      </c>
      <c r="D10" s="1">
        <f t="shared" si="4"/>
        <v>0.68255999999999994</v>
      </c>
      <c r="E10" s="1">
        <f t="shared" si="4"/>
        <v>0.91295999999999999</v>
      </c>
      <c r="F10" s="1">
        <f t="shared" si="4"/>
        <v>0.98975999999999997</v>
      </c>
      <c r="G10" s="1">
        <f t="shared" si="4"/>
        <v>1</v>
      </c>
      <c r="H10" s="1" t="str">
        <f t="shared" si="4"/>
        <v/>
      </c>
      <c r="I10" s="1" t="str">
        <f t="shared" si="4"/>
        <v/>
      </c>
      <c r="J10" s="1" t="str">
        <f t="shared" si="4"/>
        <v/>
      </c>
      <c r="K10" s="1" t="str">
        <f t="shared" si="4"/>
        <v/>
      </c>
      <c r="L10" s="1" t="str">
        <f t="shared" si="4"/>
        <v/>
      </c>
      <c r="M10" s="1" t="str">
        <f t="shared" si="4"/>
        <v/>
      </c>
      <c r="N10" s="1" t="str">
        <f t="shared" si="4"/>
        <v/>
      </c>
      <c r="O10" s="1" t="str">
        <f t="shared" si="4"/>
        <v/>
      </c>
      <c r="P10" s="1" t="str">
        <f t="shared" si="4"/>
        <v/>
      </c>
      <c r="Q10" s="1" t="str">
        <f t="shared" si="4"/>
        <v/>
      </c>
      <c r="R10" s="1" t="str">
        <f t="shared" si="4"/>
        <v/>
      </c>
      <c r="S10" s="1" t="str">
        <f t="shared" si="4"/>
        <v/>
      </c>
      <c r="T10" s="1" t="str">
        <f t="shared" si="4"/>
        <v/>
      </c>
      <c r="U10" s="1" t="str">
        <f t="shared" si="4"/>
        <v/>
      </c>
      <c r="V10" s="1" t="str">
        <f t="shared" si="4"/>
        <v/>
      </c>
      <c r="W10" s="1" t="str">
        <f t="shared" si="4"/>
        <v/>
      </c>
      <c r="X10" s="1" t="str">
        <f t="shared" si="4"/>
        <v/>
      </c>
      <c r="Y10" s="1" t="str">
        <f t="shared" si="4"/>
        <v/>
      </c>
      <c r="Z10" s="1" t="str">
        <f t="shared" si="4"/>
        <v/>
      </c>
      <c r="AA10" s="1" t="str">
        <f t="shared" si="4"/>
        <v/>
      </c>
      <c r="AB10" s="1" t="str">
        <f t="shared" si="4"/>
        <v/>
      </c>
      <c r="AC10" s="1" t="str">
        <f t="shared" si="4"/>
        <v/>
      </c>
      <c r="AD10" s="1" t="str">
        <f t="shared" si="4"/>
        <v/>
      </c>
      <c r="AE10" s="1" t="str">
        <f t="shared" si="4"/>
        <v/>
      </c>
      <c r="AF10" s="1" t="str">
        <f t="shared" si="4"/>
        <v/>
      </c>
      <c r="AG10" s="1" t="str">
        <f t="shared" si="4"/>
        <v/>
      </c>
      <c r="AH10" s="1" t="str">
        <f t="shared" ref="AH10:BM10" si="5">IF(AH9="","",_xlfn.BINOM.DIST(AH8,$B$3,$B$4,TRUE))</f>
        <v/>
      </c>
      <c r="AI10" s="1" t="str">
        <f t="shared" si="5"/>
        <v/>
      </c>
      <c r="AJ10" s="1" t="str">
        <f t="shared" si="5"/>
        <v/>
      </c>
      <c r="AK10" s="1" t="str">
        <f t="shared" si="5"/>
        <v/>
      </c>
      <c r="AL10" s="1" t="str">
        <f t="shared" si="5"/>
        <v/>
      </c>
      <c r="AM10" s="1" t="str">
        <f t="shared" si="5"/>
        <v/>
      </c>
      <c r="AN10" s="1" t="str">
        <f t="shared" si="5"/>
        <v/>
      </c>
      <c r="AO10" s="1" t="str">
        <f t="shared" si="5"/>
        <v/>
      </c>
      <c r="AP10" s="1" t="str">
        <f t="shared" si="5"/>
        <v/>
      </c>
      <c r="AQ10" s="1" t="str">
        <f t="shared" si="5"/>
        <v/>
      </c>
      <c r="AR10" s="1" t="str">
        <f t="shared" si="5"/>
        <v/>
      </c>
      <c r="AS10" s="1" t="str">
        <f t="shared" si="5"/>
        <v/>
      </c>
      <c r="AT10" s="1" t="str">
        <f t="shared" si="5"/>
        <v/>
      </c>
      <c r="AU10" s="1" t="str">
        <f t="shared" si="5"/>
        <v/>
      </c>
      <c r="AV10" s="1" t="str">
        <f t="shared" si="5"/>
        <v/>
      </c>
      <c r="AW10" s="1" t="str">
        <f t="shared" si="5"/>
        <v/>
      </c>
      <c r="AX10" s="1" t="str">
        <f t="shared" si="5"/>
        <v/>
      </c>
      <c r="AY10" s="1" t="str">
        <f t="shared" si="5"/>
        <v/>
      </c>
      <c r="AZ10" s="1" t="str">
        <f t="shared" si="5"/>
        <v/>
      </c>
    </row>
  </sheetData>
  <sheetProtection sheet="1" objects="1" scenarios="1"/>
  <protectedRanges>
    <protectedRange sqref="B3:B4" name="範囲1_1"/>
  </protectedRange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81016-4138-49A3-AB44-160CE3413A5A}">
  <dimension ref="A2:F15"/>
  <sheetViews>
    <sheetView workbookViewId="0"/>
  </sheetViews>
  <sheetFormatPr defaultRowHeight="18" x14ac:dyDescent="0.45"/>
  <sheetData>
    <row r="2" spans="1:6" x14ac:dyDescent="0.45">
      <c r="A2" t="s">
        <v>18</v>
      </c>
    </row>
    <row r="4" spans="1:6" x14ac:dyDescent="0.45">
      <c r="A4" s="9" t="s">
        <v>2</v>
      </c>
      <c r="B4" s="8">
        <v>-9</v>
      </c>
      <c r="C4" s="8">
        <v>5</v>
      </c>
      <c r="D4" s="7">
        <v>15</v>
      </c>
    </row>
    <row r="5" spans="1:6" x14ac:dyDescent="0.45">
      <c r="A5" s="6" t="s">
        <v>17</v>
      </c>
      <c r="B5" s="5">
        <v>0.5</v>
      </c>
      <c r="C5" s="5">
        <v>0.2</v>
      </c>
      <c r="D5" s="4">
        <v>0.3</v>
      </c>
      <c r="F5" s="3" t="s">
        <v>16</v>
      </c>
    </row>
    <row r="6" spans="1:6" x14ac:dyDescent="0.45">
      <c r="E6" t="s">
        <v>11</v>
      </c>
    </row>
    <row r="7" spans="1:6" x14ac:dyDescent="0.45">
      <c r="E7" t="s">
        <v>10</v>
      </c>
    </row>
    <row r="8" spans="1:6" x14ac:dyDescent="0.45">
      <c r="E8" t="s">
        <v>9</v>
      </c>
    </row>
    <row r="9" spans="1:6" x14ac:dyDescent="0.45">
      <c r="A9" t="s">
        <v>15</v>
      </c>
    </row>
    <row r="11" spans="1:6" x14ac:dyDescent="0.45">
      <c r="A11" s="9" t="s">
        <v>14</v>
      </c>
      <c r="B11" s="8">
        <v>-1000</v>
      </c>
      <c r="C11" s="8">
        <v>2</v>
      </c>
      <c r="D11" s="7">
        <v>1252</v>
      </c>
    </row>
    <row r="12" spans="1:6" x14ac:dyDescent="0.45">
      <c r="A12" s="6" t="s">
        <v>13</v>
      </c>
      <c r="B12" s="5">
        <v>0.5</v>
      </c>
      <c r="C12" s="5">
        <v>0.1</v>
      </c>
      <c r="D12" s="4">
        <v>0.4</v>
      </c>
      <c r="F12" s="3" t="s">
        <v>12</v>
      </c>
    </row>
    <row r="13" spans="1:6" x14ac:dyDescent="0.45">
      <c r="E13" t="s">
        <v>11</v>
      </c>
    </row>
    <row r="14" spans="1:6" x14ac:dyDescent="0.45">
      <c r="E14" t="s">
        <v>10</v>
      </c>
    </row>
    <row r="15" spans="1:6" x14ac:dyDescent="0.45">
      <c r="E15" t="s">
        <v>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D7A47-7EF7-45F5-8015-9076105DA3C9}">
  <dimension ref="A1:L19"/>
  <sheetViews>
    <sheetView workbookViewId="0"/>
  </sheetViews>
  <sheetFormatPr defaultRowHeight="18" x14ac:dyDescent="0.45"/>
  <cols>
    <col min="8" max="8" width="13.5" customWidth="1"/>
    <col min="9" max="9" width="12.69921875" customWidth="1"/>
    <col min="11" max="11" width="12" customWidth="1"/>
  </cols>
  <sheetData>
    <row r="1" spans="1:9" x14ac:dyDescent="0.45">
      <c r="A1" t="s">
        <v>18</v>
      </c>
    </row>
    <row r="3" spans="1:9" x14ac:dyDescent="0.45">
      <c r="A3" s="2" t="s">
        <v>2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t="s">
        <v>23</v>
      </c>
    </row>
    <row r="4" spans="1:9" x14ac:dyDescent="0.45">
      <c r="A4" s="2" t="s">
        <v>17</v>
      </c>
      <c r="B4" s="2">
        <v>0.1</v>
      </c>
      <c r="C4" s="2">
        <v>0.2</v>
      </c>
      <c r="D4" s="2">
        <v>0.4</v>
      </c>
      <c r="E4" s="2">
        <v>0.1</v>
      </c>
      <c r="F4" s="2">
        <v>0.1</v>
      </c>
      <c r="G4" s="2">
        <v>0.1</v>
      </c>
      <c r="H4">
        <f>SUM(B4:G4)</f>
        <v>1</v>
      </c>
    </row>
    <row r="6" spans="1:9" x14ac:dyDescent="0.45">
      <c r="H6" t="s">
        <v>28</v>
      </c>
      <c r="I6">
        <f>SUMPRODUCT(B3:G3,B4:G4)</f>
        <v>3.2</v>
      </c>
    </row>
    <row r="7" spans="1:9" x14ac:dyDescent="0.45">
      <c r="H7" t="s">
        <v>27</v>
      </c>
      <c r="I7" cm="1">
        <f t="array" ref="I7">SUMPRODUCT(B3:G3-I6,B3:G3-I6,B4:G4)</f>
        <v>1.96</v>
      </c>
    </row>
    <row r="8" spans="1:9" x14ac:dyDescent="0.45">
      <c r="A8" t="s">
        <v>26</v>
      </c>
      <c r="B8" s="2">
        <v>3</v>
      </c>
      <c r="H8" t="s">
        <v>25</v>
      </c>
      <c r="I8">
        <f>SQRT(I7)</f>
        <v>1.4</v>
      </c>
    </row>
    <row r="9" spans="1:9" x14ac:dyDescent="0.45">
      <c r="A9" t="s">
        <v>24</v>
      </c>
      <c r="B9" s="2">
        <v>1</v>
      </c>
    </row>
    <row r="12" spans="1:9" x14ac:dyDescent="0.45">
      <c r="A12" t="str">
        <f>"Y=" &amp; B8 &amp;"X" &amp;  IF(B9&gt;0,"+" &amp; B9, B9) &amp; "の確率分布表"</f>
        <v>Y=3X+1の確率分布表</v>
      </c>
    </row>
    <row r="14" spans="1:9" x14ac:dyDescent="0.45">
      <c r="A14" s="1" t="s">
        <v>14</v>
      </c>
      <c r="B14" s="1">
        <f t="shared" ref="B14:G14" si="0">$B$8*B3+$B$9</f>
        <v>4</v>
      </c>
      <c r="C14" s="1">
        <f t="shared" si="0"/>
        <v>7</v>
      </c>
      <c r="D14" s="1">
        <f t="shared" si="0"/>
        <v>10</v>
      </c>
      <c r="E14" s="1">
        <f t="shared" si="0"/>
        <v>13</v>
      </c>
      <c r="F14" s="1">
        <f t="shared" si="0"/>
        <v>16</v>
      </c>
      <c r="G14" s="1">
        <f t="shared" si="0"/>
        <v>19</v>
      </c>
      <c r="H14" t="s">
        <v>23</v>
      </c>
    </row>
    <row r="15" spans="1:9" x14ac:dyDescent="0.45">
      <c r="A15" s="1" t="s">
        <v>13</v>
      </c>
      <c r="B15" s="1">
        <f t="shared" ref="B15:G15" si="1">B4</f>
        <v>0.1</v>
      </c>
      <c r="C15" s="1">
        <f t="shared" si="1"/>
        <v>0.2</v>
      </c>
      <c r="D15" s="1">
        <f t="shared" si="1"/>
        <v>0.4</v>
      </c>
      <c r="E15" s="1">
        <f t="shared" si="1"/>
        <v>0.1</v>
      </c>
      <c r="F15" s="1">
        <f t="shared" si="1"/>
        <v>0.1</v>
      </c>
      <c r="G15" s="1">
        <f t="shared" si="1"/>
        <v>0.1</v>
      </c>
      <c r="H15">
        <f>SUM(B15:G15)</f>
        <v>1</v>
      </c>
    </row>
    <row r="16" spans="1:9" x14ac:dyDescent="0.45">
      <c r="I16" s="3" t="s">
        <v>22</v>
      </c>
    </row>
    <row r="17" spans="7:12" x14ac:dyDescent="0.45">
      <c r="G17" s="10" t="s">
        <v>21</v>
      </c>
      <c r="H17" t="str">
        <f>"E[" &amp; B8 &amp;"X" &amp;  IF(B9&gt;0,"+" &amp; B9, B9) &amp; "]="</f>
        <v>E[3X+1]=</v>
      </c>
      <c r="K17" t="str">
        <f xml:space="preserve"> B8 &amp;"E[X]" &amp;  IF(B9&gt;0,"+" &amp; B9, B9) &amp; "="</f>
        <v>3E[X]+1=</v>
      </c>
      <c r="L17">
        <f>$B$8*I6+$B$9</f>
        <v>10.600000000000001</v>
      </c>
    </row>
    <row r="18" spans="7:12" x14ac:dyDescent="0.45">
      <c r="G18" s="10" t="s">
        <v>20</v>
      </c>
      <c r="H18" t="str">
        <f>"V[" &amp; B8 &amp;"X" &amp;  IF(B9&gt;0,"+" &amp; B9, B9) &amp; "]="</f>
        <v>V[3X+1]=</v>
      </c>
      <c r="K18" t="str">
        <f xml:space="preserve"> IF(B8&gt;=0,B8,"(" &amp; B8 &amp; ")")  &amp;"^2・V[X]="</f>
        <v>3^2・V[X]=</v>
      </c>
      <c r="L18">
        <f>B8*B8*I7</f>
        <v>17.64</v>
      </c>
    </row>
    <row r="19" spans="7:12" x14ac:dyDescent="0.45">
      <c r="G19" s="10" t="s">
        <v>19</v>
      </c>
      <c r="H19" t="str">
        <f>"SD[" &amp; B8 &amp;"X" &amp;  IF(B9&gt;0,"+" &amp; B9, B9) &amp; "]="</f>
        <v>SD[3X+1]=</v>
      </c>
      <c r="K19" t="str">
        <f xml:space="preserve"> "|" &amp; B8 &amp; "|"  &amp; "・SD[X]="</f>
        <v>|3|・SD[X]=</v>
      </c>
      <c r="L19">
        <f>ABS(B8)*I8</f>
        <v>4.1999999999999993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B1AF-2BA2-400D-8EF1-3EAE621F9F90}">
  <dimension ref="A1:I102"/>
  <sheetViews>
    <sheetView workbookViewId="0"/>
  </sheetViews>
  <sheetFormatPr defaultRowHeight="18" x14ac:dyDescent="0.45"/>
  <cols>
    <col min="6" max="6" width="12.3984375" bestFit="1" customWidth="1"/>
  </cols>
  <sheetData>
    <row r="1" spans="1:9" x14ac:dyDescent="0.45">
      <c r="C1" s="3" t="s">
        <v>41</v>
      </c>
      <c r="D1" s="3" t="s">
        <v>40</v>
      </c>
      <c r="F1" t="s">
        <v>39</v>
      </c>
      <c r="G1" t="s">
        <v>38</v>
      </c>
      <c r="H1" t="s">
        <v>34</v>
      </c>
      <c r="I1" t="s">
        <v>37</v>
      </c>
    </row>
    <row r="2" spans="1:9" x14ac:dyDescent="0.45">
      <c r="A2" t="s">
        <v>36</v>
      </c>
      <c r="B2" t="s">
        <v>35</v>
      </c>
      <c r="C2" t="s">
        <v>34</v>
      </c>
      <c r="D2" t="s">
        <v>34</v>
      </c>
      <c r="G2">
        <v>0</v>
      </c>
      <c r="H2" t="s">
        <v>33</v>
      </c>
      <c r="I2" s="2">
        <f>COUNTIF($C$3:$C$102,H2)</f>
        <v>0</v>
      </c>
    </row>
    <row r="3" spans="1:9" x14ac:dyDescent="0.45">
      <c r="A3">
        <v>1</v>
      </c>
      <c r="B3">
        <v>61</v>
      </c>
      <c r="C3" t="str">
        <f>VLOOKUP(B3,$G$2:$H$6,2,TRUE)</f>
        <v>C</v>
      </c>
      <c r="D3" t="str">
        <f>_xlfn.XLOOKUP(B3,$G$2:$G$6,$H$2:$H$6,,-1)</f>
        <v>C</v>
      </c>
      <c r="G3">
        <v>60</v>
      </c>
      <c r="H3" t="s">
        <v>32</v>
      </c>
      <c r="I3" s="2"/>
    </row>
    <row r="4" spans="1:9" x14ac:dyDescent="0.45">
      <c r="A4">
        <v>2</v>
      </c>
      <c r="B4">
        <v>80</v>
      </c>
      <c r="G4">
        <v>70</v>
      </c>
      <c r="H4" t="s">
        <v>31</v>
      </c>
      <c r="I4" s="2"/>
    </row>
    <row r="5" spans="1:9" x14ac:dyDescent="0.45">
      <c r="A5">
        <v>3</v>
      </c>
      <c r="B5">
        <v>70</v>
      </c>
      <c r="G5">
        <v>80</v>
      </c>
      <c r="H5" t="s">
        <v>30</v>
      </c>
      <c r="I5" s="2"/>
    </row>
    <row r="6" spans="1:9" x14ac:dyDescent="0.45">
      <c r="A6">
        <v>4</v>
      </c>
      <c r="B6">
        <v>75</v>
      </c>
      <c r="G6">
        <v>90</v>
      </c>
      <c r="H6" t="s">
        <v>29</v>
      </c>
      <c r="I6" s="2"/>
    </row>
    <row r="7" spans="1:9" x14ac:dyDescent="0.45">
      <c r="A7">
        <v>5</v>
      </c>
      <c r="B7">
        <v>87</v>
      </c>
    </row>
    <row r="8" spans="1:9" x14ac:dyDescent="0.45">
      <c r="A8">
        <v>6</v>
      </c>
      <c r="B8">
        <v>80</v>
      </c>
    </row>
    <row r="9" spans="1:9" x14ac:dyDescent="0.45">
      <c r="A9">
        <v>7</v>
      </c>
      <c r="B9">
        <v>65</v>
      </c>
    </row>
    <row r="10" spans="1:9" x14ac:dyDescent="0.45">
      <c r="A10">
        <v>8</v>
      </c>
      <c r="B10">
        <v>67</v>
      </c>
    </row>
    <row r="11" spans="1:9" x14ac:dyDescent="0.45">
      <c r="A11">
        <v>9</v>
      </c>
      <c r="B11">
        <v>66</v>
      </c>
    </row>
    <row r="12" spans="1:9" x14ac:dyDescent="0.45">
      <c r="A12">
        <v>10</v>
      </c>
      <c r="B12">
        <v>90</v>
      </c>
    </row>
    <row r="13" spans="1:9" x14ac:dyDescent="0.45">
      <c r="A13">
        <v>11</v>
      </c>
      <c r="B13">
        <v>62</v>
      </c>
    </row>
    <row r="14" spans="1:9" x14ac:dyDescent="0.45">
      <c r="A14">
        <v>12</v>
      </c>
      <c r="B14">
        <v>73</v>
      </c>
    </row>
    <row r="15" spans="1:9" x14ac:dyDescent="0.45">
      <c r="A15">
        <v>13</v>
      </c>
      <c r="B15">
        <v>78</v>
      </c>
    </row>
    <row r="16" spans="1:9" x14ac:dyDescent="0.45">
      <c r="A16">
        <v>14</v>
      </c>
      <c r="B16">
        <v>72</v>
      </c>
    </row>
    <row r="17" spans="1:2" x14ac:dyDescent="0.45">
      <c r="A17">
        <v>15</v>
      </c>
      <c r="B17">
        <v>53</v>
      </c>
    </row>
    <row r="18" spans="1:2" x14ac:dyDescent="0.45">
      <c r="A18">
        <v>16</v>
      </c>
      <c r="B18">
        <v>75</v>
      </c>
    </row>
    <row r="19" spans="1:2" x14ac:dyDescent="0.45">
      <c r="A19">
        <v>17</v>
      </c>
      <c r="B19">
        <v>100</v>
      </c>
    </row>
    <row r="20" spans="1:2" x14ac:dyDescent="0.45">
      <c r="A20">
        <v>18</v>
      </c>
      <c r="B20">
        <v>85</v>
      </c>
    </row>
    <row r="21" spans="1:2" x14ac:dyDescent="0.45">
      <c r="A21">
        <v>19</v>
      </c>
      <c r="B21">
        <v>80</v>
      </c>
    </row>
    <row r="22" spans="1:2" x14ac:dyDescent="0.45">
      <c r="A22">
        <v>20</v>
      </c>
      <c r="B22">
        <v>63</v>
      </c>
    </row>
    <row r="23" spans="1:2" x14ac:dyDescent="0.45">
      <c r="A23">
        <v>21</v>
      </c>
      <c r="B23">
        <v>81</v>
      </c>
    </row>
    <row r="24" spans="1:2" x14ac:dyDescent="0.45">
      <c r="A24">
        <v>22</v>
      </c>
      <c r="B24">
        <v>72</v>
      </c>
    </row>
    <row r="25" spans="1:2" x14ac:dyDescent="0.45">
      <c r="A25">
        <v>23</v>
      </c>
      <c r="B25">
        <v>75</v>
      </c>
    </row>
    <row r="26" spans="1:2" x14ac:dyDescent="0.45">
      <c r="A26">
        <v>24</v>
      </c>
      <c r="B26">
        <v>71</v>
      </c>
    </row>
    <row r="27" spans="1:2" x14ac:dyDescent="0.45">
      <c r="A27">
        <v>25</v>
      </c>
      <c r="B27">
        <v>73</v>
      </c>
    </row>
    <row r="28" spans="1:2" x14ac:dyDescent="0.45">
      <c r="A28">
        <v>26</v>
      </c>
      <c r="B28">
        <v>61</v>
      </c>
    </row>
    <row r="29" spans="1:2" x14ac:dyDescent="0.45">
      <c r="A29">
        <v>27</v>
      </c>
      <c r="B29">
        <v>61</v>
      </c>
    </row>
    <row r="30" spans="1:2" x14ac:dyDescent="0.45">
      <c r="A30">
        <v>28</v>
      </c>
      <c r="B30">
        <v>79</v>
      </c>
    </row>
    <row r="31" spans="1:2" x14ac:dyDescent="0.45">
      <c r="A31">
        <v>29</v>
      </c>
      <c r="B31">
        <v>81</v>
      </c>
    </row>
    <row r="32" spans="1:2" x14ac:dyDescent="0.45">
      <c r="A32">
        <v>30</v>
      </c>
      <c r="B32">
        <v>67</v>
      </c>
    </row>
    <row r="33" spans="1:2" x14ac:dyDescent="0.45">
      <c r="A33">
        <v>31</v>
      </c>
      <c r="B33">
        <v>78</v>
      </c>
    </row>
    <row r="34" spans="1:2" x14ac:dyDescent="0.45">
      <c r="A34">
        <v>32</v>
      </c>
      <c r="B34">
        <v>75</v>
      </c>
    </row>
    <row r="35" spans="1:2" x14ac:dyDescent="0.45">
      <c r="A35">
        <v>33</v>
      </c>
      <c r="B35">
        <v>72</v>
      </c>
    </row>
    <row r="36" spans="1:2" x14ac:dyDescent="0.45">
      <c r="A36">
        <v>34</v>
      </c>
      <c r="B36">
        <v>73</v>
      </c>
    </row>
    <row r="37" spans="1:2" x14ac:dyDescent="0.45">
      <c r="A37">
        <v>35</v>
      </c>
      <c r="B37">
        <v>76</v>
      </c>
    </row>
    <row r="38" spans="1:2" x14ac:dyDescent="0.45">
      <c r="A38">
        <v>36</v>
      </c>
      <c r="B38">
        <v>65</v>
      </c>
    </row>
    <row r="39" spans="1:2" x14ac:dyDescent="0.45">
      <c r="A39">
        <v>37</v>
      </c>
      <c r="B39">
        <v>67</v>
      </c>
    </row>
    <row r="40" spans="1:2" x14ac:dyDescent="0.45">
      <c r="A40">
        <v>38</v>
      </c>
      <c r="B40">
        <v>63</v>
      </c>
    </row>
    <row r="41" spans="1:2" x14ac:dyDescent="0.45">
      <c r="A41">
        <v>39</v>
      </c>
      <c r="B41">
        <v>49</v>
      </c>
    </row>
    <row r="42" spans="1:2" x14ac:dyDescent="0.45">
      <c r="A42">
        <v>40</v>
      </c>
      <c r="B42">
        <v>81</v>
      </c>
    </row>
    <row r="43" spans="1:2" x14ac:dyDescent="0.45">
      <c r="A43">
        <v>41</v>
      </c>
      <c r="B43">
        <v>64</v>
      </c>
    </row>
    <row r="44" spans="1:2" x14ac:dyDescent="0.45">
      <c r="A44">
        <v>42</v>
      </c>
      <c r="B44">
        <v>65</v>
      </c>
    </row>
    <row r="45" spans="1:2" x14ac:dyDescent="0.45">
      <c r="A45">
        <v>43</v>
      </c>
      <c r="B45">
        <v>60</v>
      </c>
    </row>
    <row r="46" spans="1:2" x14ac:dyDescent="0.45">
      <c r="A46">
        <v>44</v>
      </c>
      <c r="B46">
        <v>55</v>
      </c>
    </row>
    <row r="47" spans="1:2" x14ac:dyDescent="0.45">
      <c r="A47">
        <v>45</v>
      </c>
      <c r="B47">
        <v>89</v>
      </c>
    </row>
    <row r="48" spans="1:2" x14ac:dyDescent="0.45">
      <c r="A48">
        <v>46</v>
      </c>
      <c r="B48">
        <v>63</v>
      </c>
    </row>
    <row r="49" spans="1:2" x14ac:dyDescent="0.45">
      <c r="A49">
        <v>47</v>
      </c>
      <c r="B49">
        <v>56</v>
      </c>
    </row>
    <row r="50" spans="1:2" x14ac:dyDescent="0.45">
      <c r="A50">
        <v>48</v>
      </c>
      <c r="B50">
        <v>66</v>
      </c>
    </row>
    <row r="51" spans="1:2" x14ac:dyDescent="0.45">
      <c r="A51">
        <v>49</v>
      </c>
      <c r="B51">
        <v>42</v>
      </c>
    </row>
    <row r="52" spans="1:2" x14ac:dyDescent="0.45">
      <c r="A52">
        <v>50</v>
      </c>
      <c r="B52">
        <v>85</v>
      </c>
    </row>
    <row r="53" spans="1:2" x14ac:dyDescent="0.45">
      <c r="A53">
        <v>51</v>
      </c>
      <c r="B53">
        <v>60</v>
      </c>
    </row>
    <row r="54" spans="1:2" x14ac:dyDescent="0.45">
      <c r="A54">
        <v>52</v>
      </c>
      <c r="B54">
        <v>81</v>
      </c>
    </row>
    <row r="55" spans="1:2" x14ac:dyDescent="0.45">
      <c r="A55">
        <v>53</v>
      </c>
      <c r="B55">
        <v>84</v>
      </c>
    </row>
    <row r="56" spans="1:2" x14ac:dyDescent="0.45">
      <c r="A56">
        <v>54</v>
      </c>
      <c r="B56">
        <v>77</v>
      </c>
    </row>
    <row r="57" spans="1:2" x14ac:dyDescent="0.45">
      <c r="A57">
        <v>55</v>
      </c>
      <c r="B57">
        <v>49</v>
      </c>
    </row>
    <row r="58" spans="1:2" x14ac:dyDescent="0.45">
      <c r="A58">
        <v>56</v>
      </c>
      <c r="B58">
        <v>74</v>
      </c>
    </row>
    <row r="59" spans="1:2" x14ac:dyDescent="0.45">
      <c r="A59">
        <v>57</v>
      </c>
      <c r="B59">
        <v>53</v>
      </c>
    </row>
    <row r="60" spans="1:2" x14ac:dyDescent="0.45">
      <c r="A60">
        <v>58</v>
      </c>
      <c r="B60">
        <v>68</v>
      </c>
    </row>
    <row r="61" spans="1:2" x14ac:dyDescent="0.45">
      <c r="A61">
        <v>59</v>
      </c>
      <c r="B61">
        <v>53</v>
      </c>
    </row>
    <row r="62" spans="1:2" x14ac:dyDescent="0.45">
      <c r="A62">
        <v>60</v>
      </c>
      <c r="B62">
        <v>68</v>
      </c>
    </row>
    <row r="63" spans="1:2" x14ac:dyDescent="0.45">
      <c r="A63">
        <v>61</v>
      </c>
      <c r="B63">
        <v>64</v>
      </c>
    </row>
    <row r="64" spans="1:2" x14ac:dyDescent="0.45">
      <c r="A64">
        <v>62</v>
      </c>
      <c r="B64">
        <v>67</v>
      </c>
    </row>
    <row r="65" spans="1:2" x14ac:dyDescent="0.45">
      <c r="A65">
        <v>63</v>
      </c>
      <c r="B65">
        <v>63</v>
      </c>
    </row>
    <row r="66" spans="1:2" x14ac:dyDescent="0.45">
      <c r="A66">
        <v>64</v>
      </c>
      <c r="B66">
        <v>55</v>
      </c>
    </row>
    <row r="67" spans="1:2" x14ac:dyDescent="0.45">
      <c r="A67">
        <v>65</v>
      </c>
      <c r="B67">
        <v>59</v>
      </c>
    </row>
    <row r="68" spans="1:2" x14ac:dyDescent="0.45">
      <c r="A68">
        <v>66</v>
      </c>
      <c r="B68">
        <v>65</v>
      </c>
    </row>
    <row r="69" spans="1:2" x14ac:dyDescent="0.45">
      <c r="A69">
        <v>67</v>
      </c>
      <c r="B69">
        <v>77</v>
      </c>
    </row>
    <row r="70" spans="1:2" x14ac:dyDescent="0.45">
      <c r="A70">
        <v>68</v>
      </c>
      <c r="B70">
        <v>75</v>
      </c>
    </row>
    <row r="71" spans="1:2" x14ac:dyDescent="0.45">
      <c r="A71">
        <v>69</v>
      </c>
      <c r="B71">
        <v>74</v>
      </c>
    </row>
    <row r="72" spans="1:2" x14ac:dyDescent="0.45">
      <c r="A72">
        <v>70</v>
      </c>
      <c r="B72">
        <v>68</v>
      </c>
    </row>
    <row r="73" spans="1:2" x14ac:dyDescent="0.45">
      <c r="A73">
        <v>71</v>
      </c>
      <c r="B73">
        <v>56</v>
      </c>
    </row>
    <row r="74" spans="1:2" x14ac:dyDescent="0.45">
      <c r="A74">
        <v>72</v>
      </c>
      <c r="B74">
        <v>57</v>
      </c>
    </row>
    <row r="75" spans="1:2" x14ac:dyDescent="0.45">
      <c r="A75">
        <v>73</v>
      </c>
      <c r="B75">
        <v>68</v>
      </c>
    </row>
    <row r="76" spans="1:2" x14ac:dyDescent="0.45">
      <c r="A76">
        <v>74</v>
      </c>
      <c r="B76">
        <v>47</v>
      </c>
    </row>
    <row r="77" spans="1:2" x14ac:dyDescent="0.45">
      <c r="A77">
        <v>75</v>
      </c>
      <c r="B77">
        <v>78</v>
      </c>
    </row>
    <row r="78" spans="1:2" x14ac:dyDescent="0.45">
      <c r="A78">
        <v>76</v>
      </c>
      <c r="B78">
        <v>65</v>
      </c>
    </row>
    <row r="79" spans="1:2" x14ac:dyDescent="0.45">
      <c r="A79">
        <v>77</v>
      </c>
      <c r="B79">
        <v>46</v>
      </c>
    </row>
    <row r="80" spans="1:2" x14ac:dyDescent="0.45">
      <c r="A80">
        <v>78</v>
      </c>
      <c r="B80">
        <v>59</v>
      </c>
    </row>
    <row r="81" spans="1:2" x14ac:dyDescent="0.45">
      <c r="A81">
        <v>79</v>
      </c>
      <c r="B81">
        <v>48</v>
      </c>
    </row>
    <row r="82" spans="1:2" x14ac:dyDescent="0.45">
      <c r="A82">
        <v>80</v>
      </c>
      <c r="B82">
        <v>61</v>
      </c>
    </row>
    <row r="83" spans="1:2" x14ac:dyDescent="0.45">
      <c r="A83">
        <v>81</v>
      </c>
      <c r="B83">
        <v>75</v>
      </c>
    </row>
    <row r="84" spans="1:2" x14ac:dyDescent="0.45">
      <c r="A84">
        <v>82</v>
      </c>
      <c r="B84">
        <v>70</v>
      </c>
    </row>
    <row r="85" spans="1:2" x14ac:dyDescent="0.45">
      <c r="A85">
        <v>83</v>
      </c>
      <c r="B85">
        <v>67</v>
      </c>
    </row>
    <row r="86" spans="1:2" x14ac:dyDescent="0.45">
      <c r="A86">
        <v>84</v>
      </c>
      <c r="B86">
        <v>74</v>
      </c>
    </row>
    <row r="87" spans="1:2" x14ac:dyDescent="0.45">
      <c r="A87">
        <v>85</v>
      </c>
      <c r="B87">
        <v>91</v>
      </c>
    </row>
    <row r="88" spans="1:2" x14ac:dyDescent="0.45">
      <c r="A88">
        <v>86</v>
      </c>
      <c r="B88">
        <v>77</v>
      </c>
    </row>
    <row r="89" spans="1:2" x14ac:dyDescent="0.45">
      <c r="A89">
        <v>87</v>
      </c>
      <c r="B89">
        <v>75</v>
      </c>
    </row>
    <row r="90" spans="1:2" x14ac:dyDescent="0.45">
      <c r="A90">
        <v>88</v>
      </c>
      <c r="B90">
        <v>68</v>
      </c>
    </row>
    <row r="91" spans="1:2" x14ac:dyDescent="0.45">
      <c r="A91">
        <v>89</v>
      </c>
      <c r="B91">
        <v>79</v>
      </c>
    </row>
    <row r="92" spans="1:2" x14ac:dyDescent="0.45">
      <c r="A92">
        <v>90</v>
      </c>
      <c r="B92">
        <v>67</v>
      </c>
    </row>
    <row r="93" spans="1:2" x14ac:dyDescent="0.45">
      <c r="A93">
        <v>91</v>
      </c>
      <c r="B93">
        <v>66</v>
      </c>
    </row>
    <row r="94" spans="1:2" x14ac:dyDescent="0.45">
      <c r="A94">
        <v>92</v>
      </c>
      <c r="B94">
        <v>82</v>
      </c>
    </row>
    <row r="95" spans="1:2" x14ac:dyDescent="0.45">
      <c r="A95">
        <v>93</v>
      </c>
      <c r="B95">
        <v>75</v>
      </c>
    </row>
    <row r="96" spans="1:2" x14ac:dyDescent="0.45">
      <c r="A96">
        <v>94</v>
      </c>
      <c r="B96">
        <v>58</v>
      </c>
    </row>
    <row r="97" spans="1:2" x14ac:dyDescent="0.45">
      <c r="A97">
        <v>95</v>
      </c>
      <c r="B97">
        <v>65</v>
      </c>
    </row>
    <row r="98" spans="1:2" x14ac:dyDescent="0.45">
      <c r="A98">
        <v>96</v>
      </c>
      <c r="B98">
        <v>77</v>
      </c>
    </row>
    <row r="99" spans="1:2" x14ac:dyDescent="0.45">
      <c r="A99">
        <v>97</v>
      </c>
      <c r="B99">
        <v>81</v>
      </c>
    </row>
    <row r="100" spans="1:2" x14ac:dyDescent="0.45">
      <c r="A100">
        <v>98</v>
      </c>
      <c r="B100">
        <v>69</v>
      </c>
    </row>
    <row r="101" spans="1:2" x14ac:dyDescent="0.45">
      <c r="A101">
        <v>99</v>
      </c>
      <c r="B101">
        <v>51</v>
      </c>
    </row>
    <row r="102" spans="1:2" x14ac:dyDescent="0.45">
      <c r="A102">
        <v>100</v>
      </c>
      <c r="B102">
        <v>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5-2</vt:lpstr>
      <vt:lpstr>5-3</vt:lpstr>
      <vt:lpstr>5-4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2023-05-10T00:26:01Z</dcterms:created>
  <dcterms:modified xsi:type="dcterms:W3CDTF">2023-05-10T00:42:17Z</dcterms:modified>
</cp:coreProperties>
</file>