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72B78674-8C25-44BC-B1BC-7D57B0197E09}" xr6:coauthVersionLast="47" xr6:coauthVersionMax="47" xr10:uidLastSave="{00000000-0000-0000-0000-000000000000}"/>
  <bookViews>
    <workbookView xWindow="-108" yWindow="-108" windowWidth="23256" windowHeight="12576" xr2:uid="{D05AEC01-EB55-4655-8339-0B1E3F3709CC}"/>
  </bookViews>
  <sheets>
    <sheet name="6-1" sheetId="2" r:id="rId1"/>
    <sheet name="6-3" sheetId="3" r:id="rId2"/>
    <sheet name="6-4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4" l="1"/>
  <c r="B6" i="4"/>
  <c r="I6" i="4"/>
  <c r="F8" i="4"/>
  <c r="D9" i="4" a="1"/>
  <c r="D9" i="4" s="1"/>
  <c r="E2" i="2"/>
  <c r="L2" i="2"/>
  <c r="E3" i="2"/>
  <c r="L3" i="2"/>
  <c r="B9" i="2"/>
  <c r="H9" i="2"/>
  <c r="J9" i="2"/>
  <c r="B10" i="2"/>
  <c r="H10" i="2"/>
  <c r="J10" i="2"/>
  <c r="B11" i="2"/>
  <c r="H11" i="2"/>
  <c r="J11" i="2"/>
  <c r="B12" i="2"/>
  <c r="H12" i="2"/>
  <c r="J12" i="2"/>
  <c r="B13" i="2"/>
  <c r="H13" i="2"/>
  <c r="J13" i="2"/>
  <c r="B14" i="2"/>
  <c r="H14" i="2"/>
  <c r="J14" i="2"/>
  <c r="B15" i="2"/>
  <c r="H15" i="2"/>
  <c r="J15" i="2"/>
  <c r="B16" i="2"/>
  <c r="H16" i="2"/>
  <c r="J16" i="2"/>
  <c r="B17" i="2"/>
  <c r="H17" i="2"/>
  <c r="J17" i="2"/>
  <c r="B18" i="2"/>
  <c r="H18" i="2"/>
  <c r="J18" i="2"/>
  <c r="B19" i="2"/>
  <c r="H19" i="2"/>
  <c r="J19" i="2"/>
  <c r="B20" i="2"/>
  <c r="H20" i="2"/>
  <c r="J20" i="2"/>
  <c r="B21" i="2"/>
  <c r="H21" i="2"/>
  <c r="J21" i="2"/>
  <c r="B22" i="2"/>
  <c r="H22" i="2"/>
  <c r="J22" i="2"/>
  <c r="B23" i="2"/>
  <c r="H23" i="2"/>
  <c r="J23" i="2"/>
  <c r="B24" i="2"/>
  <c r="H24" i="2"/>
  <c r="J24" i="2"/>
  <c r="B25" i="2"/>
  <c r="H25" i="2"/>
  <c r="J25" i="2"/>
  <c r="B26" i="2"/>
  <c r="H26" i="2"/>
  <c r="J26" i="2"/>
  <c r="B27" i="2"/>
  <c r="H27" i="2"/>
  <c r="J27" i="2"/>
  <c r="B28" i="2"/>
  <c r="H28" i="2"/>
  <c r="J28" i="2"/>
  <c r="B29" i="2"/>
  <c r="H29" i="2"/>
  <c r="J29" i="2"/>
  <c r="B30" i="2"/>
  <c r="H30" i="2"/>
  <c r="J30" i="2"/>
  <c r="B31" i="2"/>
  <c r="H31" i="2"/>
  <c r="J31" i="2"/>
  <c r="B32" i="2"/>
  <c r="H32" i="2"/>
  <c r="J32" i="2"/>
  <c r="B33" i="2"/>
  <c r="H33" i="2"/>
  <c r="J33" i="2"/>
  <c r="B34" i="2"/>
  <c r="H34" i="2"/>
  <c r="J34" i="2"/>
  <c r="B35" i="2"/>
  <c r="H35" i="2"/>
  <c r="J35" i="2"/>
  <c r="B36" i="2"/>
  <c r="H36" i="2"/>
  <c r="J36" i="2"/>
  <c r="B37" i="2"/>
  <c r="H37" i="2"/>
  <c r="J37" i="2"/>
  <c r="B38" i="2"/>
  <c r="H38" i="2"/>
  <c r="J38" i="2"/>
  <c r="B39" i="2"/>
  <c r="H39" i="2"/>
  <c r="J39" i="2"/>
  <c r="B40" i="2"/>
  <c r="H40" i="2"/>
  <c r="J40" i="2"/>
  <c r="B41" i="2"/>
  <c r="H41" i="2"/>
  <c r="J41" i="2"/>
  <c r="B42" i="2"/>
  <c r="H42" i="2"/>
  <c r="J42" i="2"/>
  <c r="B43" i="2"/>
  <c r="H43" i="2"/>
  <c r="J43" i="2"/>
  <c r="B44" i="2"/>
  <c r="H44" i="2"/>
  <c r="J44" i="2"/>
  <c r="B45" i="2"/>
  <c r="H45" i="2"/>
  <c r="J45" i="2"/>
  <c r="B46" i="2"/>
  <c r="H46" i="2"/>
  <c r="J46" i="2"/>
  <c r="B47" i="2"/>
  <c r="H47" i="2"/>
  <c r="J47" i="2"/>
  <c r="B48" i="2"/>
  <c r="H48" i="2"/>
  <c r="J48" i="2"/>
  <c r="B49" i="2"/>
  <c r="H49" i="2"/>
  <c r="J49" i="2"/>
  <c r="B50" i="2"/>
  <c r="H50" i="2"/>
  <c r="J50" i="2"/>
  <c r="B51" i="2"/>
  <c r="H51" i="2"/>
  <c r="J51" i="2"/>
  <c r="B52" i="2"/>
  <c r="H52" i="2"/>
  <c r="J52" i="2"/>
  <c r="B53" i="2"/>
  <c r="H53" i="2"/>
  <c r="J53" i="2"/>
  <c r="B54" i="2"/>
  <c r="H54" i="2"/>
  <c r="J54" i="2"/>
  <c r="B55" i="2"/>
  <c r="H55" i="2"/>
  <c r="J55" i="2"/>
  <c r="B56" i="2"/>
  <c r="H56" i="2"/>
  <c r="J56" i="2"/>
  <c r="B57" i="2"/>
  <c r="H57" i="2"/>
  <c r="J57" i="2"/>
  <c r="B58" i="2"/>
  <c r="H58" i="2"/>
  <c r="J58" i="2"/>
  <c r="B59" i="2"/>
  <c r="H59" i="2"/>
  <c r="J59" i="2"/>
  <c r="B60" i="2"/>
  <c r="H60" i="2"/>
  <c r="J60" i="2"/>
  <c r="B61" i="2"/>
  <c r="H61" i="2"/>
  <c r="J61" i="2"/>
  <c r="B62" i="2"/>
  <c r="H62" i="2"/>
  <c r="J62" i="2"/>
  <c r="B63" i="2"/>
  <c r="H63" i="2"/>
  <c r="J63" i="2"/>
  <c r="B64" i="2"/>
  <c r="H64" i="2"/>
  <c r="J64" i="2"/>
  <c r="B65" i="2"/>
  <c r="H65" i="2"/>
  <c r="J65" i="2"/>
  <c r="B66" i="2"/>
  <c r="H66" i="2"/>
  <c r="J66" i="2"/>
  <c r="B67" i="2"/>
  <c r="H67" i="2"/>
  <c r="J67" i="2"/>
  <c r="B68" i="2"/>
  <c r="H68" i="2"/>
  <c r="J68" i="2"/>
  <c r="B69" i="2"/>
  <c r="H69" i="2"/>
  <c r="J69" i="2"/>
  <c r="B70" i="2"/>
  <c r="H70" i="2"/>
  <c r="J70" i="2"/>
  <c r="B71" i="2"/>
  <c r="H71" i="2"/>
  <c r="J71" i="2"/>
  <c r="B72" i="2"/>
  <c r="H72" i="2"/>
  <c r="J72" i="2"/>
  <c r="B73" i="2"/>
  <c r="H73" i="2"/>
  <c r="J73" i="2"/>
  <c r="B74" i="2"/>
  <c r="H74" i="2"/>
  <c r="J74" i="2"/>
  <c r="B75" i="2"/>
  <c r="H75" i="2"/>
  <c r="J75" i="2"/>
  <c r="B76" i="2"/>
  <c r="H76" i="2"/>
  <c r="J76" i="2"/>
  <c r="B77" i="2"/>
  <c r="H77" i="2"/>
  <c r="J77" i="2"/>
  <c r="B78" i="2"/>
  <c r="H78" i="2"/>
  <c r="J78" i="2"/>
  <c r="B79" i="2"/>
  <c r="H79" i="2"/>
  <c r="J79" i="2"/>
  <c r="B80" i="2"/>
  <c r="H80" i="2"/>
  <c r="J80" i="2"/>
  <c r="B81" i="2"/>
  <c r="H81" i="2"/>
  <c r="J81" i="2"/>
  <c r="B82" i="2"/>
  <c r="H82" i="2"/>
  <c r="J82" i="2"/>
  <c r="B83" i="2"/>
  <c r="H83" i="2"/>
  <c r="J83" i="2"/>
  <c r="B84" i="2"/>
  <c r="H84" i="2"/>
  <c r="J84" i="2"/>
  <c r="B85" i="2"/>
  <c r="H85" i="2"/>
  <c r="J85" i="2"/>
  <c r="B86" i="2"/>
  <c r="H86" i="2"/>
  <c r="J86" i="2"/>
  <c r="B87" i="2"/>
  <c r="H87" i="2"/>
  <c r="J87" i="2"/>
  <c r="B88" i="2"/>
  <c r="H88" i="2"/>
  <c r="J88" i="2"/>
  <c r="B89" i="2"/>
  <c r="H89" i="2"/>
  <c r="J89" i="2"/>
  <c r="B90" i="2"/>
  <c r="H90" i="2"/>
  <c r="J90" i="2"/>
  <c r="B91" i="2"/>
  <c r="H91" i="2"/>
  <c r="J91" i="2"/>
  <c r="B92" i="2"/>
  <c r="H92" i="2"/>
  <c r="J92" i="2"/>
  <c r="B93" i="2"/>
  <c r="H93" i="2"/>
  <c r="J93" i="2"/>
  <c r="B94" i="2"/>
  <c r="H94" i="2"/>
  <c r="J94" i="2"/>
  <c r="B95" i="2"/>
  <c r="H95" i="2"/>
  <c r="J95" i="2"/>
  <c r="B96" i="2"/>
  <c r="H96" i="2"/>
  <c r="J96" i="2"/>
  <c r="B97" i="2"/>
  <c r="H97" i="2"/>
  <c r="J97" i="2"/>
  <c r="B98" i="2"/>
  <c r="H98" i="2"/>
  <c r="J98" i="2"/>
  <c r="B99" i="2"/>
  <c r="H99" i="2"/>
  <c r="J99" i="2"/>
  <c r="B100" i="2"/>
  <c r="H100" i="2"/>
  <c r="J100" i="2"/>
  <c r="B101" i="2"/>
  <c r="H101" i="2"/>
  <c r="J101" i="2"/>
  <c r="B102" i="2"/>
  <c r="H102" i="2"/>
  <c r="J102" i="2"/>
  <c r="B103" i="2"/>
  <c r="H103" i="2"/>
  <c r="J103" i="2"/>
  <c r="B104" i="2"/>
  <c r="H104" i="2"/>
  <c r="J104" i="2"/>
  <c r="B105" i="2"/>
  <c r="H105" i="2"/>
  <c r="J105" i="2"/>
  <c r="B106" i="2"/>
  <c r="H106" i="2"/>
  <c r="J106" i="2"/>
  <c r="B107" i="2"/>
  <c r="H107" i="2"/>
  <c r="J107" i="2"/>
  <c r="B108" i="2"/>
  <c r="H108" i="2"/>
  <c r="J108" i="2"/>
  <c r="L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<sst xmlns="http://schemas.openxmlformats.org/spreadsheetml/2006/main" count="45" uniqueCount="37">
  <si>
    <r>
      <t>(1+1/n)</t>
    </r>
    <r>
      <rPr>
        <vertAlign val="superscript"/>
        <sz val="11"/>
        <color theme="1"/>
        <rFont val="游ゴシック"/>
        <family val="3"/>
        <charset val="128"/>
        <scheme val="minor"/>
      </rPr>
      <t>n</t>
    </r>
    <phoneticPr fontId="1"/>
  </si>
  <si>
    <r>
      <t>Σ</t>
    </r>
    <r>
      <rPr>
        <vertAlign val="subscript"/>
        <sz val="11"/>
        <color theme="1"/>
        <rFont val="游ゴシック"/>
        <family val="3"/>
        <charset val="128"/>
        <scheme val="minor"/>
      </rPr>
      <t>k=0</t>
    </r>
    <r>
      <rPr>
        <vertAlign val="superscript"/>
        <sz val="11"/>
        <color theme="1"/>
        <rFont val="游ゴシック"/>
        <family val="3"/>
        <charset val="128"/>
        <scheme val="minor"/>
      </rPr>
      <t>n</t>
    </r>
    <r>
      <rPr>
        <sz val="11"/>
        <color theme="1"/>
        <rFont val="游ゴシック"/>
        <family val="3"/>
        <charset val="128"/>
        <scheme val="minor"/>
      </rPr>
      <t>(1/k!)</t>
    </r>
    <phoneticPr fontId="1"/>
  </si>
  <si>
    <t>x^k/k!</t>
    <phoneticPr fontId="1"/>
  </si>
  <si>
    <t>kやn</t>
    <phoneticPr fontId="1"/>
  </si>
  <si>
    <r>
      <t>Σ</t>
    </r>
    <r>
      <rPr>
        <vertAlign val="subscript"/>
        <sz val="11"/>
        <color theme="1"/>
        <rFont val="游ゴシック"/>
        <family val="3"/>
        <charset val="128"/>
        <scheme val="minor"/>
      </rPr>
      <t>k=0</t>
    </r>
    <r>
      <rPr>
        <vertAlign val="superscript"/>
        <sz val="11"/>
        <color theme="1"/>
        <rFont val="游ゴシック"/>
        <family val="3"/>
        <charset val="128"/>
        <scheme val="minor"/>
      </rPr>
      <t>n</t>
    </r>
    <r>
      <rPr>
        <sz val="11"/>
        <color theme="1"/>
        <rFont val="游ゴシック"/>
        <family val="2"/>
        <charset val="128"/>
        <scheme val="minor"/>
      </rPr>
      <t>r</t>
    </r>
    <r>
      <rPr>
        <vertAlign val="superscript"/>
        <sz val="11"/>
        <color theme="1"/>
        <rFont val="游ゴシック"/>
        <family val="3"/>
        <charset val="128"/>
        <scheme val="minor"/>
      </rPr>
      <t>k</t>
    </r>
    <phoneticPr fontId="1"/>
  </si>
  <si>
    <t>r^k</t>
    <phoneticPr fontId="1"/>
  </si>
  <si>
    <r>
      <t>←(1+1/n)</t>
    </r>
    <r>
      <rPr>
        <vertAlign val="superscript"/>
        <sz val="11"/>
        <color theme="1"/>
        <rFont val="游ゴシック"/>
        <family val="3"/>
        <charset val="128"/>
        <scheme val="minor"/>
      </rPr>
      <t>100</t>
    </r>
    <phoneticPr fontId="1"/>
  </si>
  <si>
    <t>J108セル</t>
  </si>
  <si>
    <r>
      <t>←Σ</t>
    </r>
    <r>
      <rPr>
        <vertAlign val="subscript"/>
        <sz val="11"/>
        <color theme="1"/>
        <rFont val="游ゴシック"/>
        <family val="3"/>
        <charset val="128"/>
        <scheme val="minor"/>
      </rPr>
      <t>k=0</t>
    </r>
    <r>
      <rPr>
        <vertAlign val="superscript"/>
        <sz val="11"/>
        <color theme="1"/>
        <rFont val="游ゴシック"/>
        <family val="3"/>
        <charset val="128"/>
        <scheme val="minor"/>
      </rPr>
      <t>100</t>
    </r>
    <r>
      <rPr>
        <sz val="11"/>
        <color theme="1"/>
        <rFont val="游ゴシック"/>
        <family val="3"/>
        <charset val="128"/>
        <scheme val="minor"/>
      </rPr>
      <t>(1/k!)</t>
    </r>
    <phoneticPr fontId="1"/>
  </si>
  <si>
    <t>I108セル</t>
  </si>
  <si>
    <t>C108セル</t>
  </si>
  <si>
    <t>e^x=exp(x)=</t>
    <phoneticPr fontId="1"/>
  </si>
  <si>
    <t>x=</t>
    <phoneticPr fontId="1"/>
  </si>
  <si>
    <t>1/(1-r)=</t>
    <phoneticPr fontId="1"/>
  </si>
  <si>
    <t>絶対値が1未満のr=</t>
    <rPh sb="0" eb="3">
      <t>ゼッタイチ</t>
    </rPh>
    <rPh sb="5" eb="7">
      <t>ミマン</t>
    </rPh>
    <phoneticPr fontId="1"/>
  </si>
  <si>
    <t>練習6-2</t>
    <rPh sb="0" eb="2">
      <t>レンシュウ</t>
    </rPh>
    <phoneticPr fontId="1"/>
  </si>
  <si>
    <t>練習6-1</t>
    <rPh sb="0" eb="2">
      <t>レンシュウ</t>
    </rPh>
    <phoneticPr fontId="1"/>
  </si>
  <si>
    <t>Pr(X=x)</t>
    <phoneticPr fontId="1"/>
  </si>
  <si>
    <t>x</t>
    <phoneticPr fontId="1"/>
  </si>
  <si>
    <t>ポアソン分布</t>
    <rPh sb="4" eb="6">
      <t>ブンプ</t>
    </rPh>
    <phoneticPr fontId="1"/>
  </si>
  <si>
    <t>二項分布</t>
    <rPh sb="0" eb="4">
      <t>ニコウブンプ</t>
    </rPh>
    <phoneticPr fontId="1"/>
  </si>
  <si>
    <t>np</t>
    <phoneticPr fontId="1"/>
  </si>
  <si>
    <t>(0と1の間の小数)</t>
    <rPh sb="5" eb="6">
      <t>アイダ</t>
    </rPh>
    <rPh sb="7" eb="9">
      <t>ショウスウ</t>
    </rPh>
    <phoneticPr fontId="1"/>
  </si>
  <si>
    <t>p</t>
    <phoneticPr fontId="1"/>
  </si>
  <si>
    <t>(20以上の整数を)</t>
    <rPh sb="3" eb="5">
      <t>イジョウ</t>
    </rPh>
    <rPh sb="6" eb="8">
      <t>セイスウ</t>
    </rPh>
    <phoneticPr fontId="1"/>
  </si>
  <si>
    <t>n</t>
    <phoneticPr fontId="1"/>
  </si>
  <si>
    <t>練習6-3</t>
    <rPh sb="0" eb="2">
      <t>レンシュウ</t>
    </rPh>
    <phoneticPr fontId="1"/>
  </si>
  <si>
    <t>分散の近似値→</t>
    <rPh sb="0" eb="2">
      <t>ブンサン</t>
    </rPh>
    <rPh sb="3" eb="5">
      <t>キンジ</t>
    </rPh>
    <rPh sb="5" eb="6">
      <t>アタイ</t>
    </rPh>
    <phoneticPr fontId="1"/>
  </si>
  <si>
    <t>平均の近似値→</t>
    <rPh sb="0" eb="2">
      <t>ヘイキン</t>
    </rPh>
    <rPh sb="3" eb="6">
      <t>キンジチ</t>
    </rPh>
    <phoneticPr fontId="1"/>
  </si>
  <si>
    <t>1/p→</t>
    <phoneticPr fontId="1"/>
  </si>
  <si>
    <t>Pr(Y=y)</t>
    <phoneticPr fontId="1"/>
  </si>
  <si>
    <t>y</t>
    <phoneticPr fontId="1"/>
  </si>
  <si>
    <t>q</t>
    <phoneticPr fontId="1"/>
  </si>
  <si>
    <t>正の実数で．また130を超えるとK8:K9がこれより少しづつずれます</t>
    <rPh sb="0" eb="1">
      <t>セイ</t>
    </rPh>
    <rPh sb="2" eb="4">
      <t>ジッスウ</t>
    </rPh>
    <rPh sb="12" eb="13">
      <t>コ</t>
    </rPh>
    <rPh sb="26" eb="27">
      <t>スコ</t>
    </rPh>
    <phoneticPr fontId="1"/>
  </si>
  <si>
    <t>λ</t>
    <phoneticPr fontId="1"/>
  </si>
  <si>
    <t>練習6-5</t>
    <rPh sb="0" eb="2">
      <t>レンシュウ</t>
    </rPh>
    <phoneticPr fontId="1"/>
  </si>
  <si>
    <t>練習6-4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</si>
</sst>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2" borderId="0" xfId="0" applyFill="1">
      <alignment vertical="center"/>
    </xf>
    <xf numFmtId="0" fontId="5" fillId="3" borderId="0" xfId="0" applyFont="1" applyFill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</xdr:row>
      <xdr:rowOff>99060</xdr:rowOff>
    </xdr:from>
    <xdr:ext cx="891540" cy="4622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C20D6D6C-2DA3-4042-9D44-B5C32733D388}"/>
                </a:ext>
              </a:extLst>
            </xdr:cNvPr>
            <xdr:cNvSpPr txBox="1"/>
          </xdr:nvSpPr>
          <xdr:spPr>
            <a:xfrm>
              <a:off x="1341120" y="784860"/>
              <a:ext cx="891540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𝑘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sSup>
                          <m:sSupPr>
                            <m:ctrlP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𝑟</m:t>
                            </m:r>
                          </m:e>
                          <m:sup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𝑘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C20D6D6C-2DA3-4042-9D44-B5C32733D388}"/>
                </a:ext>
              </a:extLst>
            </xdr:cNvPr>
            <xdr:cNvSpPr txBox="1"/>
          </xdr:nvSpPr>
          <xdr:spPr>
            <a:xfrm>
              <a:off x="1341120" y="784860"/>
              <a:ext cx="891540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∑_(𝑘=0)^𝑛▒𝑟^𝑘 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7</xdr:col>
      <xdr:colOff>838200</xdr:colOff>
      <xdr:row>3</xdr:row>
      <xdr:rowOff>114300</xdr:rowOff>
    </xdr:from>
    <xdr:ext cx="899160" cy="4622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D474567-339D-4AB8-A67D-E56D3C98E62E}"/>
                </a:ext>
              </a:extLst>
            </xdr:cNvPr>
            <xdr:cNvSpPr txBox="1"/>
          </xdr:nvSpPr>
          <xdr:spPr>
            <a:xfrm>
              <a:off x="5364480" y="800100"/>
              <a:ext cx="899160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𝑘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f>
                          <m:fPr>
                            <m:ctrlP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  <m:t>𝑥</m:t>
                                </m:r>
                              </m:e>
                              <m:sup>
                                <m:r>
                                  <a:rPr kumimoji="1" lang="en-US" altLang="ja-JP" sz="1100" b="0" i="1">
                                    <a:latin typeface="Cambria Math" panose="02040503050406030204" pitchFamily="18" charset="0"/>
                                  </a:rPr>
                                  <m:t>𝑘</m:t>
                                </m:r>
                              </m:sup>
                            </m:sSup>
                          </m:num>
                          <m:den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𝑘</m:t>
                            </m:r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!</m:t>
                            </m:r>
                          </m:den>
                        </m:f>
                      </m:e>
                    </m:nary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D474567-339D-4AB8-A67D-E56D3C98E62E}"/>
                </a:ext>
              </a:extLst>
            </xdr:cNvPr>
            <xdr:cNvSpPr txBox="1"/>
          </xdr:nvSpPr>
          <xdr:spPr>
            <a:xfrm>
              <a:off x="5364480" y="800100"/>
              <a:ext cx="899160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∑_(𝑘=0)^𝑛▒𝑥^𝑘/𝑘!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9</xdr:col>
      <xdr:colOff>83820</xdr:colOff>
      <xdr:row>3</xdr:row>
      <xdr:rowOff>198120</xdr:rowOff>
    </xdr:from>
    <xdr:ext cx="629480" cy="3987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8ECB69E0-C1C4-4EFF-A855-0A20EDD2C9B4}"/>
                </a:ext>
              </a:extLst>
            </xdr:cNvPr>
            <xdr:cNvSpPr txBox="1"/>
          </xdr:nvSpPr>
          <xdr:spPr>
            <a:xfrm>
              <a:off x="6118860" y="883920"/>
              <a:ext cx="629480" cy="3987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sSup>
                    <m:sSupPr>
                      <m:ctrlPr>
                        <a:rPr kumimoji="1" lang="en-US" altLang="ja-JP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d>
                        <m:dPr>
                          <m:ctrlPr>
                            <a:rPr kumimoji="1" lang="en-US" altLang="ja-JP" sz="11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kumimoji="1" lang="en-US" altLang="ja-JP" sz="1100" b="0" i="1">
                              <a:latin typeface="Cambria Math" panose="02040503050406030204" pitchFamily="18" charset="0"/>
                            </a:rPr>
                            <m:t>1+</m:t>
                          </m:r>
                          <m:f>
                            <m:fPr>
                              <m:ctrlPr>
                                <a:rPr kumimoji="1" lang="en-US" altLang="ja-JP" sz="1100" b="0" i="1">
                                  <a:latin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kumimoji="1" lang="en-US" altLang="ja-JP" sz="1100" b="0" i="1">
                                  <a:latin typeface="Cambria Math" panose="02040503050406030204" pitchFamily="18" charset="0"/>
                                </a:rPr>
                                <m:t>𝑥</m:t>
                              </m:r>
                            </m:num>
                            <m:den>
                              <m:r>
                                <a:rPr kumimoji="1" lang="en-US" altLang="ja-JP" sz="1100" b="0" i="1">
                                  <a:latin typeface="Cambria Math" panose="02040503050406030204" pitchFamily="18" charset="0"/>
                                </a:rPr>
                                <m:t>𝑛</m:t>
                              </m:r>
                            </m:den>
                          </m:f>
                        </m:e>
                      </m:d>
                    </m:e>
                    <m:sup>
                      <m:r>
                        <a:rPr kumimoji="1" lang="en-US" altLang="ja-JP" sz="1100" b="0" i="1">
                          <a:latin typeface="Cambria Math" panose="02040503050406030204" pitchFamily="18" charset="0"/>
                        </a:rPr>
                        <m:t>𝑛</m:t>
                      </m:r>
                    </m:sup>
                  </m:sSup>
                </m:oMath>
              </a14:m>
              <a:r>
                <a:rPr kumimoji="1" lang="en-US" altLang="ja-JP" sz="1100"/>
                <a:t>  </a:t>
              </a:r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8ECB69E0-C1C4-4EFF-A855-0A20EDD2C9B4}"/>
                </a:ext>
              </a:extLst>
            </xdr:cNvPr>
            <xdr:cNvSpPr txBox="1"/>
          </xdr:nvSpPr>
          <xdr:spPr>
            <a:xfrm>
              <a:off x="6118860" y="883920"/>
              <a:ext cx="629480" cy="3987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kumimoji="1" lang="en-US" altLang="ja-JP" sz="1100" b="0" i="0">
                  <a:latin typeface="Cambria Math" panose="02040503050406030204" pitchFamily="18" charset="0"/>
                </a:rPr>
                <a:t>(1+𝑥/𝑛)^𝑛</a:t>
              </a:r>
              <a:r>
                <a:rPr kumimoji="1" lang="en-US" altLang="ja-JP" sz="1100"/>
                <a:t>  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6</xdr:col>
      <xdr:colOff>617220</xdr:colOff>
      <xdr:row>3</xdr:row>
      <xdr:rowOff>137160</xdr:rowOff>
    </xdr:from>
    <xdr:ext cx="891540" cy="3464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63FF04F1-5F85-4F8A-8800-FA6ED5466C5B}"/>
                </a:ext>
              </a:extLst>
            </xdr:cNvPr>
            <xdr:cNvSpPr txBox="1"/>
          </xdr:nvSpPr>
          <xdr:spPr>
            <a:xfrm>
              <a:off x="4640580" y="822960"/>
              <a:ext cx="891540" cy="3464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p>
                            <m:r>
                              <a:rPr kumimoji="1" lang="en-US" altLang="ja-JP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𝑘</m:t>
                            </m:r>
                          </m:sup>
                        </m:sSup>
                      </m:num>
                      <m:den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!</m:t>
                        </m:r>
                      </m:den>
                    </m:f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63FF04F1-5F85-4F8A-8800-FA6ED5466C5B}"/>
                </a:ext>
              </a:extLst>
            </xdr:cNvPr>
            <xdr:cNvSpPr txBox="1"/>
          </xdr:nvSpPr>
          <xdr:spPr>
            <a:xfrm>
              <a:off x="4640580" y="822960"/>
              <a:ext cx="891540" cy="3464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𝑥^𝑘/𝑘!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1</xdr:col>
      <xdr:colOff>0</xdr:colOff>
      <xdr:row>4</xdr:row>
      <xdr:rowOff>0</xdr:rowOff>
    </xdr:from>
    <xdr:ext cx="678180" cy="18210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8684963-A56B-44B1-A6BC-2295134A7F94}"/>
                </a:ext>
              </a:extLst>
            </xdr:cNvPr>
            <xdr:cNvSpPr txBox="1"/>
          </xdr:nvSpPr>
          <xdr:spPr>
            <a:xfrm>
              <a:off x="670560" y="914400"/>
              <a:ext cx="678180" cy="1821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</m:t>
                        </m:r>
                      </m:e>
                      <m:sup>
                        <m:r>
                          <a:rPr kumimoji="1" lang="en-US" altLang="ja-JP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𝑘</m:t>
                        </m:r>
                      </m:sup>
                    </m:sSup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8684963-A56B-44B1-A6BC-2295134A7F94}"/>
                </a:ext>
              </a:extLst>
            </xdr:cNvPr>
            <xdr:cNvSpPr txBox="1"/>
          </xdr:nvSpPr>
          <xdr:spPr>
            <a:xfrm>
              <a:off x="670560" y="914400"/>
              <a:ext cx="678180" cy="1821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𝑟^𝑘</a:t>
              </a:r>
              <a:endParaRPr kumimoji="1" lang="ja-JP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7829-53BA-4A73-8030-1AF722AFA019}">
  <dimension ref="A1:M108"/>
  <sheetViews>
    <sheetView tabSelected="1" workbookViewId="0"/>
  </sheetViews>
  <sheetFormatPr defaultRowHeight="18" x14ac:dyDescent="0.45"/>
  <cols>
    <col min="1" max="1" width="17.59765625" customWidth="1"/>
    <col min="3" max="3" width="11.8984375" bestFit="1" customWidth="1"/>
    <col min="8" max="8" width="13" bestFit="1" customWidth="1"/>
    <col min="9" max="9" width="10.3984375" customWidth="1"/>
    <col min="10" max="10" width="10.296875" customWidth="1"/>
    <col min="11" max="11" width="13.296875" customWidth="1"/>
  </cols>
  <sheetData>
    <row r="1" spans="1:13" x14ac:dyDescent="0.45">
      <c r="A1" s="8" t="s">
        <v>16</v>
      </c>
      <c r="H1" s="8" t="s">
        <v>15</v>
      </c>
    </row>
    <row r="2" spans="1:13" x14ac:dyDescent="0.45">
      <c r="A2" t="s">
        <v>14</v>
      </c>
      <c r="B2" s="7">
        <v>0.5</v>
      </c>
      <c r="D2" s="6" t="s">
        <v>13</v>
      </c>
      <c r="E2" s="5">
        <f>1/(1-B2)</f>
        <v>2</v>
      </c>
      <c r="H2" t="s">
        <v>12</v>
      </c>
      <c r="I2" s="7">
        <v>1</v>
      </c>
      <c r="K2" s="6" t="s">
        <v>11</v>
      </c>
      <c r="L2" s="5">
        <f>EXP(I2)</f>
        <v>2.7182818284590451</v>
      </c>
    </row>
    <row r="3" spans="1:13" ht="19.8" x14ac:dyDescent="0.45">
      <c r="D3" s="2" t="s">
        <v>10</v>
      </c>
      <c r="E3" s="1">
        <f>C108</f>
        <v>0</v>
      </c>
      <c r="K3" s="4" t="s">
        <v>9</v>
      </c>
      <c r="L3" s="3">
        <f>I108</f>
        <v>0</v>
      </c>
      <c r="M3" t="s">
        <v>8</v>
      </c>
    </row>
    <row r="4" spans="1:13" ht="19.8" x14ac:dyDescent="0.45">
      <c r="K4" s="2" t="s">
        <v>7</v>
      </c>
      <c r="L4" s="1">
        <f>J108</f>
        <v>2.7048138294215289</v>
      </c>
      <c r="M4" t="s">
        <v>6</v>
      </c>
    </row>
    <row r="7" spans="1:13" ht="19.8" x14ac:dyDescent="0.45">
      <c r="A7" t="s">
        <v>3</v>
      </c>
      <c r="B7" t="s">
        <v>5</v>
      </c>
      <c r="C7" t="s">
        <v>4</v>
      </c>
      <c r="G7" t="s">
        <v>3</v>
      </c>
      <c r="H7" t="s">
        <v>2</v>
      </c>
      <c r="I7" t="s">
        <v>1</v>
      </c>
      <c r="J7" t="s">
        <v>0</v>
      </c>
    </row>
    <row r="8" spans="1:13" x14ac:dyDescent="0.45">
      <c r="A8">
        <v>0</v>
      </c>
      <c r="B8">
        <v>1</v>
      </c>
      <c r="C8">
        <v>1</v>
      </c>
      <c r="G8">
        <v>0</v>
      </c>
      <c r="H8">
        <v>1</v>
      </c>
      <c r="I8">
        <v>1</v>
      </c>
      <c r="J8">
        <v>1</v>
      </c>
    </row>
    <row r="9" spans="1:13" x14ac:dyDescent="0.45">
      <c r="A9">
        <v>1</v>
      </c>
      <c r="B9">
        <f t="shared" ref="B9:B40" si="0">$B$2^A9</f>
        <v>0.5</v>
      </c>
      <c r="G9">
        <v>1</v>
      </c>
      <c r="H9">
        <f t="shared" ref="H9:H40" si="1">POWER($I$2,G9)/FACT(G9)</f>
        <v>1</v>
      </c>
      <c r="J9">
        <f t="shared" ref="J9:J40" si="2">POWER(1+$I$2/G9,G9)</f>
        <v>2</v>
      </c>
    </row>
    <row r="10" spans="1:13" x14ac:dyDescent="0.45">
      <c r="A10">
        <v>2</v>
      </c>
      <c r="B10">
        <f t="shared" si="0"/>
        <v>0.25</v>
      </c>
      <c r="G10">
        <v>2</v>
      </c>
      <c r="H10">
        <f t="shared" si="1"/>
        <v>0.5</v>
      </c>
      <c r="J10">
        <f t="shared" si="2"/>
        <v>2.25</v>
      </c>
    </row>
    <row r="11" spans="1:13" x14ac:dyDescent="0.45">
      <c r="A11">
        <v>3</v>
      </c>
      <c r="B11">
        <f t="shared" si="0"/>
        <v>0.125</v>
      </c>
      <c r="G11">
        <v>3</v>
      </c>
      <c r="H11">
        <f t="shared" si="1"/>
        <v>0.16666666666666666</v>
      </c>
      <c r="J11">
        <f t="shared" si="2"/>
        <v>2.3703703703703702</v>
      </c>
    </row>
    <row r="12" spans="1:13" x14ac:dyDescent="0.45">
      <c r="A12">
        <v>4</v>
      </c>
      <c r="B12">
        <f t="shared" si="0"/>
        <v>6.25E-2</v>
      </c>
      <c r="G12">
        <v>4</v>
      </c>
      <c r="H12">
        <f t="shared" si="1"/>
        <v>4.1666666666666664E-2</v>
      </c>
      <c r="J12">
        <f t="shared" si="2"/>
        <v>2.44140625</v>
      </c>
    </row>
    <row r="13" spans="1:13" x14ac:dyDescent="0.45">
      <c r="A13">
        <v>5</v>
      </c>
      <c r="B13">
        <f t="shared" si="0"/>
        <v>3.125E-2</v>
      </c>
      <c r="G13">
        <v>5</v>
      </c>
      <c r="H13">
        <f t="shared" si="1"/>
        <v>8.3333333333333332E-3</v>
      </c>
      <c r="J13">
        <f t="shared" si="2"/>
        <v>2.4883199999999999</v>
      </c>
    </row>
    <row r="14" spans="1:13" x14ac:dyDescent="0.45">
      <c r="A14">
        <v>6</v>
      </c>
      <c r="B14">
        <f t="shared" si="0"/>
        <v>1.5625E-2</v>
      </c>
      <c r="G14">
        <v>6</v>
      </c>
      <c r="H14">
        <f t="shared" si="1"/>
        <v>1.3888888888888889E-3</v>
      </c>
      <c r="J14">
        <f t="shared" si="2"/>
        <v>2.5216263717421143</v>
      </c>
    </row>
    <row r="15" spans="1:13" x14ac:dyDescent="0.45">
      <c r="A15">
        <v>7</v>
      </c>
      <c r="B15">
        <f t="shared" si="0"/>
        <v>7.8125E-3</v>
      </c>
      <c r="G15">
        <v>7</v>
      </c>
      <c r="H15">
        <f t="shared" si="1"/>
        <v>1.9841269841269841E-4</v>
      </c>
      <c r="J15">
        <f t="shared" si="2"/>
        <v>2.5464996970407121</v>
      </c>
    </row>
    <row r="16" spans="1:13" x14ac:dyDescent="0.45">
      <c r="A16">
        <v>8</v>
      </c>
      <c r="B16">
        <f t="shared" si="0"/>
        <v>3.90625E-3</v>
      </c>
      <c r="G16">
        <v>8</v>
      </c>
      <c r="H16">
        <f t="shared" si="1"/>
        <v>2.4801587301587302E-5</v>
      </c>
      <c r="J16">
        <f t="shared" si="2"/>
        <v>2.5657845139503479</v>
      </c>
    </row>
    <row r="17" spans="1:10" x14ac:dyDescent="0.45">
      <c r="A17">
        <v>9</v>
      </c>
      <c r="B17">
        <f t="shared" si="0"/>
        <v>1.953125E-3</v>
      </c>
      <c r="G17">
        <v>9</v>
      </c>
      <c r="H17">
        <f t="shared" si="1"/>
        <v>2.7557319223985893E-6</v>
      </c>
      <c r="J17">
        <f t="shared" si="2"/>
        <v>2.5811747917131984</v>
      </c>
    </row>
    <row r="18" spans="1:10" x14ac:dyDescent="0.45">
      <c r="A18">
        <v>10</v>
      </c>
      <c r="B18">
        <f t="shared" si="0"/>
        <v>9.765625E-4</v>
      </c>
      <c r="G18">
        <v>10</v>
      </c>
      <c r="H18">
        <f t="shared" si="1"/>
        <v>2.7557319223985888E-7</v>
      </c>
      <c r="J18">
        <f t="shared" si="2"/>
        <v>2.5937424601000019</v>
      </c>
    </row>
    <row r="19" spans="1:10" x14ac:dyDescent="0.45">
      <c r="A19">
        <v>11</v>
      </c>
      <c r="B19">
        <f t="shared" si="0"/>
        <v>4.8828125E-4</v>
      </c>
      <c r="G19">
        <v>11</v>
      </c>
      <c r="H19">
        <f t="shared" si="1"/>
        <v>2.505210838544172E-8</v>
      </c>
      <c r="J19">
        <f t="shared" si="2"/>
        <v>2.6041990118975278</v>
      </c>
    </row>
    <row r="20" spans="1:10" x14ac:dyDescent="0.45">
      <c r="A20">
        <v>12</v>
      </c>
      <c r="B20">
        <f t="shared" si="0"/>
        <v>2.44140625E-4</v>
      </c>
      <c r="G20">
        <v>12</v>
      </c>
      <c r="H20">
        <f t="shared" si="1"/>
        <v>2.08767569878681E-9</v>
      </c>
      <c r="J20">
        <f t="shared" si="2"/>
        <v>2.6130352902246763</v>
      </c>
    </row>
    <row r="21" spans="1:10" x14ac:dyDescent="0.45">
      <c r="A21">
        <v>13</v>
      </c>
      <c r="B21">
        <f t="shared" si="0"/>
        <v>1.220703125E-4</v>
      </c>
      <c r="G21">
        <v>13</v>
      </c>
      <c r="H21">
        <f t="shared" si="1"/>
        <v>1.6059043836821613E-10</v>
      </c>
      <c r="J21">
        <f t="shared" si="2"/>
        <v>2.6206008878857312</v>
      </c>
    </row>
    <row r="22" spans="1:10" x14ac:dyDescent="0.45">
      <c r="A22">
        <v>14</v>
      </c>
      <c r="B22">
        <f t="shared" si="0"/>
        <v>6.103515625E-5</v>
      </c>
      <c r="G22">
        <v>14</v>
      </c>
      <c r="H22">
        <f t="shared" si="1"/>
        <v>1.1470745597729725E-11</v>
      </c>
      <c r="J22">
        <f t="shared" si="2"/>
        <v>2.6271515563008676</v>
      </c>
    </row>
    <row r="23" spans="1:10" x14ac:dyDescent="0.45">
      <c r="A23">
        <v>15</v>
      </c>
      <c r="B23">
        <f t="shared" si="0"/>
        <v>3.0517578125E-5</v>
      </c>
      <c r="G23">
        <v>15</v>
      </c>
      <c r="H23">
        <f t="shared" si="1"/>
        <v>7.6471637318198164E-13</v>
      </c>
      <c r="J23">
        <f t="shared" si="2"/>
        <v>2.6328787177279187</v>
      </c>
    </row>
    <row r="24" spans="1:10" x14ac:dyDescent="0.45">
      <c r="A24">
        <v>16</v>
      </c>
      <c r="B24">
        <f t="shared" si="0"/>
        <v>1.52587890625E-5</v>
      </c>
      <c r="G24">
        <v>16</v>
      </c>
      <c r="H24">
        <f t="shared" si="1"/>
        <v>4.7794773323873853E-14</v>
      </c>
      <c r="J24">
        <f t="shared" si="2"/>
        <v>2.6379284973666</v>
      </c>
    </row>
    <row r="25" spans="1:10" x14ac:dyDescent="0.45">
      <c r="A25">
        <v>17</v>
      </c>
      <c r="B25">
        <f t="shared" si="0"/>
        <v>7.62939453125E-6</v>
      </c>
      <c r="G25">
        <v>17</v>
      </c>
      <c r="H25">
        <f t="shared" si="1"/>
        <v>2.8114572543455206E-15</v>
      </c>
      <c r="J25">
        <f t="shared" si="2"/>
        <v>2.6424143751831122</v>
      </c>
    </row>
    <row r="26" spans="1:10" x14ac:dyDescent="0.45">
      <c r="A26">
        <v>18</v>
      </c>
      <c r="B26">
        <f t="shared" si="0"/>
        <v>3.814697265625E-6</v>
      </c>
      <c r="G26">
        <v>18</v>
      </c>
      <c r="H26">
        <f t="shared" si="1"/>
        <v>1.5619206968586225E-16</v>
      </c>
      <c r="J26">
        <f t="shared" si="2"/>
        <v>2.6464258210976865</v>
      </c>
    </row>
    <row r="27" spans="1:10" x14ac:dyDescent="0.45">
      <c r="A27">
        <v>19</v>
      </c>
      <c r="B27">
        <f t="shared" si="0"/>
        <v>1.9073486328125E-6</v>
      </c>
      <c r="G27">
        <v>19</v>
      </c>
      <c r="H27">
        <f t="shared" si="1"/>
        <v>8.2206352466243295E-18</v>
      </c>
      <c r="J27">
        <f t="shared" si="2"/>
        <v>2.650034326640442</v>
      </c>
    </row>
    <row r="28" spans="1:10" x14ac:dyDescent="0.45">
      <c r="A28">
        <v>20</v>
      </c>
      <c r="B28">
        <f t="shared" si="0"/>
        <v>9.5367431640625E-7</v>
      </c>
      <c r="G28">
        <v>20</v>
      </c>
      <c r="H28">
        <f t="shared" si="1"/>
        <v>4.1103176233121648E-19</v>
      </c>
      <c r="J28">
        <f t="shared" si="2"/>
        <v>2.6532977051444209</v>
      </c>
    </row>
    <row r="29" spans="1:10" x14ac:dyDescent="0.45">
      <c r="A29">
        <v>21</v>
      </c>
      <c r="B29">
        <f t="shared" si="0"/>
        <v>4.76837158203125E-7</v>
      </c>
      <c r="G29">
        <v>21</v>
      </c>
      <c r="H29">
        <f t="shared" si="1"/>
        <v>1.9572941063391263E-20</v>
      </c>
      <c r="J29">
        <f t="shared" si="2"/>
        <v>2.6562632139261066</v>
      </c>
    </row>
    <row r="30" spans="1:10" x14ac:dyDescent="0.45">
      <c r="A30">
        <v>22</v>
      </c>
      <c r="B30">
        <f t="shared" si="0"/>
        <v>2.384185791015625E-7</v>
      </c>
      <c r="G30">
        <v>22</v>
      </c>
      <c r="H30">
        <f t="shared" si="1"/>
        <v>8.8967913924505741E-22</v>
      </c>
      <c r="J30">
        <f t="shared" si="2"/>
        <v>2.6589698585377834</v>
      </c>
    </row>
    <row r="31" spans="1:10" x14ac:dyDescent="0.45">
      <c r="A31">
        <v>23</v>
      </c>
      <c r="B31">
        <f t="shared" si="0"/>
        <v>1.1920928955078125E-7</v>
      </c>
      <c r="G31">
        <v>23</v>
      </c>
      <c r="H31">
        <f t="shared" si="1"/>
        <v>3.8681701706306835E-23</v>
      </c>
      <c r="J31">
        <f t="shared" si="2"/>
        <v>2.6614501186387804</v>
      </c>
    </row>
    <row r="32" spans="1:10" x14ac:dyDescent="0.45">
      <c r="A32">
        <v>24</v>
      </c>
      <c r="B32">
        <f t="shared" si="0"/>
        <v>5.9604644775390625E-8</v>
      </c>
      <c r="G32">
        <v>24</v>
      </c>
      <c r="H32">
        <f t="shared" si="1"/>
        <v>1.6117375710961184E-24</v>
      </c>
      <c r="J32">
        <f t="shared" si="2"/>
        <v>2.6637312580685992</v>
      </c>
    </row>
    <row r="33" spans="1:10" x14ac:dyDescent="0.45">
      <c r="A33">
        <v>25</v>
      </c>
      <c r="B33">
        <f t="shared" si="0"/>
        <v>2.9802322387695313E-8</v>
      </c>
      <c r="G33">
        <v>25</v>
      </c>
      <c r="H33">
        <f t="shared" si="1"/>
        <v>6.4469502843844747E-26</v>
      </c>
      <c r="J33">
        <f t="shared" si="2"/>
        <v>2.6658363314874234</v>
      </c>
    </row>
    <row r="34" spans="1:10" x14ac:dyDescent="0.45">
      <c r="A34">
        <v>26</v>
      </c>
      <c r="B34">
        <f t="shared" si="0"/>
        <v>1.4901161193847656E-8</v>
      </c>
      <c r="G34">
        <v>26</v>
      </c>
      <c r="H34">
        <f t="shared" si="1"/>
        <v>2.4795962632247969E-27</v>
      </c>
      <c r="J34">
        <f t="shared" si="2"/>
        <v>2.6677849665337492</v>
      </c>
    </row>
    <row r="35" spans="1:10" x14ac:dyDescent="0.45">
      <c r="A35">
        <v>27</v>
      </c>
      <c r="B35">
        <f t="shared" si="0"/>
        <v>7.4505805969238281E-9</v>
      </c>
      <c r="G35">
        <v>27</v>
      </c>
      <c r="H35">
        <f t="shared" si="1"/>
        <v>9.183689863795546E-29</v>
      </c>
      <c r="J35">
        <f t="shared" si="2"/>
        <v>2.669593977812569</v>
      </c>
    </row>
    <row r="36" spans="1:10" x14ac:dyDescent="0.45">
      <c r="A36">
        <v>28</v>
      </c>
      <c r="B36">
        <f t="shared" si="0"/>
        <v>3.7252902984619141E-9</v>
      </c>
      <c r="G36">
        <v>28</v>
      </c>
      <c r="H36">
        <f t="shared" si="1"/>
        <v>3.2798892370698385E-30</v>
      </c>
      <c r="J36">
        <f t="shared" si="2"/>
        <v>2.6712778534408428</v>
      </c>
    </row>
    <row r="37" spans="1:10" x14ac:dyDescent="0.45">
      <c r="A37">
        <v>29</v>
      </c>
      <c r="B37">
        <f t="shared" si="0"/>
        <v>1.862645149230957E-9</v>
      </c>
      <c r="G37">
        <v>29</v>
      </c>
      <c r="H37">
        <f t="shared" si="1"/>
        <v>1.1309962886447718E-31</v>
      </c>
      <c r="J37">
        <f t="shared" si="2"/>
        <v>2.6728491439808066</v>
      </c>
    </row>
    <row r="38" spans="1:10" x14ac:dyDescent="0.45">
      <c r="A38">
        <v>30</v>
      </c>
      <c r="B38">
        <f t="shared" si="0"/>
        <v>9.3132257461547852E-10</v>
      </c>
      <c r="G38">
        <v>30</v>
      </c>
      <c r="H38">
        <f t="shared" si="1"/>
        <v>3.7699876288159047E-33</v>
      </c>
      <c r="J38">
        <f t="shared" si="2"/>
        <v>2.6743187758703022</v>
      </c>
    </row>
    <row r="39" spans="1:10" x14ac:dyDescent="0.45">
      <c r="A39">
        <v>31</v>
      </c>
      <c r="B39">
        <f t="shared" si="0"/>
        <v>4.6566128730773926E-10</v>
      </c>
      <c r="G39">
        <v>31</v>
      </c>
      <c r="H39">
        <f t="shared" si="1"/>
        <v>1.2161250415535179E-34</v>
      </c>
      <c r="J39">
        <f t="shared" si="2"/>
        <v>2.6756963059146828</v>
      </c>
    </row>
    <row r="40" spans="1:10" x14ac:dyDescent="0.45">
      <c r="A40">
        <v>32</v>
      </c>
      <c r="B40">
        <f t="shared" si="0"/>
        <v>2.3283064365386963E-10</v>
      </c>
      <c r="G40">
        <v>32</v>
      </c>
      <c r="H40">
        <f t="shared" si="1"/>
        <v>3.8003907548547434E-36</v>
      </c>
      <c r="J40">
        <f t="shared" si="2"/>
        <v>2.6769901293781824</v>
      </c>
    </row>
    <row r="41" spans="1:10" x14ac:dyDescent="0.45">
      <c r="A41">
        <v>33</v>
      </c>
      <c r="B41">
        <f t="shared" ref="B41:B72" si="3">$B$2^A41</f>
        <v>1.1641532182693481E-10</v>
      </c>
      <c r="G41">
        <v>33</v>
      </c>
      <c r="H41">
        <f t="shared" ref="H41:H72" si="4">POWER($I$2,G41)/FACT(G41)</f>
        <v>1.1516335620771947E-37</v>
      </c>
      <c r="J41">
        <f t="shared" ref="J41:J72" si="5">POWER(1+$I$2/G41,G41)</f>
        <v>2.6782076512537789</v>
      </c>
    </row>
    <row r="42" spans="1:10" x14ac:dyDescent="0.45">
      <c r="A42">
        <v>34</v>
      </c>
      <c r="B42">
        <f t="shared" si="3"/>
        <v>5.8207660913467407E-11</v>
      </c>
      <c r="G42">
        <v>34</v>
      </c>
      <c r="H42">
        <f t="shared" si="4"/>
        <v>3.3871575355211624E-39</v>
      </c>
      <c r="J42">
        <f t="shared" si="5"/>
        <v>2.6793554280957674</v>
      </c>
    </row>
    <row r="43" spans="1:10" x14ac:dyDescent="0.45">
      <c r="A43">
        <v>35</v>
      </c>
      <c r="B43">
        <f t="shared" si="3"/>
        <v>2.9103830456733704E-11</v>
      </c>
      <c r="G43">
        <v>35</v>
      </c>
      <c r="H43">
        <f t="shared" si="4"/>
        <v>9.6775929586318907E-41</v>
      </c>
      <c r="J43">
        <f t="shared" si="5"/>
        <v>2.6804392861534625</v>
      </c>
    </row>
    <row r="44" spans="1:10" x14ac:dyDescent="0.45">
      <c r="A44">
        <v>36</v>
      </c>
      <c r="B44">
        <f t="shared" si="3"/>
        <v>1.4551915228366852E-11</v>
      </c>
      <c r="G44">
        <v>36</v>
      </c>
      <c r="H44">
        <f t="shared" si="4"/>
        <v>2.6882202662866357E-42</v>
      </c>
      <c r="J44">
        <f t="shared" si="5"/>
        <v>2.6814644203008586</v>
      </c>
    </row>
    <row r="45" spans="1:10" x14ac:dyDescent="0.45">
      <c r="A45">
        <v>37</v>
      </c>
      <c r="B45">
        <f t="shared" si="3"/>
        <v>7.2759576141834259E-12</v>
      </c>
      <c r="G45">
        <v>37</v>
      </c>
      <c r="H45">
        <f t="shared" si="4"/>
        <v>7.2654601791530714E-44</v>
      </c>
      <c r="J45">
        <f t="shared" si="5"/>
        <v>2.6824354773085237</v>
      </c>
    </row>
    <row r="46" spans="1:10" x14ac:dyDescent="0.45">
      <c r="A46">
        <v>38</v>
      </c>
      <c r="B46">
        <f t="shared" si="3"/>
        <v>3.637978807091713E-12</v>
      </c>
      <c r="G46">
        <v>38</v>
      </c>
      <c r="H46">
        <f t="shared" si="4"/>
        <v>1.9119632050402823E-45</v>
      </c>
      <c r="J46">
        <f t="shared" si="5"/>
        <v>2.6833566262745774</v>
      </c>
    </row>
    <row r="47" spans="1:10" x14ac:dyDescent="0.45">
      <c r="A47">
        <v>39</v>
      </c>
      <c r="B47">
        <f t="shared" si="3"/>
        <v>1.8189894035458565E-12</v>
      </c>
      <c r="G47">
        <v>39</v>
      </c>
      <c r="H47">
        <f t="shared" si="4"/>
        <v>4.9024697565135425E-47</v>
      </c>
      <c r="J47">
        <f t="shared" si="5"/>
        <v>2.6842316184670882</v>
      </c>
    </row>
    <row r="48" spans="1:10" x14ac:dyDescent="0.45">
      <c r="A48">
        <v>40</v>
      </c>
      <c r="B48">
        <f t="shared" si="3"/>
        <v>9.0949470177292824E-13</v>
      </c>
      <c r="G48">
        <v>40</v>
      </c>
      <c r="H48">
        <f t="shared" si="4"/>
        <v>1.2256174391283854E-48</v>
      </c>
      <c r="J48">
        <f t="shared" si="5"/>
        <v>2.6850638383899672</v>
      </c>
    </row>
    <row r="49" spans="1:10" x14ac:dyDescent="0.45">
      <c r="A49">
        <v>41</v>
      </c>
      <c r="B49">
        <f t="shared" si="3"/>
        <v>4.5474735088646412E-13</v>
      </c>
      <c r="G49">
        <v>41</v>
      </c>
      <c r="H49">
        <f t="shared" si="4"/>
        <v>2.9893108271424056E-50</v>
      </c>
      <c r="J49">
        <f t="shared" si="5"/>
        <v>2.6858563475377508</v>
      </c>
    </row>
    <row r="50" spans="1:10" x14ac:dyDescent="0.45">
      <c r="A50">
        <v>42</v>
      </c>
      <c r="B50">
        <f t="shared" si="3"/>
        <v>2.2737367544323206E-13</v>
      </c>
      <c r="G50">
        <v>42</v>
      </c>
      <c r="H50">
        <f t="shared" si="4"/>
        <v>7.1174067312914375E-52</v>
      </c>
      <c r="J50">
        <f t="shared" si="5"/>
        <v>2.6866119220325748</v>
      </c>
    </row>
    <row r="51" spans="1:10" x14ac:dyDescent="0.45">
      <c r="A51">
        <v>43</v>
      </c>
      <c r="B51">
        <f t="shared" si="3"/>
        <v>1.1368683772161603E-13</v>
      </c>
      <c r="G51">
        <v>43</v>
      </c>
      <c r="H51">
        <f t="shared" si="4"/>
        <v>1.6552108677421949E-53</v>
      </c>
      <c r="J51">
        <f t="shared" si="5"/>
        <v>2.6873330851182931</v>
      </c>
    </row>
    <row r="52" spans="1:10" x14ac:dyDescent="0.45">
      <c r="A52">
        <v>44</v>
      </c>
      <c r="B52">
        <f t="shared" si="3"/>
        <v>5.6843418860808015E-14</v>
      </c>
      <c r="G52">
        <v>44</v>
      </c>
      <c r="H52">
        <f t="shared" si="4"/>
        <v>3.7618428812322608E-55</v>
      </c>
      <c r="J52">
        <f t="shared" si="5"/>
        <v>2.6880221353133087</v>
      </c>
    </row>
    <row r="53" spans="1:10" x14ac:dyDescent="0.45">
      <c r="A53">
        <v>45</v>
      </c>
      <c r="B53">
        <f t="shared" si="3"/>
        <v>2.8421709430404007E-14</v>
      </c>
      <c r="G53">
        <v>45</v>
      </c>
      <c r="H53">
        <f t="shared" si="4"/>
        <v>8.3596508471828034E-57</v>
      </c>
      <c r="J53">
        <f t="shared" si="5"/>
        <v>2.6886811708843208</v>
      </c>
    </row>
    <row r="54" spans="1:10" x14ac:dyDescent="0.45">
      <c r="A54">
        <v>46</v>
      </c>
      <c r="B54">
        <f t="shared" si="3"/>
        <v>1.4210854715202004E-14</v>
      </c>
      <c r="G54">
        <v>46</v>
      </c>
      <c r="H54">
        <f t="shared" si="4"/>
        <v>1.817315401561479E-58</v>
      </c>
      <c r="J54">
        <f t="shared" si="5"/>
        <v>2.6893121111897829</v>
      </c>
    </row>
    <row r="55" spans="1:10" x14ac:dyDescent="0.45">
      <c r="A55">
        <v>47</v>
      </c>
      <c r="B55">
        <f t="shared" si="3"/>
        <v>7.1054273576010019E-15</v>
      </c>
      <c r="G55">
        <v>47</v>
      </c>
      <c r="H55">
        <f t="shared" si="4"/>
        <v>3.8666285139605924E-60</v>
      </c>
      <c r="J55">
        <f t="shared" si="5"/>
        <v>2.6899167153502592</v>
      </c>
    </row>
    <row r="56" spans="1:10" x14ac:dyDescent="0.45">
      <c r="A56">
        <v>48</v>
      </c>
      <c r="B56">
        <f t="shared" si="3"/>
        <v>3.5527136788005009E-15</v>
      </c>
      <c r="G56">
        <v>48</v>
      </c>
      <c r="H56">
        <f t="shared" si="4"/>
        <v>8.0554760707512399E-62</v>
      </c>
      <c r="J56">
        <f t="shared" si="5"/>
        <v>2.6904965986289215</v>
      </c>
    </row>
    <row r="57" spans="1:10" x14ac:dyDescent="0.45">
      <c r="A57">
        <v>49</v>
      </c>
      <c r="B57">
        <f t="shared" si="3"/>
        <v>1.7763568394002505E-15</v>
      </c>
      <c r="G57">
        <v>49</v>
      </c>
      <c r="H57">
        <f t="shared" si="4"/>
        <v>1.6439747083165783E-63</v>
      </c>
      <c r="J57">
        <f t="shared" si="5"/>
        <v>2.6910532468424235</v>
      </c>
    </row>
    <row r="58" spans="1:10" x14ac:dyDescent="0.45">
      <c r="A58">
        <v>50</v>
      </c>
      <c r="B58">
        <f t="shared" si="3"/>
        <v>8.8817841970012523E-16</v>
      </c>
      <c r="G58">
        <v>50</v>
      </c>
      <c r="H58">
        <f t="shared" si="4"/>
        <v>3.2879494166331584E-65</v>
      </c>
      <c r="J58">
        <f t="shared" si="5"/>
        <v>2.6915880290736047</v>
      </c>
    </row>
    <row r="59" spans="1:10" x14ac:dyDescent="0.45">
      <c r="A59">
        <v>51</v>
      </c>
      <c r="B59">
        <f t="shared" si="3"/>
        <v>4.4408920985006262E-16</v>
      </c>
      <c r="G59">
        <v>51</v>
      </c>
      <c r="H59">
        <f t="shared" si="4"/>
        <v>6.446959640457175E-67</v>
      </c>
      <c r="J59">
        <f t="shared" si="5"/>
        <v>2.6921022089150046</v>
      </c>
    </row>
    <row r="60" spans="1:10" x14ac:dyDescent="0.45">
      <c r="A60">
        <v>52</v>
      </c>
      <c r="B60">
        <f t="shared" si="3"/>
        <v>2.2204460492503131E-16</v>
      </c>
      <c r="G60">
        <v>52</v>
      </c>
      <c r="H60">
        <f t="shared" si="4"/>
        <v>1.2397999308571482E-68</v>
      </c>
      <c r="J60">
        <f t="shared" si="5"/>
        <v>2.6925969544371693</v>
      </c>
    </row>
    <row r="61" spans="1:10" x14ac:dyDescent="0.45">
      <c r="A61">
        <v>53</v>
      </c>
      <c r="B61">
        <f t="shared" si="3"/>
        <v>1.1102230246251565E-16</v>
      </c>
      <c r="G61">
        <v>53</v>
      </c>
      <c r="H61">
        <f t="shared" si="4"/>
        <v>2.3392451525606586E-70</v>
      </c>
      <c r="J61">
        <f t="shared" si="5"/>
        <v>2.6930733470476111</v>
      </c>
    </row>
    <row r="62" spans="1:10" x14ac:dyDescent="0.45">
      <c r="A62">
        <v>54</v>
      </c>
      <c r="B62">
        <f t="shared" si="3"/>
        <v>5.5511151231257827E-17</v>
      </c>
      <c r="G62">
        <v>54</v>
      </c>
      <c r="H62">
        <f t="shared" si="4"/>
        <v>4.3319354677049233E-72</v>
      </c>
      <c r="J62">
        <f t="shared" si="5"/>
        <v>2.6935323893818564</v>
      </c>
    </row>
    <row r="63" spans="1:10" x14ac:dyDescent="0.45">
      <c r="A63">
        <v>55</v>
      </c>
      <c r="B63">
        <f t="shared" si="3"/>
        <v>2.7755575615628914E-17</v>
      </c>
      <c r="G63">
        <v>55</v>
      </c>
      <c r="H63">
        <f t="shared" si="4"/>
        <v>7.8762463049180471E-74</v>
      </c>
      <c r="J63">
        <f t="shared" si="5"/>
        <v>2.6939750123475763</v>
      </c>
    </row>
    <row r="64" spans="1:10" x14ac:dyDescent="0.45">
      <c r="A64">
        <v>56</v>
      </c>
      <c r="B64">
        <f t="shared" si="3"/>
        <v>1.3877787807814457E-17</v>
      </c>
      <c r="G64">
        <v>56</v>
      </c>
      <c r="H64">
        <f t="shared" si="4"/>
        <v>1.4064725544496505E-75</v>
      </c>
      <c r="J64">
        <f t="shared" si="5"/>
        <v>2.6944020814263587</v>
      </c>
    </row>
    <row r="65" spans="1:10" x14ac:dyDescent="0.45">
      <c r="A65">
        <v>57</v>
      </c>
      <c r="B65">
        <f t="shared" si="3"/>
        <v>6.9388939039072284E-18</v>
      </c>
      <c r="G65">
        <v>57</v>
      </c>
      <c r="H65">
        <f t="shared" si="4"/>
        <v>2.4674957095607885E-77</v>
      </c>
      <c r="J65">
        <f t="shared" si="5"/>
        <v>2.6948144023221117</v>
      </c>
    </row>
    <row r="66" spans="1:10" x14ac:dyDescent="0.45">
      <c r="A66">
        <v>58</v>
      </c>
      <c r="B66">
        <f t="shared" si="3"/>
        <v>3.4694469519536142E-18</v>
      </c>
      <c r="G66">
        <v>58</v>
      </c>
      <c r="H66">
        <f t="shared" si="4"/>
        <v>4.2543029475186016E-79</v>
      </c>
      <c r="J66">
        <f t="shared" si="5"/>
        <v>2.6952127260345691</v>
      </c>
    </row>
    <row r="67" spans="1:10" x14ac:dyDescent="0.45">
      <c r="A67">
        <v>59</v>
      </c>
      <c r="B67">
        <f t="shared" si="3"/>
        <v>1.7347234759768071E-18</v>
      </c>
      <c r="G67">
        <v>59</v>
      </c>
      <c r="H67">
        <f t="shared" si="4"/>
        <v>7.2106829618959374E-81</v>
      </c>
      <c r="J67">
        <f t="shared" si="5"/>
        <v>2.6955977534247291</v>
      </c>
    </row>
    <row r="68" spans="1:10" x14ac:dyDescent="0.45">
      <c r="A68">
        <v>60</v>
      </c>
      <c r="B68">
        <f t="shared" si="3"/>
        <v>8.6736173798840355E-19</v>
      </c>
      <c r="G68">
        <v>60</v>
      </c>
      <c r="H68">
        <f t="shared" si="4"/>
        <v>1.2017804936493227E-82</v>
      </c>
      <c r="J68">
        <f t="shared" si="5"/>
        <v>2.6959701393302189</v>
      </c>
    </row>
    <row r="69" spans="1:10" x14ac:dyDescent="0.45">
      <c r="A69">
        <v>61</v>
      </c>
      <c r="B69">
        <f t="shared" si="3"/>
        <v>4.3368086899420177E-19</v>
      </c>
      <c r="G69">
        <v>61</v>
      </c>
      <c r="H69">
        <f t="shared" si="4"/>
        <v>1.9701319568021689E-84</v>
      </c>
      <c r="J69">
        <f t="shared" si="5"/>
        <v>2.6963304962822607</v>
      </c>
    </row>
    <row r="70" spans="1:10" x14ac:dyDescent="0.45">
      <c r="A70">
        <v>62</v>
      </c>
      <c r="B70">
        <f t="shared" si="3"/>
        <v>2.1684043449710089E-19</v>
      </c>
      <c r="G70">
        <v>62</v>
      </c>
      <c r="H70">
        <f t="shared" si="4"/>
        <v>3.1776321883905938E-86</v>
      </c>
      <c r="J70">
        <f t="shared" si="5"/>
        <v>2.696679397867848</v>
      </c>
    </row>
    <row r="71" spans="1:10" x14ac:dyDescent="0.45">
      <c r="A71">
        <v>63</v>
      </c>
      <c r="B71">
        <f t="shared" si="3"/>
        <v>1.0842021724855044E-19</v>
      </c>
      <c r="G71">
        <v>63</v>
      </c>
      <c r="H71">
        <f t="shared" si="4"/>
        <v>5.0438606164930079E-88</v>
      </c>
      <c r="J71">
        <f t="shared" si="5"/>
        <v>2.6970173817764689</v>
      </c>
    </row>
    <row r="72" spans="1:10" x14ac:dyDescent="0.45">
      <c r="A72">
        <v>64</v>
      </c>
      <c r="B72">
        <f t="shared" si="3"/>
        <v>5.4210108624275222E-20</v>
      </c>
      <c r="G72">
        <v>64</v>
      </c>
      <c r="H72">
        <f t="shared" si="4"/>
        <v>7.8810322132703248E-90</v>
      </c>
      <c r="J72">
        <f t="shared" si="5"/>
        <v>2.6973449525650999</v>
      </c>
    </row>
    <row r="73" spans="1:10" x14ac:dyDescent="0.45">
      <c r="A73">
        <v>65</v>
      </c>
      <c r="B73">
        <f t="shared" ref="B73:B104" si="6">$B$2^A73</f>
        <v>2.7105054312137611E-20</v>
      </c>
      <c r="G73">
        <v>65</v>
      </c>
      <c r="H73">
        <f t="shared" ref="H73:H104" si="7">POWER($I$2,G73)/FACT(G73)</f>
        <v>1.2124664943492803E-91</v>
      </c>
      <c r="J73">
        <f t="shared" ref="J73:J108" si="8">POWER(1+$I$2/G73,G73)</f>
        <v>2.6976625841715247</v>
      </c>
    </row>
    <row r="74" spans="1:10" x14ac:dyDescent="0.45">
      <c r="A74">
        <v>66</v>
      </c>
      <c r="B74">
        <f t="shared" si="6"/>
        <v>1.3552527156068805E-20</v>
      </c>
      <c r="G74">
        <v>66</v>
      </c>
      <c r="H74">
        <f t="shared" si="7"/>
        <v>1.8370704459837577E-93</v>
      </c>
      <c r="J74">
        <f t="shared" si="8"/>
        <v>2.6979707222024136</v>
      </c>
    </row>
    <row r="75" spans="1:10" x14ac:dyDescent="0.45">
      <c r="A75">
        <v>67</v>
      </c>
      <c r="B75">
        <f t="shared" si="6"/>
        <v>6.7762635780344027E-21</v>
      </c>
      <c r="G75">
        <v>67</v>
      </c>
      <c r="H75">
        <f t="shared" si="7"/>
        <v>2.7418961880354584E-95</v>
      </c>
      <c r="J75">
        <f t="shared" si="8"/>
        <v>2.6982697860189879</v>
      </c>
    </row>
    <row r="76" spans="1:10" x14ac:dyDescent="0.45">
      <c r="A76">
        <v>68</v>
      </c>
      <c r="B76">
        <f t="shared" si="6"/>
        <v>3.3881317890172014E-21</v>
      </c>
      <c r="G76">
        <v>68</v>
      </c>
      <c r="H76">
        <f t="shared" si="7"/>
        <v>4.0322002765227358E-97</v>
      </c>
      <c r="J76">
        <f t="shared" si="8"/>
        <v>2.6985601706413953</v>
      </c>
    </row>
    <row r="77" spans="1:10" x14ac:dyDescent="0.45">
      <c r="A77">
        <v>69</v>
      </c>
      <c r="B77">
        <f t="shared" si="6"/>
        <v>1.6940658945086007E-21</v>
      </c>
      <c r="G77">
        <v>69</v>
      </c>
      <c r="H77">
        <f t="shared" si="7"/>
        <v>5.8437685166996177E-99</v>
      </c>
      <c r="J77">
        <f t="shared" si="8"/>
        <v>2.6988422484894827</v>
      </c>
    </row>
    <row r="78" spans="1:10" x14ac:dyDescent="0.45">
      <c r="A78">
        <v>70</v>
      </c>
      <c r="B78">
        <f t="shared" si="6"/>
        <v>8.4703294725430034E-22</v>
      </c>
      <c r="G78">
        <v>70</v>
      </c>
      <c r="H78">
        <f t="shared" si="7"/>
        <v>8.3482407381423082E-101</v>
      </c>
      <c r="J78">
        <f t="shared" si="8"/>
        <v>2.6991163709761743</v>
      </c>
    </row>
    <row r="79" spans="1:10" x14ac:dyDescent="0.45">
      <c r="A79">
        <v>71</v>
      </c>
      <c r="B79">
        <f t="shared" si="6"/>
        <v>4.2351647362715017E-22</v>
      </c>
      <c r="G79">
        <v>71</v>
      </c>
      <c r="H79">
        <f t="shared" si="7"/>
        <v>1.1758085546679308E-102</v>
      </c>
      <c r="J79">
        <f t="shared" si="8"/>
        <v>2.6993828699682973</v>
      </c>
    </row>
    <row r="80" spans="1:10" x14ac:dyDescent="0.45">
      <c r="A80">
        <v>72</v>
      </c>
      <c r="B80">
        <f t="shared" si="6"/>
        <v>2.1175823681357508E-22</v>
      </c>
      <c r="G80">
        <v>72</v>
      </c>
      <c r="H80">
        <f t="shared" si="7"/>
        <v>1.633067437038792E-104</v>
      </c>
      <c r="J80">
        <f t="shared" si="8"/>
        <v>2.6996420591266315</v>
      </c>
    </row>
    <row r="81" spans="1:10" x14ac:dyDescent="0.45">
      <c r="A81">
        <v>73</v>
      </c>
      <c r="B81">
        <f t="shared" si="6"/>
        <v>1.0587911840678754E-22</v>
      </c>
      <c r="G81">
        <v>73</v>
      </c>
      <c r="H81">
        <f t="shared" si="7"/>
        <v>2.2370786808750577E-106</v>
      </c>
      <c r="J81">
        <f t="shared" si="8"/>
        <v>2.6998942351377804</v>
      </c>
    </row>
    <row r="82" spans="1:10" x14ac:dyDescent="0.45">
      <c r="A82">
        <v>74</v>
      </c>
      <c r="B82">
        <f t="shared" si="6"/>
        <v>5.2939559203393771E-23</v>
      </c>
      <c r="G82">
        <v>74</v>
      </c>
      <c r="H82">
        <f t="shared" si="7"/>
        <v>3.0230792984798086E-108</v>
      </c>
      <c r="J82">
        <f t="shared" si="8"/>
        <v>2.7001396788468326</v>
      </c>
    </row>
    <row r="83" spans="1:10" x14ac:dyDescent="0.45">
      <c r="A83">
        <v>75</v>
      </c>
      <c r="B83">
        <f t="shared" si="6"/>
        <v>2.6469779601696886E-23</v>
      </c>
      <c r="G83">
        <v>75</v>
      </c>
      <c r="H83">
        <f t="shared" si="7"/>
        <v>4.0307723979730777E-110</v>
      </c>
      <c r="J83">
        <f t="shared" si="8"/>
        <v>2.7003786563009138</v>
      </c>
    </row>
    <row r="84" spans="1:10" x14ac:dyDescent="0.45">
      <c r="A84">
        <v>76</v>
      </c>
      <c r="B84">
        <f t="shared" si="6"/>
        <v>1.3234889800848443E-23</v>
      </c>
      <c r="G84">
        <v>76</v>
      </c>
      <c r="H84">
        <f t="shared" si="7"/>
        <v>5.3036478920698392E-112</v>
      </c>
      <c r="J84">
        <f t="shared" si="8"/>
        <v>2.7006114197110902</v>
      </c>
    </row>
    <row r="85" spans="1:10" x14ac:dyDescent="0.45">
      <c r="A85">
        <v>77</v>
      </c>
      <c r="B85">
        <f t="shared" si="6"/>
        <v>6.6174449004242214E-24</v>
      </c>
      <c r="G85">
        <v>77</v>
      </c>
      <c r="H85">
        <f t="shared" si="7"/>
        <v>6.8878544052855049E-114</v>
      </c>
      <c r="J85">
        <f t="shared" si="8"/>
        <v>2.7008382083404023</v>
      </c>
    </row>
    <row r="86" spans="1:10" x14ac:dyDescent="0.45">
      <c r="A86">
        <v>78</v>
      </c>
      <c r="B86">
        <f t="shared" si="6"/>
        <v>3.3087224502121107E-24</v>
      </c>
      <c r="G86">
        <v>78</v>
      </c>
      <c r="H86">
        <f t="shared" si="7"/>
        <v>8.8305825708788577E-116</v>
      </c>
      <c r="J86">
        <f t="shared" si="8"/>
        <v>2.7010592493240706</v>
      </c>
    </row>
    <row r="87" spans="1:10" x14ac:dyDescent="0.45">
      <c r="A87">
        <v>79</v>
      </c>
      <c r="B87">
        <f t="shared" si="6"/>
        <v>1.6543612251060553E-24</v>
      </c>
      <c r="G87">
        <v>79</v>
      </c>
      <c r="H87">
        <f t="shared" si="7"/>
        <v>1.1177952621365634E-117</v>
      </c>
      <c r="J87">
        <f t="shared" si="8"/>
        <v>2.7012747584284167</v>
      </c>
    </row>
    <row r="88" spans="1:10" x14ac:dyDescent="0.45">
      <c r="A88">
        <v>80</v>
      </c>
      <c r="B88">
        <f t="shared" si="6"/>
        <v>8.2718061255302767E-25</v>
      </c>
      <c r="G88">
        <v>80</v>
      </c>
      <c r="H88">
        <f t="shared" si="7"/>
        <v>1.3972440776707051E-119</v>
      </c>
      <c r="J88">
        <f t="shared" si="8"/>
        <v>2.7014849407533346</v>
      </c>
    </row>
    <row r="89" spans="1:10" x14ac:dyDescent="0.45">
      <c r="A89">
        <v>81</v>
      </c>
      <c r="B89">
        <f t="shared" si="6"/>
        <v>4.1359030627651384E-25</v>
      </c>
      <c r="G89">
        <v>81</v>
      </c>
      <c r="H89">
        <f t="shared" si="7"/>
        <v>1.7249926884823515E-121</v>
      </c>
      <c r="J89">
        <f t="shared" si="8"/>
        <v>2.7016899913834607</v>
      </c>
    </row>
    <row r="90" spans="1:10" x14ac:dyDescent="0.45">
      <c r="A90">
        <v>82</v>
      </c>
      <c r="B90">
        <f t="shared" si="6"/>
        <v>2.0679515313825692E-25</v>
      </c>
      <c r="G90">
        <v>82</v>
      </c>
      <c r="H90">
        <f t="shared" si="7"/>
        <v>2.1036496201004283E-123</v>
      </c>
      <c r="J90">
        <f t="shared" si="8"/>
        <v>2.7018900959919865</v>
      </c>
    </row>
    <row r="91" spans="1:10" x14ac:dyDescent="0.45">
      <c r="A91">
        <v>83</v>
      </c>
      <c r="B91">
        <f t="shared" si="6"/>
        <v>1.0339757656912846E-25</v>
      </c>
      <c r="G91">
        <v>83</v>
      </c>
      <c r="H91">
        <f t="shared" si="7"/>
        <v>2.534517614578829E-125</v>
      </c>
      <c r="J91">
        <f t="shared" si="8"/>
        <v>2.7020854314015978</v>
      </c>
    </row>
    <row r="92" spans="1:10" x14ac:dyDescent="0.45">
      <c r="A92">
        <v>84</v>
      </c>
      <c r="B92">
        <f t="shared" si="6"/>
        <v>5.169878828456423E-26</v>
      </c>
      <c r="G92">
        <v>84</v>
      </c>
      <c r="H92">
        <f t="shared" si="7"/>
        <v>3.0172828744986069E-127</v>
      </c>
      <c r="J92">
        <f t="shared" si="8"/>
        <v>2.7022761661054644</v>
      </c>
    </row>
    <row r="93" spans="1:10" x14ac:dyDescent="0.45">
      <c r="A93">
        <v>85</v>
      </c>
      <c r="B93">
        <f t="shared" si="6"/>
        <v>2.5849394142282115E-26</v>
      </c>
      <c r="G93">
        <v>85</v>
      </c>
      <c r="H93">
        <f t="shared" si="7"/>
        <v>3.5497445582336567E-129</v>
      </c>
      <c r="J93">
        <f t="shared" si="8"/>
        <v>2.702462460752141</v>
      </c>
    </row>
    <row r="94" spans="1:10" x14ac:dyDescent="0.45">
      <c r="A94">
        <v>86</v>
      </c>
      <c r="B94">
        <f t="shared" si="6"/>
        <v>1.2924697071141057E-26</v>
      </c>
      <c r="G94">
        <v>86</v>
      </c>
      <c r="H94">
        <f t="shared" si="7"/>
        <v>4.1276099514344812E-131</v>
      </c>
      <c r="J94">
        <f t="shared" si="8"/>
        <v>2.7026444685967559</v>
      </c>
    </row>
    <row r="95" spans="1:10" x14ac:dyDescent="0.45">
      <c r="A95">
        <v>87</v>
      </c>
      <c r="B95">
        <f t="shared" si="6"/>
        <v>6.4623485355705287E-27</v>
      </c>
      <c r="G95">
        <v>87</v>
      </c>
      <c r="H95">
        <f t="shared" si="7"/>
        <v>4.7443792545223961E-133</v>
      </c>
      <c r="J95">
        <f t="shared" si="8"/>
        <v>2.7028223359214953</v>
      </c>
    </row>
    <row r="96" spans="1:10" x14ac:dyDescent="0.45">
      <c r="A96">
        <v>88</v>
      </c>
      <c r="B96">
        <f t="shared" si="6"/>
        <v>3.2311742677852644E-27</v>
      </c>
      <c r="G96">
        <v>88</v>
      </c>
      <c r="H96">
        <f t="shared" si="7"/>
        <v>5.3913400619572678E-135</v>
      </c>
      <c r="J96">
        <f t="shared" si="8"/>
        <v>2.7029962024277832</v>
      </c>
    </row>
    <row r="97" spans="1:10" x14ac:dyDescent="0.45">
      <c r="A97">
        <v>89</v>
      </c>
      <c r="B97">
        <f t="shared" si="6"/>
        <v>1.6155871338926322E-27</v>
      </c>
      <c r="G97">
        <v>89</v>
      </c>
      <c r="H97">
        <f t="shared" si="7"/>
        <v>6.0576854628733315E-137</v>
      </c>
      <c r="J97">
        <f t="shared" si="8"/>
        <v>2.7031662016021669</v>
      </c>
    </row>
    <row r="98" spans="1:10" x14ac:dyDescent="0.45">
      <c r="A98">
        <v>90</v>
      </c>
      <c r="B98">
        <f t="shared" si="6"/>
        <v>8.0779356694631609E-28</v>
      </c>
      <c r="G98">
        <v>90</v>
      </c>
      <c r="H98">
        <f t="shared" si="7"/>
        <v>6.7307616254148194E-139</v>
      </c>
      <c r="J98">
        <f t="shared" si="8"/>
        <v>2.7033324610581859</v>
      </c>
    </row>
    <row r="99" spans="1:10" x14ac:dyDescent="0.45">
      <c r="A99">
        <v>91</v>
      </c>
      <c r="B99">
        <f t="shared" si="6"/>
        <v>4.0389678347315804E-28</v>
      </c>
      <c r="G99">
        <v>91</v>
      </c>
      <c r="H99">
        <f t="shared" si="7"/>
        <v>7.3964413466096842E-141</v>
      </c>
      <c r="J99">
        <f t="shared" si="8"/>
        <v>2.7034951028558507</v>
      </c>
    </row>
    <row r="100" spans="1:10" x14ac:dyDescent="0.45">
      <c r="A100">
        <v>92</v>
      </c>
      <c r="B100">
        <f t="shared" si="6"/>
        <v>2.0194839173657902E-28</v>
      </c>
      <c r="G100">
        <v>92</v>
      </c>
      <c r="H100">
        <f t="shared" si="7"/>
        <v>8.0396101593583557E-143</v>
      </c>
      <c r="J100">
        <f t="shared" si="8"/>
        <v>2.703654243800401</v>
      </c>
    </row>
    <row r="101" spans="1:10" x14ac:dyDescent="0.45">
      <c r="A101">
        <v>93</v>
      </c>
      <c r="B101">
        <f t="shared" si="6"/>
        <v>1.0097419586828951E-28</v>
      </c>
      <c r="G101">
        <v>93</v>
      </c>
      <c r="H101">
        <f t="shared" si="7"/>
        <v>8.6447421068369449E-145</v>
      </c>
      <c r="J101">
        <f t="shared" si="8"/>
        <v>2.7038099957220791</v>
      </c>
    </row>
    <row r="102" spans="1:10" x14ac:dyDescent="0.45">
      <c r="A102">
        <v>94</v>
      </c>
      <c r="B102">
        <f t="shared" si="6"/>
        <v>5.0487097934144756E-29</v>
      </c>
      <c r="G102">
        <v>94</v>
      </c>
      <c r="H102">
        <f t="shared" si="7"/>
        <v>9.1965341562095146E-147</v>
      </c>
      <c r="J102">
        <f t="shared" si="8"/>
        <v>2.7039624657384258</v>
      </c>
    </row>
    <row r="103" spans="1:10" x14ac:dyDescent="0.45">
      <c r="A103">
        <v>95</v>
      </c>
      <c r="B103">
        <f t="shared" si="6"/>
        <v>2.5243548967072378E-29</v>
      </c>
      <c r="G103">
        <v>95</v>
      </c>
      <c r="H103">
        <f t="shared" si="7"/>
        <v>9.6805622696942213E-149</v>
      </c>
      <c r="J103">
        <f t="shared" si="8"/>
        <v>2.7041117564995756</v>
      </c>
    </row>
    <row r="104" spans="1:10" x14ac:dyDescent="0.45">
      <c r="A104">
        <v>96</v>
      </c>
      <c r="B104">
        <f t="shared" si="6"/>
        <v>1.2621774483536189E-29</v>
      </c>
      <c r="G104">
        <v>96</v>
      </c>
      <c r="H104">
        <f t="shared" si="7"/>
        <v>1.0083919030931488E-150</v>
      </c>
      <c r="J104">
        <f t="shared" si="8"/>
        <v>2.70425796641912</v>
      </c>
    </row>
    <row r="105" spans="1:10" x14ac:dyDescent="0.45">
      <c r="A105">
        <v>97</v>
      </c>
      <c r="B105">
        <f t="shared" ref="B105:B108" si="9">$B$2^A105</f>
        <v>6.3108872417680944E-30</v>
      </c>
      <c r="G105">
        <v>97</v>
      </c>
      <c r="H105">
        <f t="shared" ref="H105:H108" si="10">POWER($I$2,G105)/FACT(G105)</f>
        <v>1.0395792815393277E-152</v>
      </c>
      <c r="J105">
        <f t="shared" si="8"/>
        <v>2.7044011898901696</v>
      </c>
    </row>
    <row r="106" spans="1:10" x14ac:dyDescent="0.45">
      <c r="A106">
        <v>98</v>
      </c>
      <c r="B106">
        <f t="shared" si="9"/>
        <v>3.1554436208840472E-30</v>
      </c>
      <c r="G106">
        <v>98</v>
      </c>
      <c r="H106">
        <f t="shared" si="10"/>
        <v>1.0607951852442122E-154</v>
      </c>
      <c r="J106">
        <f t="shared" si="8"/>
        <v>2.7045415174887291</v>
      </c>
    </row>
    <row r="107" spans="1:10" x14ac:dyDescent="0.45">
      <c r="A107">
        <v>99</v>
      </c>
      <c r="B107">
        <f t="shared" si="9"/>
        <v>1.5777218104420236E-30</v>
      </c>
      <c r="G107">
        <v>99</v>
      </c>
      <c r="H107">
        <f t="shared" si="10"/>
        <v>1.0715102881254669E-156</v>
      </c>
      <c r="J107">
        <f t="shared" si="8"/>
        <v>2.7046790361647588</v>
      </c>
    </row>
    <row r="108" spans="1:10" x14ac:dyDescent="0.45">
      <c r="A108">
        <v>100</v>
      </c>
      <c r="B108">
        <f t="shared" si="9"/>
        <v>7.8886090522101181E-31</v>
      </c>
      <c r="G108">
        <v>100</v>
      </c>
      <c r="H108">
        <f t="shared" si="10"/>
        <v>1.0715102881254667E-158</v>
      </c>
      <c r="J108">
        <f t="shared" si="8"/>
        <v>2.7048138294215289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5962F-FE2F-4943-9832-034A1F2CB75D}">
  <dimension ref="A1:D28"/>
  <sheetViews>
    <sheetView workbookViewId="0"/>
  </sheetViews>
  <sheetFormatPr defaultRowHeight="18" x14ac:dyDescent="0.45"/>
  <cols>
    <col min="1" max="1" width="8.59765625" customWidth="1"/>
    <col min="2" max="2" width="9.296875" bestFit="1" customWidth="1"/>
    <col min="4" max="4" width="9.296875" bestFit="1" customWidth="1"/>
  </cols>
  <sheetData>
    <row r="1" spans="1:4" x14ac:dyDescent="0.45">
      <c r="A1" s="8" t="s">
        <v>26</v>
      </c>
    </row>
    <row r="2" spans="1:4" x14ac:dyDescent="0.45">
      <c r="A2" t="s">
        <v>25</v>
      </c>
      <c r="B2">
        <v>10000</v>
      </c>
      <c r="C2" t="s">
        <v>24</v>
      </c>
    </row>
    <row r="3" spans="1:4" x14ac:dyDescent="0.45">
      <c r="A3" t="s">
        <v>23</v>
      </c>
      <c r="B3">
        <v>5.0000000000000001E-4</v>
      </c>
      <c r="C3" t="s">
        <v>22</v>
      </c>
      <c r="D3" s="9"/>
    </row>
    <row r="4" spans="1:4" x14ac:dyDescent="0.45">
      <c r="A4" t="s">
        <v>21</v>
      </c>
    </row>
    <row r="6" spans="1:4" x14ac:dyDescent="0.45">
      <c r="C6" t="s">
        <v>20</v>
      </c>
      <c r="D6" t="s">
        <v>19</v>
      </c>
    </row>
    <row r="7" spans="1:4" x14ac:dyDescent="0.45">
      <c r="B7" t="s">
        <v>18</v>
      </c>
      <c r="C7" t="s">
        <v>17</v>
      </c>
      <c r="D7" t="s">
        <v>17</v>
      </c>
    </row>
    <row r="8" spans="1:4" x14ac:dyDescent="0.45">
      <c r="B8">
        <v>0</v>
      </c>
    </row>
    <row r="9" spans="1:4" x14ac:dyDescent="0.45">
      <c r="B9">
        <v>1</v>
      </c>
    </row>
    <row r="10" spans="1:4" x14ac:dyDescent="0.45">
      <c r="B10">
        <v>2</v>
      </c>
    </row>
    <row r="11" spans="1:4" x14ac:dyDescent="0.45">
      <c r="B11">
        <v>3</v>
      </c>
    </row>
    <row r="12" spans="1:4" x14ac:dyDescent="0.45">
      <c r="B12">
        <v>4</v>
      </c>
    </row>
    <row r="13" spans="1:4" x14ac:dyDescent="0.45">
      <c r="B13">
        <v>5</v>
      </c>
    </row>
    <row r="14" spans="1:4" x14ac:dyDescent="0.45">
      <c r="B14">
        <v>6</v>
      </c>
    </row>
    <row r="15" spans="1:4" x14ac:dyDescent="0.45">
      <c r="B15">
        <v>7</v>
      </c>
    </row>
    <row r="16" spans="1:4" x14ac:dyDescent="0.45">
      <c r="B16">
        <v>8</v>
      </c>
    </row>
    <row r="17" spans="2:2" x14ac:dyDescent="0.45">
      <c r="B17">
        <v>9</v>
      </c>
    </row>
    <row r="18" spans="2:2" x14ac:dyDescent="0.45">
      <c r="B18">
        <v>10</v>
      </c>
    </row>
    <row r="19" spans="2:2" x14ac:dyDescent="0.45">
      <c r="B19">
        <v>11</v>
      </c>
    </row>
    <row r="20" spans="2:2" x14ac:dyDescent="0.45">
      <c r="B20">
        <v>12</v>
      </c>
    </row>
    <row r="21" spans="2:2" x14ac:dyDescent="0.45">
      <c r="B21">
        <v>13</v>
      </c>
    </row>
    <row r="22" spans="2:2" x14ac:dyDescent="0.45">
      <c r="B22">
        <v>14</v>
      </c>
    </row>
    <row r="23" spans="2:2" x14ac:dyDescent="0.45">
      <c r="B23">
        <v>15</v>
      </c>
    </row>
    <row r="24" spans="2:2" x14ac:dyDescent="0.45">
      <c r="B24">
        <v>16</v>
      </c>
    </row>
    <row r="25" spans="2:2" x14ac:dyDescent="0.45">
      <c r="B25">
        <v>17</v>
      </c>
    </row>
    <row r="26" spans="2:2" x14ac:dyDescent="0.45">
      <c r="B26">
        <v>18</v>
      </c>
    </row>
    <row r="27" spans="2:2" x14ac:dyDescent="0.45">
      <c r="B27">
        <v>19</v>
      </c>
    </row>
    <row r="28" spans="2:2" x14ac:dyDescent="0.45">
      <c r="B28">
        <v>20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E231-7CF9-48B0-ACB7-D36A60916D68}">
  <dimension ref="A1:J208"/>
  <sheetViews>
    <sheetView workbookViewId="0"/>
  </sheetViews>
  <sheetFormatPr defaultRowHeight="18" x14ac:dyDescent="0.45"/>
  <cols>
    <col min="2" max="2" width="10.19921875" customWidth="1"/>
    <col min="3" max="3" width="14.3984375" bestFit="1" customWidth="1"/>
    <col min="10" max="10" width="14.3984375" bestFit="1" customWidth="1"/>
    <col min="11" max="11" width="11.5" customWidth="1"/>
  </cols>
  <sheetData>
    <row r="1" spans="1:10" x14ac:dyDescent="0.45">
      <c r="A1" s="8" t="s">
        <v>36</v>
      </c>
      <c r="H1" s="8" t="s">
        <v>35</v>
      </c>
    </row>
    <row r="3" spans="1:10" x14ac:dyDescent="0.45">
      <c r="A3" t="s">
        <v>23</v>
      </c>
      <c r="B3" s="7"/>
      <c r="C3" t="s">
        <v>22</v>
      </c>
      <c r="H3" t="s">
        <v>34</v>
      </c>
      <c r="I3" s="7">
        <v>2.5</v>
      </c>
      <c r="J3" t="s">
        <v>33</v>
      </c>
    </row>
    <row r="4" spans="1:10" x14ac:dyDescent="0.45">
      <c r="A4" t="s">
        <v>32</v>
      </c>
      <c r="B4">
        <f>1-B3</f>
        <v>1</v>
      </c>
    </row>
    <row r="6" spans="1:10" x14ac:dyDescent="0.45">
      <c r="B6" t="str">
        <f>"Xはパラメータ" &amp; B3 &amp; "の幾何分布に従う"</f>
        <v>Xはパラメータの幾何分布に従う</v>
      </c>
      <c r="I6" t="str">
        <f>"Yはパラメータ" &amp; I3 &amp; "のポアソン分布に従う"</f>
        <v>Yはパラメータ2.5のポアソン分布に従う</v>
      </c>
    </row>
    <row r="7" spans="1:10" x14ac:dyDescent="0.45">
      <c r="A7" t="s">
        <v>18</v>
      </c>
      <c r="B7" t="s">
        <v>17</v>
      </c>
      <c r="H7" t="s">
        <v>31</v>
      </c>
      <c r="I7" t="s">
        <v>30</v>
      </c>
    </row>
    <row r="8" spans="1:10" x14ac:dyDescent="0.45">
      <c r="A8">
        <v>1</v>
      </c>
      <c r="C8" t="s">
        <v>28</v>
      </c>
      <c r="E8" t="s">
        <v>29</v>
      </c>
      <c r="F8" t="e">
        <f>1/B3</f>
        <v>#DIV/0!</v>
      </c>
      <c r="H8">
        <v>0</v>
      </c>
      <c r="J8" t="s">
        <v>28</v>
      </c>
    </row>
    <row r="9" spans="1:10" x14ac:dyDescent="0.45">
      <c r="A9">
        <v>2</v>
      </c>
      <c r="C9" t="s">
        <v>27</v>
      </c>
      <c r="D9" cm="1">
        <f t="array" ref="D9">SUMPRODUCT(A8:A208-D8,A8:A208-D8,B8:B208)</f>
        <v>0</v>
      </c>
      <c r="H9">
        <v>1</v>
      </c>
      <c r="J9" t="s">
        <v>27</v>
      </c>
    </row>
    <row r="10" spans="1:10" x14ac:dyDescent="0.45">
      <c r="A10">
        <v>3</v>
      </c>
      <c r="H10">
        <v>2</v>
      </c>
    </row>
    <row r="11" spans="1:10" x14ac:dyDescent="0.45">
      <c r="A11">
        <v>4</v>
      </c>
      <c r="H11">
        <v>3</v>
      </c>
    </row>
    <row r="12" spans="1:10" x14ac:dyDescent="0.45">
      <c r="A12">
        <v>5</v>
      </c>
      <c r="H12">
        <v>4</v>
      </c>
    </row>
    <row r="13" spans="1:10" x14ac:dyDescent="0.45">
      <c r="A13">
        <v>6</v>
      </c>
      <c r="H13">
        <v>5</v>
      </c>
    </row>
    <row r="14" spans="1:10" x14ac:dyDescent="0.45">
      <c r="A14">
        <v>7</v>
      </c>
      <c r="H14">
        <v>6</v>
      </c>
    </row>
    <row r="15" spans="1:10" x14ac:dyDescent="0.45">
      <c r="A15">
        <v>8</v>
      </c>
      <c r="H15">
        <v>7</v>
      </c>
    </row>
    <row r="16" spans="1:10" x14ac:dyDescent="0.45">
      <c r="A16">
        <v>9</v>
      </c>
      <c r="H16">
        <v>8</v>
      </c>
    </row>
    <row r="17" spans="1:8" x14ac:dyDescent="0.45">
      <c r="A17">
        <v>10</v>
      </c>
      <c r="H17">
        <v>9</v>
      </c>
    </row>
    <row r="18" spans="1:8" x14ac:dyDescent="0.45">
      <c r="A18">
        <v>11</v>
      </c>
      <c r="H18">
        <v>10</v>
      </c>
    </row>
    <row r="19" spans="1:8" x14ac:dyDescent="0.45">
      <c r="A19">
        <v>12</v>
      </c>
      <c r="H19">
        <v>11</v>
      </c>
    </row>
    <row r="20" spans="1:8" x14ac:dyDescent="0.45">
      <c r="A20">
        <v>13</v>
      </c>
      <c r="H20">
        <v>12</v>
      </c>
    </row>
    <row r="21" spans="1:8" x14ac:dyDescent="0.45">
      <c r="A21">
        <v>14</v>
      </c>
      <c r="H21">
        <v>13</v>
      </c>
    </row>
    <row r="22" spans="1:8" x14ac:dyDescent="0.45">
      <c r="A22">
        <v>15</v>
      </c>
      <c r="H22">
        <v>14</v>
      </c>
    </row>
    <row r="23" spans="1:8" x14ac:dyDescent="0.45">
      <c r="A23">
        <v>16</v>
      </c>
      <c r="H23">
        <v>15</v>
      </c>
    </row>
    <row r="24" spans="1:8" x14ac:dyDescent="0.45">
      <c r="A24">
        <v>17</v>
      </c>
      <c r="H24">
        <v>16</v>
      </c>
    </row>
    <row r="25" spans="1:8" x14ac:dyDescent="0.45">
      <c r="A25">
        <v>18</v>
      </c>
      <c r="H25">
        <v>17</v>
      </c>
    </row>
    <row r="26" spans="1:8" x14ac:dyDescent="0.45">
      <c r="A26">
        <v>19</v>
      </c>
      <c r="H26">
        <v>18</v>
      </c>
    </row>
    <row r="27" spans="1:8" x14ac:dyDescent="0.45">
      <c r="A27">
        <v>20</v>
      </c>
      <c r="H27">
        <v>19</v>
      </c>
    </row>
    <row r="28" spans="1:8" x14ac:dyDescent="0.45">
      <c r="A28">
        <v>21</v>
      </c>
      <c r="H28">
        <v>20</v>
      </c>
    </row>
    <row r="29" spans="1:8" x14ac:dyDescent="0.45">
      <c r="A29">
        <v>22</v>
      </c>
      <c r="H29">
        <v>21</v>
      </c>
    </row>
    <row r="30" spans="1:8" x14ac:dyDescent="0.45">
      <c r="A30">
        <v>23</v>
      </c>
      <c r="H30">
        <v>22</v>
      </c>
    </row>
    <row r="31" spans="1:8" x14ac:dyDescent="0.45">
      <c r="A31">
        <v>24</v>
      </c>
      <c r="H31">
        <v>23</v>
      </c>
    </row>
    <row r="32" spans="1:8" x14ac:dyDescent="0.45">
      <c r="A32">
        <v>25</v>
      </c>
      <c r="H32">
        <v>24</v>
      </c>
    </row>
    <row r="33" spans="1:8" x14ac:dyDescent="0.45">
      <c r="A33">
        <v>26</v>
      </c>
      <c r="H33">
        <v>25</v>
      </c>
    </row>
    <row r="34" spans="1:8" x14ac:dyDescent="0.45">
      <c r="A34">
        <v>27</v>
      </c>
      <c r="H34">
        <v>26</v>
      </c>
    </row>
    <row r="35" spans="1:8" x14ac:dyDescent="0.45">
      <c r="A35">
        <v>28</v>
      </c>
      <c r="H35">
        <v>27</v>
      </c>
    </row>
    <row r="36" spans="1:8" x14ac:dyDescent="0.45">
      <c r="A36">
        <v>29</v>
      </c>
      <c r="H36">
        <v>28</v>
      </c>
    </row>
    <row r="37" spans="1:8" x14ac:dyDescent="0.45">
      <c r="A37">
        <v>30</v>
      </c>
      <c r="H37">
        <v>29</v>
      </c>
    </row>
    <row r="38" spans="1:8" x14ac:dyDescent="0.45">
      <c r="A38">
        <v>31</v>
      </c>
      <c r="H38">
        <v>30</v>
      </c>
    </row>
    <row r="39" spans="1:8" x14ac:dyDescent="0.45">
      <c r="A39">
        <v>32</v>
      </c>
      <c r="H39">
        <v>31</v>
      </c>
    </row>
    <row r="40" spans="1:8" x14ac:dyDescent="0.45">
      <c r="A40">
        <v>33</v>
      </c>
      <c r="H40">
        <v>32</v>
      </c>
    </row>
    <row r="41" spans="1:8" x14ac:dyDescent="0.45">
      <c r="A41">
        <v>34</v>
      </c>
      <c r="H41">
        <v>33</v>
      </c>
    </row>
    <row r="42" spans="1:8" x14ac:dyDescent="0.45">
      <c r="A42">
        <v>35</v>
      </c>
      <c r="H42">
        <v>34</v>
      </c>
    </row>
    <row r="43" spans="1:8" x14ac:dyDescent="0.45">
      <c r="A43">
        <v>36</v>
      </c>
      <c r="H43">
        <v>35</v>
      </c>
    </row>
    <row r="44" spans="1:8" x14ac:dyDescent="0.45">
      <c r="A44">
        <v>37</v>
      </c>
      <c r="H44">
        <v>36</v>
      </c>
    </row>
    <row r="45" spans="1:8" x14ac:dyDescent="0.45">
      <c r="A45">
        <v>38</v>
      </c>
      <c r="H45">
        <v>37</v>
      </c>
    </row>
    <row r="46" spans="1:8" x14ac:dyDescent="0.45">
      <c r="A46">
        <v>39</v>
      </c>
      <c r="H46">
        <v>38</v>
      </c>
    </row>
    <row r="47" spans="1:8" x14ac:dyDescent="0.45">
      <c r="A47">
        <v>40</v>
      </c>
      <c r="H47">
        <v>39</v>
      </c>
    </row>
    <row r="48" spans="1:8" x14ac:dyDescent="0.45">
      <c r="A48">
        <v>41</v>
      </c>
      <c r="H48">
        <v>40</v>
      </c>
    </row>
    <row r="49" spans="1:8" x14ac:dyDescent="0.45">
      <c r="A49">
        <v>42</v>
      </c>
      <c r="H49">
        <v>41</v>
      </c>
    </row>
    <row r="50" spans="1:8" x14ac:dyDescent="0.45">
      <c r="A50">
        <v>43</v>
      </c>
      <c r="H50">
        <v>42</v>
      </c>
    </row>
    <row r="51" spans="1:8" x14ac:dyDescent="0.45">
      <c r="A51">
        <v>44</v>
      </c>
      <c r="H51">
        <v>43</v>
      </c>
    </row>
    <row r="52" spans="1:8" x14ac:dyDescent="0.45">
      <c r="A52">
        <v>45</v>
      </c>
      <c r="H52">
        <v>44</v>
      </c>
    </row>
    <row r="53" spans="1:8" x14ac:dyDescent="0.45">
      <c r="A53">
        <v>46</v>
      </c>
      <c r="H53">
        <v>45</v>
      </c>
    </row>
    <row r="54" spans="1:8" x14ac:dyDescent="0.45">
      <c r="A54">
        <v>47</v>
      </c>
      <c r="H54">
        <v>46</v>
      </c>
    </row>
    <row r="55" spans="1:8" x14ac:dyDescent="0.45">
      <c r="A55">
        <v>48</v>
      </c>
      <c r="H55">
        <v>47</v>
      </c>
    </row>
    <row r="56" spans="1:8" x14ac:dyDescent="0.45">
      <c r="A56">
        <v>49</v>
      </c>
      <c r="H56">
        <v>48</v>
      </c>
    </row>
    <row r="57" spans="1:8" x14ac:dyDescent="0.45">
      <c r="A57">
        <v>50</v>
      </c>
      <c r="H57">
        <v>49</v>
      </c>
    </row>
    <row r="58" spans="1:8" x14ac:dyDescent="0.45">
      <c r="A58">
        <v>51</v>
      </c>
      <c r="H58">
        <v>50</v>
      </c>
    </row>
    <row r="59" spans="1:8" x14ac:dyDescent="0.45">
      <c r="A59">
        <v>52</v>
      </c>
      <c r="H59">
        <v>51</v>
      </c>
    </row>
    <row r="60" spans="1:8" x14ac:dyDescent="0.45">
      <c r="A60">
        <v>53</v>
      </c>
      <c r="H60">
        <v>52</v>
      </c>
    </row>
    <row r="61" spans="1:8" x14ac:dyDescent="0.45">
      <c r="A61">
        <v>54</v>
      </c>
      <c r="H61">
        <v>53</v>
      </c>
    </row>
    <row r="62" spans="1:8" x14ac:dyDescent="0.45">
      <c r="A62">
        <v>55</v>
      </c>
      <c r="H62">
        <v>54</v>
      </c>
    </row>
    <row r="63" spans="1:8" x14ac:dyDescent="0.45">
      <c r="A63">
        <v>56</v>
      </c>
      <c r="H63">
        <v>55</v>
      </c>
    </row>
    <row r="64" spans="1:8" x14ac:dyDescent="0.45">
      <c r="A64">
        <v>57</v>
      </c>
      <c r="H64">
        <v>56</v>
      </c>
    </row>
    <row r="65" spans="1:8" x14ac:dyDescent="0.45">
      <c r="A65">
        <v>58</v>
      </c>
      <c r="H65">
        <v>57</v>
      </c>
    </row>
    <row r="66" spans="1:8" x14ac:dyDescent="0.45">
      <c r="A66">
        <v>59</v>
      </c>
      <c r="H66">
        <v>58</v>
      </c>
    </row>
    <row r="67" spans="1:8" x14ac:dyDescent="0.45">
      <c r="A67">
        <v>60</v>
      </c>
      <c r="H67">
        <v>59</v>
      </c>
    </row>
    <row r="68" spans="1:8" x14ac:dyDescent="0.45">
      <c r="A68">
        <v>61</v>
      </c>
      <c r="H68">
        <v>60</v>
      </c>
    </row>
    <row r="69" spans="1:8" x14ac:dyDescent="0.45">
      <c r="A69">
        <v>62</v>
      </c>
      <c r="H69">
        <v>61</v>
      </c>
    </row>
    <row r="70" spans="1:8" x14ac:dyDescent="0.45">
      <c r="A70">
        <v>63</v>
      </c>
      <c r="H70">
        <v>62</v>
      </c>
    </row>
    <row r="71" spans="1:8" x14ac:dyDescent="0.45">
      <c r="A71">
        <v>64</v>
      </c>
      <c r="H71">
        <v>63</v>
      </c>
    </row>
    <row r="72" spans="1:8" x14ac:dyDescent="0.45">
      <c r="A72">
        <v>65</v>
      </c>
      <c r="H72">
        <v>64</v>
      </c>
    </row>
    <row r="73" spans="1:8" x14ac:dyDescent="0.45">
      <c r="A73">
        <v>66</v>
      </c>
      <c r="H73">
        <v>65</v>
      </c>
    </row>
    <row r="74" spans="1:8" x14ac:dyDescent="0.45">
      <c r="A74">
        <v>67</v>
      </c>
      <c r="H74">
        <v>66</v>
      </c>
    </row>
    <row r="75" spans="1:8" x14ac:dyDescent="0.45">
      <c r="A75">
        <v>68</v>
      </c>
      <c r="H75">
        <v>67</v>
      </c>
    </row>
    <row r="76" spans="1:8" x14ac:dyDescent="0.45">
      <c r="A76">
        <v>69</v>
      </c>
      <c r="H76">
        <v>68</v>
      </c>
    </row>
    <row r="77" spans="1:8" x14ac:dyDescent="0.45">
      <c r="A77">
        <v>70</v>
      </c>
      <c r="H77">
        <v>69</v>
      </c>
    </row>
    <row r="78" spans="1:8" x14ac:dyDescent="0.45">
      <c r="A78">
        <v>71</v>
      </c>
      <c r="H78">
        <v>70</v>
      </c>
    </row>
    <row r="79" spans="1:8" x14ac:dyDescent="0.45">
      <c r="A79">
        <v>72</v>
      </c>
      <c r="H79">
        <v>71</v>
      </c>
    </row>
    <row r="80" spans="1:8" x14ac:dyDescent="0.45">
      <c r="A80">
        <v>73</v>
      </c>
      <c r="H80">
        <v>72</v>
      </c>
    </row>
    <row r="81" spans="1:8" x14ac:dyDescent="0.45">
      <c r="A81">
        <v>74</v>
      </c>
      <c r="H81">
        <v>73</v>
      </c>
    </row>
    <row r="82" spans="1:8" x14ac:dyDescent="0.45">
      <c r="A82">
        <v>75</v>
      </c>
      <c r="H82">
        <v>74</v>
      </c>
    </row>
    <row r="83" spans="1:8" x14ac:dyDescent="0.45">
      <c r="A83">
        <v>76</v>
      </c>
      <c r="H83">
        <v>75</v>
      </c>
    </row>
    <row r="84" spans="1:8" x14ac:dyDescent="0.45">
      <c r="A84">
        <v>77</v>
      </c>
      <c r="H84">
        <v>76</v>
      </c>
    </row>
    <row r="85" spans="1:8" x14ac:dyDescent="0.45">
      <c r="A85">
        <v>78</v>
      </c>
      <c r="H85">
        <v>77</v>
      </c>
    </row>
    <row r="86" spans="1:8" x14ac:dyDescent="0.45">
      <c r="A86">
        <v>79</v>
      </c>
      <c r="H86">
        <v>78</v>
      </c>
    </row>
    <row r="87" spans="1:8" x14ac:dyDescent="0.45">
      <c r="A87">
        <v>80</v>
      </c>
      <c r="H87">
        <v>79</v>
      </c>
    </row>
    <row r="88" spans="1:8" x14ac:dyDescent="0.45">
      <c r="A88">
        <v>81</v>
      </c>
      <c r="H88">
        <v>80</v>
      </c>
    </row>
    <row r="89" spans="1:8" x14ac:dyDescent="0.45">
      <c r="A89">
        <v>82</v>
      </c>
      <c r="H89">
        <v>81</v>
      </c>
    </row>
    <row r="90" spans="1:8" x14ac:dyDescent="0.45">
      <c r="A90">
        <v>83</v>
      </c>
      <c r="H90">
        <v>82</v>
      </c>
    </row>
    <row r="91" spans="1:8" x14ac:dyDescent="0.45">
      <c r="A91">
        <v>84</v>
      </c>
      <c r="H91">
        <v>83</v>
      </c>
    </row>
    <row r="92" spans="1:8" x14ac:dyDescent="0.45">
      <c r="A92">
        <v>85</v>
      </c>
      <c r="H92">
        <v>84</v>
      </c>
    </row>
    <row r="93" spans="1:8" x14ac:dyDescent="0.45">
      <c r="A93">
        <v>86</v>
      </c>
      <c r="H93">
        <v>85</v>
      </c>
    </row>
    <row r="94" spans="1:8" x14ac:dyDescent="0.45">
      <c r="A94">
        <v>87</v>
      </c>
      <c r="H94">
        <v>86</v>
      </c>
    </row>
    <row r="95" spans="1:8" x14ac:dyDescent="0.45">
      <c r="A95">
        <v>88</v>
      </c>
      <c r="H95">
        <v>87</v>
      </c>
    </row>
    <row r="96" spans="1:8" x14ac:dyDescent="0.45">
      <c r="A96">
        <v>89</v>
      </c>
      <c r="H96">
        <v>88</v>
      </c>
    </row>
    <row r="97" spans="1:8" x14ac:dyDescent="0.45">
      <c r="A97">
        <v>90</v>
      </c>
      <c r="H97">
        <v>89</v>
      </c>
    </row>
    <row r="98" spans="1:8" x14ac:dyDescent="0.45">
      <c r="A98">
        <v>91</v>
      </c>
      <c r="H98">
        <v>90</v>
      </c>
    </row>
    <row r="99" spans="1:8" x14ac:dyDescent="0.45">
      <c r="A99">
        <v>92</v>
      </c>
      <c r="H99">
        <v>91</v>
      </c>
    </row>
    <row r="100" spans="1:8" x14ac:dyDescent="0.45">
      <c r="A100">
        <v>93</v>
      </c>
      <c r="H100">
        <v>92</v>
      </c>
    </row>
    <row r="101" spans="1:8" x14ac:dyDescent="0.45">
      <c r="A101">
        <v>94</v>
      </c>
      <c r="H101">
        <v>93</v>
      </c>
    </row>
    <row r="102" spans="1:8" x14ac:dyDescent="0.45">
      <c r="A102">
        <v>95</v>
      </c>
      <c r="H102">
        <v>94</v>
      </c>
    </row>
    <row r="103" spans="1:8" x14ac:dyDescent="0.45">
      <c r="A103">
        <v>96</v>
      </c>
      <c r="H103">
        <v>95</v>
      </c>
    </row>
    <row r="104" spans="1:8" x14ac:dyDescent="0.45">
      <c r="A104">
        <v>97</v>
      </c>
      <c r="H104">
        <v>96</v>
      </c>
    </row>
    <row r="105" spans="1:8" x14ac:dyDescent="0.45">
      <c r="A105">
        <v>98</v>
      </c>
      <c r="H105">
        <v>97</v>
      </c>
    </row>
    <row r="106" spans="1:8" x14ac:dyDescent="0.45">
      <c r="A106">
        <v>99</v>
      </c>
      <c r="H106">
        <v>98</v>
      </c>
    </row>
    <row r="107" spans="1:8" x14ac:dyDescent="0.45">
      <c r="A107">
        <v>100</v>
      </c>
      <c r="H107">
        <v>99</v>
      </c>
    </row>
    <row r="108" spans="1:8" x14ac:dyDescent="0.45">
      <c r="A108">
        <v>101</v>
      </c>
      <c r="H108">
        <v>100</v>
      </c>
    </row>
    <row r="109" spans="1:8" x14ac:dyDescent="0.45">
      <c r="A109">
        <v>102</v>
      </c>
      <c r="H109">
        <v>101</v>
      </c>
    </row>
    <row r="110" spans="1:8" x14ac:dyDescent="0.45">
      <c r="A110">
        <v>103</v>
      </c>
      <c r="H110">
        <v>102</v>
      </c>
    </row>
    <row r="111" spans="1:8" x14ac:dyDescent="0.45">
      <c r="A111">
        <v>104</v>
      </c>
      <c r="H111">
        <v>103</v>
      </c>
    </row>
    <row r="112" spans="1:8" x14ac:dyDescent="0.45">
      <c r="A112">
        <v>105</v>
      </c>
      <c r="H112">
        <v>104</v>
      </c>
    </row>
    <row r="113" spans="1:8" x14ac:dyDescent="0.45">
      <c r="A113">
        <v>106</v>
      </c>
      <c r="H113">
        <v>105</v>
      </c>
    </row>
    <row r="114" spans="1:8" x14ac:dyDescent="0.45">
      <c r="A114">
        <v>107</v>
      </c>
      <c r="H114">
        <v>106</v>
      </c>
    </row>
    <row r="115" spans="1:8" x14ac:dyDescent="0.45">
      <c r="A115">
        <v>108</v>
      </c>
      <c r="H115">
        <v>107</v>
      </c>
    </row>
    <row r="116" spans="1:8" x14ac:dyDescent="0.45">
      <c r="A116">
        <v>109</v>
      </c>
      <c r="H116">
        <v>108</v>
      </c>
    </row>
    <row r="117" spans="1:8" x14ac:dyDescent="0.45">
      <c r="A117">
        <v>110</v>
      </c>
      <c r="H117">
        <v>109</v>
      </c>
    </row>
    <row r="118" spans="1:8" x14ac:dyDescent="0.45">
      <c r="A118">
        <v>111</v>
      </c>
      <c r="H118">
        <v>110</v>
      </c>
    </row>
    <row r="119" spans="1:8" x14ac:dyDescent="0.45">
      <c r="A119">
        <v>112</v>
      </c>
      <c r="H119">
        <v>111</v>
      </c>
    </row>
    <row r="120" spans="1:8" x14ac:dyDescent="0.45">
      <c r="A120">
        <v>113</v>
      </c>
      <c r="H120">
        <v>112</v>
      </c>
    </row>
    <row r="121" spans="1:8" x14ac:dyDescent="0.45">
      <c r="A121">
        <v>114</v>
      </c>
      <c r="H121">
        <v>113</v>
      </c>
    </row>
    <row r="122" spans="1:8" x14ac:dyDescent="0.45">
      <c r="A122">
        <v>115</v>
      </c>
      <c r="H122">
        <v>114</v>
      </c>
    </row>
    <row r="123" spans="1:8" x14ac:dyDescent="0.45">
      <c r="A123">
        <v>116</v>
      </c>
      <c r="H123">
        <v>115</v>
      </c>
    </row>
    <row r="124" spans="1:8" x14ac:dyDescent="0.45">
      <c r="A124">
        <v>117</v>
      </c>
      <c r="H124">
        <v>116</v>
      </c>
    </row>
    <row r="125" spans="1:8" x14ac:dyDescent="0.45">
      <c r="A125">
        <v>118</v>
      </c>
      <c r="H125">
        <v>117</v>
      </c>
    </row>
    <row r="126" spans="1:8" x14ac:dyDescent="0.45">
      <c r="A126">
        <v>119</v>
      </c>
      <c r="H126">
        <v>118</v>
      </c>
    </row>
    <row r="127" spans="1:8" x14ac:dyDescent="0.45">
      <c r="A127">
        <v>120</v>
      </c>
      <c r="H127">
        <v>119</v>
      </c>
    </row>
    <row r="128" spans="1:8" x14ac:dyDescent="0.45">
      <c r="A128">
        <v>121</v>
      </c>
      <c r="H128">
        <v>120</v>
      </c>
    </row>
    <row r="129" spans="1:8" x14ac:dyDescent="0.45">
      <c r="A129">
        <v>122</v>
      </c>
      <c r="H129">
        <v>121</v>
      </c>
    </row>
    <row r="130" spans="1:8" x14ac:dyDescent="0.45">
      <c r="A130">
        <v>123</v>
      </c>
      <c r="H130">
        <v>122</v>
      </c>
    </row>
    <row r="131" spans="1:8" x14ac:dyDescent="0.45">
      <c r="A131">
        <v>124</v>
      </c>
      <c r="H131">
        <v>123</v>
      </c>
    </row>
    <row r="132" spans="1:8" x14ac:dyDescent="0.45">
      <c r="A132">
        <v>125</v>
      </c>
      <c r="H132">
        <v>124</v>
      </c>
    </row>
    <row r="133" spans="1:8" x14ac:dyDescent="0.45">
      <c r="A133">
        <v>126</v>
      </c>
      <c r="H133">
        <v>125</v>
      </c>
    </row>
    <row r="134" spans="1:8" x14ac:dyDescent="0.45">
      <c r="A134">
        <v>127</v>
      </c>
      <c r="H134">
        <v>126</v>
      </c>
    </row>
    <row r="135" spans="1:8" x14ac:dyDescent="0.45">
      <c r="A135">
        <v>128</v>
      </c>
      <c r="H135">
        <v>127</v>
      </c>
    </row>
    <row r="136" spans="1:8" x14ac:dyDescent="0.45">
      <c r="A136">
        <v>129</v>
      </c>
      <c r="H136">
        <v>128</v>
      </c>
    </row>
    <row r="137" spans="1:8" x14ac:dyDescent="0.45">
      <c r="A137">
        <v>130</v>
      </c>
      <c r="H137">
        <v>129</v>
      </c>
    </row>
    <row r="138" spans="1:8" x14ac:dyDescent="0.45">
      <c r="A138">
        <v>131</v>
      </c>
      <c r="H138">
        <v>130</v>
      </c>
    </row>
    <row r="139" spans="1:8" x14ac:dyDescent="0.45">
      <c r="A139">
        <v>132</v>
      </c>
      <c r="H139">
        <v>131</v>
      </c>
    </row>
    <row r="140" spans="1:8" x14ac:dyDescent="0.45">
      <c r="A140">
        <v>133</v>
      </c>
      <c r="H140">
        <v>132</v>
      </c>
    </row>
    <row r="141" spans="1:8" x14ac:dyDescent="0.45">
      <c r="A141">
        <v>134</v>
      </c>
      <c r="H141">
        <v>133</v>
      </c>
    </row>
    <row r="142" spans="1:8" x14ac:dyDescent="0.45">
      <c r="A142">
        <v>135</v>
      </c>
      <c r="H142">
        <v>134</v>
      </c>
    </row>
    <row r="143" spans="1:8" x14ac:dyDescent="0.45">
      <c r="A143">
        <v>136</v>
      </c>
      <c r="H143">
        <v>135</v>
      </c>
    </row>
    <row r="144" spans="1:8" x14ac:dyDescent="0.45">
      <c r="A144">
        <v>137</v>
      </c>
      <c r="H144">
        <v>136</v>
      </c>
    </row>
    <row r="145" spans="1:8" x14ac:dyDescent="0.45">
      <c r="A145">
        <v>138</v>
      </c>
      <c r="H145">
        <v>137</v>
      </c>
    </row>
    <row r="146" spans="1:8" x14ac:dyDescent="0.45">
      <c r="A146">
        <v>139</v>
      </c>
      <c r="H146">
        <v>138</v>
      </c>
    </row>
    <row r="147" spans="1:8" x14ac:dyDescent="0.45">
      <c r="A147">
        <v>140</v>
      </c>
      <c r="H147">
        <v>139</v>
      </c>
    </row>
    <row r="148" spans="1:8" x14ac:dyDescent="0.45">
      <c r="A148">
        <v>141</v>
      </c>
      <c r="H148">
        <v>140</v>
      </c>
    </row>
    <row r="149" spans="1:8" x14ac:dyDescent="0.45">
      <c r="A149">
        <v>142</v>
      </c>
      <c r="H149">
        <v>141</v>
      </c>
    </row>
    <row r="150" spans="1:8" x14ac:dyDescent="0.45">
      <c r="A150">
        <v>143</v>
      </c>
      <c r="H150">
        <v>142</v>
      </c>
    </row>
    <row r="151" spans="1:8" x14ac:dyDescent="0.45">
      <c r="A151">
        <v>144</v>
      </c>
      <c r="H151">
        <v>143</v>
      </c>
    </row>
    <row r="152" spans="1:8" x14ac:dyDescent="0.45">
      <c r="A152">
        <v>145</v>
      </c>
      <c r="H152">
        <v>144</v>
      </c>
    </row>
    <row r="153" spans="1:8" x14ac:dyDescent="0.45">
      <c r="A153">
        <v>146</v>
      </c>
      <c r="H153">
        <v>145</v>
      </c>
    </row>
    <row r="154" spans="1:8" x14ac:dyDescent="0.45">
      <c r="A154">
        <v>147</v>
      </c>
      <c r="H154">
        <v>146</v>
      </c>
    </row>
    <row r="155" spans="1:8" x14ac:dyDescent="0.45">
      <c r="A155">
        <v>148</v>
      </c>
      <c r="H155">
        <v>147</v>
      </c>
    </row>
    <row r="156" spans="1:8" x14ac:dyDescent="0.45">
      <c r="A156">
        <v>149</v>
      </c>
      <c r="H156">
        <v>148</v>
      </c>
    </row>
    <row r="157" spans="1:8" x14ac:dyDescent="0.45">
      <c r="A157">
        <v>150</v>
      </c>
      <c r="H157">
        <v>149</v>
      </c>
    </row>
    <row r="158" spans="1:8" x14ac:dyDescent="0.45">
      <c r="A158">
        <v>151</v>
      </c>
      <c r="H158">
        <v>150</v>
      </c>
    </row>
    <row r="159" spans="1:8" x14ac:dyDescent="0.45">
      <c r="A159">
        <v>152</v>
      </c>
      <c r="H159">
        <v>151</v>
      </c>
    </row>
    <row r="160" spans="1:8" x14ac:dyDescent="0.45">
      <c r="A160">
        <v>153</v>
      </c>
      <c r="H160">
        <v>152</v>
      </c>
    </row>
    <row r="161" spans="1:8" x14ac:dyDescent="0.45">
      <c r="A161">
        <v>154</v>
      </c>
      <c r="H161">
        <v>153</v>
      </c>
    </row>
    <row r="162" spans="1:8" x14ac:dyDescent="0.45">
      <c r="A162">
        <v>155</v>
      </c>
      <c r="H162">
        <v>154</v>
      </c>
    </row>
    <row r="163" spans="1:8" x14ac:dyDescent="0.45">
      <c r="A163">
        <v>156</v>
      </c>
      <c r="H163">
        <v>155</v>
      </c>
    </row>
    <row r="164" spans="1:8" x14ac:dyDescent="0.45">
      <c r="A164">
        <v>157</v>
      </c>
      <c r="H164">
        <v>156</v>
      </c>
    </row>
    <row r="165" spans="1:8" x14ac:dyDescent="0.45">
      <c r="A165">
        <v>158</v>
      </c>
      <c r="H165">
        <v>157</v>
      </c>
    </row>
    <row r="166" spans="1:8" x14ac:dyDescent="0.45">
      <c r="A166">
        <v>159</v>
      </c>
      <c r="H166">
        <v>158</v>
      </c>
    </row>
    <row r="167" spans="1:8" x14ac:dyDescent="0.45">
      <c r="A167">
        <v>160</v>
      </c>
      <c r="H167">
        <v>159</v>
      </c>
    </row>
    <row r="168" spans="1:8" x14ac:dyDescent="0.45">
      <c r="A168">
        <v>161</v>
      </c>
      <c r="H168">
        <v>160</v>
      </c>
    </row>
    <row r="169" spans="1:8" x14ac:dyDescent="0.45">
      <c r="A169">
        <v>162</v>
      </c>
      <c r="H169">
        <v>161</v>
      </c>
    </row>
    <row r="170" spans="1:8" x14ac:dyDescent="0.45">
      <c r="A170">
        <v>163</v>
      </c>
      <c r="H170">
        <v>162</v>
      </c>
    </row>
    <row r="171" spans="1:8" x14ac:dyDescent="0.45">
      <c r="A171">
        <v>164</v>
      </c>
      <c r="H171">
        <v>163</v>
      </c>
    </row>
    <row r="172" spans="1:8" x14ac:dyDescent="0.45">
      <c r="A172">
        <v>165</v>
      </c>
      <c r="H172">
        <v>164</v>
      </c>
    </row>
    <row r="173" spans="1:8" x14ac:dyDescent="0.45">
      <c r="A173">
        <v>166</v>
      </c>
      <c r="H173">
        <v>165</v>
      </c>
    </row>
    <row r="174" spans="1:8" x14ac:dyDescent="0.45">
      <c r="A174">
        <v>167</v>
      </c>
      <c r="H174">
        <v>166</v>
      </c>
    </row>
    <row r="175" spans="1:8" x14ac:dyDescent="0.45">
      <c r="A175">
        <v>168</v>
      </c>
      <c r="H175">
        <v>167</v>
      </c>
    </row>
    <row r="176" spans="1:8" x14ac:dyDescent="0.45">
      <c r="A176">
        <v>169</v>
      </c>
      <c r="H176">
        <v>168</v>
      </c>
    </row>
    <row r="177" spans="1:8" x14ac:dyDescent="0.45">
      <c r="A177">
        <v>170</v>
      </c>
      <c r="H177">
        <v>169</v>
      </c>
    </row>
    <row r="178" spans="1:8" x14ac:dyDescent="0.45">
      <c r="A178">
        <v>171</v>
      </c>
      <c r="H178">
        <v>170</v>
      </c>
    </row>
    <row r="179" spans="1:8" x14ac:dyDescent="0.45">
      <c r="A179">
        <v>172</v>
      </c>
      <c r="H179">
        <v>171</v>
      </c>
    </row>
    <row r="180" spans="1:8" x14ac:dyDescent="0.45">
      <c r="A180">
        <v>173</v>
      </c>
      <c r="H180">
        <v>172</v>
      </c>
    </row>
    <row r="181" spans="1:8" x14ac:dyDescent="0.45">
      <c r="A181">
        <v>174</v>
      </c>
      <c r="H181">
        <v>173</v>
      </c>
    </row>
    <row r="182" spans="1:8" x14ac:dyDescent="0.45">
      <c r="A182">
        <v>175</v>
      </c>
      <c r="H182">
        <v>174</v>
      </c>
    </row>
    <row r="183" spans="1:8" x14ac:dyDescent="0.45">
      <c r="A183">
        <v>176</v>
      </c>
      <c r="H183">
        <v>175</v>
      </c>
    </row>
    <row r="184" spans="1:8" x14ac:dyDescent="0.45">
      <c r="A184">
        <v>177</v>
      </c>
      <c r="H184">
        <v>176</v>
      </c>
    </row>
    <row r="185" spans="1:8" x14ac:dyDescent="0.45">
      <c r="A185">
        <v>178</v>
      </c>
      <c r="H185">
        <v>177</v>
      </c>
    </row>
    <row r="186" spans="1:8" x14ac:dyDescent="0.45">
      <c r="A186">
        <v>179</v>
      </c>
      <c r="H186">
        <v>178</v>
      </c>
    </row>
    <row r="187" spans="1:8" x14ac:dyDescent="0.45">
      <c r="A187">
        <v>180</v>
      </c>
      <c r="H187">
        <v>179</v>
      </c>
    </row>
    <row r="188" spans="1:8" x14ac:dyDescent="0.45">
      <c r="A188">
        <v>181</v>
      </c>
      <c r="H188">
        <v>180</v>
      </c>
    </row>
    <row r="189" spans="1:8" x14ac:dyDescent="0.45">
      <c r="A189">
        <v>182</v>
      </c>
      <c r="H189">
        <v>181</v>
      </c>
    </row>
    <row r="190" spans="1:8" x14ac:dyDescent="0.45">
      <c r="A190">
        <v>183</v>
      </c>
      <c r="H190">
        <v>182</v>
      </c>
    </row>
    <row r="191" spans="1:8" x14ac:dyDescent="0.45">
      <c r="A191">
        <v>184</v>
      </c>
      <c r="H191">
        <v>183</v>
      </c>
    </row>
    <row r="192" spans="1:8" x14ac:dyDescent="0.45">
      <c r="A192">
        <v>185</v>
      </c>
      <c r="H192">
        <v>184</v>
      </c>
    </row>
    <row r="193" spans="1:8" x14ac:dyDescent="0.45">
      <c r="A193">
        <v>186</v>
      </c>
      <c r="H193">
        <v>185</v>
      </c>
    </row>
    <row r="194" spans="1:8" x14ac:dyDescent="0.45">
      <c r="A194">
        <v>187</v>
      </c>
      <c r="H194">
        <v>186</v>
      </c>
    </row>
    <row r="195" spans="1:8" x14ac:dyDescent="0.45">
      <c r="A195">
        <v>188</v>
      </c>
      <c r="H195">
        <v>187</v>
      </c>
    </row>
    <row r="196" spans="1:8" x14ac:dyDescent="0.45">
      <c r="A196">
        <v>189</v>
      </c>
      <c r="H196">
        <v>188</v>
      </c>
    </row>
    <row r="197" spans="1:8" x14ac:dyDescent="0.45">
      <c r="A197">
        <v>190</v>
      </c>
      <c r="H197">
        <v>189</v>
      </c>
    </row>
    <row r="198" spans="1:8" x14ac:dyDescent="0.45">
      <c r="A198">
        <v>191</v>
      </c>
      <c r="H198">
        <v>190</v>
      </c>
    </row>
    <row r="199" spans="1:8" x14ac:dyDescent="0.45">
      <c r="A199">
        <v>192</v>
      </c>
      <c r="H199">
        <v>191</v>
      </c>
    </row>
    <row r="200" spans="1:8" x14ac:dyDescent="0.45">
      <c r="A200">
        <v>193</v>
      </c>
      <c r="H200">
        <v>192</v>
      </c>
    </row>
    <row r="201" spans="1:8" x14ac:dyDescent="0.45">
      <c r="A201">
        <v>194</v>
      </c>
      <c r="H201">
        <v>193</v>
      </c>
    </row>
    <row r="202" spans="1:8" x14ac:dyDescent="0.45">
      <c r="A202">
        <v>195</v>
      </c>
      <c r="H202">
        <v>194</v>
      </c>
    </row>
    <row r="203" spans="1:8" x14ac:dyDescent="0.45">
      <c r="A203">
        <v>196</v>
      </c>
      <c r="H203">
        <v>195</v>
      </c>
    </row>
    <row r="204" spans="1:8" x14ac:dyDescent="0.45">
      <c r="A204">
        <v>197</v>
      </c>
      <c r="H204">
        <v>196</v>
      </c>
    </row>
    <row r="205" spans="1:8" x14ac:dyDescent="0.45">
      <c r="A205">
        <v>198</v>
      </c>
      <c r="H205">
        <v>197</v>
      </c>
    </row>
    <row r="206" spans="1:8" x14ac:dyDescent="0.45">
      <c r="A206">
        <v>199</v>
      </c>
      <c r="H206">
        <v>198</v>
      </c>
    </row>
    <row r="207" spans="1:8" x14ac:dyDescent="0.45">
      <c r="A207">
        <v>200</v>
      </c>
      <c r="H207">
        <v>199</v>
      </c>
    </row>
    <row r="208" spans="1:8" x14ac:dyDescent="0.45">
      <c r="H208">
        <v>200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6-1</vt:lpstr>
      <vt:lpstr>6-3</vt:lpstr>
      <vt:lpstr>6-4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2023-05-10T00:26:41Z</dcterms:created>
  <dcterms:modified xsi:type="dcterms:W3CDTF">2023-05-10T00:42:26Z</dcterms:modified>
</cp:coreProperties>
</file>