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4FAF0F70-DD26-460B-8296-8C2CF9A8C653}" xr6:coauthVersionLast="47" xr6:coauthVersionMax="47" xr10:uidLastSave="{00000000-0000-0000-0000-000000000000}"/>
  <bookViews>
    <workbookView xWindow="-108" yWindow="-108" windowWidth="23256" windowHeight="12576" xr2:uid="{4764D3E0-C772-4F01-A9D0-B5936CB691BD}"/>
  </bookViews>
  <sheets>
    <sheet name="7-3" sheetId="2" r:id="rId1"/>
    <sheet name="7-4t分布" sheetId="3" r:id="rId2"/>
    <sheet name="7-4カイ2乗分布" sheetId="4" r:id="rId3"/>
    <sheet name="7-4F分布" sheetId="5" r:id="rId4"/>
    <sheet name="コラム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5" l="1"/>
  <c r="A7" i="5"/>
  <c r="B7" i="5" s="1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6" i="4"/>
  <c r="A7" i="4"/>
  <c r="B7" i="4" s="1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6" i="3"/>
  <c r="B7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B6" i="2"/>
  <c r="C6" i="2"/>
  <c r="D6" i="2"/>
  <c r="B7" i="2"/>
  <c r="C7" i="2"/>
  <c r="D7" i="2"/>
</calcChain>
</file>

<file path=xl/sharedStrings.xml><?xml version="1.0" encoding="utf-8"?>
<sst xmlns="http://schemas.openxmlformats.org/spreadsheetml/2006/main" count="27" uniqueCount="17">
  <si>
    <t>x</t>
    <phoneticPr fontId="1"/>
  </si>
  <si>
    <t>σ</t>
    <phoneticPr fontId="1"/>
  </si>
  <si>
    <t>μ</t>
    <phoneticPr fontId="1"/>
  </si>
  <si>
    <t>練習7-4</t>
    <rPh sb="0" eb="2">
      <t>レンシュウ</t>
    </rPh>
    <phoneticPr fontId="1"/>
  </si>
  <si>
    <t>正規分布のグラフ3種類</t>
    <rPh sb="0" eb="4">
      <t>セイキブンプ</t>
    </rPh>
    <rPh sb="9" eb="11">
      <t>シュルイ</t>
    </rPh>
    <phoneticPr fontId="1"/>
  </si>
  <si>
    <t>練習7-1</t>
    <rPh sb="0" eb="2">
      <t>レンシュウ</t>
    </rPh>
    <phoneticPr fontId="1"/>
  </si>
  <si>
    <t>N(0,1^2)</t>
  </si>
  <si>
    <t>(正整数を)</t>
    <rPh sb="1" eb="4">
      <t>セイセイスウ</t>
    </rPh>
    <phoneticPr fontId="1"/>
  </si>
  <si>
    <t>n</t>
    <phoneticPr fontId="1"/>
  </si>
  <si>
    <t>t分布のグラフと標準正規分布の比較</t>
    <rPh sb="1" eb="3">
      <t>ブンプ</t>
    </rPh>
    <rPh sb="8" eb="14">
      <t>ヒョウジュンセイキブンプ</t>
    </rPh>
    <rPh sb="15" eb="17">
      <t>ヒカク</t>
    </rPh>
    <phoneticPr fontId="1"/>
  </si>
  <si>
    <t>練習7-2</t>
    <rPh sb="0" eb="2">
      <t>レンシュウ</t>
    </rPh>
    <phoneticPr fontId="1"/>
  </si>
  <si>
    <t>カイ2乗分布の実習</t>
    <rPh sb="3" eb="4">
      <t>ノ</t>
    </rPh>
    <rPh sb="4" eb="6">
      <t>ブンプ</t>
    </rPh>
    <rPh sb="7" eb="9">
      <t>ジッシュウ</t>
    </rPh>
    <phoneticPr fontId="1"/>
  </si>
  <si>
    <t>7-4-4節</t>
    <rPh sb="5" eb="6">
      <t>セツ</t>
    </rPh>
    <phoneticPr fontId="1"/>
  </si>
  <si>
    <t>m</t>
    <phoneticPr fontId="1"/>
  </si>
  <si>
    <t>F分布の実習</t>
    <rPh sb="1" eb="3">
      <t>ブンプ</t>
    </rPh>
    <rPh sb="4" eb="6">
      <t>ジッシュウ</t>
    </rPh>
    <phoneticPr fontId="1"/>
  </si>
  <si>
    <t>y</t>
    <phoneticPr fontId="1"/>
  </si>
  <si>
    <t>練習7-3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</si>
</sst>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'7-4カイ2乗分布'!$B$6</c:f>
              <c:strCache>
                <c:ptCount val="1"/>
                <c:pt idx="0">
                  <c:v>χ^2(3)の密度関数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'7-4カイ2乗分布'!$A$7:$A$87</c:f>
              <c:numCache>
                <c:formatCode>General</c:formatCode>
                <c:ptCount val="81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0.375</c:v>
                </c:pt>
                <c:pt idx="4">
                  <c:v>0.5</c:v>
                </c:pt>
                <c:pt idx="5">
                  <c:v>0.625</c:v>
                </c:pt>
                <c:pt idx="6">
                  <c:v>0.75</c:v>
                </c:pt>
                <c:pt idx="7">
                  <c:v>0.875</c:v>
                </c:pt>
                <c:pt idx="8">
                  <c:v>1</c:v>
                </c:pt>
                <c:pt idx="9">
                  <c:v>1.125</c:v>
                </c:pt>
                <c:pt idx="10">
                  <c:v>1.25</c:v>
                </c:pt>
                <c:pt idx="11">
                  <c:v>1.375</c:v>
                </c:pt>
                <c:pt idx="12">
                  <c:v>1.5</c:v>
                </c:pt>
                <c:pt idx="13">
                  <c:v>1.625</c:v>
                </c:pt>
                <c:pt idx="14">
                  <c:v>1.75</c:v>
                </c:pt>
                <c:pt idx="15">
                  <c:v>1.875</c:v>
                </c:pt>
                <c:pt idx="16">
                  <c:v>2</c:v>
                </c:pt>
                <c:pt idx="17">
                  <c:v>2.125</c:v>
                </c:pt>
                <c:pt idx="18">
                  <c:v>2.25</c:v>
                </c:pt>
                <c:pt idx="19">
                  <c:v>2.375</c:v>
                </c:pt>
                <c:pt idx="20">
                  <c:v>2.5</c:v>
                </c:pt>
                <c:pt idx="21">
                  <c:v>2.625</c:v>
                </c:pt>
                <c:pt idx="22">
                  <c:v>2.75</c:v>
                </c:pt>
                <c:pt idx="23">
                  <c:v>2.875</c:v>
                </c:pt>
                <c:pt idx="24">
                  <c:v>3</c:v>
                </c:pt>
                <c:pt idx="25">
                  <c:v>3.125</c:v>
                </c:pt>
                <c:pt idx="26">
                  <c:v>3.25</c:v>
                </c:pt>
                <c:pt idx="27">
                  <c:v>3.375</c:v>
                </c:pt>
                <c:pt idx="28">
                  <c:v>3.5</c:v>
                </c:pt>
                <c:pt idx="29">
                  <c:v>3.625</c:v>
                </c:pt>
                <c:pt idx="30">
                  <c:v>3.75</c:v>
                </c:pt>
                <c:pt idx="31">
                  <c:v>3.875</c:v>
                </c:pt>
                <c:pt idx="32">
                  <c:v>4</c:v>
                </c:pt>
                <c:pt idx="33">
                  <c:v>4.125</c:v>
                </c:pt>
                <c:pt idx="34">
                  <c:v>4.25</c:v>
                </c:pt>
                <c:pt idx="35">
                  <c:v>4.375</c:v>
                </c:pt>
                <c:pt idx="36">
                  <c:v>4.5</c:v>
                </c:pt>
                <c:pt idx="37">
                  <c:v>4.625</c:v>
                </c:pt>
                <c:pt idx="38">
                  <c:v>4.75</c:v>
                </c:pt>
                <c:pt idx="39">
                  <c:v>4.875</c:v>
                </c:pt>
                <c:pt idx="40">
                  <c:v>5</c:v>
                </c:pt>
                <c:pt idx="41">
                  <c:v>5.125</c:v>
                </c:pt>
                <c:pt idx="42">
                  <c:v>5.25</c:v>
                </c:pt>
                <c:pt idx="43">
                  <c:v>5.375</c:v>
                </c:pt>
                <c:pt idx="44">
                  <c:v>5.5</c:v>
                </c:pt>
                <c:pt idx="45">
                  <c:v>5.625</c:v>
                </c:pt>
                <c:pt idx="46">
                  <c:v>5.75</c:v>
                </c:pt>
                <c:pt idx="47">
                  <c:v>5.875</c:v>
                </c:pt>
                <c:pt idx="48">
                  <c:v>6</c:v>
                </c:pt>
                <c:pt idx="49">
                  <c:v>6.125</c:v>
                </c:pt>
                <c:pt idx="50">
                  <c:v>6.25</c:v>
                </c:pt>
                <c:pt idx="51">
                  <c:v>6.375</c:v>
                </c:pt>
                <c:pt idx="52">
                  <c:v>6.5</c:v>
                </c:pt>
                <c:pt idx="53">
                  <c:v>6.625</c:v>
                </c:pt>
                <c:pt idx="54">
                  <c:v>6.75</c:v>
                </c:pt>
                <c:pt idx="55">
                  <c:v>6.875</c:v>
                </c:pt>
                <c:pt idx="56">
                  <c:v>7</c:v>
                </c:pt>
                <c:pt idx="57">
                  <c:v>7.125</c:v>
                </c:pt>
                <c:pt idx="58">
                  <c:v>7.25</c:v>
                </c:pt>
                <c:pt idx="59">
                  <c:v>7.375</c:v>
                </c:pt>
                <c:pt idx="60">
                  <c:v>7.5</c:v>
                </c:pt>
                <c:pt idx="61">
                  <c:v>7.625</c:v>
                </c:pt>
                <c:pt idx="62">
                  <c:v>7.75</c:v>
                </c:pt>
                <c:pt idx="63">
                  <c:v>7.875</c:v>
                </c:pt>
                <c:pt idx="64">
                  <c:v>8</c:v>
                </c:pt>
                <c:pt idx="65">
                  <c:v>8.125</c:v>
                </c:pt>
                <c:pt idx="66">
                  <c:v>8.25</c:v>
                </c:pt>
                <c:pt idx="67">
                  <c:v>8.375</c:v>
                </c:pt>
                <c:pt idx="68">
                  <c:v>8.5</c:v>
                </c:pt>
                <c:pt idx="69">
                  <c:v>8.625</c:v>
                </c:pt>
                <c:pt idx="70">
                  <c:v>8.75</c:v>
                </c:pt>
                <c:pt idx="71">
                  <c:v>8.875</c:v>
                </c:pt>
                <c:pt idx="72">
                  <c:v>9</c:v>
                </c:pt>
                <c:pt idx="73">
                  <c:v>9.125</c:v>
                </c:pt>
                <c:pt idx="74">
                  <c:v>9.25</c:v>
                </c:pt>
                <c:pt idx="75">
                  <c:v>9.375</c:v>
                </c:pt>
                <c:pt idx="76">
                  <c:v>9.5</c:v>
                </c:pt>
                <c:pt idx="77">
                  <c:v>9.625</c:v>
                </c:pt>
                <c:pt idx="78">
                  <c:v>9.75</c:v>
                </c:pt>
                <c:pt idx="79">
                  <c:v>9.875</c:v>
                </c:pt>
                <c:pt idx="80">
                  <c:v>10</c:v>
                </c:pt>
              </c:numCache>
            </c:numRef>
          </c:xVal>
          <c:yVal>
            <c:numRef>
              <c:f>'7-4カイ2乗分布'!$B$7:$B$87</c:f>
              <c:numCache>
                <c:formatCode>General</c:formatCode>
                <c:ptCount val="81"/>
                <c:pt idx="0">
                  <c:v>0</c:v>
                </c:pt>
                <c:pt idx="1">
                  <c:v>0.13250176617201431</c:v>
                </c:pt>
                <c:pt idx="2">
                  <c:v>0.17603266338214985</c:v>
                </c:pt>
                <c:pt idx="3">
                  <c:v>0.20253285479180311</c:v>
                </c:pt>
                <c:pt idx="4">
                  <c:v>0.21969564473386122</c:v>
                </c:pt>
                <c:pt idx="5">
                  <c:v>0.23074539837668825</c:v>
                </c:pt>
                <c:pt idx="6">
                  <c:v>0.23745442481665452</c:v>
                </c:pt>
                <c:pt idx="7">
                  <c:v>0.24094074923457298</c:v>
                </c:pt>
                <c:pt idx="8">
                  <c:v>0.24197072451914337</c:v>
                </c:pt>
                <c:pt idx="9">
                  <c:v>0.24109915094820272</c:v>
                </c:pt>
                <c:pt idx="10">
                  <c:v>0.23874320576677827</c:v>
                </c:pt>
                <c:pt idx="11">
                  <c:v>0.23522526073386138</c:v>
                </c:pt>
                <c:pt idx="12">
                  <c:v>0.23079948420818289</c:v>
                </c:pt>
                <c:pt idx="13">
                  <c:v>0.22566930008208161</c:v>
                </c:pt>
                <c:pt idx="14">
                  <c:v>0.21999936054734842</c:v>
                </c:pt>
                <c:pt idx="15">
                  <c:v>0.21392405641838216</c:v>
                </c:pt>
                <c:pt idx="16">
                  <c:v>0.20755374871029736</c:v>
                </c:pt>
                <c:pt idx="17">
                  <c:v>0.20097944657114827</c:v>
                </c:pt>
                <c:pt idx="18">
                  <c:v>0.19427639349883766</c:v>
                </c:pt>
                <c:pt idx="19">
                  <c:v>0.187506866208898</c:v>
                </c:pt>
                <c:pt idx="20">
                  <c:v>0.18072239266818135</c:v>
                </c:pt>
                <c:pt idx="21">
                  <c:v>0.17396553307189816</c:v>
                </c:pt>
                <c:pt idx="22">
                  <c:v>0.16727132617079166</c:v>
                </c:pt>
                <c:pt idx="23">
                  <c:v>0.16066847538500151</c:v>
                </c:pt>
                <c:pt idx="24">
                  <c:v>0.15418032980376933</c:v>
                </c:pt>
                <c:pt idx="25">
                  <c:v>0.14782570152955679</c:v>
                </c:pt>
                <c:pt idx="26">
                  <c:v>0.14161955102631801</c:v>
                </c:pt>
                <c:pt idx="27">
                  <c:v>0.13557356497504119</c:v>
                </c:pt>
                <c:pt idx="28">
                  <c:v>0.12969664583311846</c:v>
                </c:pt>
                <c:pt idx="29">
                  <c:v>0.1239953283043978</c:v>
                </c:pt>
                <c:pt idx="30">
                  <c:v>0.11847413488863492</c:v>
                </c:pt>
                <c:pt idx="31">
                  <c:v>0.1131358803381791</c:v>
                </c:pt>
                <c:pt idx="32">
                  <c:v>0.10798193302637614</c:v>
                </c:pt>
                <c:pt idx="33">
                  <c:v>0.1030124397975847</c:v>
                </c:pt>
                <c:pt idx="34">
                  <c:v>9.8226519729419884E-2</c:v>
                </c:pt>
                <c:pt idx="35">
                  <c:v>9.362243132521339E-2</c:v>
                </c:pt>
                <c:pt idx="36">
                  <c:v>8.9197716917722061E-2</c:v>
                </c:pt>
                <c:pt idx="37">
                  <c:v>8.4949327465551117E-2</c:v>
                </c:pt>
                <c:pt idx="38">
                  <c:v>8.0873730432571095E-2</c:v>
                </c:pt>
                <c:pt idx="39">
                  <c:v>7.6967003035597004E-2</c:v>
                </c:pt>
                <c:pt idx="40">
                  <c:v>7.3224912809632461E-2</c:v>
                </c:pt>
                <c:pt idx="41">
                  <c:v>6.9642987159723807E-2</c:v>
                </c:pt>
                <c:pt idx="42">
                  <c:v>6.6216573333462259E-2</c:v>
                </c:pt>
                <c:pt idx="43">
                  <c:v>6.2940890050152493E-2</c:v>
                </c:pt>
                <c:pt idx="44">
                  <c:v>5.9811071855057296E-2</c:v>
                </c:pt>
                <c:pt idx="45">
                  <c:v>5.6822207124664327E-2</c:v>
                </c:pt>
                <c:pt idx="46">
                  <c:v>5.3969370527357688E-2</c:v>
                </c:pt>
                <c:pt idx="47">
                  <c:v>5.124765063977086E-2</c:v>
                </c:pt>
                <c:pt idx="48">
                  <c:v>4.8652173329641474E-2</c:v>
                </c:pt>
                <c:pt idx="49">
                  <c:v>4.6178121438881586E-2</c:v>
                </c:pt>
                <c:pt idx="50">
                  <c:v>4.3820751233921366E-2</c:v>
                </c:pt>
                <c:pt idx="51">
                  <c:v>4.1575406032609064E-2</c:v>
                </c:pt>
                <c:pt idx="52">
                  <c:v>3.9437527366748784E-2</c:v>
                </c:pt>
                <c:pt idx="53">
                  <c:v>3.7402663995636215E-2</c:v>
                </c:pt>
                <c:pt idx="54">
                  <c:v>3.5466479047795769E-2</c:v>
                </c:pt>
                <c:pt idx="55">
                  <c:v>3.3624755534757245E-2</c:v>
                </c:pt>
                <c:pt idx="56">
                  <c:v>3.1873400451481231E-2</c:v>
                </c:pt>
                <c:pt idx="57">
                  <c:v>3.0208447652398277E-2</c:v>
                </c:pt>
                <c:pt idx="58">
                  <c:v>2.8626059669491572E-2</c:v>
                </c:pt>
                <c:pt idx="59">
                  <c:v>2.712252861902447E-2</c:v>
                </c:pt>
                <c:pt idx="60">
                  <c:v>2.569427632604613E-2</c:v>
                </c:pt>
                <c:pt idx="61">
                  <c:v>2.4337853780402534E-2</c:v>
                </c:pt>
                <c:pt idx="62">
                  <c:v>2.3049940024379902E-2</c:v>
                </c:pt>
                <c:pt idx="63">
                  <c:v>2.1827340560091286E-2</c:v>
                </c:pt>
                <c:pt idx="64">
                  <c:v>2.066698535409206E-2</c:v>
                </c:pt>
                <c:pt idx="65">
                  <c:v>1.9565926507309633E-2</c:v>
                </c:pt>
                <c:pt idx="66">
                  <c:v>1.8521335650050871E-2</c:v>
                </c:pt>
                <c:pt idx="67">
                  <c:v>1.7530501114481328E-2</c:v>
                </c:pt>
                <c:pt idx="68">
                  <c:v>1.6590824930441637E-2</c:v>
                </c:pt>
                <c:pt idx="69">
                  <c:v>1.5699819684681524E-2</c:v>
                </c:pt>
                <c:pt idx="70">
                  <c:v>1.4855105278465976E-2</c:v>
                </c:pt>
                <c:pt idx="71">
                  <c:v>1.4054405613965062E-2</c:v>
                </c:pt>
                <c:pt idx="72">
                  <c:v>1.3295545235814027E-2</c:v>
                </c:pt>
                <c:pt idx="73">
                  <c:v>1.2576445950664457E-2</c:v>
                </c:pt>
                <c:pt idx="74">
                  <c:v>1.1895123444389668E-2</c:v>
                </c:pt>
                <c:pt idx="75">
                  <c:v>1.1249683913812368E-2</c:v>
                </c:pt>
                <c:pt idx="76">
                  <c:v>1.0638320727349861E-2</c:v>
                </c:pt>
                <c:pt idx="77">
                  <c:v>1.0059311126786399E-2</c:v>
                </c:pt>
                <c:pt idx="78">
                  <c:v>9.5110129804513548E-3</c:v>
                </c:pt>
                <c:pt idx="79">
                  <c:v>8.9918615963784972E-3</c:v>
                </c:pt>
                <c:pt idx="80">
                  <c:v>8.5003666025203466E-3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D3-4A88-9F0F-02A54CD3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582544"/>
        <c:axId val="1566578384"/>
      </c:scatterChart>
      <c:valAx>
        <c:axId val="1566582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578384"/>
        <c:crosses val="autoZero"/>
        <c:crossBetween val="midCat"/>
      </c:valAx>
      <c:valAx>
        <c:axId val="156657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6582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'7-4F分布'!$B$6</c:f>
              <c:strCache>
                <c:ptCount val="1"/>
                <c:pt idx="0">
                  <c:v>F(3,4)の密度関数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'7-4F分布'!$A$7:$A$87</c:f>
              <c:numCache>
                <c:formatCode>General</c:formatCode>
                <c:ptCount val="81"/>
                <c:pt idx="0">
                  <c:v>0</c:v>
                </c:pt>
                <c:pt idx="1">
                  <c:v>0.125</c:v>
                </c:pt>
                <c:pt idx="2">
                  <c:v>0.25</c:v>
                </c:pt>
                <c:pt idx="3">
                  <c:v>0.375</c:v>
                </c:pt>
                <c:pt idx="4">
                  <c:v>0.5</c:v>
                </c:pt>
                <c:pt idx="5">
                  <c:v>0.625</c:v>
                </c:pt>
                <c:pt idx="6">
                  <c:v>0.75</c:v>
                </c:pt>
                <c:pt idx="7">
                  <c:v>0.875</c:v>
                </c:pt>
                <c:pt idx="8">
                  <c:v>1</c:v>
                </c:pt>
                <c:pt idx="9">
                  <c:v>1.125</c:v>
                </c:pt>
                <c:pt idx="10">
                  <c:v>1.25</c:v>
                </c:pt>
                <c:pt idx="11">
                  <c:v>1.375</c:v>
                </c:pt>
                <c:pt idx="12">
                  <c:v>1.5</c:v>
                </c:pt>
                <c:pt idx="13">
                  <c:v>1.625</c:v>
                </c:pt>
                <c:pt idx="14">
                  <c:v>1.75</c:v>
                </c:pt>
                <c:pt idx="15">
                  <c:v>1.875</c:v>
                </c:pt>
                <c:pt idx="16">
                  <c:v>2</c:v>
                </c:pt>
                <c:pt idx="17">
                  <c:v>2.125</c:v>
                </c:pt>
                <c:pt idx="18">
                  <c:v>2.25</c:v>
                </c:pt>
                <c:pt idx="19">
                  <c:v>2.375</c:v>
                </c:pt>
                <c:pt idx="20">
                  <c:v>2.5</c:v>
                </c:pt>
                <c:pt idx="21">
                  <c:v>2.625</c:v>
                </c:pt>
                <c:pt idx="22">
                  <c:v>2.75</c:v>
                </c:pt>
                <c:pt idx="23">
                  <c:v>2.875</c:v>
                </c:pt>
                <c:pt idx="24">
                  <c:v>3</c:v>
                </c:pt>
                <c:pt idx="25">
                  <c:v>3.125</c:v>
                </c:pt>
                <c:pt idx="26">
                  <c:v>3.25</c:v>
                </c:pt>
                <c:pt idx="27">
                  <c:v>3.375</c:v>
                </c:pt>
                <c:pt idx="28">
                  <c:v>3.5</c:v>
                </c:pt>
                <c:pt idx="29">
                  <c:v>3.625</c:v>
                </c:pt>
                <c:pt idx="30">
                  <c:v>3.75</c:v>
                </c:pt>
                <c:pt idx="31">
                  <c:v>3.875</c:v>
                </c:pt>
                <c:pt idx="32">
                  <c:v>4</c:v>
                </c:pt>
                <c:pt idx="33">
                  <c:v>4.125</c:v>
                </c:pt>
                <c:pt idx="34">
                  <c:v>4.25</c:v>
                </c:pt>
                <c:pt idx="35">
                  <c:v>4.375</c:v>
                </c:pt>
                <c:pt idx="36">
                  <c:v>4.5</c:v>
                </c:pt>
                <c:pt idx="37">
                  <c:v>4.625</c:v>
                </c:pt>
                <c:pt idx="38">
                  <c:v>4.75</c:v>
                </c:pt>
                <c:pt idx="39">
                  <c:v>4.875</c:v>
                </c:pt>
                <c:pt idx="40">
                  <c:v>5</c:v>
                </c:pt>
                <c:pt idx="41">
                  <c:v>5.125</c:v>
                </c:pt>
                <c:pt idx="42">
                  <c:v>5.25</c:v>
                </c:pt>
                <c:pt idx="43">
                  <c:v>5.375</c:v>
                </c:pt>
                <c:pt idx="44">
                  <c:v>5.5</c:v>
                </c:pt>
                <c:pt idx="45">
                  <c:v>5.625</c:v>
                </c:pt>
                <c:pt idx="46">
                  <c:v>5.75</c:v>
                </c:pt>
                <c:pt idx="47">
                  <c:v>5.875</c:v>
                </c:pt>
                <c:pt idx="48">
                  <c:v>6</c:v>
                </c:pt>
                <c:pt idx="49">
                  <c:v>6.125</c:v>
                </c:pt>
                <c:pt idx="50">
                  <c:v>6.25</c:v>
                </c:pt>
                <c:pt idx="51">
                  <c:v>6.375</c:v>
                </c:pt>
                <c:pt idx="52">
                  <c:v>6.5</c:v>
                </c:pt>
                <c:pt idx="53">
                  <c:v>6.625</c:v>
                </c:pt>
                <c:pt idx="54">
                  <c:v>6.75</c:v>
                </c:pt>
                <c:pt idx="55">
                  <c:v>6.875</c:v>
                </c:pt>
                <c:pt idx="56">
                  <c:v>7</c:v>
                </c:pt>
                <c:pt idx="57">
                  <c:v>7.125</c:v>
                </c:pt>
                <c:pt idx="58">
                  <c:v>7.25</c:v>
                </c:pt>
                <c:pt idx="59">
                  <c:v>7.375</c:v>
                </c:pt>
                <c:pt idx="60">
                  <c:v>7.5</c:v>
                </c:pt>
                <c:pt idx="61">
                  <c:v>7.625</c:v>
                </c:pt>
                <c:pt idx="62">
                  <c:v>7.75</c:v>
                </c:pt>
                <c:pt idx="63">
                  <c:v>7.875</c:v>
                </c:pt>
                <c:pt idx="64">
                  <c:v>8</c:v>
                </c:pt>
                <c:pt idx="65">
                  <c:v>8.125</c:v>
                </c:pt>
                <c:pt idx="66">
                  <c:v>8.25</c:v>
                </c:pt>
                <c:pt idx="67">
                  <c:v>8.375</c:v>
                </c:pt>
                <c:pt idx="68">
                  <c:v>8.5</c:v>
                </c:pt>
                <c:pt idx="69">
                  <c:v>8.625</c:v>
                </c:pt>
                <c:pt idx="70">
                  <c:v>8.75</c:v>
                </c:pt>
                <c:pt idx="71">
                  <c:v>8.875</c:v>
                </c:pt>
                <c:pt idx="72">
                  <c:v>9</c:v>
                </c:pt>
                <c:pt idx="73">
                  <c:v>9.125</c:v>
                </c:pt>
                <c:pt idx="74">
                  <c:v>9.25</c:v>
                </c:pt>
                <c:pt idx="75">
                  <c:v>9.375</c:v>
                </c:pt>
                <c:pt idx="76">
                  <c:v>9.5</c:v>
                </c:pt>
                <c:pt idx="77">
                  <c:v>9.625</c:v>
                </c:pt>
                <c:pt idx="78">
                  <c:v>9.75</c:v>
                </c:pt>
                <c:pt idx="79">
                  <c:v>9.875</c:v>
                </c:pt>
                <c:pt idx="80">
                  <c:v>10</c:v>
                </c:pt>
              </c:numCache>
            </c:numRef>
          </c:xVal>
          <c:yVal>
            <c:numRef>
              <c:f>'7-4F分布'!$B$7:$B$87</c:f>
              <c:numCache>
                <c:formatCode>General</c:formatCode>
                <c:ptCount val="81"/>
                <c:pt idx="0">
                  <c:v>0</c:v>
                </c:pt>
                <c:pt idx="1">
                  <c:v>0.62931044237623479</c:v>
                </c:pt>
                <c:pt idx="2">
                  <c:v>0.66738355824709039</c:v>
                </c:pt>
                <c:pt idx="3">
                  <c:v>0.62649876941660498</c:v>
                </c:pt>
                <c:pt idx="4">
                  <c:v>0.56500035591932007</c:v>
                </c:pt>
                <c:pt idx="5">
                  <c:v>0.50147073435494571</c:v>
                </c:pt>
                <c:pt idx="6">
                  <c:v>0.44236800000000015</c:v>
                </c:pt>
                <c:pt idx="7">
                  <c:v>0.38966066722450704</c:v>
                </c:pt>
                <c:pt idx="8">
                  <c:v>0.34355003127532341</c:v>
                </c:pt>
                <c:pt idx="9">
                  <c:v>0.30355843658147452</c:v>
                </c:pt>
                <c:pt idx="10">
                  <c:v>0.26898755056009238</c:v>
                </c:pt>
                <c:pt idx="11">
                  <c:v>0.23911272441474093</c:v>
                </c:pt>
                <c:pt idx="12">
                  <c:v>0.21326153066496201</c:v>
                </c:pt>
                <c:pt idx="13">
                  <c:v>0.19084050146790552</c:v>
                </c:pt>
                <c:pt idx="14">
                  <c:v>0.17133894648550299</c:v>
                </c:pt>
                <c:pt idx="15">
                  <c:v>0.15432318746801948</c:v>
                </c:pt>
                <c:pt idx="16">
                  <c:v>0.13942740046346702</c:v>
                </c:pt>
                <c:pt idx="17">
                  <c:v>0.12634388609059682</c:v>
                </c:pt>
                <c:pt idx="18">
                  <c:v>0.11481397860294147</c:v>
                </c:pt>
                <c:pt idx="19">
                  <c:v>0.10462003733095196</c:v>
                </c:pt>
                <c:pt idx="20">
                  <c:v>9.557860675973022E-2</c:v>
                </c:pt>
                <c:pt idx="21">
                  <c:v>8.7534674731121448E-2</c:v>
                </c:pt>
                <c:pt idx="22">
                  <c:v>8.0356899018166728E-2</c:v>
                </c:pt>
                <c:pt idx="23">
                  <c:v>7.3933659529244453E-2</c:v>
                </c:pt>
                <c:pt idx="24">
                  <c:v>6.816980108366491E-2</c:v>
                </c:pt>
                <c:pt idx="25">
                  <c:v>6.2983947419792907E-2</c:v>
                </c:pt>
                <c:pt idx="26">
                  <c:v>5.8306284765465274E-2</c:v>
                </c:pt>
                <c:pt idx="27">
                  <c:v>5.4076730152747624E-2</c:v>
                </c:pt>
                <c:pt idx="28">
                  <c:v>5.02434145922891E-2</c:v>
                </c:pt>
                <c:pt idx="29">
                  <c:v>4.676142394527346E-2</c:v>
                </c:pt>
                <c:pt idx="30">
                  <c:v>4.3591750926040694E-2</c:v>
                </c:pt>
                <c:pt idx="31">
                  <c:v>4.0700420371383404E-2</c:v>
                </c:pt>
                <c:pt idx="32">
                  <c:v>3.805775700224584E-2</c:v>
                </c:pt>
                <c:pt idx="33">
                  <c:v>3.5637770651316174E-2</c:v>
                </c:pt>
                <c:pt idx="34">
                  <c:v>3.3417638578058587E-2</c:v>
                </c:pt>
                <c:pt idx="35">
                  <c:v>3.1377268247887016E-2</c:v>
                </c:pt>
                <c:pt idx="36">
                  <c:v>2.9498926986385978E-2</c:v>
                </c:pt>
                <c:pt idx="37">
                  <c:v>2.7766927373390503E-2</c:v>
                </c:pt>
                <c:pt idx="38">
                  <c:v>2.6167359229251414E-2</c:v>
                </c:pt>
                <c:pt idx="39">
                  <c:v>2.468786065837893E-2</c:v>
                </c:pt>
                <c:pt idx="40">
                  <c:v>2.3317421926659126E-2</c:v>
                </c:pt>
                <c:pt idx="41">
                  <c:v>2.2046217018355449E-2</c:v>
                </c:pt>
                <c:pt idx="42">
                  <c:v>2.0865458591651988E-2</c:v>
                </c:pt>
                <c:pt idx="43">
                  <c:v>1.9767272767649519E-2</c:v>
                </c:pt>
                <c:pt idx="44">
                  <c:v>1.8744590775482638E-2</c:v>
                </c:pt>
                <c:pt idx="45">
                  <c:v>1.7791054960394147E-2</c:v>
                </c:pt>
                <c:pt idx="46">
                  <c:v>1.6900937061443039E-2</c:v>
                </c:pt>
                <c:pt idx="47">
                  <c:v>1.6069066996606853E-2</c:v>
                </c:pt>
                <c:pt idx="48">
                  <c:v>1.5290770667918148E-2</c:v>
                </c:pt>
                <c:pt idx="49">
                  <c:v>1.4561815528093287E-2</c:v>
                </c:pt>
                <c:pt idx="50">
                  <c:v>1.3878362841081864E-2</c:v>
                </c:pt>
                <c:pt idx="51">
                  <c:v>1.323692572875554E-2</c:v>
                </c:pt>
                <c:pt idx="52">
                  <c:v>1.2634332229994138E-2</c:v>
                </c:pt>
                <c:pt idx="53">
                  <c:v>1.2067692711141963E-2</c:v>
                </c:pt>
                <c:pt idx="54">
                  <c:v>1.1534371061821003E-2</c:v>
                </c:pt>
                <c:pt idx="55">
                  <c:v>1.1031959190370737E-2</c:v>
                </c:pt>
                <c:pt idx="56">
                  <c:v>1.0558254401178253E-2</c:v>
                </c:pt>
                <c:pt idx="57">
                  <c:v>1.0111239293879524E-2</c:v>
                </c:pt>
                <c:pt idx="58">
                  <c:v>9.6890638735160333E-3</c:v>
                </c:pt>
                <c:pt idx="59">
                  <c:v>9.2900296025967121E-3</c:v>
                </c:pt>
                <c:pt idx="60">
                  <c:v>8.9125751617868069E-3</c:v>
                </c:pt>
                <c:pt idx="61">
                  <c:v>8.5552637165728779E-3</c:v>
                </c:pt>
                <c:pt idx="62">
                  <c:v>8.2167715135310158E-3</c:v>
                </c:pt>
                <c:pt idx="63">
                  <c:v>7.8958776524149493E-3</c:v>
                </c:pt>
                <c:pt idx="64">
                  <c:v>7.5914548997384887E-3</c:v>
                </c:pt>
                <c:pt idx="65">
                  <c:v>7.3024614263183431E-3</c:v>
                </c:pt>
                <c:pt idx="66">
                  <c:v>7.0279333657611966E-3</c:v>
                </c:pt>
                <c:pt idx="67">
                  <c:v>6.7669781034536474E-3</c:v>
                </c:pt>
                <c:pt idx="68">
                  <c:v>6.5187682165248903E-3</c:v>
                </c:pt>
                <c:pt idx="69">
                  <c:v>6.2825359947359565E-3</c:v>
                </c:pt>
                <c:pt idx="70">
                  <c:v>6.0575684805072279E-3</c:v>
                </c:pt>
                <c:pt idx="71">
                  <c:v>5.8432029734975192E-3</c:v>
                </c:pt>
                <c:pt idx="72">
                  <c:v>5.6388229514393214E-3</c:v>
                </c:pt>
                <c:pt idx="73">
                  <c:v>5.4438543644391582E-3</c:v>
                </c:pt>
                <c:pt idx="74">
                  <c:v>5.2577622647754394E-3</c:v>
                </c:pt>
                <c:pt idx="75">
                  <c:v>5.0800477384595659E-3</c:v>
                </c:pt>
                <c:pt idx="76">
                  <c:v>4.9102451085466878E-3</c:v>
                </c:pt>
                <c:pt idx="77">
                  <c:v>4.7479193834577809E-3</c:v>
                </c:pt>
                <c:pt idx="78">
                  <c:v>4.592663926461479E-3</c:v>
                </c:pt>
                <c:pt idx="79">
                  <c:v>4.4440983250125668E-3</c:v>
                </c:pt>
                <c:pt idx="80">
                  <c:v>4.301866440896353E-3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01-4F26-9038-BC8D56359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4790544"/>
        <c:axId val="1244789712"/>
      </c:scatterChart>
      <c:valAx>
        <c:axId val="1244790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4789712"/>
        <c:crosses val="autoZero"/>
        <c:crossBetween val="midCat"/>
      </c:valAx>
      <c:valAx>
        <c:axId val="124478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4479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コラム!$B$3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コラム!$A$4:$A$8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コラム!$B$4:$B$8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60-42D1-962F-2576AACC3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1503952"/>
        <c:axId val="1910843808"/>
      </c:scatterChart>
      <c:valAx>
        <c:axId val="162150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843808"/>
        <c:crosses val="autoZero"/>
        <c:crossBetween val="midCat"/>
      </c:valAx>
      <c:valAx>
        <c:axId val="191084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2150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659130</xdr:colOff>
      <xdr:row>4</xdr:row>
      <xdr:rowOff>95250</xdr:rowOff>
    </xdr:from>
    <xdr:to>
      <xdr:col>9</xdr:col>
      <xdr:colOff>537210</xdr:colOff>
      <xdr:row>16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92DD99-FE3A-4DC2-8C78-5AD1B8D97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605790</xdr:colOff>
      <xdr:row>3</xdr:row>
      <xdr:rowOff>171450</xdr:rowOff>
    </xdr:from>
    <xdr:to>
      <xdr:col>10</xdr:col>
      <xdr:colOff>483870</xdr:colOff>
      <xdr:row>15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38E1937-BE65-41CB-BEFE-B0D5E51DE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</xdr:colOff>
      <xdr:row>9</xdr:row>
      <xdr:rowOff>72390</xdr:rowOff>
    </xdr:from>
    <xdr:to>
      <xdr:col>5</xdr:col>
      <xdr:colOff>472440</xdr:colOff>
      <xdr:row>21</xdr:row>
      <xdr:rowOff>83820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A83134E-A017-416B-A1D0-6BDCC9192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573D-3A1C-434C-BF52-26BF382A992C}">
  <dimension ref="A1:D135"/>
  <sheetViews>
    <sheetView tabSelected="1" zoomScale="85" zoomScaleNormal="85" workbookViewId="0"/>
  </sheetViews>
  <sheetFormatPr defaultRowHeight="18" x14ac:dyDescent="0.45"/>
  <cols>
    <col min="2" max="4" width="10.59765625" customWidth="1"/>
  </cols>
  <sheetData>
    <row r="1" spans="1:4" x14ac:dyDescent="0.45">
      <c r="A1" s="1" t="s">
        <v>5</v>
      </c>
      <c r="C1" t="s">
        <v>4</v>
      </c>
    </row>
    <row r="2" spans="1:4" x14ac:dyDescent="0.45">
      <c r="A2" s="1" t="s">
        <v>3</v>
      </c>
    </row>
    <row r="3" spans="1:4" x14ac:dyDescent="0.45">
      <c r="A3" t="s">
        <v>2</v>
      </c>
      <c r="B3">
        <v>0</v>
      </c>
      <c r="C3">
        <v>0.5</v>
      </c>
      <c r="D3">
        <v>0</v>
      </c>
    </row>
    <row r="4" spans="1:4" x14ac:dyDescent="0.45">
      <c r="A4" t="s">
        <v>1</v>
      </c>
      <c r="B4">
        <v>1</v>
      </c>
      <c r="C4">
        <v>1</v>
      </c>
      <c r="D4">
        <v>2</v>
      </c>
    </row>
    <row r="6" spans="1:4" x14ac:dyDescent="0.45">
      <c r="A6" t="s">
        <v>0</v>
      </c>
      <c r="B6" t="str">
        <f>"N(" &amp; B3 &amp; "," &amp; B4 &amp;"^2)"</f>
        <v>N(0,1^2)</v>
      </c>
      <c r="C6" t="str">
        <f>"N(" &amp; C3 &amp; "," &amp; C4 &amp;"^2)"</f>
        <v>N(0.5,1^2)</v>
      </c>
      <c r="D6" t="str">
        <f>"N(" &amp; D3 &amp; "," &amp; D4 &amp;"^2)"</f>
        <v>N(0,2^2)</v>
      </c>
    </row>
    <row r="7" spans="1:4" x14ac:dyDescent="0.45">
      <c r="A7">
        <v>-4</v>
      </c>
      <c r="B7">
        <f>_xlfn.NORM.DIST($A7,B$3,B$4,FALSE)</f>
        <v>1.3383022576488537E-4</v>
      </c>
      <c r="C7">
        <f>_xlfn.NORM.DIST($A7,C$3,C$4,FALSE)</f>
        <v>1.5983741106905475E-5</v>
      </c>
      <c r="D7">
        <f>_xlfn.NORM.DIST($A7,D$3,D$4,FALSE)</f>
        <v>2.6995483256594031E-2</v>
      </c>
    </row>
    <row r="8" spans="1:4" x14ac:dyDescent="0.45">
      <c r="A8">
        <v>-3.9375</v>
      </c>
    </row>
    <row r="9" spans="1:4" x14ac:dyDescent="0.45">
      <c r="A9">
        <v>-3.875</v>
      </c>
    </row>
    <row r="10" spans="1:4" x14ac:dyDescent="0.45">
      <c r="A10">
        <v>-3.8125</v>
      </c>
    </row>
    <row r="11" spans="1:4" x14ac:dyDescent="0.45">
      <c r="A11">
        <v>-3.75</v>
      </c>
    </row>
    <row r="12" spans="1:4" x14ac:dyDescent="0.45">
      <c r="A12">
        <v>-3.6875</v>
      </c>
    </row>
    <row r="13" spans="1:4" x14ac:dyDescent="0.45">
      <c r="A13">
        <v>-3.625</v>
      </c>
    </row>
    <row r="14" spans="1:4" x14ac:dyDescent="0.45">
      <c r="A14">
        <v>-3.5625</v>
      </c>
    </row>
    <row r="15" spans="1:4" x14ac:dyDescent="0.45">
      <c r="A15">
        <v>-3.5</v>
      </c>
    </row>
    <row r="16" spans="1:4" x14ac:dyDescent="0.45">
      <c r="A16">
        <v>-3.4375</v>
      </c>
    </row>
    <row r="17" spans="1:1" x14ac:dyDescent="0.45">
      <c r="A17">
        <v>-3.375</v>
      </c>
    </row>
    <row r="18" spans="1:1" x14ac:dyDescent="0.45">
      <c r="A18">
        <v>-3.3125</v>
      </c>
    </row>
    <row r="19" spans="1:1" x14ac:dyDescent="0.45">
      <c r="A19">
        <v>-3.25</v>
      </c>
    </row>
    <row r="20" spans="1:1" x14ac:dyDescent="0.45">
      <c r="A20">
        <v>-3.1875</v>
      </c>
    </row>
    <row r="21" spans="1:1" x14ac:dyDescent="0.45">
      <c r="A21">
        <v>-3.125</v>
      </c>
    </row>
    <row r="22" spans="1:1" x14ac:dyDescent="0.45">
      <c r="A22">
        <v>-3.0625</v>
      </c>
    </row>
    <row r="23" spans="1:1" x14ac:dyDescent="0.45">
      <c r="A23">
        <v>-3</v>
      </c>
    </row>
    <row r="24" spans="1:1" x14ac:dyDescent="0.45">
      <c r="A24">
        <v>-2.9375</v>
      </c>
    </row>
    <row r="25" spans="1:1" x14ac:dyDescent="0.45">
      <c r="A25">
        <v>-2.875</v>
      </c>
    </row>
    <row r="26" spans="1:1" x14ac:dyDescent="0.45">
      <c r="A26">
        <v>-2.8125</v>
      </c>
    </row>
    <row r="27" spans="1:1" x14ac:dyDescent="0.45">
      <c r="A27">
        <v>-2.75</v>
      </c>
    </row>
    <row r="28" spans="1:1" x14ac:dyDescent="0.45">
      <c r="A28">
        <v>-2.6875</v>
      </c>
    </row>
    <row r="29" spans="1:1" x14ac:dyDescent="0.45">
      <c r="A29">
        <v>-2.625</v>
      </c>
    </row>
    <row r="30" spans="1:1" x14ac:dyDescent="0.45">
      <c r="A30">
        <v>-2.5625</v>
      </c>
    </row>
    <row r="31" spans="1:1" x14ac:dyDescent="0.45">
      <c r="A31">
        <v>-2.5</v>
      </c>
    </row>
    <row r="32" spans="1:1" x14ac:dyDescent="0.45">
      <c r="A32">
        <v>-2.4375</v>
      </c>
    </row>
    <row r="33" spans="1:1" x14ac:dyDescent="0.45">
      <c r="A33">
        <v>-2.375</v>
      </c>
    </row>
    <row r="34" spans="1:1" x14ac:dyDescent="0.45">
      <c r="A34">
        <v>-2.3125</v>
      </c>
    </row>
    <row r="35" spans="1:1" x14ac:dyDescent="0.45">
      <c r="A35">
        <v>-2.25</v>
      </c>
    </row>
    <row r="36" spans="1:1" x14ac:dyDescent="0.45">
      <c r="A36">
        <v>-2.1875</v>
      </c>
    </row>
    <row r="37" spans="1:1" x14ac:dyDescent="0.45">
      <c r="A37">
        <v>-2.125</v>
      </c>
    </row>
    <row r="38" spans="1:1" x14ac:dyDescent="0.45">
      <c r="A38">
        <v>-2.0625</v>
      </c>
    </row>
    <row r="39" spans="1:1" x14ac:dyDescent="0.45">
      <c r="A39">
        <v>-2</v>
      </c>
    </row>
    <row r="40" spans="1:1" x14ac:dyDescent="0.45">
      <c r="A40">
        <v>-1.9375</v>
      </c>
    </row>
    <row r="41" spans="1:1" x14ac:dyDescent="0.45">
      <c r="A41">
        <v>-1.875</v>
      </c>
    </row>
    <row r="42" spans="1:1" x14ac:dyDescent="0.45">
      <c r="A42">
        <v>-1.8125</v>
      </c>
    </row>
    <row r="43" spans="1:1" x14ac:dyDescent="0.45">
      <c r="A43">
        <v>-1.75</v>
      </c>
    </row>
    <row r="44" spans="1:1" x14ac:dyDescent="0.45">
      <c r="A44">
        <v>-1.6875</v>
      </c>
    </row>
    <row r="45" spans="1:1" x14ac:dyDescent="0.45">
      <c r="A45">
        <v>-1.625</v>
      </c>
    </row>
    <row r="46" spans="1:1" x14ac:dyDescent="0.45">
      <c r="A46">
        <v>-1.5625</v>
      </c>
    </row>
    <row r="47" spans="1:1" x14ac:dyDescent="0.45">
      <c r="A47">
        <v>-1.5</v>
      </c>
    </row>
    <row r="48" spans="1:1" x14ac:dyDescent="0.45">
      <c r="A48">
        <v>-1.4375</v>
      </c>
    </row>
    <row r="49" spans="1:1" x14ac:dyDescent="0.45">
      <c r="A49">
        <v>-1.375</v>
      </c>
    </row>
    <row r="50" spans="1:1" x14ac:dyDescent="0.45">
      <c r="A50">
        <v>-1.3125</v>
      </c>
    </row>
    <row r="51" spans="1:1" x14ac:dyDescent="0.45">
      <c r="A51">
        <v>-1.25</v>
      </c>
    </row>
    <row r="52" spans="1:1" x14ac:dyDescent="0.45">
      <c r="A52">
        <v>-1.1875</v>
      </c>
    </row>
    <row r="53" spans="1:1" x14ac:dyDescent="0.45">
      <c r="A53">
        <v>-1.125</v>
      </c>
    </row>
    <row r="54" spans="1:1" x14ac:dyDescent="0.45">
      <c r="A54">
        <v>-1.0625</v>
      </c>
    </row>
    <row r="55" spans="1:1" x14ac:dyDescent="0.45">
      <c r="A55">
        <v>-1</v>
      </c>
    </row>
    <row r="56" spans="1:1" x14ac:dyDescent="0.45">
      <c r="A56">
        <v>-0.9375</v>
      </c>
    </row>
    <row r="57" spans="1:1" x14ac:dyDescent="0.45">
      <c r="A57">
        <v>-0.875</v>
      </c>
    </row>
    <row r="58" spans="1:1" x14ac:dyDescent="0.45">
      <c r="A58">
        <v>-0.8125</v>
      </c>
    </row>
    <row r="59" spans="1:1" x14ac:dyDescent="0.45">
      <c r="A59">
        <v>-0.75</v>
      </c>
    </row>
    <row r="60" spans="1:1" x14ac:dyDescent="0.45">
      <c r="A60">
        <v>-0.6875</v>
      </c>
    </row>
    <row r="61" spans="1:1" x14ac:dyDescent="0.45">
      <c r="A61">
        <v>-0.625</v>
      </c>
    </row>
    <row r="62" spans="1:1" x14ac:dyDescent="0.45">
      <c r="A62">
        <v>-0.5625</v>
      </c>
    </row>
    <row r="63" spans="1:1" x14ac:dyDescent="0.45">
      <c r="A63">
        <v>-0.5</v>
      </c>
    </row>
    <row r="64" spans="1:1" x14ac:dyDescent="0.45">
      <c r="A64">
        <v>-0.4375</v>
      </c>
    </row>
    <row r="65" spans="1:1" x14ac:dyDescent="0.45">
      <c r="A65">
        <v>-0.375</v>
      </c>
    </row>
    <row r="66" spans="1:1" x14ac:dyDescent="0.45">
      <c r="A66">
        <v>-0.3125</v>
      </c>
    </row>
    <row r="67" spans="1:1" x14ac:dyDescent="0.45">
      <c r="A67">
        <v>-0.25</v>
      </c>
    </row>
    <row r="68" spans="1:1" x14ac:dyDescent="0.45">
      <c r="A68">
        <v>-0.1875</v>
      </c>
    </row>
    <row r="69" spans="1:1" x14ac:dyDescent="0.45">
      <c r="A69">
        <v>-0.125</v>
      </c>
    </row>
    <row r="70" spans="1:1" x14ac:dyDescent="0.45">
      <c r="A70">
        <v>-6.25E-2</v>
      </c>
    </row>
    <row r="71" spans="1:1" x14ac:dyDescent="0.45">
      <c r="A71">
        <v>0</v>
      </c>
    </row>
    <row r="72" spans="1:1" x14ac:dyDescent="0.45">
      <c r="A72">
        <v>6.25E-2</v>
      </c>
    </row>
    <row r="73" spans="1:1" x14ac:dyDescent="0.45">
      <c r="A73">
        <v>0.125</v>
      </c>
    </row>
    <row r="74" spans="1:1" x14ac:dyDescent="0.45">
      <c r="A74">
        <v>0.1875</v>
      </c>
    </row>
    <row r="75" spans="1:1" x14ac:dyDescent="0.45">
      <c r="A75">
        <v>0.25</v>
      </c>
    </row>
    <row r="76" spans="1:1" x14ac:dyDescent="0.45">
      <c r="A76">
        <v>0.3125</v>
      </c>
    </row>
    <row r="77" spans="1:1" x14ac:dyDescent="0.45">
      <c r="A77">
        <v>0.375</v>
      </c>
    </row>
    <row r="78" spans="1:1" x14ac:dyDescent="0.45">
      <c r="A78">
        <v>0.4375</v>
      </c>
    </row>
    <row r="79" spans="1:1" x14ac:dyDescent="0.45">
      <c r="A79">
        <v>0.5</v>
      </c>
    </row>
    <row r="80" spans="1:1" x14ac:dyDescent="0.45">
      <c r="A80">
        <v>0.5625</v>
      </c>
    </row>
    <row r="81" spans="1:1" x14ac:dyDescent="0.45">
      <c r="A81">
        <v>0.625</v>
      </c>
    </row>
    <row r="82" spans="1:1" x14ac:dyDescent="0.45">
      <c r="A82">
        <v>0.6875</v>
      </c>
    </row>
    <row r="83" spans="1:1" x14ac:dyDescent="0.45">
      <c r="A83">
        <v>0.75</v>
      </c>
    </row>
    <row r="84" spans="1:1" x14ac:dyDescent="0.45">
      <c r="A84">
        <v>0.8125</v>
      </c>
    </row>
    <row r="85" spans="1:1" x14ac:dyDescent="0.45">
      <c r="A85">
        <v>0.875</v>
      </c>
    </row>
    <row r="86" spans="1:1" x14ac:dyDescent="0.45">
      <c r="A86">
        <v>0.9375</v>
      </c>
    </row>
    <row r="87" spans="1:1" x14ac:dyDescent="0.45">
      <c r="A87">
        <v>1</v>
      </c>
    </row>
    <row r="88" spans="1:1" x14ac:dyDescent="0.45">
      <c r="A88">
        <v>1.0625</v>
      </c>
    </row>
    <row r="89" spans="1:1" x14ac:dyDescent="0.45">
      <c r="A89">
        <v>1.125</v>
      </c>
    </row>
    <row r="90" spans="1:1" x14ac:dyDescent="0.45">
      <c r="A90">
        <v>1.1875</v>
      </c>
    </row>
    <row r="91" spans="1:1" x14ac:dyDescent="0.45">
      <c r="A91">
        <v>1.25</v>
      </c>
    </row>
    <row r="92" spans="1:1" x14ac:dyDescent="0.45">
      <c r="A92">
        <v>1.3125</v>
      </c>
    </row>
    <row r="93" spans="1:1" x14ac:dyDescent="0.45">
      <c r="A93">
        <v>1.375</v>
      </c>
    </row>
    <row r="94" spans="1:1" x14ac:dyDescent="0.45">
      <c r="A94">
        <v>1.4375</v>
      </c>
    </row>
    <row r="95" spans="1:1" x14ac:dyDescent="0.45">
      <c r="A95">
        <v>1.5</v>
      </c>
    </row>
    <row r="96" spans="1:1" x14ac:dyDescent="0.45">
      <c r="A96">
        <v>1.5625</v>
      </c>
    </row>
    <row r="97" spans="1:1" x14ac:dyDescent="0.45">
      <c r="A97">
        <v>1.625</v>
      </c>
    </row>
    <row r="98" spans="1:1" x14ac:dyDescent="0.45">
      <c r="A98">
        <v>1.6875</v>
      </c>
    </row>
    <row r="99" spans="1:1" x14ac:dyDescent="0.45">
      <c r="A99">
        <v>1.75</v>
      </c>
    </row>
    <row r="100" spans="1:1" x14ac:dyDescent="0.45">
      <c r="A100">
        <v>1.8125</v>
      </c>
    </row>
    <row r="101" spans="1:1" x14ac:dyDescent="0.45">
      <c r="A101">
        <v>1.875</v>
      </c>
    </row>
    <row r="102" spans="1:1" x14ac:dyDescent="0.45">
      <c r="A102">
        <v>1.9375</v>
      </c>
    </row>
    <row r="103" spans="1:1" x14ac:dyDescent="0.45">
      <c r="A103">
        <v>2</v>
      </c>
    </row>
    <row r="104" spans="1:1" x14ac:dyDescent="0.45">
      <c r="A104">
        <v>2.0625</v>
      </c>
    </row>
    <row r="105" spans="1:1" x14ac:dyDescent="0.45">
      <c r="A105">
        <v>2.125</v>
      </c>
    </row>
    <row r="106" spans="1:1" x14ac:dyDescent="0.45">
      <c r="A106">
        <v>2.1875</v>
      </c>
    </row>
    <row r="107" spans="1:1" x14ac:dyDescent="0.45">
      <c r="A107">
        <v>2.25</v>
      </c>
    </row>
    <row r="108" spans="1:1" x14ac:dyDescent="0.45">
      <c r="A108">
        <v>2.3125</v>
      </c>
    </row>
    <row r="109" spans="1:1" x14ac:dyDescent="0.45">
      <c r="A109">
        <v>2.375</v>
      </c>
    </row>
    <row r="110" spans="1:1" x14ac:dyDescent="0.45">
      <c r="A110">
        <v>2.4375</v>
      </c>
    </row>
    <row r="111" spans="1:1" x14ac:dyDescent="0.45">
      <c r="A111">
        <v>2.5</v>
      </c>
    </row>
    <row r="112" spans="1:1" x14ac:dyDescent="0.45">
      <c r="A112">
        <v>2.5625</v>
      </c>
    </row>
    <row r="113" spans="1:1" x14ac:dyDescent="0.45">
      <c r="A113">
        <v>2.625</v>
      </c>
    </row>
    <row r="114" spans="1:1" x14ac:dyDescent="0.45">
      <c r="A114">
        <v>2.6875</v>
      </c>
    </row>
    <row r="115" spans="1:1" x14ac:dyDescent="0.45">
      <c r="A115">
        <v>2.75</v>
      </c>
    </row>
    <row r="116" spans="1:1" x14ac:dyDescent="0.45">
      <c r="A116">
        <v>2.8125</v>
      </c>
    </row>
    <row r="117" spans="1:1" x14ac:dyDescent="0.45">
      <c r="A117">
        <v>2.875</v>
      </c>
    </row>
    <row r="118" spans="1:1" x14ac:dyDescent="0.45">
      <c r="A118">
        <v>2.9375</v>
      </c>
    </row>
    <row r="119" spans="1:1" x14ac:dyDescent="0.45">
      <c r="A119">
        <v>3</v>
      </c>
    </row>
    <row r="120" spans="1:1" x14ac:dyDescent="0.45">
      <c r="A120">
        <v>3.0625</v>
      </c>
    </row>
    <row r="121" spans="1:1" x14ac:dyDescent="0.45">
      <c r="A121">
        <v>3.125</v>
      </c>
    </row>
    <row r="122" spans="1:1" x14ac:dyDescent="0.45">
      <c r="A122">
        <v>3.1875</v>
      </c>
    </row>
    <row r="123" spans="1:1" x14ac:dyDescent="0.45">
      <c r="A123">
        <v>3.25</v>
      </c>
    </row>
    <row r="124" spans="1:1" x14ac:dyDescent="0.45">
      <c r="A124">
        <v>3.3125</v>
      </c>
    </row>
    <row r="125" spans="1:1" x14ac:dyDescent="0.45">
      <c r="A125">
        <v>3.375</v>
      </c>
    </row>
    <row r="126" spans="1:1" x14ac:dyDescent="0.45">
      <c r="A126">
        <v>3.4375</v>
      </c>
    </row>
    <row r="127" spans="1:1" x14ac:dyDescent="0.45">
      <c r="A127">
        <v>3.5</v>
      </c>
    </row>
    <row r="128" spans="1:1" x14ac:dyDescent="0.45">
      <c r="A128">
        <v>3.5625</v>
      </c>
    </row>
    <row r="129" spans="1:1" x14ac:dyDescent="0.45">
      <c r="A129">
        <v>3.625</v>
      </c>
    </row>
    <row r="130" spans="1:1" x14ac:dyDescent="0.45">
      <c r="A130">
        <v>3.6875</v>
      </c>
    </row>
    <row r="131" spans="1:1" x14ac:dyDescent="0.45">
      <c r="A131">
        <v>3.75</v>
      </c>
    </row>
    <row r="132" spans="1:1" x14ac:dyDescent="0.45">
      <c r="A132">
        <v>3.8125</v>
      </c>
    </row>
    <row r="133" spans="1:1" x14ac:dyDescent="0.45">
      <c r="A133">
        <v>3.875</v>
      </c>
    </row>
    <row r="134" spans="1:1" x14ac:dyDescent="0.45">
      <c r="A134">
        <v>3.9375</v>
      </c>
    </row>
    <row r="135" spans="1:1" x14ac:dyDescent="0.45">
      <c r="A135">
        <v>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2871-5191-44A4-9CC5-E7BCDBEB5C82}">
  <dimension ref="A1:C135"/>
  <sheetViews>
    <sheetView workbookViewId="0"/>
  </sheetViews>
  <sheetFormatPr defaultRowHeight="18" x14ac:dyDescent="0.45"/>
  <sheetData>
    <row r="1" spans="1:3" x14ac:dyDescent="0.45">
      <c r="A1" s="1" t="s">
        <v>10</v>
      </c>
      <c r="B1" t="s">
        <v>9</v>
      </c>
    </row>
    <row r="3" spans="1:3" x14ac:dyDescent="0.45">
      <c r="A3" t="s">
        <v>8</v>
      </c>
      <c r="B3">
        <v>1</v>
      </c>
      <c r="C3" t="s">
        <v>7</v>
      </c>
    </row>
    <row r="6" spans="1:3" x14ac:dyDescent="0.45">
      <c r="A6" t="s">
        <v>0</v>
      </c>
      <c r="B6" t="str">
        <f>"t(" &amp; B3 &amp;")"</f>
        <v>t(1)</v>
      </c>
      <c r="C6" t="s">
        <v>6</v>
      </c>
    </row>
    <row r="7" spans="1:3" x14ac:dyDescent="0.45">
      <c r="A7">
        <v>-4</v>
      </c>
      <c r="B7">
        <f>_xlfn.T.DIST(A7,$B$3,FALSE)</f>
        <v>1.8724110951987685E-2</v>
      </c>
      <c r="C7">
        <f t="shared" ref="C7:C38" si="0">_xlfn.NORM.DIST($A7,0,1,FALSE)</f>
        <v>1.3383022576488537E-4</v>
      </c>
    </row>
    <row r="8" spans="1:3" x14ac:dyDescent="0.45">
      <c r="A8">
        <v>-3.9375</v>
      </c>
      <c r="C8">
        <f t="shared" si="0"/>
        <v>1.7150611119472349E-4</v>
      </c>
    </row>
    <row r="9" spans="1:3" x14ac:dyDescent="0.45">
      <c r="A9">
        <v>-3.875</v>
      </c>
      <c r="C9">
        <f t="shared" si="0"/>
        <v>2.189316377646121E-4</v>
      </c>
    </row>
    <row r="10" spans="1:3" x14ac:dyDescent="0.45">
      <c r="A10">
        <v>-3.8125</v>
      </c>
      <c r="C10">
        <f t="shared" si="0"/>
        <v>2.7838189659836209E-4</v>
      </c>
    </row>
    <row r="11" spans="1:3" x14ac:dyDescent="0.45">
      <c r="A11">
        <v>-3.75</v>
      </c>
      <c r="C11">
        <f t="shared" si="0"/>
        <v>3.5259568236744541E-4</v>
      </c>
    </row>
    <row r="12" spans="1:3" x14ac:dyDescent="0.45">
      <c r="A12">
        <v>-3.6875</v>
      </c>
      <c r="C12">
        <f t="shared" si="0"/>
        <v>4.4485300411281029E-4</v>
      </c>
    </row>
    <row r="13" spans="1:3" x14ac:dyDescent="0.45">
      <c r="A13">
        <v>-3.625</v>
      </c>
      <c r="C13">
        <f t="shared" si="0"/>
        <v>5.5906152223216487E-4</v>
      </c>
    </row>
    <row r="14" spans="1:3" x14ac:dyDescent="0.45">
      <c r="A14">
        <v>-3.5625</v>
      </c>
      <c r="C14">
        <f t="shared" si="0"/>
        <v>6.9985201094694273E-4</v>
      </c>
    </row>
    <row r="15" spans="1:3" x14ac:dyDescent="0.45">
      <c r="A15">
        <v>-3.5</v>
      </c>
      <c r="C15">
        <f t="shared" si="0"/>
        <v>8.7268269504576015E-4</v>
      </c>
    </row>
    <row r="16" spans="1:3" x14ac:dyDescent="0.45">
      <c r="A16">
        <v>-3.4375</v>
      </c>
      <c r="C16">
        <f t="shared" si="0"/>
        <v>1.083951999114652E-3</v>
      </c>
    </row>
    <row r="17" spans="1:3" x14ac:dyDescent="0.45">
      <c r="A17">
        <v>-3.375</v>
      </c>
      <c r="C17">
        <f t="shared" si="0"/>
        <v>1.3411188734903778E-3</v>
      </c>
    </row>
    <row r="18" spans="1:3" x14ac:dyDescent="0.45">
      <c r="A18">
        <v>-3.3125</v>
      </c>
      <c r="C18">
        <f t="shared" si="0"/>
        <v>1.6528294224062582E-3</v>
      </c>
    </row>
    <row r="19" spans="1:3" x14ac:dyDescent="0.45">
      <c r="A19">
        <v>-3.25</v>
      </c>
      <c r="C19">
        <f t="shared" si="0"/>
        <v>2.0290480572997681E-3</v>
      </c>
    </row>
    <row r="20" spans="1:3" x14ac:dyDescent="0.45">
      <c r="A20">
        <v>-3.1875</v>
      </c>
      <c r="C20">
        <f t="shared" si="0"/>
        <v>2.4811908361033002E-3</v>
      </c>
    </row>
    <row r="21" spans="1:3" x14ac:dyDescent="0.45">
      <c r="A21">
        <v>-3.125</v>
      </c>
      <c r="C21">
        <f t="shared" si="0"/>
        <v>3.0222580351987561E-3</v>
      </c>
    </row>
    <row r="22" spans="1:3" x14ac:dyDescent="0.45">
      <c r="A22">
        <v>-3.0625</v>
      </c>
      <c r="C22">
        <f t="shared" si="0"/>
        <v>3.6669623462942261E-3</v>
      </c>
    </row>
    <row r="23" spans="1:3" x14ac:dyDescent="0.45">
      <c r="A23">
        <v>-3</v>
      </c>
      <c r="C23">
        <f t="shared" si="0"/>
        <v>4.4318484119380075E-3</v>
      </c>
    </row>
    <row r="24" spans="1:3" x14ac:dyDescent="0.45">
      <c r="A24">
        <v>-2.9375</v>
      </c>
      <c r="C24">
        <f t="shared" si="0"/>
        <v>5.3353987315863148E-3</v>
      </c>
    </row>
    <row r="25" spans="1:3" x14ac:dyDescent="0.45">
      <c r="A25">
        <v>-2.875</v>
      </c>
      <c r="C25">
        <f t="shared" si="0"/>
        <v>6.3981203107235565E-3</v>
      </c>
    </row>
    <row r="26" spans="1:3" x14ac:dyDescent="0.45">
      <c r="A26">
        <v>-2.8125</v>
      </c>
      <c r="C26">
        <f t="shared" si="0"/>
        <v>7.6426058187464016E-3</v>
      </c>
    </row>
    <row r="27" spans="1:3" x14ac:dyDescent="0.45">
      <c r="A27">
        <v>-2.75</v>
      </c>
      <c r="C27">
        <f t="shared" si="0"/>
        <v>9.0935625015910529E-3</v>
      </c>
    </row>
    <row r="28" spans="1:3" x14ac:dyDescent="0.45">
      <c r="A28">
        <v>-2.6875</v>
      </c>
      <c r="C28">
        <f t="shared" si="0"/>
        <v>1.0777801700270904E-2</v>
      </c>
    </row>
    <row r="29" spans="1:3" x14ac:dyDescent="0.45">
      <c r="A29">
        <v>-2.625</v>
      </c>
      <c r="C29">
        <f t="shared" si="0"/>
        <v>1.2724181596831433E-2</v>
      </c>
    </row>
    <row r="30" spans="1:3" x14ac:dyDescent="0.45">
      <c r="A30">
        <v>-2.5625</v>
      </c>
      <c r="C30">
        <f t="shared" si="0"/>
        <v>1.4963495785913947E-2</v>
      </c>
    </row>
    <row r="31" spans="1:3" x14ac:dyDescent="0.45">
      <c r="A31">
        <v>-2.5</v>
      </c>
      <c r="C31">
        <f t="shared" si="0"/>
        <v>1.752830049356854E-2</v>
      </c>
    </row>
    <row r="32" spans="1:3" x14ac:dyDescent="0.45">
      <c r="A32">
        <v>-2.4375</v>
      </c>
      <c r="C32">
        <f t="shared" si="0"/>
        <v>2.0452673772781399E-2</v>
      </c>
    </row>
    <row r="33" spans="1:3" x14ac:dyDescent="0.45">
      <c r="A33">
        <v>-2.375</v>
      </c>
      <c r="C33">
        <f t="shared" si="0"/>
        <v>2.3771900829913806E-2</v>
      </c>
    </row>
    <row r="34" spans="1:3" x14ac:dyDescent="0.45">
      <c r="A34">
        <v>-2.3125</v>
      </c>
      <c r="C34">
        <f t="shared" si="0"/>
        <v>2.7522080802904469E-2</v>
      </c>
    </row>
    <row r="35" spans="1:3" x14ac:dyDescent="0.45">
      <c r="A35">
        <v>-2.25</v>
      </c>
      <c r="C35">
        <f t="shared" si="0"/>
        <v>3.1739651835667418E-2</v>
      </c>
    </row>
    <row r="36" spans="1:3" x14ac:dyDescent="0.45">
      <c r="A36">
        <v>-2.1875</v>
      </c>
      <c r="C36">
        <f t="shared" si="0"/>
        <v>3.6460833176192142E-2</v>
      </c>
    </row>
    <row r="37" spans="1:3" x14ac:dyDescent="0.45">
      <c r="A37">
        <v>-2.125</v>
      </c>
      <c r="C37">
        <f t="shared" si="0"/>
        <v>4.1720985256338612E-2</v>
      </c>
    </row>
    <row r="38" spans="1:3" x14ac:dyDescent="0.45">
      <c r="A38">
        <v>-2.0625</v>
      </c>
      <c r="C38">
        <f t="shared" si="0"/>
        <v>4.7553891260639629E-2</v>
      </c>
    </row>
    <row r="39" spans="1:3" x14ac:dyDescent="0.45">
      <c r="A39">
        <v>-2</v>
      </c>
      <c r="C39">
        <f t="shared" ref="C39:C70" si="1">_xlfn.NORM.DIST($A39,0,1,FALSE)</f>
        <v>5.3990966513188063E-2</v>
      </c>
    </row>
    <row r="40" spans="1:3" x14ac:dyDescent="0.45">
      <c r="A40">
        <v>-1.9375</v>
      </c>
      <c r="C40">
        <f t="shared" si="1"/>
        <v>6.1060405041066343E-2</v>
      </c>
    </row>
    <row r="41" spans="1:3" x14ac:dyDescent="0.45">
      <c r="A41">
        <v>-1.875</v>
      </c>
      <c r="C41">
        <f t="shared" si="1"/>
        <v>6.8786275826691903E-2</v>
      </c>
    </row>
    <row r="42" spans="1:3" x14ac:dyDescent="0.45">
      <c r="A42">
        <v>-1.8125</v>
      </c>
      <c r="C42">
        <f t="shared" si="1"/>
        <v>7.7187584439710716E-2</v>
      </c>
    </row>
    <row r="43" spans="1:3" x14ac:dyDescent="0.45">
      <c r="A43">
        <v>-1.75</v>
      </c>
      <c r="C43">
        <f t="shared" si="1"/>
        <v>8.6277318826511532E-2</v>
      </c>
    </row>
    <row r="44" spans="1:3" x14ac:dyDescent="0.45">
      <c r="A44">
        <v>-1.6875</v>
      </c>
      <c r="C44">
        <f t="shared" si="1"/>
        <v>9.6061500905113353E-2</v>
      </c>
    </row>
    <row r="45" spans="1:3" x14ac:dyDescent="0.45">
      <c r="A45">
        <v>-1.625</v>
      </c>
      <c r="C45">
        <f t="shared" si="1"/>
        <v>0.10653826813058508</v>
      </c>
    </row>
    <row r="46" spans="1:3" x14ac:dyDescent="0.45">
      <c r="A46">
        <v>-1.5625</v>
      </c>
      <c r="C46">
        <f t="shared" si="1"/>
        <v>0.11769701122432005</v>
      </c>
    </row>
    <row r="47" spans="1:3" x14ac:dyDescent="0.45">
      <c r="A47">
        <v>-1.5</v>
      </c>
      <c r="C47">
        <f t="shared" si="1"/>
        <v>0.12951759566589174</v>
      </c>
    </row>
    <row r="48" spans="1:3" x14ac:dyDescent="0.45">
      <c r="A48">
        <v>-1.4375</v>
      </c>
      <c r="C48">
        <f t="shared" si="1"/>
        <v>0.14196969520521555</v>
      </c>
    </row>
    <row r="49" spans="1:3" x14ac:dyDescent="0.45">
      <c r="A49">
        <v>-1.375</v>
      </c>
      <c r="C49">
        <f t="shared" si="1"/>
        <v>0.15501226545829322</v>
      </c>
    </row>
    <row r="50" spans="1:3" x14ac:dyDescent="0.45">
      <c r="A50">
        <v>-1.3125</v>
      </c>
      <c r="C50">
        <f t="shared" si="1"/>
        <v>0.16859318451811511</v>
      </c>
    </row>
    <row r="51" spans="1:3" x14ac:dyDescent="0.45">
      <c r="A51">
        <v>-1.25</v>
      </c>
      <c r="C51">
        <f t="shared" si="1"/>
        <v>0.18264908538902191</v>
      </c>
    </row>
    <row r="52" spans="1:3" x14ac:dyDescent="0.45">
      <c r="A52">
        <v>-1.1875</v>
      </c>
      <c r="C52">
        <f t="shared" si="1"/>
        <v>0.1971054019185873</v>
      </c>
    </row>
    <row r="53" spans="1:3" x14ac:dyDescent="0.45">
      <c r="A53">
        <v>-1.125</v>
      </c>
      <c r="C53">
        <f t="shared" si="1"/>
        <v>0.21187664577569948</v>
      </c>
    </row>
    <row r="54" spans="1:3" x14ac:dyDescent="0.45">
      <c r="A54">
        <v>-1.0625</v>
      </c>
      <c r="C54">
        <f t="shared" si="1"/>
        <v>0.22686692696881264</v>
      </c>
    </row>
    <row r="55" spans="1:3" x14ac:dyDescent="0.45">
      <c r="A55">
        <v>-1</v>
      </c>
      <c r="C55">
        <f t="shared" si="1"/>
        <v>0.24197072451914337</v>
      </c>
    </row>
    <row r="56" spans="1:3" x14ac:dyDescent="0.45">
      <c r="A56">
        <v>-0.9375</v>
      </c>
      <c r="C56">
        <f t="shared" si="1"/>
        <v>0.25707390734673469</v>
      </c>
    </row>
    <row r="57" spans="1:3" x14ac:dyDescent="0.45">
      <c r="A57">
        <v>-0.875</v>
      </c>
      <c r="C57">
        <f t="shared" si="1"/>
        <v>0.27205499837854352</v>
      </c>
    </row>
    <row r="58" spans="1:3" x14ac:dyDescent="0.45">
      <c r="A58">
        <v>-0.8125</v>
      </c>
      <c r="C58">
        <f t="shared" si="1"/>
        <v>0.28678666756641447</v>
      </c>
    </row>
    <row r="59" spans="1:3" x14ac:dyDescent="0.45">
      <c r="A59">
        <v>-0.75</v>
      </c>
      <c r="C59">
        <f t="shared" si="1"/>
        <v>0.30113743215480443</v>
      </c>
    </row>
    <row r="60" spans="1:3" x14ac:dyDescent="0.45">
      <c r="A60">
        <v>-0.6875</v>
      </c>
      <c r="C60">
        <f t="shared" si="1"/>
        <v>0.31497353542659334</v>
      </c>
    </row>
    <row r="61" spans="1:3" x14ac:dyDescent="0.45">
      <c r="A61">
        <v>-0.625</v>
      </c>
      <c r="C61">
        <f t="shared" si="1"/>
        <v>0.32816096855037508</v>
      </c>
    </row>
    <row r="62" spans="1:3" x14ac:dyDescent="0.45">
      <c r="A62">
        <v>-0.5625</v>
      </c>
      <c r="C62">
        <f t="shared" si="1"/>
        <v>0.34056759431983069</v>
      </c>
    </row>
    <row r="63" spans="1:3" x14ac:dyDescent="0.45">
      <c r="A63">
        <v>-0.5</v>
      </c>
      <c r="C63">
        <f t="shared" si="1"/>
        <v>0.35206532676429952</v>
      </c>
    </row>
    <row r="64" spans="1:3" x14ac:dyDescent="0.45">
      <c r="A64">
        <v>-0.4375</v>
      </c>
      <c r="C64">
        <f t="shared" si="1"/>
        <v>0.36253231704044525</v>
      </c>
    </row>
    <row r="65" spans="1:3" x14ac:dyDescent="0.45">
      <c r="A65">
        <v>-0.375</v>
      </c>
      <c r="C65">
        <f t="shared" si="1"/>
        <v>0.37185509386976895</v>
      </c>
    </row>
    <row r="66" spans="1:3" x14ac:dyDescent="0.45">
      <c r="A66">
        <v>-0.3125</v>
      </c>
      <c r="C66">
        <f t="shared" si="1"/>
        <v>0.37993060619862778</v>
      </c>
    </row>
    <row r="67" spans="1:3" x14ac:dyDescent="0.45">
      <c r="A67">
        <v>-0.25</v>
      </c>
      <c r="C67">
        <f t="shared" si="1"/>
        <v>0.38666811680284924</v>
      </c>
    </row>
    <row r="68" spans="1:3" x14ac:dyDescent="0.45">
      <c r="A68">
        <v>-0.1875</v>
      </c>
      <c r="C68">
        <f t="shared" si="1"/>
        <v>0.39199089825257194</v>
      </c>
    </row>
    <row r="69" spans="1:3" x14ac:dyDescent="0.45">
      <c r="A69">
        <v>-0.125</v>
      </c>
      <c r="C69">
        <f t="shared" si="1"/>
        <v>0.39583768694474952</v>
      </c>
    </row>
    <row r="70" spans="1:3" x14ac:dyDescent="0.45">
      <c r="A70">
        <v>-6.25E-2</v>
      </c>
      <c r="C70">
        <f t="shared" si="1"/>
        <v>0.39816385668688664</v>
      </c>
    </row>
    <row r="71" spans="1:3" x14ac:dyDescent="0.45">
      <c r="A71">
        <v>0</v>
      </c>
      <c r="C71">
        <f t="shared" ref="C71:C102" si="2">_xlfn.NORM.DIST($A71,0,1,FALSE)</f>
        <v>0.3989422804014327</v>
      </c>
    </row>
    <row r="72" spans="1:3" x14ac:dyDescent="0.45">
      <c r="A72">
        <v>6.25E-2</v>
      </c>
      <c r="C72">
        <f t="shared" si="2"/>
        <v>0.39816385668688664</v>
      </c>
    </row>
    <row r="73" spans="1:3" x14ac:dyDescent="0.45">
      <c r="A73">
        <v>0.125</v>
      </c>
      <c r="C73">
        <f t="shared" si="2"/>
        <v>0.39583768694474952</v>
      </c>
    </row>
    <row r="74" spans="1:3" x14ac:dyDescent="0.45">
      <c r="A74">
        <v>0.1875</v>
      </c>
      <c r="C74">
        <f t="shared" si="2"/>
        <v>0.39199089825257194</v>
      </c>
    </row>
    <row r="75" spans="1:3" x14ac:dyDescent="0.45">
      <c r="A75">
        <v>0.25</v>
      </c>
      <c r="C75">
        <f t="shared" si="2"/>
        <v>0.38666811680284924</v>
      </c>
    </row>
    <row r="76" spans="1:3" x14ac:dyDescent="0.45">
      <c r="A76">
        <v>0.3125</v>
      </c>
      <c r="C76">
        <f t="shared" si="2"/>
        <v>0.37993060619862778</v>
      </c>
    </row>
    <row r="77" spans="1:3" x14ac:dyDescent="0.45">
      <c r="A77">
        <v>0.375</v>
      </c>
      <c r="C77">
        <f t="shared" si="2"/>
        <v>0.37185509386976895</v>
      </c>
    </row>
    <row r="78" spans="1:3" x14ac:dyDescent="0.45">
      <c r="A78">
        <v>0.4375</v>
      </c>
      <c r="C78">
        <f t="shared" si="2"/>
        <v>0.36253231704044525</v>
      </c>
    </row>
    <row r="79" spans="1:3" x14ac:dyDescent="0.45">
      <c r="A79">
        <v>0.5</v>
      </c>
      <c r="C79">
        <f t="shared" si="2"/>
        <v>0.35206532676429952</v>
      </c>
    </row>
    <row r="80" spans="1:3" x14ac:dyDescent="0.45">
      <c r="A80">
        <v>0.5625</v>
      </c>
      <c r="C80">
        <f t="shared" si="2"/>
        <v>0.34056759431983069</v>
      </c>
    </row>
    <row r="81" spans="1:3" x14ac:dyDescent="0.45">
      <c r="A81">
        <v>0.625</v>
      </c>
      <c r="C81">
        <f t="shared" si="2"/>
        <v>0.32816096855037508</v>
      </c>
    </row>
    <row r="82" spans="1:3" x14ac:dyDescent="0.45">
      <c r="A82">
        <v>0.6875</v>
      </c>
      <c r="C82">
        <f t="shared" si="2"/>
        <v>0.31497353542659334</v>
      </c>
    </row>
    <row r="83" spans="1:3" x14ac:dyDescent="0.45">
      <c r="A83">
        <v>0.75</v>
      </c>
      <c r="C83">
        <f t="shared" si="2"/>
        <v>0.30113743215480443</v>
      </c>
    </row>
    <row r="84" spans="1:3" x14ac:dyDescent="0.45">
      <c r="A84">
        <v>0.8125</v>
      </c>
      <c r="C84">
        <f t="shared" si="2"/>
        <v>0.28678666756641447</v>
      </c>
    </row>
    <row r="85" spans="1:3" x14ac:dyDescent="0.45">
      <c r="A85">
        <v>0.875</v>
      </c>
      <c r="C85">
        <f t="shared" si="2"/>
        <v>0.27205499837854352</v>
      </c>
    </row>
    <row r="86" spans="1:3" x14ac:dyDescent="0.45">
      <c r="A86">
        <v>0.9375</v>
      </c>
      <c r="C86">
        <f t="shared" si="2"/>
        <v>0.25707390734673469</v>
      </c>
    </row>
    <row r="87" spans="1:3" x14ac:dyDescent="0.45">
      <c r="A87">
        <v>1</v>
      </c>
      <c r="C87">
        <f t="shared" si="2"/>
        <v>0.24197072451914337</v>
      </c>
    </row>
    <row r="88" spans="1:3" x14ac:dyDescent="0.45">
      <c r="A88">
        <v>1.0625</v>
      </c>
      <c r="C88">
        <f t="shared" si="2"/>
        <v>0.22686692696881264</v>
      </c>
    </row>
    <row r="89" spans="1:3" x14ac:dyDescent="0.45">
      <c r="A89">
        <v>1.125</v>
      </c>
      <c r="C89">
        <f t="shared" si="2"/>
        <v>0.21187664577569948</v>
      </c>
    </row>
    <row r="90" spans="1:3" x14ac:dyDescent="0.45">
      <c r="A90">
        <v>1.1875</v>
      </c>
      <c r="C90">
        <f t="shared" si="2"/>
        <v>0.1971054019185873</v>
      </c>
    </row>
    <row r="91" spans="1:3" x14ac:dyDescent="0.45">
      <c r="A91">
        <v>1.25</v>
      </c>
      <c r="C91">
        <f t="shared" si="2"/>
        <v>0.18264908538902191</v>
      </c>
    </row>
    <row r="92" spans="1:3" x14ac:dyDescent="0.45">
      <c r="A92">
        <v>1.3125</v>
      </c>
      <c r="C92">
        <f t="shared" si="2"/>
        <v>0.16859318451811511</v>
      </c>
    </row>
    <row r="93" spans="1:3" x14ac:dyDescent="0.45">
      <c r="A93">
        <v>1.375</v>
      </c>
      <c r="C93">
        <f t="shared" si="2"/>
        <v>0.15501226545829322</v>
      </c>
    </row>
    <row r="94" spans="1:3" x14ac:dyDescent="0.45">
      <c r="A94">
        <v>1.4375</v>
      </c>
      <c r="C94">
        <f t="shared" si="2"/>
        <v>0.14196969520521555</v>
      </c>
    </row>
    <row r="95" spans="1:3" x14ac:dyDescent="0.45">
      <c r="A95">
        <v>1.5</v>
      </c>
      <c r="C95">
        <f t="shared" si="2"/>
        <v>0.12951759566589174</v>
      </c>
    </row>
    <row r="96" spans="1:3" x14ac:dyDescent="0.45">
      <c r="A96">
        <v>1.5625</v>
      </c>
      <c r="C96">
        <f t="shared" si="2"/>
        <v>0.11769701122432005</v>
      </c>
    </row>
    <row r="97" spans="1:3" x14ac:dyDescent="0.45">
      <c r="A97">
        <v>1.625</v>
      </c>
      <c r="C97">
        <f t="shared" si="2"/>
        <v>0.10653826813058508</v>
      </c>
    </row>
    <row r="98" spans="1:3" x14ac:dyDescent="0.45">
      <c r="A98">
        <v>1.6875</v>
      </c>
      <c r="C98">
        <f t="shared" si="2"/>
        <v>9.6061500905113353E-2</v>
      </c>
    </row>
    <row r="99" spans="1:3" x14ac:dyDescent="0.45">
      <c r="A99">
        <v>1.75</v>
      </c>
      <c r="C99">
        <f t="shared" si="2"/>
        <v>8.6277318826511532E-2</v>
      </c>
    </row>
    <row r="100" spans="1:3" x14ac:dyDescent="0.45">
      <c r="A100">
        <v>1.8125</v>
      </c>
      <c r="C100">
        <f t="shared" si="2"/>
        <v>7.7187584439710716E-2</v>
      </c>
    </row>
    <row r="101" spans="1:3" x14ac:dyDescent="0.45">
      <c r="A101">
        <v>1.875</v>
      </c>
      <c r="C101">
        <f t="shared" si="2"/>
        <v>6.8786275826691903E-2</v>
      </c>
    </row>
    <row r="102" spans="1:3" x14ac:dyDescent="0.45">
      <c r="A102">
        <v>1.9375</v>
      </c>
      <c r="C102">
        <f t="shared" si="2"/>
        <v>6.1060405041066343E-2</v>
      </c>
    </row>
    <row r="103" spans="1:3" x14ac:dyDescent="0.45">
      <c r="A103">
        <v>2</v>
      </c>
      <c r="C103">
        <f t="shared" ref="C103:C135" si="3">_xlfn.NORM.DIST($A103,0,1,FALSE)</f>
        <v>5.3990966513188063E-2</v>
      </c>
    </row>
    <row r="104" spans="1:3" x14ac:dyDescent="0.45">
      <c r="A104">
        <v>2.0625</v>
      </c>
      <c r="C104">
        <f t="shared" si="3"/>
        <v>4.7553891260639629E-2</v>
      </c>
    </row>
    <row r="105" spans="1:3" x14ac:dyDescent="0.45">
      <c r="A105">
        <v>2.125</v>
      </c>
      <c r="C105">
        <f t="shared" si="3"/>
        <v>4.1720985256338612E-2</v>
      </c>
    </row>
    <row r="106" spans="1:3" x14ac:dyDescent="0.45">
      <c r="A106">
        <v>2.1875</v>
      </c>
      <c r="C106">
        <f t="shared" si="3"/>
        <v>3.6460833176192142E-2</v>
      </c>
    </row>
    <row r="107" spans="1:3" x14ac:dyDescent="0.45">
      <c r="A107">
        <v>2.25</v>
      </c>
      <c r="C107">
        <f t="shared" si="3"/>
        <v>3.1739651835667418E-2</v>
      </c>
    </row>
    <row r="108" spans="1:3" x14ac:dyDescent="0.45">
      <c r="A108">
        <v>2.3125</v>
      </c>
      <c r="C108">
        <f t="shared" si="3"/>
        <v>2.7522080802904469E-2</v>
      </c>
    </row>
    <row r="109" spans="1:3" x14ac:dyDescent="0.45">
      <c r="A109">
        <v>2.375</v>
      </c>
      <c r="C109">
        <f t="shared" si="3"/>
        <v>2.3771900829913806E-2</v>
      </c>
    </row>
    <row r="110" spans="1:3" x14ac:dyDescent="0.45">
      <c r="A110">
        <v>2.4375</v>
      </c>
      <c r="C110">
        <f t="shared" si="3"/>
        <v>2.0452673772781399E-2</v>
      </c>
    </row>
    <row r="111" spans="1:3" x14ac:dyDescent="0.45">
      <c r="A111">
        <v>2.5</v>
      </c>
      <c r="C111">
        <f t="shared" si="3"/>
        <v>1.752830049356854E-2</v>
      </c>
    </row>
    <row r="112" spans="1:3" x14ac:dyDescent="0.45">
      <c r="A112">
        <v>2.5625</v>
      </c>
      <c r="C112">
        <f t="shared" si="3"/>
        <v>1.4963495785913947E-2</v>
      </c>
    </row>
    <row r="113" spans="1:3" x14ac:dyDescent="0.45">
      <c r="A113">
        <v>2.625</v>
      </c>
      <c r="C113">
        <f t="shared" si="3"/>
        <v>1.2724181596831433E-2</v>
      </c>
    </row>
    <row r="114" spans="1:3" x14ac:dyDescent="0.45">
      <c r="A114">
        <v>2.6875</v>
      </c>
      <c r="C114">
        <f t="shared" si="3"/>
        <v>1.0777801700270904E-2</v>
      </c>
    </row>
    <row r="115" spans="1:3" x14ac:dyDescent="0.45">
      <c r="A115">
        <v>2.75</v>
      </c>
      <c r="C115">
        <f t="shared" si="3"/>
        <v>9.0935625015910529E-3</v>
      </c>
    </row>
    <row r="116" spans="1:3" x14ac:dyDescent="0.45">
      <c r="A116">
        <v>2.8125</v>
      </c>
      <c r="C116">
        <f t="shared" si="3"/>
        <v>7.6426058187464016E-3</v>
      </c>
    </row>
    <row r="117" spans="1:3" x14ac:dyDescent="0.45">
      <c r="A117">
        <v>2.875</v>
      </c>
      <c r="C117">
        <f t="shared" si="3"/>
        <v>6.3981203107235565E-3</v>
      </c>
    </row>
    <row r="118" spans="1:3" x14ac:dyDescent="0.45">
      <c r="A118">
        <v>2.9375</v>
      </c>
      <c r="C118">
        <f t="shared" si="3"/>
        <v>5.3353987315863148E-3</v>
      </c>
    </row>
    <row r="119" spans="1:3" x14ac:dyDescent="0.45">
      <c r="A119">
        <v>3</v>
      </c>
      <c r="C119">
        <f t="shared" si="3"/>
        <v>4.4318484119380075E-3</v>
      </c>
    </row>
    <row r="120" spans="1:3" x14ac:dyDescent="0.45">
      <c r="A120">
        <v>3.0625</v>
      </c>
      <c r="C120">
        <f t="shared" si="3"/>
        <v>3.6669623462942261E-3</v>
      </c>
    </row>
    <row r="121" spans="1:3" x14ac:dyDescent="0.45">
      <c r="A121">
        <v>3.125</v>
      </c>
      <c r="C121">
        <f t="shared" si="3"/>
        <v>3.0222580351987561E-3</v>
      </c>
    </row>
    <row r="122" spans="1:3" x14ac:dyDescent="0.45">
      <c r="A122">
        <v>3.1875</v>
      </c>
      <c r="C122">
        <f t="shared" si="3"/>
        <v>2.4811908361033002E-3</v>
      </c>
    </row>
    <row r="123" spans="1:3" x14ac:dyDescent="0.45">
      <c r="A123">
        <v>3.25</v>
      </c>
      <c r="C123">
        <f t="shared" si="3"/>
        <v>2.0290480572997681E-3</v>
      </c>
    </row>
    <row r="124" spans="1:3" x14ac:dyDescent="0.45">
      <c r="A124">
        <v>3.3125</v>
      </c>
      <c r="C124">
        <f t="shared" si="3"/>
        <v>1.6528294224062582E-3</v>
      </c>
    </row>
    <row r="125" spans="1:3" x14ac:dyDescent="0.45">
      <c r="A125">
        <v>3.375</v>
      </c>
      <c r="C125">
        <f t="shared" si="3"/>
        <v>1.3411188734903778E-3</v>
      </c>
    </row>
    <row r="126" spans="1:3" x14ac:dyDescent="0.45">
      <c r="A126">
        <v>3.4375</v>
      </c>
      <c r="C126">
        <f t="shared" si="3"/>
        <v>1.083951999114652E-3</v>
      </c>
    </row>
    <row r="127" spans="1:3" x14ac:dyDescent="0.45">
      <c r="A127">
        <v>3.5</v>
      </c>
      <c r="C127">
        <f t="shared" si="3"/>
        <v>8.7268269504576015E-4</v>
      </c>
    </row>
    <row r="128" spans="1:3" x14ac:dyDescent="0.45">
      <c r="A128">
        <v>3.5625</v>
      </c>
      <c r="C128">
        <f t="shared" si="3"/>
        <v>6.9985201094694273E-4</v>
      </c>
    </row>
    <row r="129" spans="1:3" x14ac:dyDescent="0.45">
      <c r="A129">
        <v>3.625</v>
      </c>
      <c r="C129">
        <f t="shared" si="3"/>
        <v>5.5906152223216487E-4</v>
      </c>
    </row>
    <row r="130" spans="1:3" x14ac:dyDescent="0.45">
      <c r="A130">
        <v>3.6875</v>
      </c>
      <c r="C130">
        <f t="shared" si="3"/>
        <v>4.4485300411281029E-4</v>
      </c>
    </row>
    <row r="131" spans="1:3" x14ac:dyDescent="0.45">
      <c r="A131">
        <v>3.75</v>
      </c>
      <c r="C131">
        <f t="shared" si="3"/>
        <v>3.5259568236744541E-4</v>
      </c>
    </row>
    <row r="132" spans="1:3" x14ac:dyDescent="0.45">
      <c r="A132">
        <v>3.8125</v>
      </c>
      <c r="C132">
        <f t="shared" si="3"/>
        <v>2.7838189659836209E-4</v>
      </c>
    </row>
    <row r="133" spans="1:3" x14ac:dyDescent="0.45">
      <c r="A133">
        <v>3.875</v>
      </c>
      <c r="C133">
        <f t="shared" si="3"/>
        <v>2.189316377646121E-4</v>
      </c>
    </row>
    <row r="134" spans="1:3" x14ac:dyDescent="0.45">
      <c r="A134">
        <v>3.9375</v>
      </c>
      <c r="C134">
        <f t="shared" si="3"/>
        <v>1.7150611119472349E-4</v>
      </c>
    </row>
    <row r="135" spans="1:3" x14ac:dyDescent="0.45">
      <c r="A135">
        <v>4</v>
      </c>
      <c r="C135">
        <f t="shared" si="3"/>
        <v>1.3383022576488537E-4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D277-6358-461C-B8CF-A9C1130A6D1D}">
  <dimension ref="A1:C87"/>
  <sheetViews>
    <sheetView workbookViewId="0"/>
  </sheetViews>
  <sheetFormatPr defaultRowHeight="18" x14ac:dyDescent="0.45"/>
  <cols>
    <col min="1" max="1" width="17.3984375" bestFit="1" customWidth="1"/>
  </cols>
  <sheetData>
    <row r="1" spans="1:3" x14ac:dyDescent="0.45">
      <c r="A1" s="1" t="s">
        <v>12</v>
      </c>
    </row>
    <row r="2" spans="1:3" x14ac:dyDescent="0.45">
      <c r="A2" s="1" t="s">
        <v>11</v>
      </c>
    </row>
    <row r="3" spans="1:3" x14ac:dyDescent="0.45">
      <c r="A3" t="s">
        <v>8</v>
      </c>
      <c r="B3">
        <v>3</v>
      </c>
      <c r="C3" t="s">
        <v>7</v>
      </c>
    </row>
    <row r="6" spans="1:3" x14ac:dyDescent="0.45">
      <c r="A6" t="s">
        <v>0</v>
      </c>
      <c r="B6" t="str">
        <f>"χ^2(" &amp; B3 &amp;")の密度関数"</f>
        <v>χ^2(3)の密度関数</v>
      </c>
    </row>
    <row r="7" spans="1:3" x14ac:dyDescent="0.45">
      <c r="A7">
        <f>IF(B3=1,0.01,0)</f>
        <v>0</v>
      </c>
      <c r="B7">
        <f t="shared" ref="B7:B38" si="0">_xlfn.CHISQ.DIST(A7,$B$3,FALSE)</f>
        <v>0</v>
      </c>
    </row>
    <row r="8" spans="1:3" x14ac:dyDescent="0.45">
      <c r="A8">
        <v>0.125</v>
      </c>
      <c r="B8">
        <f t="shared" si="0"/>
        <v>0.13250176617201431</v>
      </c>
    </row>
    <row r="9" spans="1:3" x14ac:dyDescent="0.45">
      <c r="A9">
        <v>0.25</v>
      </c>
      <c r="B9">
        <f t="shared" si="0"/>
        <v>0.17603266338214985</v>
      </c>
    </row>
    <row r="10" spans="1:3" x14ac:dyDescent="0.45">
      <c r="A10">
        <v>0.375</v>
      </c>
      <c r="B10">
        <f t="shared" si="0"/>
        <v>0.20253285479180311</v>
      </c>
    </row>
    <row r="11" spans="1:3" x14ac:dyDescent="0.45">
      <c r="A11">
        <v>0.5</v>
      </c>
      <c r="B11">
        <f t="shared" si="0"/>
        <v>0.21969564473386122</v>
      </c>
    </row>
    <row r="12" spans="1:3" x14ac:dyDescent="0.45">
      <c r="A12">
        <v>0.625</v>
      </c>
      <c r="B12">
        <f t="shared" si="0"/>
        <v>0.23074539837668825</v>
      </c>
    </row>
    <row r="13" spans="1:3" x14ac:dyDescent="0.45">
      <c r="A13">
        <v>0.75</v>
      </c>
      <c r="B13">
        <f t="shared" si="0"/>
        <v>0.23745442481665452</v>
      </c>
    </row>
    <row r="14" spans="1:3" x14ac:dyDescent="0.45">
      <c r="A14">
        <v>0.875</v>
      </c>
      <c r="B14">
        <f t="shared" si="0"/>
        <v>0.24094074923457298</v>
      </c>
    </row>
    <row r="15" spans="1:3" x14ac:dyDescent="0.45">
      <c r="A15">
        <v>1</v>
      </c>
      <c r="B15">
        <f t="shared" si="0"/>
        <v>0.24197072451914337</v>
      </c>
    </row>
    <row r="16" spans="1:3" x14ac:dyDescent="0.45">
      <c r="A16">
        <v>1.125</v>
      </c>
      <c r="B16">
        <f t="shared" si="0"/>
        <v>0.24109915094820272</v>
      </c>
    </row>
    <row r="17" spans="1:2" x14ac:dyDescent="0.45">
      <c r="A17">
        <v>1.25</v>
      </c>
      <c r="B17">
        <f t="shared" si="0"/>
        <v>0.23874320576677827</v>
      </c>
    </row>
    <row r="18" spans="1:2" x14ac:dyDescent="0.45">
      <c r="A18">
        <v>1.375</v>
      </c>
      <c r="B18">
        <f t="shared" si="0"/>
        <v>0.23522526073386138</v>
      </c>
    </row>
    <row r="19" spans="1:2" x14ac:dyDescent="0.45">
      <c r="A19">
        <v>1.5</v>
      </c>
      <c r="B19">
        <f t="shared" si="0"/>
        <v>0.23079948420818289</v>
      </c>
    </row>
    <row r="20" spans="1:2" x14ac:dyDescent="0.45">
      <c r="A20">
        <v>1.625</v>
      </c>
      <c r="B20">
        <f t="shared" si="0"/>
        <v>0.22566930008208161</v>
      </c>
    </row>
    <row r="21" spans="1:2" x14ac:dyDescent="0.45">
      <c r="A21">
        <v>1.75</v>
      </c>
      <c r="B21">
        <f t="shared" si="0"/>
        <v>0.21999936054734842</v>
      </c>
    </row>
    <row r="22" spans="1:2" x14ac:dyDescent="0.45">
      <c r="A22">
        <v>1.875</v>
      </c>
      <c r="B22">
        <f t="shared" si="0"/>
        <v>0.21392405641838216</v>
      </c>
    </row>
    <row r="23" spans="1:2" x14ac:dyDescent="0.45">
      <c r="A23">
        <v>2</v>
      </c>
      <c r="B23">
        <f t="shared" si="0"/>
        <v>0.20755374871029736</v>
      </c>
    </row>
    <row r="24" spans="1:2" x14ac:dyDescent="0.45">
      <c r="A24">
        <v>2.125</v>
      </c>
      <c r="B24">
        <f t="shared" si="0"/>
        <v>0.20097944657114827</v>
      </c>
    </row>
    <row r="25" spans="1:2" x14ac:dyDescent="0.45">
      <c r="A25">
        <v>2.25</v>
      </c>
      <c r="B25">
        <f t="shared" si="0"/>
        <v>0.19427639349883766</v>
      </c>
    </row>
    <row r="26" spans="1:2" x14ac:dyDescent="0.45">
      <c r="A26">
        <v>2.375</v>
      </c>
      <c r="B26">
        <f t="shared" si="0"/>
        <v>0.187506866208898</v>
      </c>
    </row>
    <row r="27" spans="1:2" x14ac:dyDescent="0.45">
      <c r="A27">
        <v>2.5</v>
      </c>
      <c r="B27">
        <f t="shared" si="0"/>
        <v>0.18072239266818135</v>
      </c>
    </row>
    <row r="28" spans="1:2" x14ac:dyDescent="0.45">
      <c r="A28">
        <v>2.625</v>
      </c>
      <c r="B28">
        <f t="shared" si="0"/>
        <v>0.17396553307189816</v>
      </c>
    </row>
    <row r="29" spans="1:2" x14ac:dyDescent="0.45">
      <c r="A29">
        <v>2.75</v>
      </c>
      <c r="B29">
        <f t="shared" si="0"/>
        <v>0.16727132617079166</v>
      </c>
    </row>
    <row r="30" spans="1:2" x14ac:dyDescent="0.45">
      <c r="A30">
        <v>2.875</v>
      </c>
      <c r="B30">
        <f t="shared" si="0"/>
        <v>0.16066847538500151</v>
      </c>
    </row>
    <row r="31" spans="1:2" x14ac:dyDescent="0.45">
      <c r="A31">
        <v>3</v>
      </c>
      <c r="B31">
        <f t="shared" si="0"/>
        <v>0.15418032980376933</v>
      </c>
    </row>
    <row r="32" spans="1:2" x14ac:dyDescent="0.45">
      <c r="A32">
        <v>3.125</v>
      </c>
      <c r="B32">
        <f t="shared" si="0"/>
        <v>0.14782570152955679</v>
      </c>
    </row>
    <row r="33" spans="1:2" x14ac:dyDescent="0.45">
      <c r="A33">
        <v>3.25</v>
      </c>
      <c r="B33">
        <f t="shared" si="0"/>
        <v>0.14161955102631801</v>
      </c>
    </row>
    <row r="34" spans="1:2" x14ac:dyDescent="0.45">
      <c r="A34">
        <v>3.375</v>
      </c>
      <c r="B34">
        <f t="shared" si="0"/>
        <v>0.13557356497504119</v>
      </c>
    </row>
    <row r="35" spans="1:2" x14ac:dyDescent="0.45">
      <c r="A35">
        <v>3.5</v>
      </c>
      <c r="B35">
        <f t="shared" si="0"/>
        <v>0.12969664583311846</v>
      </c>
    </row>
    <row r="36" spans="1:2" x14ac:dyDescent="0.45">
      <c r="A36">
        <v>3.625</v>
      </c>
      <c r="B36">
        <f t="shared" si="0"/>
        <v>0.1239953283043978</v>
      </c>
    </row>
    <row r="37" spans="1:2" x14ac:dyDescent="0.45">
      <c r="A37">
        <v>3.75</v>
      </c>
      <c r="B37">
        <f t="shared" si="0"/>
        <v>0.11847413488863492</v>
      </c>
    </row>
    <row r="38" spans="1:2" x14ac:dyDescent="0.45">
      <c r="A38">
        <v>3.875</v>
      </c>
      <c r="B38">
        <f t="shared" si="0"/>
        <v>0.1131358803381791</v>
      </c>
    </row>
    <row r="39" spans="1:2" x14ac:dyDescent="0.45">
      <c r="A39">
        <v>4</v>
      </c>
      <c r="B39">
        <f t="shared" ref="B39:B70" si="1">_xlfn.CHISQ.DIST(A39,$B$3,FALSE)</f>
        <v>0.10798193302637614</v>
      </c>
    </row>
    <row r="40" spans="1:2" x14ac:dyDescent="0.45">
      <c r="A40">
        <v>4.125</v>
      </c>
      <c r="B40">
        <f t="shared" si="1"/>
        <v>0.1030124397975847</v>
      </c>
    </row>
    <row r="41" spans="1:2" x14ac:dyDescent="0.45">
      <c r="A41">
        <v>4.25</v>
      </c>
      <c r="B41">
        <f t="shared" si="1"/>
        <v>9.8226519729419884E-2</v>
      </c>
    </row>
    <row r="42" spans="1:2" x14ac:dyDescent="0.45">
      <c r="A42">
        <v>4.375</v>
      </c>
      <c r="B42">
        <f t="shared" si="1"/>
        <v>9.362243132521339E-2</v>
      </c>
    </row>
    <row r="43" spans="1:2" x14ac:dyDescent="0.45">
      <c r="A43">
        <v>4.5</v>
      </c>
      <c r="B43">
        <f t="shared" si="1"/>
        <v>8.9197716917722061E-2</v>
      </c>
    </row>
    <row r="44" spans="1:2" x14ac:dyDescent="0.45">
      <c r="A44">
        <v>4.625</v>
      </c>
      <c r="B44">
        <f t="shared" si="1"/>
        <v>8.4949327465551117E-2</v>
      </c>
    </row>
    <row r="45" spans="1:2" x14ac:dyDescent="0.45">
      <c r="A45">
        <v>4.75</v>
      </c>
      <c r="B45">
        <f t="shared" si="1"/>
        <v>8.0873730432571095E-2</v>
      </c>
    </row>
    <row r="46" spans="1:2" x14ac:dyDescent="0.45">
      <c r="A46">
        <v>4.875</v>
      </c>
      <c r="B46">
        <f t="shared" si="1"/>
        <v>7.6967003035597004E-2</v>
      </c>
    </row>
    <row r="47" spans="1:2" x14ac:dyDescent="0.45">
      <c r="A47">
        <v>5</v>
      </c>
      <c r="B47">
        <f t="shared" si="1"/>
        <v>7.3224912809632461E-2</v>
      </c>
    </row>
    <row r="48" spans="1:2" x14ac:dyDescent="0.45">
      <c r="A48">
        <v>5.125</v>
      </c>
      <c r="B48">
        <f t="shared" si="1"/>
        <v>6.9642987159723807E-2</v>
      </c>
    </row>
    <row r="49" spans="1:2" x14ac:dyDescent="0.45">
      <c r="A49">
        <v>5.25</v>
      </c>
      <c r="B49">
        <f t="shared" si="1"/>
        <v>6.6216573333462259E-2</v>
      </c>
    </row>
    <row r="50" spans="1:2" x14ac:dyDescent="0.45">
      <c r="A50">
        <v>5.375</v>
      </c>
      <c r="B50">
        <f t="shared" si="1"/>
        <v>6.2940890050152493E-2</v>
      </c>
    </row>
    <row r="51" spans="1:2" x14ac:dyDescent="0.45">
      <c r="A51">
        <v>5.5</v>
      </c>
      <c r="B51">
        <f t="shared" si="1"/>
        <v>5.9811071855057296E-2</v>
      </c>
    </row>
    <row r="52" spans="1:2" x14ac:dyDescent="0.45">
      <c r="A52">
        <v>5.625</v>
      </c>
      <c r="B52">
        <f t="shared" si="1"/>
        <v>5.6822207124664327E-2</v>
      </c>
    </row>
    <row r="53" spans="1:2" x14ac:dyDescent="0.45">
      <c r="A53">
        <v>5.75</v>
      </c>
      <c r="B53">
        <f t="shared" si="1"/>
        <v>5.3969370527357688E-2</v>
      </c>
    </row>
    <row r="54" spans="1:2" x14ac:dyDescent="0.45">
      <c r="A54">
        <v>5.875</v>
      </c>
      <c r="B54">
        <f t="shared" si="1"/>
        <v>5.124765063977086E-2</v>
      </c>
    </row>
    <row r="55" spans="1:2" x14ac:dyDescent="0.45">
      <c r="A55">
        <v>6</v>
      </c>
      <c r="B55">
        <f t="shared" si="1"/>
        <v>4.8652173329641474E-2</v>
      </c>
    </row>
    <row r="56" spans="1:2" x14ac:dyDescent="0.45">
      <c r="A56">
        <v>6.125</v>
      </c>
      <c r="B56">
        <f t="shared" si="1"/>
        <v>4.6178121438881586E-2</v>
      </c>
    </row>
    <row r="57" spans="1:2" x14ac:dyDescent="0.45">
      <c r="A57">
        <v>6.25</v>
      </c>
      <c r="B57">
        <f t="shared" si="1"/>
        <v>4.3820751233921366E-2</v>
      </c>
    </row>
    <row r="58" spans="1:2" x14ac:dyDescent="0.45">
      <c r="A58">
        <v>6.375</v>
      </c>
      <c r="B58">
        <f t="shared" si="1"/>
        <v>4.1575406032609064E-2</v>
      </c>
    </row>
    <row r="59" spans="1:2" x14ac:dyDescent="0.45">
      <c r="A59">
        <v>6.5</v>
      </c>
      <c r="B59">
        <f t="shared" si="1"/>
        <v>3.9437527366748784E-2</v>
      </c>
    </row>
    <row r="60" spans="1:2" x14ac:dyDescent="0.45">
      <c r="A60">
        <v>6.625</v>
      </c>
      <c r="B60">
        <f t="shared" si="1"/>
        <v>3.7402663995636215E-2</v>
      </c>
    </row>
    <row r="61" spans="1:2" x14ac:dyDescent="0.45">
      <c r="A61">
        <v>6.75</v>
      </c>
      <c r="B61">
        <f t="shared" si="1"/>
        <v>3.5466479047795769E-2</v>
      </c>
    </row>
    <row r="62" spans="1:2" x14ac:dyDescent="0.45">
      <c r="A62">
        <v>6.875</v>
      </c>
      <c r="B62">
        <f t="shared" si="1"/>
        <v>3.3624755534757245E-2</v>
      </c>
    </row>
    <row r="63" spans="1:2" x14ac:dyDescent="0.45">
      <c r="A63">
        <v>7</v>
      </c>
      <c r="B63">
        <f t="shared" si="1"/>
        <v>3.1873400451481231E-2</v>
      </c>
    </row>
    <row r="64" spans="1:2" x14ac:dyDescent="0.45">
      <c r="A64">
        <v>7.125</v>
      </c>
      <c r="B64">
        <f t="shared" si="1"/>
        <v>3.0208447652398277E-2</v>
      </c>
    </row>
    <row r="65" spans="1:2" x14ac:dyDescent="0.45">
      <c r="A65">
        <v>7.25</v>
      </c>
      <c r="B65">
        <f t="shared" si="1"/>
        <v>2.8626059669491572E-2</v>
      </c>
    </row>
    <row r="66" spans="1:2" x14ac:dyDescent="0.45">
      <c r="A66">
        <v>7.375</v>
      </c>
      <c r="B66">
        <f t="shared" si="1"/>
        <v>2.712252861902447E-2</v>
      </c>
    </row>
    <row r="67" spans="1:2" x14ac:dyDescent="0.45">
      <c r="A67">
        <v>7.5</v>
      </c>
      <c r="B67">
        <f t="shared" si="1"/>
        <v>2.569427632604613E-2</v>
      </c>
    </row>
    <row r="68" spans="1:2" x14ac:dyDescent="0.45">
      <c r="A68">
        <v>7.625</v>
      </c>
      <c r="B68">
        <f t="shared" si="1"/>
        <v>2.4337853780402534E-2</v>
      </c>
    </row>
    <row r="69" spans="1:2" x14ac:dyDescent="0.45">
      <c r="A69">
        <v>7.75</v>
      </c>
      <c r="B69">
        <f t="shared" si="1"/>
        <v>2.3049940024379902E-2</v>
      </c>
    </row>
    <row r="70" spans="1:2" x14ac:dyDescent="0.45">
      <c r="A70">
        <v>7.875</v>
      </c>
      <c r="B70">
        <f t="shared" si="1"/>
        <v>2.1827340560091286E-2</v>
      </c>
    </row>
    <row r="71" spans="1:2" x14ac:dyDescent="0.45">
      <c r="A71">
        <v>8</v>
      </c>
      <c r="B71">
        <f t="shared" ref="B71:B102" si="2">_xlfn.CHISQ.DIST(A71,$B$3,FALSE)</f>
        <v>2.066698535409206E-2</v>
      </c>
    </row>
    <row r="72" spans="1:2" x14ac:dyDescent="0.45">
      <c r="A72">
        <v>8.125</v>
      </c>
      <c r="B72">
        <f t="shared" si="2"/>
        <v>1.9565926507309633E-2</v>
      </c>
    </row>
    <row r="73" spans="1:2" x14ac:dyDescent="0.45">
      <c r="A73">
        <v>8.25</v>
      </c>
      <c r="B73">
        <f t="shared" si="2"/>
        <v>1.8521335650050871E-2</v>
      </c>
    </row>
    <row r="74" spans="1:2" x14ac:dyDescent="0.45">
      <c r="A74">
        <v>8.375</v>
      </c>
      <c r="B74">
        <f t="shared" si="2"/>
        <v>1.7530501114481328E-2</v>
      </c>
    </row>
    <row r="75" spans="1:2" x14ac:dyDescent="0.45">
      <c r="A75">
        <v>8.5</v>
      </c>
      <c r="B75">
        <f t="shared" si="2"/>
        <v>1.6590824930441637E-2</v>
      </c>
    </row>
    <row r="76" spans="1:2" x14ac:dyDescent="0.45">
      <c r="A76">
        <v>8.625</v>
      </c>
      <c r="B76">
        <f t="shared" si="2"/>
        <v>1.5699819684681524E-2</v>
      </c>
    </row>
    <row r="77" spans="1:2" x14ac:dyDescent="0.45">
      <c r="A77">
        <v>8.75</v>
      </c>
      <c r="B77">
        <f t="shared" si="2"/>
        <v>1.4855105278465976E-2</v>
      </c>
    </row>
    <row r="78" spans="1:2" x14ac:dyDescent="0.45">
      <c r="A78">
        <v>8.875</v>
      </c>
      <c r="B78">
        <f t="shared" si="2"/>
        <v>1.4054405613965062E-2</v>
      </c>
    </row>
    <row r="79" spans="1:2" x14ac:dyDescent="0.45">
      <c r="A79">
        <v>9</v>
      </c>
      <c r="B79">
        <f t="shared" si="2"/>
        <v>1.3295545235814027E-2</v>
      </c>
    </row>
    <row r="80" spans="1:2" x14ac:dyDescent="0.45">
      <c r="A80">
        <v>9.125</v>
      </c>
      <c r="B80">
        <f t="shared" si="2"/>
        <v>1.2576445950664457E-2</v>
      </c>
    </row>
    <row r="81" spans="1:2" x14ac:dyDescent="0.45">
      <c r="A81">
        <v>9.25</v>
      </c>
      <c r="B81">
        <f t="shared" si="2"/>
        <v>1.1895123444389668E-2</v>
      </c>
    </row>
    <row r="82" spans="1:2" x14ac:dyDescent="0.45">
      <c r="A82">
        <v>9.375</v>
      </c>
      <c r="B82">
        <f t="shared" si="2"/>
        <v>1.1249683913812368E-2</v>
      </c>
    </row>
    <row r="83" spans="1:2" x14ac:dyDescent="0.45">
      <c r="A83">
        <v>9.5</v>
      </c>
      <c r="B83">
        <f t="shared" si="2"/>
        <v>1.0638320727349861E-2</v>
      </c>
    </row>
    <row r="84" spans="1:2" x14ac:dyDescent="0.45">
      <c r="A84">
        <v>9.625</v>
      </c>
      <c r="B84">
        <f t="shared" si="2"/>
        <v>1.0059311126786399E-2</v>
      </c>
    </row>
    <row r="85" spans="1:2" x14ac:dyDescent="0.45">
      <c r="A85">
        <v>9.75</v>
      </c>
      <c r="B85">
        <f t="shared" si="2"/>
        <v>9.5110129804513548E-3</v>
      </c>
    </row>
    <row r="86" spans="1:2" x14ac:dyDescent="0.45">
      <c r="A86">
        <v>9.875</v>
      </c>
      <c r="B86">
        <f t="shared" si="2"/>
        <v>8.9918615963784972E-3</v>
      </c>
    </row>
    <row r="87" spans="1:2" x14ac:dyDescent="0.45">
      <c r="A87">
        <v>10</v>
      </c>
      <c r="B87">
        <f t="shared" si="2"/>
        <v>8.5003666025203466E-3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5F965-31E9-4F48-9CC6-F8B64488B12E}">
  <dimension ref="A1:C87"/>
  <sheetViews>
    <sheetView workbookViewId="0"/>
  </sheetViews>
  <sheetFormatPr defaultRowHeight="18" x14ac:dyDescent="0.45"/>
  <cols>
    <col min="1" max="1" width="11.59765625" bestFit="1" customWidth="1"/>
  </cols>
  <sheetData>
    <row r="1" spans="1:3" x14ac:dyDescent="0.45">
      <c r="A1" s="1" t="s">
        <v>12</v>
      </c>
    </row>
    <row r="2" spans="1:3" x14ac:dyDescent="0.45">
      <c r="A2" s="1" t="s">
        <v>14</v>
      </c>
    </row>
    <row r="3" spans="1:3" x14ac:dyDescent="0.45">
      <c r="A3" t="s">
        <v>13</v>
      </c>
      <c r="B3">
        <v>3</v>
      </c>
      <c r="C3" t="s">
        <v>7</v>
      </c>
    </row>
    <row r="4" spans="1:3" x14ac:dyDescent="0.45">
      <c r="A4" t="s">
        <v>8</v>
      </c>
      <c r="B4">
        <v>4</v>
      </c>
      <c r="C4" t="s">
        <v>7</v>
      </c>
    </row>
    <row r="6" spans="1:3" x14ac:dyDescent="0.45">
      <c r="A6" t="s">
        <v>0</v>
      </c>
      <c r="B6" t="str">
        <f>"F(" &amp; B3 &amp;"," &amp; B4 &amp; ")の密度関数"</f>
        <v>F(3,4)の密度関数</v>
      </c>
    </row>
    <row r="7" spans="1:3" x14ac:dyDescent="0.45">
      <c r="A7">
        <f>IF(B3=1,0.01,0)</f>
        <v>0</v>
      </c>
      <c r="B7">
        <f t="shared" ref="B7:B38" si="0">_xlfn.F.DIST(A7,$B$3,$B$4,FALSE)</f>
        <v>0</v>
      </c>
    </row>
    <row r="8" spans="1:3" x14ac:dyDescent="0.45">
      <c r="A8">
        <v>0.125</v>
      </c>
      <c r="B8">
        <f t="shared" si="0"/>
        <v>0.62931044237623479</v>
      </c>
    </row>
    <row r="9" spans="1:3" x14ac:dyDescent="0.45">
      <c r="A9">
        <v>0.25</v>
      </c>
      <c r="B9">
        <f t="shared" si="0"/>
        <v>0.66738355824709039</v>
      </c>
    </row>
    <row r="10" spans="1:3" x14ac:dyDescent="0.45">
      <c r="A10">
        <v>0.375</v>
      </c>
      <c r="B10">
        <f t="shared" si="0"/>
        <v>0.62649876941660498</v>
      </c>
    </row>
    <row r="11" spans="1:3" x14ac:dyDescent="0.45">
      <c r="A11">
        <v>0.5</v>
      </c>
      <c r="B11">
        <f t="shared" si="0"/>
        <v>0.56500035591932007</v>
      </c>
    </row>
    <row r="12" spans="1:3" x14ac:dyDescent="0.45">
      <c r="A12">
        <v>0.625</v>
      </c>
      <c r="B12">
        <f t="shared" si="0"/>
        <v>0.50147073435494571</v>
      </c>
    </row>
    <row r="13" spans="1:3" x14ac:dyDescent="0.45">
      <c r="A13">
        <v>0.75</v>
      </c>
      <c r="B13">
        <f t="shared" si="0"/>
        <v>0.44236800000000015</v>
      </c>
    </row>
    <row r="14" spans="1:3" x14ac:dyDescent="0.45">
      <c r="A14">
        <v>0.875</v>
      </c>
      <c r="B14">
        <f t="shared" si="0"/>
        <v>0.38966066722450704</v>
      </c>
    </row>
    <row r="15" spans="1:3" x14ac:dyDescent="0.45">
      <c r="A15">
        <v>1</v>
      </c>
      <c r="B15">
        <f t="shared" si="0"/>
        <v>0.34355003127532341</v>
      </c>
    </row>
    <row r="16" spans="1:3" x14ac:dyDescent="0.45">
      <c r="A16">
        <v>1.125</v>
      </c>
      <c r="B16">
        <f t="shared" si="0"/>
        <v>0.30355843658147452</v>
      </c>
    </row>
    <row r="17" spans="1:2" x14ac:dyDescent="0.45">
      <c r="A17">
        <v>1.25</v>
      </c>
      <c r="B17">
        <f t="shared" si="0"/>
        <v>0.26898755056009238</v>
      </c>
    </row>
    <row r="18" spans="1:2" x14ac:dyDescent="0.45">
      <c r="A18">
        <v>1.375</v>
      </c>
      <c r="B18">
        <f t="shared" si="0"/>
        <v>0.23911272441474093</v>
      </c>
    </row>
    <row r="19" spans="1:2" x14ac:dyDescent="0.45">
      <c r="A19">
        <v>1.5</v>
      </c>
      <c r="B19">
        <f t="shared" si="0"/>
        <v>0.21326153066496201</v>
      </c>
    </row>
    <row r="20" spans="1:2" x14ac:dyDescent="0.45">
      <c r="A20">
        <v>1.625</v>
      </c>
      <c r="B20">
        <f t="shared" si="0"/>
        <v>0.19084050146790552</v>
      </c>
    </row>
    <row r="21" spans="1:2" x14ac:dyDescent="0.45">
      <c r="A21">
        <v>1.75</v>
      </c>
      <c r="B21">
        <f t="shared" si="0"/>
        <v>0.17133894648550299</v>
      </c>
    </row>
    <row r="22" spans="1:2" x14ac:dyDescent="0.45">
      <c r="A22">
        <v>1.875</v>
      </c>
      <c r="B22">
        <f t="shared" si="0"/>
        <v>0.15432318746801948</v>
      </c>
    </row>
    <row r="23" spans="1:2" x14ac:dyDescent="0.45">
      <c r="A23">
        <v>2</v>
      </c>
      <c r="B23">
        <f t="shared" si="0"/>
        <v>0.13942740046346702</v>
      </c>
    </row>
    <row r="24" spans="1:2" x14ac:dyDescent="0.45">
      <c r="A24">
        <v>2.125</v>
      </c>
      <c r="B24">
        <f t="shared" si="0"/>
        <v>0.12634388609059682</v>
      </c>
    </row>
    <row r="25" spans="1:2" x14ac:dyDescent="0.45">
      <c r="A25">
        <v>2.25</v>
      </c>
      <c r="B25">
        <f t="shared" si="0"/>
        <v>0.11481397860294147</v>
      </c>
    </row>
    <row r="26" spans="1:2" x14ac:dyDescent="0.45">
      <c r="A26">
        <v>2.375</v>
      </c>
      <c r="B26">
        <f t="shared" si="0"/>
        <v>0.10462003733095196</v>
      </c>
    </row>
    <row r="27" spans="1:2" x14ac:dyDescent="0.45">
      <c r="A27">
        <v>2.5</v>
      </c>
      <c r="B27">
        <f t="shared" si="0"/>
        <v>9.557860675973022E-2</v>
      </c>
    </row>
    <row r="28" spans="1:2" x14ac:dyDescent="0.45">
      <c r="A28">
        <v>2.625</v>
      </c>
      <c r="B28">
        <f t="shared" si="0"/>
        <v>8.7534674731121448E-2</v>
      </c>
    </row>
    <row r="29" spans="1:2" x14ac:dyDescent="0.45">
      <c r="A29">
        <v>2.75</v>
      </c>
      <c r="B29">
        <f t="shared" si="0"/>
        <v>8.0356899018166728E-2</v>
      </c>
    </row>
    <row r="30" spans="1:2" x14ac:dyDescent="0.45">
      <c r="A30">
        <v>2.875</v>
      </c>
      <c r="B30">
        <f t="shared" si="0"/>
        <v>7.3933659529244453E-2</v>
      </c>
    </row>
    <row r="31" spans="1:2" x14ac:dyDescent="0.45">
      <c r="A31">
        <v>3</v>
      </c>
      <c r="B31">
        <f t="shared" si="0"/>
        <v>6.816980108366491E-2</v>
      </c>
    </row>
    <row r="32" spans="1:2" x14ac:dyDescent="0.45">
      <c r="A32">
        <v>3.125</v>
      </c>
      <c r="B32">
        <f t="shared" si="0"/>
        <v>6.2983947419792907E-2</v>
      </c>
    </row>
    <row r="33" spans="1:2" x14ac:dyDescent="0.45">
      <c r="A33">
        <v>3.25</v>
      </c>
      <c r="B33">
        <f t="shared" si="0"/>
        <v>5.8306284765465274E-2</v>
      </c>
    </row>
    <row r="34" spans="1:2" x14ac:dyDescent="0.45">
      <c r="A34">
        <v>3.375</v>
      </c>
      <c r="B34">
        <f t="shared" si="0"/>
        <v>5.4076730152747624E-2</v>
      </c>
    </row>
    <row r="35" spans="1:2" x14ac:dyDescent="0.45">
      <c r="A35">
        <v>3.5</v>
      </c>
      <c r="B35">
        <f t="shared" si="0"/>
        <v>5.02434145922891E-2</v>
      </c>
    </row>
    <row r="36" spans="1:2" x14ac:dyDescent="0.45">
      <c r="A36">
        <v>3.625</v>
      </c>
      <c r="B36">
        <f t="shared" si="0"/>
        <v>4.676142394527346E-2</v>
      </c>
    </row>
    <row r="37" spans="1:2" x14ac:dyDescent="0.45">
      <c r="A37">
        <v>3.75</v>
      </c>
      <c r="B37">
        <f t="shared" si="0"/>
        <v>4.3591750926040694E-2</v>
      </c>
    </row>
    <row r="38" spans="1:2" x14ac:dyDescent="0.45">
      <c r="A38">
        <v>3.875</v>
      </c>
      <c r="B38">
        <f t="shared" si="0"/>
        <v>4.0700420371383404E-2</v>
      </c>
    </row>
    <row r="39" spans="1:2" x14ac:dyDescent="0.45">
      <c r="A39">
        <v>4</v>
      </c>
      <c r="B39">
        <f t="shared" ref="B39:B70" si="1">_xlfn.F.DIST(A39,$B$3,$B$4,FALSE)</f>
        <v>3.805775700224584E-2</v>
      </c>
    </row>
    <row r="40" spans="1:2" x14ac:dyDescent="0.45">
      <c r="A40">
        <v>4.125</v>
      </c>
      <c r="B40">
        <f t="shared" si="1"/>
        <v>3.5637770651316174E-2</v>
      </c>
    </row>
    <row r="41" spans="1:2" x14ac:dyDescent="0.45">
      <c r="A41">
        <v>4.25</v>
      </c>
      <c r="B41">
        <f t="shared" si="1"/>
        <v>3.3417638578058587E-2</v>
      </c>
    </row>
    <row r="42" spans="1:2" x14ac:dyDescent="0.45">
      <c r="A42">
        <v>4.375</v>
      </c>
      <c r="B42">
        <f t="shared" si="1"/>
        <v>3.1377268247887016E-2</v>
      </c>
    </row>
    <row r="43" spans="1:2" x14ac:dyDescent="0.45">
      <c r="A43">
        <v>4.5</v>
      </c>
      <c r="B43">
        <f t="shared" si="1"/>
        <v>2.9498926986385978E-2</v>
      </c>
    </row>
    <row r="44" spans="1:2" x14ac:dyDescent="0.45">
      <c r="A44">
        <v>4.625</v>
      </c>
      <c r="B44">
        <f t="shared" si="1"/>
        <v>2.7766927373390503E-2</v>
      </c>
    </row>
    <row r="45" spans="1:2" x14ac:dyDescent="0.45">
      <c r="A45">
        <v>4.75</v>
      </c>
      <c r="B45">
        <f t="shared" si="1"/>
        <v>2.6167359229251414E-2</v>
      </c>
    </row>
    <row r="46" spans="1:2" x14ac:dyDescent="0.45">
      <c r="A46">
        <v>4.875</v>
      </c>
      <c r="B46">
        <f t="shared" si="1"/>
        <v>2.468786065837893E-2</v>
      </c>
    </row>
    <row r="47" spans="1:2" x14ac:dyDescent="0.45">
      <c r="A47">
        <v>5</v>
      </c>
      <c r="B47">
        <f t="shared" si="1"/>
        <v>2.3317421926659126E-2</v>
      </c>
    </row>
    <row r="48" spans="1:2" x14ac:dyDescent="0.45">
      <c r="A48">
        <v>5.125</v>
      </c>
      <c r="B48">
        <f t="shared" si="1"/>
        <v>2.2046217018355449E-2</v>
      </c>
    </row>
    <row r="49" spans="1:2" x14ac:dyDescent="0.45">
      <c r="A49">
        <v>5.25</v>
      </c>
      <c r="B49">
        <f t="shared" si="1"/>
        <v>2.0865458591651988E-2</v>
      </c>
    </row>
    <row r="50" spans="1:2" x14ac:dyDescent="0.45">
      <c r="A50">
        <v>5.375</v>
      </c>
      <c r="B50">
        <f t="shared" si="1"/>
        <v>1.9767272767649519E-2</v>
      </c>
    </row>
    <row r="51" spans="1:2" x14ac:dyDescent="0.45">
      <c r="A51">
        <v>5.5</v>
      </c>
      <c r="B51">
        <f t="shared" si="1"/>
        <v>1.8744590775482638E-2</v>
      </c>
    </row>
    <row r="52" spans="1:2" x14ac:dyDescent="0.45">
      <c r="A52">
        <v>5.625</v>
      </c>
      <c r="B52">
        <f t="shared" si="1"/>
        <v>1.7791054960394147E-2</v>
      </c>
    </row>
    <row r="53" spans="1:2" x14ac:dyDescent="0.45">
      <c r="A53">
        <v>5.75</v>
      </c>
      <c r="B53">
        <f t="shared" si="1"/>
        <v>1.6900937061443039E-2</v>
      </c>
    </row>
    <row r="54" spans="1:2" x14ac:dyDescent="0.45">
      <c r="A54">
        <v>5.875</v>
      </c>
      <c r="B54">
        <f t="shared" si="1"/>
        <v>1.6069066996606853E-2</v>
      </c>
    </row>
    <row r="55" spans="1:2" x14ac:dyDescent="0.45">
      <c r="A55">
        <v>6</v>
      </c>
      <c r="B55">
        <f t="shared" si="1"/>
        <v>1.5290770667918148E-2</v>
      </c>
    </row>
    <row r="56" spans="1:2" x14ac:dyDescent="0.45">
      <c r="A56">
        <v>6.125</v>
      </c>
      <c r="B56">
        <f t="shared" si="1"/>
        <v>1.4561815528093287E-2</v>
      </c>
    </row>
    <row r="57" spans="1:2" x14ac:dyDescent="0.45">
      <c r="A57">
        <v>6.25</v>
      </c>
      <c r="B57">
        <f t="shared" si="1"/>
        <v>1.3878362841081864E-2</v>
      </c>
    </row>
    <row r="58" spans="1:2" x14ac:dyDescent="0.45">
      <c r="A58">
        <v>6.375</v>
      </c>
      <c r="B58">
        <f t="shared" si="1"/>
        <v>1.323692572875554E-2</v>
      </c>
    </row>
    <row r="59" spans="1:2" x14ac:dyDescent="0.45">
      <c r="A59">
        <v>6.5</v>
      </c>
      <c r="B59">
        <f t="shared" si="1"/>
        <v>1.2634332229994138E-2</v>
      </c>
    </row>
    <row r="60" spans="1:2" x14ac:dyDescent="0.45">
      <c r="A60">
        <v>6.625</v>
      </c>
      <c r="B60">
        <f t="shared" si="1"/>
        <v>1.2067692711141963E-2</v>
      </c>
    </row>
    <row r="61" spans="1:2" x14ac:dyDescent="0.45">
      <c r="A61">
        <v>6.75</v>
      </c>
      <c r="B61">
        <f t="shared" si="1"/>
        <v>1.1534371061821003E-2</v>
      </c>
    </row>
    <row r="62" spans="1:2" x14ac:dyDescent="0.45">
      <c r="A62">
        <v>6.875</v>
      </c>
      <c r="B62">
        <f t="shared" si="1"/>
        <v>1.1031959190370737E-2</v>
      </c>
    </row>
    <row r="63" spans="1:2" x14ac:dyDescent="0.45">
      <c r="A63">
        <v>7</v>
      </c>
      <c r="B63">
        <f t="shared" si="1"/>
        <v>1.0558254401178253E-2</v>
      </c>
    </row>
    <row r="64" spans="1:2" x14ac:dyDescent="0.45">
      <c r="A64">
        <v>7.125</v>
      </c>
      <c r="B64">
        <f t="shared" si="1"/>
        <v>1.0111239293879524E-2</v>
      </c>
    </row>
    <row r="65" spans="1:2" x14ac:dyDescent="0.45">
      <c r="A65">
        <v>7.25</v>
      </c>
      <c r="B65">
        <f t="shared" si="1"/>
        <v>9.6890638735160333E-3</v>
      </c>
    </row>
    <row r="66" spans="1:2" x14ac:dyDescent="0.45">
      <c r="A66">
        <v>7.375</v>
      </c>
      <c r="B66">
        <f t="shared" si="1"/>
        <v>9.2900296025967121E-3</v>
      </c>
    </row>
    <row r="67" spans="1:2" x14ac:dyDescent="0.45">
      <c r="A67">
        <v>7.5</v>
      </c>
      <c r="B67">
        <f t="shared" si="1"/>
        <v>8.9125751617868069E-3</v>
      </c>
    </row>
    <row r="68" spans="1:2" x14ac:dyDescent="0.45">
      <c r="A68">
        <v>7.625</v>
      </c>
      <c r="B68">
        <f t="shared" si="1"/>
        <v>8.5552637165728779E-3</v>
      </c>
    </row>
    <row r="69" spans="1:2" x14ac:dyDescent="0.45">
      <c r="A69">
        <v>7.75</v>
      </c>
      <c r="B69">
        <f t="shared" si="1"/>
        <v>8.2167715135310158E-3</v>
      </c>
    </row>
    <row r="70" spans="1:2" x14ac:dyDescent="0.45">
      <c r="A70">
        <v>7.875</v>
      </c>
      <c r="B70">
        <f t="shared" si="1"/>
        <v>7.8958776524149493E-3</v>
      </c>
    </row>
    <row r="71" spans="1:2" x14ac:dyDescent="0.45">
      <c r="A71">
        <v>8</v>
      </c>
      <c r="B71">
        <f t="shared" ref="B71:B102" si="2">_xlfn.F.DIST(A71,$B$3,$B$4,FALSE)</f>
        <v>7.5914548997384887E-3</v>
      </c>
    </row>
    <row r="72" spans="1:2" x14ac:dyDescent="0.45">
      <c r="A72">
        <v>8.125</v>
      </c>
      <c r="B72">
        <f t="shared" si="2"/>
        <v>7.3024614263183431E-3</v>
      </c>
    </row>
    <row r="73" spans="1:2" x14ac:dyDescent="0.45">
      <c r="A73">
        <v>8.25</v>
      </c>
      <c r="B73">
        <f t="shared" si="2"/>
        <v>7.0279333657611966E-3</v>
      </c>
    </row>
    <row r="74" spans="1:2" x14ac:dyDescent="0.45">
      <c r="A74">
        <v>8.375</v>
      </c>
      <c r="B74">
        <f t="shared" si="2"/>
        <v>6.7669781034536474E-3</v>
      </c>
    </row>
    <row r="75" spans="1:2" x14ac:dyDescent="0.45">
      <c r="A75">
        <v>8.5</v>
      </c>
      <c r="B75">
        <f t="shared" si="2"/>
        <v>6.5187682165248903E-3</v>
      </c>
    </row>
    <row r="76" spans="1:2" x14ac:dyDescent="0.45">
      <c r="A76">
        <v>8.625</v>
      </c>
      <c r="B76">
        <f t="shared" si="2"/>
        <v>6.2825359947359565E-3</v>
      </c>
    </row>
    <row r="77" spans="1:2" x14ac:dyDescent="0.45">
      <c r="A77">
        <v>8.75</v>
      </c>
      <c r="B77">
        <f t="shared" si="2"/>
        <v>6.0575684805072279E-3</v>
      </c>
    </row>
    <row r="78" spans="1:2" x14ac:dyDescent="0.45">
      <c r="A78">
        <v>8.875</v>
      </c>
      <c r="B78">
        <f t="shared" si="2"/>
        <v>5.8432029734975192E-3</v>
      </c>
    </row>
    <row r="79" spans="1:2" x14ac:dyDescent="0.45">
      <c r="A79">
        <v>9</v>
      </c>
      <c r="B79">
        <f t="shared" si="2"/>
        <v>5.6388229514393214E-3</v>
      </c>
    </row>
    <row r="80" spans="1:2" x14ac:dyDescent="0.45">
      <c r="A80">
        <v>9.125</v>
      </c>
      <c r="B80">
        <f t="shared" si="2"/>
        <v>5.4438543644391582E-3</v>
      </c>
    </row>
    <row r="81" spans="1:2" x14ac:dyDescent="0.45">
      <c r="A81">
        <v>9.25</v>
      </c>
      <c r="B81">
        <f t="shared" si="2"/>
        <v>5.2577622647754394E-3</v>
      </c>
    </row>
    <row r="82" spans="1:2" x14ac:dyDescent="0.45">
      <c r="A82">
        <v>9.375</v>
      </c>
      <c r="B82">
        <f t="shared" si="2"/>
        <v>5.0800477384595659E-3</v>
      </c>
    </row>
    <row r="83" spans="1:2" x14ac:dyDescent="0.45">
      <c r="A83">
        <v>9.5</v>
      </c>
      <c r="B83">
        <f t="shared" si="2"/>
        <v>4.9102451085466878E-3</v>
      </c>
    </row>
    <row r="84" spans="1:2" x14ac:dyDescent="0.45">
      <c r="A84">
        <v>9.625</v>
      </c>
      <c r="B84">
        <f t="shared" si="2"/>
        <v>4.7479193834577809E-3</v>
      </c>
    </row>
    <row r="85" spans="1:2" x14ac:dyDescent="0.45">
      <c r="A85">
        <v>9.75</v>
      </c>
      <c r="B85">
        <f t="shared" si="2"/>
        <v>4.592663926461479E-3</v>
      </c>
    </row>
    <row r="86" spans="1:2" x14ac:dyDescent="0.45">
      <c r="A86">
        <v>9.875</v>
      </c>
      <c r="B86">
        <f t="shared" si="2"/>
        <v>4.4440983250125668E-3</v>
      </c>
    </row>
    <row r="87" spans="1:2" x14ac:dyDescent="0.45">
      <c r="A87">
        <v>10</v>
      </c>
      <c r="B87">
        <f t="shared" si="2"/>
        <v>4.301866440896353E-3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71E9-DAC4-4020-84CF-408971112709}">
  <dimension ref="A1:B8"/>
  <sheetViews>
    <sheetView workbookViewId="0"/>
  </sheetViews>
  <sheetFormatPr defaultRowHeight="18" x14ac:dyDescent="0.45"/>
  <sheetData>
    <row r="1" spans="1:2" x14ac:dyDescent="0.45">
      <c r="A1" s="1" t="s">
        <v>16</v>
      </c>
    </row>
    <row r="3" spans="1:2" x14ac:dyDescent="0.45">
      <c r="A3" t="s">
        <v>0</v>
      </c>
      <c r="B3" t="s">
        <v>15</v>
      </c>
    </row>
    <row r="4" spans="1:2" x14ac:dyDescent="0.45">
      <c r="A4">
        <v>1</v>
      </c>
      <c r="B4">
        <v>2</v>
      </c>
    </row>
    <row r="5" spans="1:2" x14ac:dyDescent="0.45">
      <c r="A5">
        <v>2</v>
      </c>
      <c r="B5">
        <v>2</v>
      </c>
    </row>
    <row r="6" spans="1:2" x14ac:dyDescent="0.45">
      <c r="A6">
        <v>3</v>
      </c>
      <c r="B6">
        <v>3</v>
      </c>
    </row>
    <row r="7" spans="1:2" x14ac:dyDescent="0.45">
      <c r="A7">
        <v>4</v>
      </c>
      <c r="B7">
        <v>4</v>
      </c>
    </row>
    <row r="8" spans="1:2" x14ac:dyDescent="0.45">
      <c r="A8">
        <v>5</v>
      </c>
      <c r="B8">
        <v>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7-3</vt:lpstr>
      <vt:lpstr>7-4t分布</vt:lpstr>
      <vt:lpstr>7-4カイ2乗分布</vt:lpstr>
      <vt:lpstr>7-4F分布</vt:lpstr>
      <vt:lpstr>コラム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2023-05-10T00:27:21Z</dcterms:created>
  <dcterms:modified xsi:type="dcterms:W3CDTF">2023-05-10T00:42:37Z</dcterms:modified>
</cp:coreProperties>
</file>