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9882E7B2-2544-4AF2-A69B-0BC9F726F112}" xr6:coauthVersionLast="47" xr6:coauthVersionMax="47" xr10:uidLastSave="{00000000-0000-0000-0000-000000000000}"/>
  <bookViews>
    <workbookView xWindow="-108" yWindow="-108" windowWidth="23256" windowHeight="12576" xr2:uid="{36C6FCDE-4A2B-4C41-8FE9-B6D07A445B24}"/>
  </bookViews>
  <sheets>
    <sheet name="9-1" sheetId="2" r:id="rId1"/>
    <sheet name="9-2離散" sheetId="3" r:id="rId2"/>
    <sheet name="9-2連続" sheetId="4" r:id="rId3"/>
    <sheet name="9-3" sheetId="5" r:id="rId4"/>
    <sheet name="コラム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5" l="1"/>
  <c r="E9" i="5"/>
  <c r="K1" i="4"/>
  <c r="C6" i="4" s="1"/>
  <c r="D5" i="4"/>
  <c r="E5" i="4" s="1"/>
  <c r="B7" i="4"/>
  <c r="B8" i="4"/>
  <c r="D8" i="4" s="1"/>
  <c r="C8" i="4"/>
  <c r="L3" i="3"/>
  <c r="L4" i="3" s="1"/>
  <c r="M3" i="3"/>
  <c r="N3" i="3"/>
  <c r="K4" i="3"/>
  <c r="M4" i="3"/>
  <c r="N4" i="3"/>
  <c r="K5" i="3"/>
  <c r="L5" i="3"/>
  <c r="M5" i="3"/>
  <c r="N5" i="3"/>
  <c r="K6" i="3"/>
  <c r="L6" i="3"/>
  <c r="M6" i="3"/>
  <c r="N6" i="3"/>
  <c r="L13" i="3"/>
  <c r="M13" i="3"/>
  <c r="N13" i="3"/>
  <c r="K14" i="3"/>
  <c r="L14" i="3" s="1"/>
  <c r="N14" i="3"/>
  <c r="K15" i="3"/>
  <c r="L15" i="3"/>
  <c r="M15" i="3"/>
  <c r="N15" i="3"/>
  <c r="K16" i="3"/>
  <c r="L16" i="3" s="1"/>
  <c r="N16" i="3"/>
  <c r="L23" i="3"/>
  <c r="M23" i="3"/>
  <c r="N23" i="3"/>
  <c r="K24" i="3"/>
  <c r="L24" i="3" s="1"/>
  <c r="K25" i="3"/>
  <c r="L25" i="3" s="1"/>
  <c r="N25" i="3"/>
  <c r="K26" i="3"/>
  <c r="L26" i="3" s="1"/>
  <c r="F27" i="3"/>
  <c r="M25" i="3" l="1"/>
  <c r="N24" i="3"/>
  <c r="M14" i="3"/>
  <c r="N26" i="3"/>
  <c r="M16" i="3"/>
  <c r="M26" i="3"/>
  <c r="M24" i="3"/>
  <c r="F5" i="4"/>
  <c r="E6" i="4"/>
  <c r="E7" i="4"/>
  <c r="D7" i="4"/>
  <c r="C7" i="4"/>
  <c r="D6" i="4"/>
  <c r="E8" i="4"/>
  <c r="B9" i="4"/>
  <c r="F8" i="4" l="1"/>
  <c r="G5" i="4"/>
  <c r="G9" i="4" s="1"/>
  <c r="F6" i="4"/>
  <c r="F7" i="4"/>
  <c r="C9" i="4"/>
  <c r="D9" i="4"/>
  <c r="B10" i="4"/>
  <c r="E9" i="4"/>
  <c r="F9" i="4"/>
  <c r="C10" i="4" l="1"/>
  <c r="D10" i="4"/>
  <c r="B11" i="4"/>
  <c r="E10" i="4"/>
  <c r="F10" i="4"/>
  <c r="G10" i="4"/>
  <c r="G6" i="4"/>
  <c r="H5" i="4"/>
  <c r="G8" i="4"/>
  <c r="G7" i="4"/>
  <c r="F11" i="4" l="1"/>
  <c r="G11" i="4"/>
  <c r="C11" i="4"/>
  <c r="D11" i="4"/>
  <c r="B12" i="4"/>
  <c r="E11" i="4"/>
  <c r="H11" i="4"/>
  <c r="I5" i="4"/>
  <c r="I11" i="4" s="1"/>
  <c r="H6" i="4"/>
  <c r="H7" i="4"/>
  <c r="H8" i="4"/>
  <c r="H9" i="4"/>
  <c r="H10" i="4"/>
  <c r="D12" i="4" l="1"/>
  <c r="B13" i="4"/>
  <c r="E12" i="4"/>
  <c r="G12" i="4"/>
  <c r="H12" i="4"/>
  <c r="I12" i="4"/>
  <c r="J12" i="4"/>
  <c r="C12" i="4"/>
  <c r="F12" i="4"/>
  <c r="J5" i="4"/>
  <c r="I6" i="4"/>
  <c r="I8" i="4"/>
  <c r="I7" i="4"/>
  <c r="I9" i="4"/>
  <c r="I10" i="4"/>
  <c r="J13" i="4" l="1"/>
  <c r="C13" i="4"/>
  <c r="K13" i="4"/>
  <c r="E13" i="4"/>
  <c r="F13" i="4"/>
  <c r="G13" i="4"/>
  <c r="H13" i="4"/>
  <c r="I13" i="4"/>
  <c r="B14" i="4"/>
  <c r="D13" i="4"/>
  <c r="K5" i="4"/>
  <c r="J6" i="4"/>
  <c r="J7" i="4"/>
  <c r="J8" i="4"/>
  <c r="J9" i="4"/>
  <c r="J10" i="4"/>
  <c r="J11" i="4"/>
  <c r="H14" i="4" l="1"/>
  <c r="I14" i="4"/>
  <c r="C14" i="4"/>
  <c r="K14" i="4"/>
  <c r="D14" i="4"/>
  <c r="B15" i="4"/>
  <c r="E14" i="4"/>
  <c r="F14" i="4"/>
  <c r="G14" i="4"/>
  <c r="J14" i="4"/>
  <c r="L5" i="4"/>
  <c r="K6" i="4"/>
  <c r="K7" i="4"/>
  <c r="K8" i="4"/>
  <c r="K9" i="4"/>
  <c r="K10" i="4"/>
  <c r="K11" i="4"/>
  <c r="K12" i="4"/>
  <c r="M5" i="4" l="1"/>
  <c r="L6" i="4"/>
  <c r="L7" i="4"/>
  <c r="L8" i="4"/>
  <c r="L9" i="4"/>
  <c r="L10" i="4"/>
  <c r="L11" i="4"/>
  <c r="L12" i="4"/>
  <c r="L13" i="4"/>
  <c r="L14" i="4"/>
  <c r="F15" i="4"/>
  <c r="G15" i="4"/>
  <c r="I15" i="4"/>
  <c r="J15" i="4"/>
  <c r="C15" i="4"/>
  <c r="K15" i="4"/>
  <c r="D15" i="4"/>
  <c r="L15" i="4"/>
  <c r="B16" i="4"/>
  <c r="E15" i="4"/>
  <c r="H15" i="4"/>
  <c r="M15" i="4"/>
  <c r="D16" i="4" l="1"/>
  <c r="L16" i="4"/>
  <c r="B17" i="4"/>
  <c r="E16" i="4"/>
  <c r="M16" i="4"/>
  <c r="G16" i="4"/>
  <c r="H16" i="4"/>
  <c r="I16" i="4"/>
  <c r="J16" i="4"/>
  <c r="C16" i="4"/>
  <c r="F16" i="4"/>
  <c r="K16" i="4"/>
  <c r="N5" i="4"/>
  <c r="M6" i="4"/>
  <c r="M7" i="4"/>
  <c r="M8" i="4"/>
  <c r="M9" i="4"/>
  <c r="M10" i="4"/>
  <c r="M11" i="4"/>
  <c r="M12" i="4"/>
  <c r="M13" i="4"/>
  <c r="M14" i="4"/>
  <c r="J17" i="4" l="1"/>
  <c r="C17" i="4"/>
  <c r="K17" i="4"/>
  <c r="E17" i="4"/>
  <c r="M17" i="4"/>
  <c r="F17" i="4"/>
  <c r="N17" i="4"/>
  <c r="G17" i="4"/>
  <c r="H17" i="4"/>
  <c r="D17" i="4"/>
  <c r="B18" i="4"/>
  <c r="I17" i="4"/>
  <c r="L17" i="4"/>
  <c r="N8" i="4"/>
  <c r="O5" i="4"/>
  <c r="N6" i="4"/>
  <c r="N7" i="4"/>
  <c r="N9" i="4"/>
  <c r="N10" i="4"/>
  <c r="N11" i="4"/>
  <c r="N12" i="4"/>
  <c r="N13" i="4"/>
  <c r="N14" i="4"/>
  <c r="N15" i="4"/>
  <c r="N16" i="4"/>
  <c r="H18" i="4" l="1"/>
  <c r="I18" i="4"/>
  <c r="C18" i="4"/>
  <c r="K18" i="4"/>
  <c r="D18" i="4"/>
  <c r="L18" i="4"/>
  <c r="E18" i="4"/>
  <c r="B19" i="4"/>
  <c r="F18" i="4"/>
  <c r="G18" i="4"/>
  <c r="J18" i="4"/>
  <c r="M18" i="4"/>
  <c r="N18" i="4"/>
  <c r="O18" i="4"/>
  <c r="O6" i="4"/>
  <c r="P5" i="4"/>
  <c r="O8" i="4"/>
  <c r="O7" i="4"/>
  <c r="O9" i="4"/>
  <c r="O10" i="4"/>
  <c r="O11" i="4"/>
  <c r="O12" i="4"/>
  <c r="O13" i="4"/>
  <c r="O14" i="4"/>
  <c r="O15" i="4"/>
  <c r="O16" i="4"/>
  <c r="O17" i="4"/>
  <c r="J19" i="4" l="1"/>
  <c r="C19" i="4"/>
  <c r="K19" i="4"/>
  <c r="D19" i="4"/>
  <c r="L19" i="4"/>
  <c r="B20" i="4"/>
  <c r="E19" i="4"/>
  <c r="M19" i="4"/>
  <c r="F19" i="4"/>
  <c r="N19" i="4"/>
  <c r="G19" i="4"/>
  <c r="O19" i="4"/>
  <c r="H19" i="4"/>
  <c r="P19" i="4"/>
  <c r="I19" i="4"/>
  <c r="Q19" i="4"/>
  <c r="Q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H20" i="4" l="1"/>
  <c r="P20" i="4"/>
  <c r="I20" i="4"/>
  <c r="Q20" i="4"/>
  <c r="J20" i="4"/>
  <c r="C20" i="4"/>
  <c r="K20" i="4"/>
  <c r="D20" i="4"/>
  <c r="L20" i="4"/>
  <c r="B21" i="4"/>
  <c r="E20" i="4"/>
  <c r="M20" i="4"/>
  <c r="F20" i="4"/>
  <c r="N20" i="4"/>
  <c r="G20" i="4"/>
  <c r="O20" i="4"/>
  <c r="R5" i="4"/>
  <c r="R20" i="4" s="1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F21" i="4" l="1"/>
  <c r="N21" i="4"/>
  <c r="G21" i="4"/>
  <c r="O21" i="4"/>
  <c r="H21" i="4"/>
  <c r="P21" i="4"/>
  <c r="I21" i="4"/>
  <c r="Q21" i="4"/>
  <c r="J21" i="4"/>
  <c r="R21" i="4"/>
  <c r="C21" i="4"/>
  <c r="K21" i="4"/>
  <c r="D21" i="4"/>
  <c r="L21" i="4"/>
  <c r="B22" i="4"/>
  <c r="M21" i="4"/>
  <c r="E21" i="4"/>
  <c r="S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D22" i="4" l="1"/>
  <c r="L22" i="4"/>
  <c r="B23" i="4"/>
  <c r="E22" i="4"/>
  <c r="M22" i="4"/>
  <c r="F22" i="4"/>
  <c r="N22" i="4"/>
  <c r="G22" i="4"/>
  <c r="O22" i="4"/>
  <c r="H22" i="4"/>
  <c r="P22" i="4"/>
  <c r="I22" i="4"/>
  <c r="Q22" i="4"/>
  <c r="J22" i="4"/>
  <c r="R22" i="4"/>
  <c r="C22" i="4"/>
  <c r="K22" i="4"/>
  <c r="S22" i="4"/>
  <c r="T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J23" i="4" l="1"/>
  <c r="R23" i="4"/>
  <c r="C23" i="4"/>
  <c r="K23" i="4"/>
  <c r="S23" i="4"/>
  <c r="D23" i="4"/>
  <c r="L23" i="4"/>
  <c r="T23" i="4"/>
  <c r="B24" i="4"/>
  <c r="E23" i="4"/>
  <c r="M23" i="4"/>
  <c r="U23" i="4"/>
  <c r="F23" i="4"/>
  <c r="N23" i="4"/>
  <c r="G23" i="4"/>
  <c r="O23" i="4"/>
  <c r="H23" i="4"/>
  <c r="P23" i="4"/>
  <c r="I23" i="4"/>
  <c r="Q23" i="4"/>
  <c r="U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H24" i="4" l="1"/>
  <c r="P24" i="4"/>
  <c r="I24" i="4"/>
  <c r="Q24" i="4"/>
  <c r="J24" i="4"/>
  <c r="R24" i="4"/>
  <c r="C24" i="4"/>
  <c r="K24" i="4"/>
  <c r="S24" i="4"/>
  <c r="D24" i="4"/>
  <c r="L24" i="4"/>
  <c r="T24" i="4"/>
  <c r="B25" i="4"/>
  <c r="E24" i="4"/>
  <c r="M24" i="4"/>
  <c r="U24" i="4"/>
  <c r="F24" i="4"/>
  <c r="N24" i="4"/>
  <c r="G24" i="4"/>
  <c r="O24" i="4"/>
  <c r="V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F25" i="4" l="1"/>
  <c r="N25" i="4"/>
  <c r="V25" i="4"/>
  <c r="G25" i="4"/>
  <c r="O25" i="4"/>
  <c r="H25" i="4"/>
  <c r="P25" i="4"/>
  <c r="I25" i="4"/>
  <c r="Q25" i="4"/>
  <c r="J25" i="4"/>
  <c r="R25" i="4"/>
  <c r="C25" i="4"/>
  <c r="K25" i="4"/>
  <c r="S25" i="4"/>
  <c r="D25" i="4"/>
  <c r="L25" i="4"/>
  <c r="T25" i="4"/>
  <c r="B26" i="4"/>
  <c r="E25" i="4"/>
  <c r="M25" i="4"/>
  <c r="U25" i="4"/>
  <c r="V8" i="4"/>
  <c r="W5" i="4"/>
  <c r="V6" i="4"/>
  <c r="V7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W6" i="4" l="1"/>
  <c r="X5" i="4"/>
  <c r="W8" i="4"/>
  <c r="W7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D26" i="4"/>
  <c r="L26" i="4"/>
  <c r="T26" i="4"/>
  <c r="B27" i="4"/>
  <c r="E26" i="4"/>
  <c r="M26" i="4"/>
  <c r="U26" i="4"/>
  <c r="F26" i="4"/>
  <c r="N26" i="4"/>
  <c r="V26" i="4"/>
  <c r="G26" i="4"/>
  <c r="O26" i="4"/>
  <c r="W26" i="4"/>
  <c r="H26" i="4"/>
  <c r="P26" i="4"/>
  <c r="X26" i="4"/>
  <c r="I26" i="4"/>
  <c r="Q26" i="4"/>
  <c r="J26" i="4"/>
  <c r="R26" i="4"/>
  <c r="S26" i="4"/>
  <c r="C26" i="4"/>
  <c r="K26" i="4"/>
  <c r="W25" i="4"/>
  <c r="J27" i="4" l="1"/>
  <c r="R27" i="4"/>
  <c r="C27" i="4"/>
  <c r="K27" i="4"/>
  <c r="S27" i="4"/>
  <c r="D27" i="4"/>
  <c r="L27" i="4"/>
  <c r="T27" i="4"/>
  <c r="B28" i="4"/>
  <c r="E27" i="4"/>
  <c r="M27" i="4"/>
  <c r="U27" i="4"/>
  <c r="F27" i="4"/>
  <c r="N27" i="4"/>
  <c r="V27" i="4"/>
  <c r="G27" i="4"/>
  <c r="O27" i="4"/>
  <c r="W27" i="4"/>
  <c r="H27" i="4"/>
  <c r="P27" i="4"/>
  <c r="X27" i="4"/>
  <c r="I27" i="4"/>
  <c r="Q27" i="4"/>
  <c r="Y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H28" i="4" l="1"/>
  <c r="P28" i="4"/>
  <c r="X28" i="4"/>
  <c r="I28" i="4"/>
  <c r="Q28" i="4"/>
  <c r="Y28" i="4"/>
  <c r="J28" i="4"/>
  <c r="R28" i="4"/>
  <c r="C28" i="4"/>
  <c r="K28" i="4"/>
  <c r="S28" i="4"/>
  <c r="D28" i="4"/>
  <c r="L28" i="4"/>
  <c r="T28" i="4"/>
  <c r="B29" i="4"/>
  <c r="E28" i="4"/>
  <c r="M28" i="4"/>
  <c r="U28" i="4"/>
  <c r="F28" i="4"/>
  <c r="N28" i="4"/>
  <c r="V28" i="4"/>
  <c r="G28" i="4"/>
  <c r="O28" i="4"/>
  <c r="W28" i="4"/>
  <c r="Z5" i="4"/>
  <c r="Z28" i="4" s="1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F29" i="4" l="1"/>
  <c r="N29" i="4"/>
  <c r="V29" i="4"/>
  <c r="G29" i="4"/>
  <c r="O29" i="4"/>
  <c r="W29" i="4"/>
  <c r="I29" i="4"/>
  <c r="Q29" i="4"/>
  <c r="Y29" i="4"/>
  <c r="J29" i="4"/>
  <c r="C29" i="4"/>
  <c r="K29" i="4"/>
  <c r="D29" i="4"/>
  <c r="L29" i="4"/>
  <c r="U29" i="4"/>
  <c r="E29" i="4"/>
  <c r="X29" i="4"/>
  <c r="H29" i="4"/>
  <c r="Z29" i="4"/>
  <c r="M29" i="4"/>
  <c r="AA29" i="4"/>
  <c r="P29" i="4"/>
  <c r="R29" i="4"/>
  <c r="S29" i="4"/>
  <c r="B30" i="4"/>
  <c r="T29" i="4"/>
  <c r="AA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E30" i="4" l="1"/>
  <c r="M30" i="4"/>
  <c r="U30" i="4"/>
  <c r="G30" i="4"/>
  <c r="O30" i="4"/>
  <c r="W30" i="4"/>
  <c r="D30" i="4"/>
  <c r="P30" i="4"/>
  <c r="Z30" i="4"/>
  <c r="F30" i="4"/>
  <c r="Q30" i="4"/>
  <c r="AA30" i="4"/>
  <c r="H30" i="4"/>
  <c r="R30" i="4"/>
  <c r="AB30" i="4"/>
  <c r="B31" i="4"/>
  <c r="I30" i="4"/>
  <c r="S30" i="4"/>
  <c r="J30" i="4"/>
  <c r="T30" i="4"/>
  <c r="K30" i="4"/>
  <c r="V30" i="4"/>
  <c r="L30" i="4"/>
  <c r="X30" i="4"/>
  <c r="C30" i="4"/>
  <c r="N30" i="4"/>
  <c r="Y30" i="4"/>
  <c r="AB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H31" i="4" l="1"/>
  <c r="P31" i="4"/>
  <c r="X31" i="4"/>
  <c r="I31" i="4"/>
  <c r="Q31" i="4"/>
  <c r="Y31" i="4"/>
  <c r="J31" i="4"/>
  <c r="R31" i="4"/>
  <c r="Z31" i="4"/>
  <c r="C31" i="4"/>
  <c r="K31" i="4"/>
  <c r="S31" i="4"/>
  <c r="AA31" i="4"/>
  <c r="D31" i="4"/>
  <c r="L31" i="4"/>
  <c r="T31" i="4"/>
  <c r="AB31" i="4"/>
  <c r="B32" i="4"/>
  <c r="E31" i="4"/>
  <c r="M31" i="4"/>
  <c r="U31" i="4"/>
  <c r="F31" i="4"/>
  <c r="N31" i="4"/>
  <c r="V31" i="4"/>
  <c r="G31" i="4"/>
  <c r="O31" i="4"/>
  <c r="W31" i="4"/>
  <c r="AC5" i="4"/>
  <c r="AC31" i="4" s="1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F32" i="4" l="1"/>
  <c r="N32" i="4"/>
  <c r="V32" i="4"/>
  <c r="G32" i="4"/>
  <c r="O32" i="4"/>
  <c r="W32" i="4"/>
  <c r="H32" i="4"/>
  <c r="P32" i="4"/>
  <c r="X32" i="4"/>
  <c r="I32" i="4"/>
  <c r="Q32" i="4"/>
  <c r="Y32" i="4"/>
  <c r="J32" i="4"/>
  <c r="R32" i="4"/>
  <c r="Z32" i="4"/>
  <c r="C32" i="4"/>
  <c r="K32" i="4"/>
  <c r="S32" i="4"/>
  <c r="AA32" i="4"/>
  <c r="D32" i="4"/>
  <c r="L32" i="4"/>
  <c r="T32" i="4"/>
  <c r="AB32" i="4"/>
  <c r="B33" i="4"/>
  <c r="E32" i="4"/>
  <c r="M32" i="4"/>
  <c r="U32" i="4"/>
  <c r="AC32" i="4"/>
  <c r="AD5" i="4"/>
  <c r="AD32" i="4" s="1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D33" i="4" l="1"/>
  <c r="L33" i="4"/>
  <c r="T33" i="4"/>
  <c r="AB33" i="4"/>
  <c r="B34" i="4"/>
  <c r="E33" i="4"/>
  <c r="M33" i="4"/>
  <c r="U33" i="4"/>
  <c r="AC33" i="4"/>
  <c r="F33" i="4"/>
  <c r="N33" i="4"/>
  <c r="V33" i="4"/>
  <c r="AD33" i="4"/>
  <c r="G33" i="4"/>
  <c r="O33" i="4"/>
  <c r="W33" i="4"/>
  <c r="H33" i="4"/>
  <c r="P33" i="4"/>
  <c r="X33" i="4"/>
  <c r="I33" i="4"/>
  <c r="Q33" i="4"/>
  <c r="Y33" i="4"/>
  <c r="J33" i="4"/>
  <c r="R33" i="4"/>
  <c r="Z33" i="4"/>
  <c r="S33" i="4"/>
  <c r="AA33" i="4"/>
  <c r="C33" i="4"/>
  <c r="K33" i="4"/>
  <c r="AD8" i="4"/>
  <c r="AE5" i="4"/>
  <c r="AE33" i="4" s="1"/>
  <c r="AD6" i="4"/>
  <c r="AD7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J34" i="4" l="1"/>
  <c r="R34" i="4"/>
  <c r="Z34" i="4"/>
  <c r="C34" i="4"/>
  <c r="K34" i="4"/>
  <c r="S34" i="4"/>
  <c r="AA34" i="4"/>
  <c r="D34" i="4"/>
  <c r="L34" i="4"/>
  <c r="T34" i="4"/>
  <c r="AB34" i="4"/>
  <c r="B35" i="4"/>
  <c r="E34" i="4"/>
  <c r="M34" i="4"/>
  <c r="U34" i="4"/>
  <c r="AC34" i="4"/>
  <c r="F34" i="4"/>
  <c r="N34" i="4"/>
  <c r="V34" i="4"/>
  <c r="AD34" i="4"/>
  <c r="G34" i="4"/>
  <c r="O34" i="4"/>
  <c r="W34" i="4"/>
  <c r="AE34" i="4"/>
  <c r="H34" i="4"/>
  <c r="P34" i="4"/>
  <c r="X34" i="4"/>
  <c r="I34" i="4"/>
  <c r="Q34" i="4"/>
  <c r="Y34" i="4"/>
  <c r="AE6" i="4"/>
  <c r="AF5" i="4"/>
  <c r="AE8" i="4"/>
  <c r="AE7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G5" i="4" l="1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H35" i="4"/>
  <c r="P35" i="4"/>
  <c r="X35" i="4"/>
  <c r="AF35" i="4"/>
  <c r="I35" i="4"/>
  <c r="Q35" i="4"/>
  <c r="Y35" i="4"/>
  <c r="AG35" i="4"/>
  <c r="J35" i="4"/>
  <c r="R35" i="4"/>
  <c r="Z35" i="4"/>
  <c r="C35" i="4"/>
  <c r="K35" i="4"/>
  <c r="S35" i="4"/>
  <c r="AA35" i="4"/>
  <c r="D35" i="4"/>
  <c r="L35" i="4"/>
  <c r="T35" i="4"/>
  <c r="AB35" i="4"/>
  <c r="B36" i="4"/>
  <c r="E35" i="4"/>
  <c r="M35" i="4"/>
  <c r="U35" i="4"/>
  <c r="AC35" i="4"/>
  <c r="F35" i="4"/>
  <c r="N35" i="4"/>
  <c r="V35" i="4"/>
  <c r="AD35" i="4"/>
  <c r="G35" i="4"/>
  <c r="O35" i="4"/>
  <c r="W35" i="4"/>
  <c r="AE35" i="4"/>
  <c r="AF34" i="4"/>
  <c r="F36" i="4" l="1"/>
  <c r="N36" i="4"/>
  <c r="V36" i="4"/>
  <c r="AD36" i="4"/>
  <c r="G36" i="4"/>
  <c r="O36" i="4"/>
  <c r="W36" i="4"/>
  <c r="AE36" i="4"/>
  <c r="H36" i="4"/>
  <c r="P36" i="4"/>
  <c r="X36" i="4"/>
  <c r="AF36" i="4"/>
  <c r="I36" i="4"/>
  <c r="Q36" i="4"/>
  <c r="Y36" i="4"/>
  <c r="AG36" i="4"/>
  <c r="J36" i="4"/>
  <c r="R36" i="4"/>
  <c r="Z36" i="4"/>
  <c r="C36" i="4"/>
  <c r="K36" i="4"/>
  <c r="S36" i="4"/>
  <c r="AA36" i="4"/>
  <c r="D36" i="4"/>
  <c r="L36" i="4"/>
  <c r="T36" i="4"/>
  <c r="AB36" i="4"/>
  <c r="B37" i="4"/>
  <c r="E36" i="4"/>
  <c r="M36" i="4"/>
  <c r="U36" i="4"/>
  <c r="AC36" i="4"/>
  <c r="AH5" i="4"/>
  <c r="AH36" i="4" s="1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D37" i="4" l="1"/>
  <c r="L37" i="4"/>
  <c r="T37" i="4"/>
  <c r="AB37" i="4"/>
  <c r="B38" i="4"/>
  <c r="E37" i="4"/>
  <c r="M37" i="4"/>
  <c r="U37" i="4"/>
  <c r="AC37" i="4"/>
  <c r="F37" i="4"/>
  <c r="N37" i="4"/>
  <c r="V37" i="4"/>
  <c r="AD37" i="4"/>
  <c r="G37" i="4"/>
  <c r="O37" i="4"/>
  <c r="W37" i="4"/>
  <c r="AE37" i="4"/>
  <c r="H37" i="4"/>
  <c r="P37" i="4"/>
  <c r="X37" i="4"/>
  <c r="AF37" i="4"/>
  <c r="I37" i="4"/>
  <c r="Q37" i="4"/>
  <c r="Y37" i="4"/>
  <c r="AG37" i="4"/>
  <c r="J37" i="4"/>
  <c r="R37" i="4"/>
  <c r="Z37" i="4"/>
  <c r="AH37" i="4"/>
  <c r="K37" i="4"/>
  <c r="S37" i="4"/>
  <c r="AA37" i="4"/>
  <c r="C37" i="4"/>
  <c r="AI5" i="4"/>
  <c r="AI37" i="4" s="1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J38" i="4" l="1"/>
  <c r="R38" i="4"/>
  <c r="Z38" i="4"/>
  <c r="AH38" i="4"/>
  <c r="C38" i="4"/>
  <c r="K38" i="4"/>
  <c r="S38" i="4"/>
  <c r="AA38" i="4"/>
  <c r="AI38" i="4"/>
  <c r="D38" i="4"/>
  <c r="L38" i="4"/>
  <c r="T38" i="4"/>
  <c r="AB38" i="4"/>
  <c r="B39" i="4"/>
  <c r="E38" i="4"/>
  <c r="M38" i="4"/>
  <c r="U38" i="4"/>
  <c r="AC38" i="4"/>
  <c r="F38" i="4"/>
  <c r="N38" i="4"/>
  <c r="G38" i="4"/>
  <c r="O38" i="4"/>
  <c r="W38" i="4"/>
  <c r="AE38" i="4"/>
  <c r="H38" i="4"/>
  <c r="P38" i="4"/>
  <c r="X38" i="4"/>
  <c r="AF38" i="4"/>
  <c r="V38" i="4"/>
  <c r="Y38" i="4"/>
  <c r="AD38" i="4"/>
  <c r="AG38" i="4"/>
  <c r="I38" i="4"/>
  <c r="Q38" i="4"/>
  <c r="AJ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H39" i="4" l="1"/>
  <c r="P39" i="4"/>
  <c r="X39" i="4"/>
  <c r="AF39" i="4"/>
  <c r="I39" i="4"/>
  <c r="Q39" i="4"/>
  <c r="Y39" i="4"/>
  <c r="AG39" i="4"/>
  <c r="J39" i="4"/>
  <c r="R39" i="4"/>
  <c r="Z39" i="4"/>
  <c r="AH39" i="4"/>
  <c r="C39" i="4"/>
  <c r="K39" i="4"/>
  <c r="S39" i="4"/>
  <c r="AA39" i="4"/>
  <c r="AI39" i="4"/>
  <c r="E39" i="4"/>
  <c r="M39" i="4"/>
  <c r="U39" i="4"/>
  <c r="AC39" i="4"/>
  <c r="AK39" i="4"/>
  <c r="F39" i="4"/>
  <c r="N39" i="4"/>
  <c r="V39" i="4"/>
  <c r="AD39" i="4"/>
  <c r="D39" i="4"/>
  <c r="AJ39" i="4"/>
  <c r="G39" i="4"/>
  <c r="L39" i="4"/>
  <c r="O39" i="4"/>
  <c r="T39" i="4"/>
  <c r="B40" i="4"/>
  <c r="W39" i="4"/>
  <c r="AB39" i="4"/>
  <c r="AE39" i="4"/>
  <c r="AK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L5" i="4" l="1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F40" i="4"/>
  <c r="N40" i="4"/>
  <c r="V40" i="4"/>
  <c r="AD40" i="4"/>
  <c r="AL40" i="4"/>
  <c r="G40" i="4"/>
  <c r="O40" i="4"/>
  <c r="W40" i="4"/>
  <c r="AE40" i="4"/>
  <c r="H40" i="4"/>
  <c r="P40" i="4"/>
  <c r="X40" i="4"/>
  <c r="AF40" i="4"/>
  <c r="I40" i="4"/>
  <c r="Q40" i="4"/>
  <c r="Y40" i="4"/>
  <c r="AG40" i="4"/>
  <c r="C40" i="4"/>
  <c r="K40" i="4"/>
  <c r="S40" i="4"/>
  <c r="AA40" i="4"/>
  <c r="AI40" i="4"/>
  <c r="D40" i="4"/>
  <c r="L40" i="4"/>
  <c r="T40" i="4"/>
  <c r="AB40" i="4"/>
  <c r="AJ40" i="4"/>
  <c r="B41" i="4"/>
  <c r="R40" i="4"/>
  <c r="U40" i="4"/>
  <c r="Z40" i="4"/>
  <c r="AC40" i="4"/>
  <c r="AH40" i="4"/>
  <c r="E40" i="4"/>
  <c r="AK40" i="4"/>
  <c r="J40" i="4"/>
  <c r="M40" i="4"/>
  <c r="D41" i="4" l="1"/>
  <c r="L41" i="4"/>
  <c r="T41" i="4"/>
  <c r="AB41" i="4"/>
  <c r="AJ41" i="4"/>
  <c r="E41" i="4"/>
  <c r="M41" i="4"/>
  <c r="U41" i="4"/>
  <c r="AC41" i="4"/>
  <c r="AK41" i="4"/>
  <c r="F41" i="4"/>
  <c r="N41" i="4"/>
  <c r="V41" i="4"/>
  <c r="G41" i="4"/>
  <c r="O41" i="4"/>
  <c r="I41" i="4"/>
  <c r="Q41" i="4"/>
  <c r="Y41" i="4"/>
  <c r="AG41" i="4"/>
  <c r="J41" i="4"/>
  <c r="R41" i="4"/>
  <c r="Z41" i="4"/>
  <c r="AH41" i="4"/>
  <c r="AA41" i="4"/>
  <c r="C41" i="4"/>
  <c r="AD41" i="4"/>
  <c r="H41" i="4"/>
  <c r="AE41" i="4"/>
  <c r="K41" i="4"/>
  <c r="AF41" i="4"/>
  <c r="B42" i="4"/>
  <c r="P41" i="4"/>
  <c r="AI41" i="4"/>
  <c r="S41" i="4"/>
  <c r="AL41" i="4"/>
  <c r="W41" i="4"/>
  <c r="AM41" i="4"/>
  <c r="X41" i="4"/>
  <c r="AL8" i="4"/>
  <c r="AM5" i="4"/>
  <c r="AL6" i="4"/>
  <c r="AL7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G42" i="4" l="1"/>
  <c r="O42" i="4"/>
  <c r="W42" i="4"/>
  <c r="AE42" i="4"/>
  <c r="AM42" i="4"/>
  <c r="H42" i="4"/>
  <c r="P42" i="4"/>
  <c r="X42" i="4"/>
  <c r="AF42" i="4"/>
  <c r="I42" i="4"/>
  <c r="Q42" i="4"/>
  <c r="Y42" i="4"/>
  <c r="AG42" i="4"/>
  <c r="J42" i="4"/>
  <c r="R42" i="4"/>
  <c r="Z42" i="4"/>
  <c r="AH42" i="4"/>
  <c r="C42" i="4"/>
  <c r="K42" i="4"/>
  <c r="S42" i="4"/>
  <c r="AA42" i="4"/>
  <c r="AI42" i="4"/>
  <c r="D42" i="4"/>
  <c r="L42" i="4"/>
  <c r="T42" i="4"/>
  <c r="AB42" i="4"/>
  <c r="AJ42" i="4"/>
  <c r="B43" i="4"/>
  <c r="E42" i="4"/>
  <c r="M42" i="4"/>
  <c r="U42" i="4"/>
  <c r="AC42" i="4"/>
  <c r="AK42" i="4"/>
  <c r="F42" i="4"/>
  <c r="N42" i="4"/>
  <c r="V42" i="4"/>
  <c r="AD42" i="4"/>
  <c r="AL42" i="4"/>
  <c r="AN5" i="4"/>
  <c r="AM6" i="4"/>
  <c r="AM8" i="4"/>
  <c r="AM7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E43" i="4" l="1"/>
  <c r="M43" i="4"/>
  <c r="U43" i="4"/>
  <c r="AC43" i="4"/>
  <c r="AK43" i="4"/>
  <c r="F43" i="4"/>
  <c r="N43" i="4"/>
  <c r="V43" i="4"/>
  <c r="AD43" i="4"/>
  <c r="AL43" i="4"/>
  <c r="G43" i="4"/>
  <c r="O43" i="4"/>
  <c r="W43" i="4"/>
  <c r="AE43" i="4"/>
  <c r="AM43" i="4"/>
  <c r="H43" i="4"/>
  <c r="P43" i="4"/>
  <c r="X43" i="4"/>
  <c r="AF43" i="4"/>
  <c r="AN43" i="4"/>
  <c r="I43" i="4"/>
  <c r="Q43" i="4"/>
  <c r="Y43" i="4"/>
  <c r="AG43" i="4"/>
  <c r="AO43" i="4"/>
  <c r="J43" i="4"/>
  <c r="R43" i="4"/>
  <c r="Z43" i="4"/>
  <c r="AH43" i="4"/>
  <c r="C43" i="4"/>
  <c r="K43" i="4"/>
  <c r="S43" i="4"/>
  <c r="AA43" i="4"/>
  <c r="AI43" i="4"/>
  <c r="D43" i="4"/>
  <c r="L43" i="4"/>
  <c r="T43" i="4"/>
  <c r="AB43" i="4"/>
  <c r="AJ43" i="4"/>
  <c r="B44" i="4"/>
  <c r="AO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41" i="4"/>
  <c r="AN42" i="4"/>
  <c r="C44" i="4" l="1"/>
  <c r="K44" i="4"/>
  <c r="S44" i="4"/>
  <c r="AA44" i="4"/>
  <c r="AI44" i="4"/>
  <c r="D44" i="4"/>
  <c r="L44" i="4"/>
  <c r="T44" i="4"/>
  <c r="AB44" i="4"/>
  <c r="AJ44" i="4"/>
  <c r="B45" i="4"/>
  <c r="E44" i="4"/>
  <c r="M44" i="4"/>
  <c r="U44" i="4"/>
  <c r="AC44" i="4"/>
  <c r="AK44" i="4"/>
  <c r="F44" i="4"/>
  <c r="N44" i="4"/>
  <c r="V44" i="4"/>
  <c r="AD44" i="4"/>
  <c r="AL44" i="4"/>
  <c r="G44" i="4"/>
  <c r="O44" i="4"/>
  <c r="W44" i="4"/>
  <c r="AE44" i="4"/>
  <c r="AM44" i="4"/>
  <c r="H44" i="4"/>
  <c r="P44" i="4"/>
  <c r="X44" i="4"/>
  <c r="AF44" i="4"/>
  <c r="AN44" i="4"/>
  <c r="I44" i="4"/>
  <c r="Q44" i="4"/>
  <c r="Y44" i="4"/>
  <c r="AG44" i="4"/>
  <c r="AO44" i="4"/>
  <c r="J44" i="4"/>
  <c r="R44" i="4"/>
  <c r="Z44" i="4"/>
  <c r="AH44" i="4"/>
  <c r="AP44" i="4"/>
  <c r="AP5" i="4"/>
  <c r="AO6" i="4"/>
  <c r="AO8" i="4"/>
  <c r="AO7" i="4"/>
  <c r="AO9" i="4"/>
  <c r="AO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I45" i="4" l="1"/>
  <c r="Q45" i="4"/>
  <c r="Y45" i="4"/>
  <c r="AG45" i="4"/>
  <c r="AO45" i="4"/>
  <c r="J45" i="4"/>
  <c r="R45" i="4"/>
  <c r="Z45" i="4"/>
  <c r="AH45" i="4"/>
  <c r="AP45" i="4"/>
  <c r="C45" i="4"/>
  <c r="K45" i="4"/>
  <c r="S45" i="4"/>
  <c r="AA45" i="4"/>
  <c r="AI45" i="4"/>
  <c r="D45" i="4"/>
  <c r="L45" i="4"/>
  <c r="T45" i="4"/>
  <c r="AB45" i="4"/>
  <c r="AJ45" i="4"/>
  <c r="B46" i="4"/>
  <c r="E45" i="4"/>
  <c r="M45" i="4"/>
  <c r="U45" i="4"/>
  <c r="AC45" i="4"/>
  <c r="AK45" i="4"/>
  <c r="F45" i="4"/>
  <c r="N45" i="4"/>
  <c r="V45" i="4"/>
  <c r="AD45" i="4"/>
  <c r="AL45" i="4"/>
  <c r="G45" i="4"/>
  <c r="O45" i="4"/>
  <c r="W45" i="4"/>
  <c r="AE45" i="4"/>
  <c r="AM45" i="4"/>
  <c r="H45" i="4"/>
  <c r="P45" i="4"/>
  <c r="X45" i="4"/>
  <c r="AF45" i="4"/>
  <c r="AN45" i="4"/>
  <c r="AQ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R5" i="4" l="1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G46" i="4"/>
  <c r="O46" i="4"/>
  <c r="W46" i="4"/>
  <c r="AE46" i="4"/>
  <c r="AM46" i="4"/>
  <c r="H46" i="4"/>
  <c r="P46" i="4"/>
  <c r="X46" i="4"/>
  <c r="AF46" i="4"/>
  <c r="AN46" i="4"/>
  <c r="I46" i="4"/>
  <c r="Q46" i="4"/>
  <c r="Y46" i="4"/>
  <c r="AG46" i="4"/>
  <c r="AO46" i="4"/>
  <c r="J46" i="4"/>
  <c r="R46" i="4"/>
  <c r="Z46" i="4"/>
  <c r="AH46" i="4"/>
  <c r="AP46" i="4"/>
  <c r="C46" i="4"/>
  <c r="K46" i="4"/>
  <c r="S46" i="4"/>
  <c r="AA46" i="4"/>
  <c r="AI46" i="4"/>
  <c r="AQ46" i="4"/>
  <c r="D46" i="4"/>
  <c r="L46" i="4"/>
  <c r="T46" i="4"/>
  <c r="AB46" i="4"/>
  <c r="AJ46" i="4"/>
  <c r="AR46" i="4"/>
  <c r="B47" i="4"/>
  <c r="E46" i="4"/>
  <c r="M46" i="4"/>
  <c r="U46" i="4"/>
  <c r="AC46" i="4"/>
  <c r="AK46" i="4"/>
  <c r="F46" i="4"/>
  <c r="N46" i="4"/>
  <c r="V46" i="4"/>
  <c r="AD46" i="4"/>
  <c r="AL46" i="4"/>
  <c r="AQ45" i="4"/>
  <c r="E47" i="4" l="1"/>
  <c r="M47" i="4"/>
  <c r="U47" i="4"/>
  <c r="AC47" i="4"/>
  <c r="AK47" i="4"/>
  <c r="F47" i="4"/>
  <c r="N47" i="4"/>
  <c r="V47" i="4"/>
  <c r="AD47" i="4"/>
  <c r="AL47" i="4"/>
  <c r="G47" i="4"/>
  <c r="O47" i="4"/>
  <c r="W47" i="4"/>
  <c r="AE47" i="4"/>
  <c r="AM47" i="4"/>
  <c r="H47" i="4"/>
  <c r="P47" i="4"/>
  <c r="X47" i="4"/>
  <c r="AF47" i="4"/>
  <c r="AN47" i="4"/>
  <c r="I47" i="4"/>
  <c r="Q47" i="4"/>
  <c r="Y47" i="4"/>
  <c r="AG47" i="4"/>
  <c r="AO47" i="4"/>
  <c r="J47" i="4"/>
  <c r="R47" i="4"/>
  <c r="Z47" i="4"/>
  <c r="AH47" i="4"/>
  <c r="AP47" i="4"/>
  <c r="C47" i="4"/>
  <c r="K47" i="4"/>
  <c r="S47" i="4"/>
  <c r="AA47" i="4"/>
  <c r="AI47" i="4"/>
  <c r="AQ47" i="4"/>
  <c r="D47" i="4"/>
  <c r="L47" i="4"/>
  <c r="T47" i="4"/>
  <c r="AB47" i="4"/>
  <c r="AJ47" i="4"/>
  <c r="AR47" i="4"/>
  <c r="B48" i="4"/>
  <c r="AS5" i="4"/>
  <c r="AS47" i="4" s="1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T5" i="4" l="1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C48" i="4"/>
  <c r="K48" i="4"/>
  <c r="S48" i="4"/>
  <c r="AA48" i="4"/>
  <c r="AI48" i="4"/>
  <c r="AQ48" i="4"/>
  <c r="D48" i="4"/>
  <c r="L48" i="4"/>
  <c r="T48" i="4"/>
  <c r="AB48" i="4"/>
  <c r="AJ48" i="4"/>
  <c r="AR48" i="4"/>
  <c r="B49" i="4"/>
  <c r="E48" i="4"/>
  <c r="M48" i="4"/>
  <c r="U48" i="4"/>
  <c r="AC48" i="4"/>
  <c r="AK48" i="4"/>
  <c r="AS48" i="4"/>
  <c r="F48" i="4"/>
  <c r="N48" i="4"/>
  <c r="V48" i="4"/>
  <c r="AD48" i="4"/>
  <c r="AL48" i="4"/>
  <c r="AT48" i="4"/>
  <c r="G48" i="4"/>
  <c r="O48" i="4"/>
  <c r="W48" i="4"/>
  <c r="AE48" i="4"/>
  <c r="AM48" i="4"/>
  <c r="H48" i="4"/>
  <c r="P48" i="4"/>
  <c r="X48" i="4"/>
  <c r="AF48" i="4"/>
  <c r="AN48" i="4"/>
  <c r="I48" i="4"/>
  <c r="Q48" i="4"/>
  <c r="Y48" i="4"/>
  <c r="AG48" i="4"/>
  <c r="AO48" i="4"/>
  <c r="J48" i="4"/>
  <c r="R48" i="4"/>
  <c r="Z48" i="4"/>
  <c r="AH48" i="4"/>
  <c r="AP48" i="4"/>
  <c r="I49" i="4" l="1"/>
  <c r="Q49" i="4"/>
  <c r="Y49" i="4"/>
  <c r="AG49" i="4"/>
  <c r="AO49" i="4"/>
  <c r="J49" i="4"/>
  <c r="R49" i="4"/>
  <c r="Z49" i="4"/>
  <c r="AH49" i="4"/>
  <c r="AP49" i="4"/>
  <c r="C49" i="4"/>
  <c r="K49" i="4"/>
  <c r="S49" i="4"/>
  <c r="AA49" i="4"/>
  <c r="AI49" i="4"/>
  <c r="AQ49" i="4"/>
  <c r="D49" i="4"/>
  <c r="L49" i="4"/>
  <c r="T49" i="4"/>
  <c r="AB49" i="4"/>
  <c r="AJ49" i="4"/>
  <c r="AR49" i="4"/>
  <c r="B50" i="4"/>
  <c r="E49" i="4"/>
  <c r="M49" i="4"/>
  <c r="U49" i="4"/>
  <c r="AC49" i="4"/>
  <c r="AK49" i="4"/>
  <c r="AS49" i="4"/>
  <c r="F49" i="4"/>
  <c r="N49" i="4"/>
  <c r="V49" i="4"/>
  <c r="AD49" i="4"/>
  <c r="AL49" i="4"/>
  <c r="AT49" i="4"/>
  <c r="G49" i="4"/>
  <c r="O49" i="4"/>
  <c r="W49" i="4"/>
  <c r="AE49" i="4"/>
  <c r="AM49" i="4"/>
  <c r="H49" i="4"/>
  <c r="P49" i="4"/>
  <c r="X49" i="4"/>
  <c r="AF49" i="4"/>
  <c r="AN49" i="4"/>
  <c r="AT7" i="4"/>
  <c r="AT8" i="4"/>
  <c r="AU5" i="4"/>
  <c r="AT6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V5" i="4" l="1"/>
  <c r="AU6" i="4"/>
  <c r="AU8" i="4"/>
  <c r="AU7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G50" i="4"/>
  <c r="O50" i="4"/>
  <c r="W50" i="4"/>
  <c r="AE50" i="4"/>
  <c r="AM50" i="4"/>
  <c r="AU50" i="4"/>
  <c r="H50" i="4"/>
  <c r="P50" i="4"/>
  <c r="X50" i="4"/>
  <c r="AF50" i="4"/>
  <c r="AN50" i="4"/>
  <c r="AV50" i="4"/>
  <c r="I50" i="4"/>
  <c r="Q50" i="4"/>
  <c r="Y50" i="4"/>
  <c r="AG50" i="4"/>
  <c r="AO50" i="4"/>
  <c r="J50" i="4"/>
  <c r="R50" i="4"/>
  <c r="Z50" i="4"/>
  <c r="AH50" i="4"/>
  <c r="AP50" i="4"/>
  <c r="C50" i="4"/>
  <c r="K50" i="4"/>
  <c r="S50" i="4"/>
  <c r="AA50" i="4"/>
  <c r="AI50" i="4"/>
  <c r="AQ50" i="4"/>
  <c r="D50" i="4"/>
  <c r="L50" i="4"/>
  <c r="T50" i="4"/>
  <c r="AB50" i="4"/>
  <c r="AJ50" i="4"/>
  <c r="AR50" i="4"/>
  <c r="B51" i="4"/>
  <c r="E50" i="4"/>
  <c r="M50" i="4"/>
  <c r="U50" i="4"/>
  <c r="AC50" i="4"/>
  <c r="AK50" i="4"/>
  <c r="AS50" i="4"/>
  <c r="F50" i="4"/>
  <c r="N50" i="4"/>
  <c r="V50" i="4"/>
  <c r="AD50" i="4"/>
  <c r="AL50" i="4"/>
  <c r="AT50" i="4"/>
  <c r="E51" i="4" l="1"/>
  <c r="M51" i="4"/>
  <c r="U51" i="4"/>
  <c r="AC51" i="4"/>
  <c r="AK51" i="4"/>
  <c r="AS51" i="4"/>
  <c r="F51" i="4"/>
  <c r="N51" i="4"/>
  <c r="V51" i="4"/>
  <c r="AD51" i="4"/>
  <c r="AL51" i="4"/>
  <c r="AT51" i="4"/>
  <c r="G51" i="4"/>
  <c r="O51" i="4"/>
  <c r="W51" i="4"/>
  <c r="AE51" i="4"/>
  <c r="AM51" i="4"/>
  <c r="AU51" i="4"/>
  <c r="H51" i="4"/>
  <c r="P51" i="4"/>
  <c r="X51" i="4"/>
  <c r="AF51" i="4"/>
  <c r="AN51" i="4"/>
  <c r="AV51" i="4"/>
  <c r="I51" i="4"/>
  <c r="Q51" i="4"/>
  <c r="Y51" i="4"/>
  <c r="AG51" i="4"/>
  <c r="AO51" i="4"/>
  <c r="AW51" i="4"/>
  <c r="J51" i="4"/>
  <c r="R51" i="4"/>
  <c r="Z51" i="4"/>
  <c r="AH51" i="4"/>
  <c r="AP51" i="4"/>
  <c r="C51" i="4"/>
  <c r="K51" i="4"/>
  <c r="S51" i="4"/>
  <c r="AA51" i="4"/>
  <c r="AI51" i="4"/>
  <c r="AQ51" i="4"/>
  <c r="D51" i="4"/>
  <c r="L51" i="4"/>
  <c r="T51" i="4"/>
  <c r="AB51" i="4"/>
  <c r="AJ51" i="4"/>
  <c r="AR51" i="4"/>
  <c r="B52" i="4"/>
  <c r="AW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X5" i="4" l="1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C52" i="4"/>
  <c r="K52" i="4"/>
  <c r="S52" i="4"/>
  <c r="AA52" i="4"/>
  <c r="AI52" i="4"/>
  <c r="AQ52" i="4"/>
  <c r="D52" i="4"/>
  <c r="L52" i="4"/>
  <c r="T52" i="4"/>
  <c r="AB52" i="4"/>
  <c r="AJ52" i="4"/>
  <c r="AR52" i="4"/>
  <c r="B53" i="4"/>
  <c r="E52" i="4"/>
  <c r="M52" i="4"/>
  <c r="U52" i="4"/>
  <c r="AC52" i="4"/>
  <c r="AK52" i="4"/>
  <c r="AS52" i="4"/>
  <c r="F52" i="4"/>
  <c r="N52" i="4"/>
  <c r="V52" i="4"/>
  <c r="AD52" i="4"/>
  <c r="AL52" i="4"/>
  <c r="AT52" i="4"/>
  <c r="G52" i="4"/>
  <c r="O52" i="4"/>
  <c r="W52" i="4"/>
  <c r="AE52" i="4"/>
  <c r="AM52" i="4"/>
  <c r="AU52" i="4"/>
  <c r="H52" i="4"/>
  <c r="P52" i="4"/>
  <c r="X52" i="4"/>
  <c r="AF52" i="4"/>
  <c r="AN52" i="4"/>
  <c r="AV52" i="4"/>
  <c r="I52" i="4"/>
  <c r="Q52" i="4"/>
  <c r="Y52" i="4"/>
  <c r="AG52" i="4"/>
  <c r="AO52" i="4"/>
  <c r="AW52" i="4"/>
  <c r="J52" i="4"/>
  <c r="R52" i="4"/>
  <c r="Z52" i="4"/>
  <c r="AH52" i="4"/>
  <c r="AP52" i="4"/>
  <c r="AX52" i="4"/>
  <c r="I53" i="4" l="1"/>
  <c r="Q53" i="4"/>
  <c r="Y53" i="4"/>
  <c r="AG53" i="4"/>
  <c r="AO53" i="4"/>
  <c r="AW53" i="4"/>
  <c r="J53" i="4"/>
  <c r="R53" i="4"/>
  <c r="Z53" i="4"/>
  <c r="AH53" i="4"/>
  <c r="AP53" i="4"/>
  <c r="AX53" i="4"/>
  <c r="C53" i="4"/>
  <c r="K53" i="4"/>
  <c r="S53" i="4"/>
  <c r="AA53" i="4"/>
  <c r="AI53" i="4"/>
  <c r="AQ53" i="4"/>
  <c r="D53" i="4"/>
  <c r="L53" i="4"/>
  <c r="T53" i="4"/>
  <c r="AB53" i="4"/>
  <c r="AJ53" i="4"/>
  <c r="AR53" i="4"/>
  <c r="B54" i="4"/>
  <c r="E53" i="4"/>
  <c r="M53" i="4"/>
  <c r="U53" i="4"/>
  <c r="AC53" i="4"/>
  <c r="AK53" i="4"/>
  <c r="AS53" i="4"/>
  <c r="F53" i="4"/>
  <c r="N53" i="4"/>
  <c r="V53" i="4"/>
  <c r="AD53" i="4"/>
  <c r="AL53" i="4"/>
  <c r="AT53" i="4"/>
  <c r="G53" i="4"/>
  <c r="O53" i="4"/>
  <c r="W53" i="4"/>
  <c r="AE53" i="4"/>
  <c r="AM53" i="4"/>
  <c r="AU53" i="4"/>
  <c r="AF53" i="4"/>
  <c r="P53" i="4"/>
  <c r="AN53" i="4"/>
  <c r="X53" i="4"/>
  <c r="AV53" i="4"/>
  <c r="H53" i="4"/>
  <c r="AY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Y6" i="4" l="1"/>
  <c r="AY7" i="4"/>
  <c r="AY8" i="4"/>
  <c r="AY9" i="4"/>
  <c r="AY10" i="4"/>
  <c r="AY11" i="4"/>
  <c r="AY12" i="4"/>
  <c r="AY13" i="4"/>
  <c r="AY14" i="4"/>
  <c r="AY15" i="4"/>
  <c r="AY16" i="4"/>
  <c r="AY17" i="4"/>
  <c r="AY18" i="4"/>
  <c r="AY19" i="4"/>
  <c r="AY20" i="4"/>
  <c r="AY21" i="4"/>
  <c r="AY22" i="4"/>
  <c r="AY23" i="4"/>
  <c r="AY24" i="4"/>
  <c r="AY25" i="4"/>
  <c r="AY26" i="4"/>
  <c r="AY27" i="4"/>
  <c r="AY28" i="4"/>
  <c r="AY29" i="4"/>
  <c r="AY30" i="4"/>
  <c r="AY31" i="4"/>
  <c r="AY32" i="4"/>
  <c r="AY33" i="4"/>
  <c r="AY34" i="4"/>
  <c r="AY35" i="4"/>
  <c r="AY36" i="4"/>
  <c r="AY37" i="4"/>
  <c r="AY38" i="4"/>
  <c r="AY39" i="4"/>
  <c r="AY40" i="4"/>
  <c r="AY41" i="4"/>
  <c r="AY42" i="4"/>
  <c r="AY43" i="4"/>
  <c r="AY44" i="4"/>
  <c r="AY45" i="4"/>
  <c r="AY46" i="4"/>
  <c r="AY47" i="4"/>
  <c r="AY48" i="4"/>
  <c r="AY49" i="4"/>
  <c r="AY50" i="4"/>
  <c r="AY51" i="4"/>
  <c r="AY52" i="4"/>
  <c r="AY53" i="4"/>
  <c r="G54" i="4"/>
  <c r="O54" i="4"/>
  <c r="W54" i="4"/>
  <c r="AE54" i="4"/>
  <c r="AM54" i="4"/>
  <c r="AU54" i="4"/>
  <c r="H54" i="4"/>
  <c r="P54" i="4"/>
  <c r="X54" i="4"/>
  <c r="AF54" i="4"/>
  <c r="AN54" i="4"/>
  <c r="AV54" i="4"/>
  <c r="I54" i="4"/>
  <c r="Q54" i="4"/>
  <c r="Y54" i="4"/>
  <c r="AG54" i="4"/>
  <c r="J54" i="4"/>
  <c r="R54" i="4"/>
  <c r="Z54" i="4"/>
  <c r="C54" i="4"/>
  <c r="K54" i="4"/>
  <c r="S54" i="4"/>
  <c r="AA54" i="4"/>
  <c r="AI54" i="4"/>
  <c r="AQ54" i="4"/>
  <c r="AY54" i="4"/>
  <c r="D54" i="4"/>
  <c r="L54" i="4"/>
  <c r="T54" i="4"/>
  <c r="AB54" i="4"/>
  <c r="AJ54" i="4"/>
  <c r="AR54" i="4"/>
  <c r="E54" i="4"/>
  <c r="M54" i="4"/>
  <c r="U54" i="4"/>
  <c r="AC54" i="4"/>
  <c r="AK54" i="4"/>
  <c r="AL54" i="4"/>
  <c r="AO54" i="4"/>
  <c r="F54" i="4"/>
  <c r="AP54" i="4"/>
  <c r="AS54" i="4"/>
  <c r="AX54" i="4"/>
  <c r="N54" i="4"/>
  <c r="AT54" i="4"/>
  <c r="AD54" i="4"/>
  <c r="AH54" i="4"/>
  <c r="V54" i="4"/>
  <c r="AW54" i="4"/>
</calcChain>
</file>

<file path=xl/sharedStrings.xml><?xml version="1.0" encoding="utf-8"?>
<sst xmlns="http://schemas.openxmlformats.org/spreadsheetml/2006/main" count="77" uniqueCount="46">
  <si>
    <t>Pr(Y=y)</t>
    <phoneticPr fontId="1"/>
  </si>
  <si>
    <t>Pr(X=x)</t>
    <phoneticPr fontId="1"/>
  </si>
  <si>
    <t>x ＼ y</t>
    <phoneticPr fontId="1"/>
  </si>
  <si>
    <t>[2] X,Yの同時確率分布表　その2</t>
    <rPh sb="8" eb="10">
      <t>ドウジ</t>
    </rPh>
    <rPh sb="10" eb="12">
      <t>カクリツ</t>
    </rPh>
    <rPh sb="12" eb="14">
      <t>ブンプ</t>
    </rPh>
    <rPh sb="14" eb="15">
      <t>ヒョウ</t>
    </rPh>
    <phoneticPr fontId="1"/>
  </si>
  <si>
    <t>[1] X,Yの同時確率分布表　その1</t>
    <rPh sb="8" eb="10">
      <t>ドウジ</t>
    </rPh>
    <rPh sb="10" eb="12">
      <t>カクリツ</t>
    </rPh>
    <rPh sb="12" eb="14">
      <t>ブンプ</t>
    </rPh>
    <rPh sb="14" eb="15">
      <t>ヒョウ</t>
    </rPh>
    <phoneticPr fontId="1"/>
  </si>
  <si>
    <t>練習9-1</t>
    <rPh sb="0" eb="2">
      <t>レンシュウ</t>
    </rPh>
    <phoneticPr fontId="1"/>
  </si>
  <si>
    <t>ρ</t>
    <phoneticPr fontId="1"/>
  </si>
  <si>
    <t>Cov(X,Y)</t>
    <phoneticPr fontId="1"/>
  </si>
  <si>
    <t>V[Y]</t>
    <phoneticPr fontId="1"/>
  </si>
  <si>
    <t>E[Y]</t>
    <phoneticPr fontId="1"/>
  </si>
  <si>
    <t>V[X]</t>
    <phoneticPr fontId="1"/>
  </si>
  <si>
    <t>x-E[X]＼y-E[Y]</t>
    <phoneticPr fontId="1"/>
  </si>
  <si>
    <t>E[X]</t>
    <phoneticPr fontId="1"/>
  </si>
  <si>
    <t>[3] X,Yの同時確率分布表　その3</t>
    <rPh sb="8" eb="10">
      <t>ドウジ</t>
    </rPh>
    <rPh sb="10" eb="12">
      <t>カクリツ</t>
    </rPh>
    <rPh sb="12" eb="14">
      <t>ブンプ</t>
    </rPh>
    <rPh sb="14" eb="15">
      <t>ヒョウ</t>
    </rPh>
    <phoneticPr fontId="1"/>
  </si>
  <si>
    <t>練習9-3</t>
    <rPh sb="0" eb="2">
      <t>レンシュウ</t>
    </rPh>
    <phoneticPr fontId="1"/>
  </si>
  <si>
    <t>共分散用下書き・・・表の内部は縦と横の積</t>
    <rPh sb="0" eb="3">
      <t>キョウブンサン</t>
    </rPh>
    <rPh sb="3" eb="4">
      <t>ヨウ</t>
    </rPh>
    <rPh sb="4" eb="6">
      <t>シタガ</t>
    </rPh>
    <rPh sb="10" eb="11">
      <t>ヒョウ</t>
    </rPh>
    <rPh sb="12" eb="14">
      <t>ナイブ</t>
    </rPh>
    <rPh sb="15" eb="16">
      <t>タテ</t>
    </rPh>
    <rPh sb="17" eb="18">
      <t>ヨコ</t>
    </rPh>
    <rPh sb="19" eb="20">
      <t>セキ</t>
    </rPh>
    <phoneticPr fontId="1"/>
  </si>
  <si>
    <t>練習9-2</t>
    <rPh sb="0" eb="2">
      <t>レンシュウ</t>
    </rPh>
    <phoneticPr fontId="1"/>
  </si>
  <si>
    <t>x＼y</t>
    <phoneticPr fontId="1"/>
  </si>
  <si>
    <t>rを選択→</t>
    <rPh sb="2" eb="4">
      <t>センタク</t>
    </rPh>
    <phoneticPr fontId="1"/>
  </si>
  <si>
    <t>分母下書き</t>
    <rPh sb="0" eb="2">
      <t>ブンボ</t>
    </rPh>
    <rPh sb="2" eb="4">
      <t>シタガ</t>
    </rPh>
    <phoneticPr fontId="1"/>
  </si>
  <si>
    <t>9-2節本文</t>
    <rPh sb="3" eb="4">
      <t>セツ</t>
    </rPh>
    <rPh sb="4" eb="6">
      <t>ホンブン</t>
    </rPh>
    <phoneticPr fontId="1"/>
  </si>
  <si>
    <t>比率</t>
    <rPh sb="0" eb="2">
      <t>ヒリツ</t>
    </rPh>
    <phoneticPr fontId="1"/>
  </si>
  <si>
    <t>Pr(死亡|着用)/Pr(死亡|非着用)</t>
    <rPh sb="3" eb="5">
      <t>シボウ</t>
    </rPh>
    <rPh sb="6" eb="8">
      <t>チャクヨウ</t>
    </rPh>
    <rPh sb="13" eb="15">
      <t>シボウ</t>
    </rPh>
    <rPh sb="16" eb="17">
      <t>ヒ</t>
    </rPh>
    <rPh sb="17" eb="19">
      <t>チャクヨウ</t>
    </rPh>
    <phoneticPr fontId="1"/>
  </si>
  <si>
    <t>Pr(非着用|死亡)/Pr(非着用)</t>
    <rPh sb="3" eb="4">
      <t>ヒ</t>
    </rPh>
    <rPh sb="4" eb="6">
      <t>チャクヨウ</t>
    </rPh>
    <rPh sb="7" eb="9">
      <t>シボウ</t>
    </rPh>
    <rPh sb="14" eb="15">
      <t>ヒ</t>
    </rPh>
    <rPh sb="15" eb="17">
      <t>チャクヨウ</t>
    </rPh>
    <phoneticPr fontId="1"/>
  </si>
  <si>
    <t>Pr(着用|死亡)/Pr(着用)</t>
    <rPh sb="3" eb="5">
      <t>チャクヨウ</t>
    </rPh>
    <rPh sb="6" eb="8">
      <t>シボウ</t>
    </rPh>
    <rPh sb="13" eb="15">
      <t>チャクヨウ</t>
    </rPh>
    <phoneticPr fontId="1"/>
  </si>
  <si>
    <t>練習9-5</t>
    <rPh sb="0" eb="2">
      <t>レンシュウ</t>
    </rPh>
    <phoneticPr fontId="1"/>
  </si>
  <si>
    <t>Pr(非着用)</t>
    <rPh sb="3" eb="4">
      <t>ヒ</t>
    </rPh>
    <rPh sb="4" eb="6">
      <t>チャクヨウ</t>
    </rPh>
    <phoneticPr fontId="1"/>
  </si>
  <si>
    <t>Pr(着用)</t>
    <rPh sb="3" eb="5">
      <t>チャクヨウ</t>
    </rPh>
    <phoneticPr fontId="1"/>
  </si>
  <si>
    <t>[2]運転手のシートベルト着用率推計(2021)</t>
    <rPh sb="3" eb="6">
      <t>ウンテンシュ</t>
    </rPh>
    <rPh sb="13" eb="15">
      <t>チャクヨウ</t>
    </rPh>
    <rPh sb="15" eb="16">
      <t>リツ</t>
    </rPh>
    <rPh sb="16" eb="18">
      <t>スイケイ</t>
    </rPh>
    <phoneticPr fontId="1"/>
  </si>
  <si>
    <t>練習9-4</t>
    <rPh sb="0" eb="2">
      <t>レンシュウ</t>
    </rPh>
    <phoneticPr fontId="1"/>
  </si>
  <si>
    <t>合計</t>
    <rPh sb="0" eb="2">
      <t>ゴウケイ</t>
    </rPh>
    <phoneticPr fontId="1"/>
  </si>
  <si>
    <t>Pr(非着用|死亡)</t>
    <rPh sb="3" eb="4">
      <t>ヒ</t>
    </rPh>
    <rPh sb="4" eb="6">
      <t>チャクヨウ</t>
    </rPh>
    <rPh sb="7" eb="9">
      <t>シボウ</t>
    </rPh>
    <phoneticPr fontId="1"/>
  </si>
  <si>
    <t>Pr(着用|死亡)</t>
    <rPh sb="3" eb="5">
      <t>チャクヨウ</t>
    </rPh>
    <rPh sb="6" eb="8">
      <t>シボウ</t>
    </rPh>
    <phoneticPr fontId="1"/>
  </si>
  <si>
    <t>死亡数</t>
    <rPh sb="0" eb="2">
      <t>シボウ</t>
    </rPh>
    <rPh sb="2" eb="3">
      <t>スウ</t>
    </rPh>
    <phoneticPr fontId="1"/>
  </si>
  <si>
    <t>非着用</t>
    <rPh sb="0" eb="1">
      <t>ヒ</t>
    </rPh>
    <rPh sb="1" eb="3">
      <t>チャクヨウ</t>
    </rPh>
    <phoneticPr fontId="1"/>
  </si>
  <si>
    <t>着用</t>
    <rPh sb="0" eb="2">
      <t>チャクヨウ</t>
    </rPh>
    <phoneticPr fontId="1"/>
  </si>
  <si>
    <t>[1]運転手死者数(2021)</t>
    <rPh sb="3" eb="6">
      <t>ウンテンシュ</t>
    </rPh>
    <rPh sb="6" eb="9">
      <t>シシャスウ</t>
    </rPh>
    <phoneticPr fontId="1"/>
  </si>
  <si>
    <t>[2]の出典: 警察庁ウェブサイト(https://www.npa.go.jp/koutsuu/kikaku/seatbelt/npa_jaf_research3.pdf)</t>
    <phoneticPr fontId="1"/>
  </si>
  <si>
    <t>[1]の出典: 警察庁ウェブサイト(https://www.npa.go.jp/koutsuu/kikaku/seatbelt/statistical_chart_table_R3.pdf)</t>
    <rPh sb="4" eb="6">
      <t>シュッテン</t>
    </rPh>
    <rPh sb="8" eb="11">
      <t>ケイサツチョウ</t>
    </rPh>
    <phoneticPr fontId="1"/>
  </si>
  <si>
    <t>y2</t>
    <phoneticPr fontId="1"/>
  </si>
  <si>
    <t>y1</t>
    <phoneticPr fontId="1"/>
  </si>
  <si>
    <t>x2</t>
    <phoneticPr fontId="1"/>
  </si>
  <si>
    <t>x1</t>
    <phoneticPr fontId="1"/>
  </si>
  <si>
    <t>[2]</t>
    <phoneticPr fontId="1"/>
  </si>
  <si>
    <t>[1]</t>
    <phoneticPr fontId="1"/>
  </si>
  <si>
    <t>練習9-6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</si>
</sst>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0" xfId="0" applyFont="1" applyFill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3" fillId="0" borderId="0" xfId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　</a:t>
            </a:r>
            <a:endParaRPr lang="en-US" altLang="ja-JP"/>
          </a:p>
        </c:rich>
      </c:tx>
      <c:layout>
        <c:manualLayout>
          <c:xMode val="edge"/>
          <c:yMode val="edge"/>
          <c:x val="0.23157587444426589"/>
          <c:y val="2.3752969121140142E-2"/>
        </c:manualLayout>
      </c:layout>
      <c:overlay val="0"/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'9-2連続'!$C$5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'9-2連続'!$C$6:$AY$6</c:f>
              <c:numCache>
                <c:formatCode>General</c:formatCode>
                <c:ptCount val="49"/>
                <c:pt idx="0">
                  <c:v>1.9641280346397437E-5</c:v>
                </c:pt>
                <c:pt idx="1">
                  <c:v>2.8355499338468505E-5</c:v>
                </c:pt>
                <c:pt idx="2">
                  <c:v>4.0301290531535325E-5</c:v>
                </c:pt>
                <c:pt idx="3">
                  <c:v>5.6391644003128199E-5</c:v>
                </c:pt>
                <c:pt idx="4">
                  <c:v>7.7682770706393906E-5</c:v>
                </c:pt>
                <c:pt idx="5">
                  <c:v>1.0535346094180128E-4</c:v>
                </c:pt>
                <c:pt idx="6">
                  <c:v>1.4066532558336791E-4</c:v>
                </c:pt>
                <c:pt idx="7">
                  <c:v>1.8490108225279326E-4</c:v>
                </c:pt>
                <c:pt idx="8">
                  <c:v>2.392797792004706E-4</c:v>
                </c:pt>
                <c:pt idx="9">
                  <c:v>3.0485034728565424E-4</c:v>
                </c:pt>
                <c:pt idx="10">
                  <c:v>3.8236799842754425E-4</c:v>
                </c:pt>
                <c:pt idx="11">
                  <c:v>4.7216145442515904E-4</c:v>
                </c:pt>
                <c:pt idx="12">
                  <c:v>5.7400235066991118E-4</c:v>
                </c:pt>
                <c:pt idx="13">
                  <c:v>6.8699086250224959E-4</c:v>
                </c:pt>
                <c:pt idx="14">
                  <c:v>8.0947305902326632E-4</c:v>
                </c:pt>
                <c:pt idx="15">
                  <c:v>9.3900517610778528E-4</c:v>
                </c:pt>
                <c:pt idx="16">
                  <c:v>1.0723775711956546E-3</c:v>
                </c:pt>
                <c:pt idx="17">
                  <c:v>1.2057065125237452E-3</c:v>
                </c:pt>
                <c:pt idx="18">
                  <c:v>1.3345954504703594E-3</c:v>
                </c:pt>
                <c:pt idx="19">
                  <c:v>1.4543596673300182E-3</c:v>
                </c:pt>
                <c:pt idx="20">
                  <c:v>1.5603001593187961E-3</c:v>
                </c:pt>
                <c:pt idx="21">
                  <c:v>1.648005407237794E-3</c:v>
                </c:pt>
                <c:pt idx="22">
                  <c:v>1.7136544793997673E-3</c:v>
                </c:pt>
                <c:pt idx="23">
                  <c:v>1.7542926242713021E-3</c:v>
                </c:pt>
                <c:pt idx="24">
                  <c:v>1.7680517118520167E-3</c:v>
                </c:pt>
                <c:pt idx="25">
                  <c:v>1.7542926242713021E-3</c:v>
                </c:pt>
                <c:pt idx="26">
                  <c:v>1.7136544793997673E-3</c:v>
                </c:pt>
                <c:pt idx="27">
                  <c:v>1.648005407237794E-3</c:v>
                </c:pt>
                <c:pt idx="28">
                  <c:v>1.5603001593187961E-3</c:v>
                </c:pt>
                <c:pt idx="29">
                  <c:v>1.4543596673300182E-3</c:v>
                </c:pt>
                <c:pt idx="30">
                  <c:v>1.3345954504703594E-3</c:v>
                </c:pt>
                <c:pt idx="31">
                  <c:v>1.2057065125237452E-3</c:v>
                </c:pt>
                <c:pt idx="32">
                  <c:v>1.0723775711956546E-3</c:v>
                </c:pt>
                <c:pt idx="33">
                  <c:v>9.3900517610778528E-4</c:v>
                </c:pt>
                <c:pt idx="34">
                  <c:v>8.0947305902326632E-4</c:v>
                </c:pt>
                <c:pt idx="35">
                  <c:v>6.8699086250224959E-4</c:v>
                </c:pt>
                <c:pt idx="36">
                  <c:v>5.7400235066991118E-4</c:v>
                </c:pt>
                <c:pt idx="37">
                  <c:v>4.7216145442515904E-4</c:v>
                </c:pt>
                <c:pt idx="38">
                  <c:v>3.8236799842754425E-4</c:v>
                </c:pt>
                <c:pt idx="39">
                  <c:v>3.0485034728565424E-4</c:v>
                </c:pt>
                <c:pt idx="40">
                  <c:v>2.392797792004706E-4</c:v>
                </c:pt>
                <c:pt idx="41">
                  <c:v>1.8490108225279326E-4</c:v>
                </c:pt>
                <c:pt idx="42">
                  <c:v>1.4066532558336791E-4</c:v>
                </c:pt>
                <c:pt idx="43">
                  <c:v>1.0535346094180128E-4</c:v>
                </c:pt>
                <c:pt idx="44">
                  <c:v>7.7682770706393906E-5</c:v>
                </c:pt>
                <c:pt idx="45">
                  <c:v>5.6391644003128199E-5</c:v>
                </c:pt>
                <c:pt idx="46">
                  <c:v>4.0301290531535325E-5</c:v>
                </c:pt>
                <c:pt idx="47">
                  <c:v>2.8355499338468505E-5</c:v>
                </c:pt>
                <c:pt idx="48">
                  <c:v>1.9641280346397437E-5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2-4155-8CFB-B8580DC41DA1}"/>
            </c:ext>
          </c:extLst>
        </c:ser>
        <c:ser>
          <c:idx val="1"/>
          <c:order val="1"/>
          <c:tx>
            <c:strRef>
              <c:f>'9-2連続'!$D$5</c:f>
              <c:strCache>
                <c:ptCount val="1"/>
                <c:pt idx="0">
                  <c:v>-2.875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'9-2連続'!$C$7:$AY$7</c:f>
              <c:numCache>
                <c:formatCode>General</c:formatCode>
                <c:ptCount val="49"/>
                <c:pt idx="0">
                  <c:v>2.8355499338468505E-5</c:v>
                </c:pt>
                <c:pt idx="1">
                  <c:v>4.0935943510493299E-5</c:v>
                </c:pt>
                <c:pt idx="2">
                  <c:v>5.8181706938263826E-5</c:v>
                </c:pt>
                <c:pt idx="3">
                  <c:v>8.1410844712022086E-5</c:v>
                </c:pt>
                <c:pt idx="4">
                  <c:v>1.1214817540036661E-4</c:v>
                </c:pt>
                <c:pt idx="5">
                  <c:v>1.5209548152437768E-4</c:v>
                </c:pt>
                <c:pt idx="6">
                  <c:v>2.030741110650779E-4</c:v>
                </c:pt>
                <c:pt idx="7">
                  <c:v>2.6693588315197808E-4</c:v>
                </c:pt>
                <c:pt idx="8">
                  <c:v>3.4544069944362387E-4</c:v>
                </c:pt>
                <c:pt idx="9">
                  <c:v>4.4010286846579027E-4</c:v>
                </c:pt>
                <c:pt idx="10">
                  <c:v>5.5201266593867513E-4</c:v>
                </c:pt>
                <c:pt idx="11">
                  <c:v>6.816446571956085E-4</c:v>
                </c:pt>
                <c:pt idx="12">
                  <c:v>8.2866915942602314E-4</c:v>
                </c:pt>
                <c:pt idx="13">
                  <c:v>9.9178712403997734E-4</c:v>
                </c:pt>
                <c:pt idx="14">
                  <c:v>1.1686108229625822E-3</c:v>
                </c:pt>
                <c:pt idx="15">
                  <c:v>1.3556122707054832E-3</c:v>
                </c:pt>
                <c:pt idx="16">
                  <c:v>1.5481578071464255E-3</c:v>
                </c:pt>
                <c:pt idx="17">
                  <c:v>1.7406406107596233E-3</c:v>
                </c:pt>
                <c:pt idx="18">
                  <c:v>1.926713520988791E-3</c:v>
                </c:pt>
                <c:pt idx="19">
                  <c:v>2.0996133580688686E-3</c:v>
                </c:pt>
                <c:pt idx="20">
                  <c:v>2.2525563178721901E-3</c:v>
                </c:pt>
                <c:pt idx="21">
                  <c:v>2.3791736287341833E-3</c:v>
                </c:pt>
                <c:pt idx="22">
                  <c:v>2.4739491316255382E-3</c:v>
                </c:pt>
                <c:pt idx="23">
                  <c:v>2.5326171445910345E-3</c:v>
                </c:pt>
                <c:pt idx="24">
                  <c:v>2.5524807070427787E-3</c:v>
                </c:pt>
                <c:pt idx="25">
                  <c:v>2.5326171445910345E-3</c:v>
                </c:pt>
                <c:pt idx="26">
                  <c:v>2.4739491316255382E-3</c:v>
                </c:pt>
                <c:pt idx="27">
                  <c:v>2.3791736287341833E-3</c:v>
                </c:pt>
                <c:pt idx="28">
                  <c:v>2.2525563178721901E-3</c:v>
                </c:pt>
                <c:pt idx="29">
                  <c:v>2.0996133580688686E-3</c:v>
                </c:pt>
                <c:pt idx="30">
                  <c:v>1.926713520988791E-3</c:v>
                </c:pt>
                <c:pt idx="31">
                  <c:v>1.7406406107596233E-3</c:v>
                </c:pt>
                <c:pt idx="32">
                  <c:v>1.5481578071464255E-3</c:v>
                </c:pt>
                <c:pt idx="33">
                  <c:v>1.3556122707054832E-3</c:v>
                </c:pt>
                <c:pt idx="34">
                  <c:v>1.1686108229625822E-3</c:v>
                </c:pt>
                <c:pt idx="35">
                  <c:v>9.9178712403997734E-4</c:v>
                </c:pt>
                <c:pt idx="36">
                  <c:v>8.2866915942602314E-4</c:v>
                </c:pt>
                <c:pt idx="37">
                  <c:v>6.816446571956085E-4</c:v>
                </c:pt>
                <c:pt idx="38">
                  <c:v>5.5201266593867513E-4</c:v>
                </c:pt>
                <c:pt idx="39">
                  <c:v>4.4010286846579027E-4</c:v>
                </c:pt>
                <c:pt idx="40">
                  <c:v>3.4544069944362387E-4</c:v>
                </c:pt>
                <c:pt idx="41">
                  <c:v>2.6693588315197808E-4</c:v>
                </c:pt>
                <c:pt idx="42">
                  <c:v>2.030741110650779E-4</c:v>
                </c:pt>
                <c:pt idx="43">
                  <c:v>1.5209548152437768E-4</c:v>
                </c:pt>
                <c:pt idx="44">
                  <c:v>1.1214817540036661E-4</c:v>
                </c:pt>
                <c:pt idx="45">
                  <c:v>8.1410844712022086E-5</c:v>
                </c:pt>
                <c:pt idx="46">
                  <c:v>5.8181706938263826E-5</c:v>
                </c:pt>
                <c:pt idx="47">
                  <c:v>4.0935943510493299E-5</c:v>
                </c:pt>
                <c:pt idx="48">
                  <c:v>2.8355499338468505E-5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2-4155-8CFB-B8580DC41DA1}"/>
            </c:ext>
          </c:extLst>
        </c:ser>
        <c:ser>
          <c:idx val="2"/>
          <c:order val="2"/>
          <c:tx>
            <c:strRef>
              <c:f>'9-2連続'!$E$5</c:f>
              <c:strCache>
                <c:ptCount val="1"/>
                <c:pt idx="0">
                  <c:v>-2.75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'9-2連続'!$C$8:$AY$8</c:f>
              <c:numCache>
                <c:formatCode>General</c:formatCode>
                <c:ptCount val="49"/>
                <c:pt idx="0">
                  <c:v>4.0301290531535325E-5</c:v>
                </c:pt>
                <c:pt idx="1">
                  <c:v>5.8181706938263826E-5</c:v>
                </c:pt>
                <c:pt idx="2">
                  <c:v>8.2692878970342922E-5</c:v>
                </c:pt>
                <c:pt idx="3">
                  <c:v>1.1570814063238128E-4</c:v>
                </c:pt>
                <c:pt idx="4">
                  <c:v>1.593946960849348E-4</c:v>
                </c:pt>
                <c:pt idx="5">
                  <c:v>2.1617126597844538E-4</c:v>
                </c:pt>
                <c:pt idx="6">
                  <c:v>2.8862650774638085E-4</c:v>
                </c:pt>
                <c:pt idx="7">
                  <c:v>3.7939238705647399E-4</c:v>
                </c:pt>
                <c:pt idx="8">
                  <c:v>4.9097022850898514E-4</c:v>
                </c:pt>
                <c:pt idx="9">
                  <c:v>6.2551229848170457E-4</c:v>
                </c:pt>
                <c:pt idx="10">
                  <c:v>7.8456819121858093E-4</c:v>
                </c:pt>
                <c:pt idx="11">
                  <c:v>9.6881240005674153E-4</c:v>
                </c:pt>
                <c:pt idx="12">
                  <c:v>1.177776351243585E-3</c:v>
                </c:pt>
                <c:pt idx="13">
                  <c:v>1.4096137244582131E-3</c:v>
                </c:pt>
                <c:pt idx="14">
                  <c:v>1.6609308738435118E-3</c:v>
                </c:pt>
                <c:pt idx="15">
                  <c:v>1.926713520988791E-3</c:v>
                </c:pt>
                <c:pt idx="16">
                  <c:v>2.2003759069701007E-3</c:v>
                </c:pt>
                <c:pt idx="17">
                  <c:v>2.4739491316255382E-3</c:v>
                </c:pt>
                <c:pt idx="18">
                  <c:v>2.7384120608683494E-3</c:v>
                </c:pt>
                <c:pt idx="19">
                  <c:v>2.9841522780954914E-3</c:v>
                </c:pt>
                <c:pt idx="20">
                  <c:v>3.2015280535742348E-3</c:v>
                </c:pt>
                <c:pt idx="21">
                  <c:v>3.3814875376397516E-3</c:v>
                </c:pt>
                <c:pt idx="22">
                  <c:v>3.5161906875192188E-3</c:v>
                </c:pt>
                <c:pt idx="23">
                  <c:v>3.5995747467173125E-3</c:v>
                </c:pt>
                <c:pt idx="24">
                  <c:v>3.6278065613576911E-3</c:v>
                </c:pt>
                <c:pt idx="25">
                  <c:v>3.5995747467173125E-3</c:v>
                </c:pt>
                <c:pt idx="26">
                  <c:v>3.5161906875192188E-3</c:v>
                </c:pt>
                <c:pt idx="27">
                  <c:v>3.3814875376397516E-3</c:v>
                </c:pt>
                <c:pt idx="28">
                  <c:v>3.2015280535742348E-3</c:v>
                </c:pt>
                <c:pt idx="29">
                  <c:v>2.9841522780954914E-3</c:v>
                </c:pt>
                <c:pt idx="30">
                  <c:v>2.7384120608683494E-3</c:v>
                </c:pt>
                <c:pt idx="31">
                  <c:v>2.4739491316255382E-3</c:v>
                </c:pt>
                <c:pt idx="32">
                  <c:v>2.2003759069701007E-3</c:v>
                </c:pt>
                <c:pt idx="33">
                  <c:v>1.926713520988791E-3</c:v>
                </c:pt>
                <c:pt idx="34">
                  <c:v>1.6609308738435118E-3</c:v>
                </c:pt>
                <c:pt idx="35">
                  <c:v>1.4096137244582131E-3</c:v>
                </c:pt>
                <c:pt idx="36">
                  <c:v>1.177776351243585E-3</c:v>
                </c:pt>
                <c:pt idx="37">
                  <c:v>9.6881240005674153E-4</c:v>
                </c:pt>
                <c:pt idx="38">
                  <c:v>7.8456819121858093E-4</c:v>
                </c:pt>
                <c:pt idx="39">
                  <c:v>6.2551229848170457E-4</c:v>
                </c:pt>
                <c:pt idx="40">
                  <c:v>4.9097022850898514E-4</c:v>
                </c:pt>
                <c:pt idx="41">
                  <c:v>3.7939238705647399E-4</c:v>
                </c:pt>
                <c:pt idx="42">
                  <c:v>2.8862650774638085E-4</c:v>
                </c:pt>
                <c:pt idx="43">
                  <c:v>2.1617126597844538E-4</c:v>
                </c:pt>
                <c:pt idx="44">
                  <c:v>1.593946960849348E-4</c:v>
                </c:pt>
                <c:pt idx="45">
                  <c:v>1.1570814063238128E-4</c:v>
                </c:pt>
                <c:pt idx="46">
                  <c:v>8.2692878970342922E-5</c:v>
                </c:pt>
                <c:pt idx="47">
                  <c:v>5.8181706938263826E-5</c:v>
                </c:pt>
                <c:pt idx="48">
                  <c:v>4.0301290531535325E-5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E2-4155-8CFB-B8580DC41DA1}"/>
            </c:ext>
          </c:extLst>
        </c:ser>
        <c:ser>
          <c:idx val="3"/>
          <c:order val="3"/>
          <c:tx>
            <c:strRef>
              <c:f>'9-2連続'!$F$5</c:f>
              <c:strCache>
                <c:ptCount val="1"/>
                <c:pt idx="0">
                  <c:v>-2.625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'9-2連続'!$C$9:$AY$9</c:f>
              <c:numCache>
                <c:formatCode>General</c:formatCode>
                <c:ptCount val="49"/>
                <c:pt idx="0">
                  <c:v>5.6391644003128199E-5</c:v>
                </c:pt>
                <c:pt idx="1">
                  <c:v>8.1410844712022086E-5</c:v>
                </c:pt>
                <c:pt idx="2">
                  <c:v>1.1570814063238128E-4</c:v>
                </c:pt>
                <c:pt idx="3">
                  <c:v>1.6190479730914369E-4</c:v>
                </c:pt>
                <c:pt idx="4">
                  <c:v>2.2303327856399612E-4</c:v>
                </c:pt>
                <c:pt idx="5">
                  <c:v>3.0247798306169102E-4</c:v>
                </c:pt>
                <c:pt idx="6">
                  <c:v>4.0386109377723634E-4</c:v>
                </c:pt>
                <c:pt idx="7">
                  <c:v>5.3086539280037918E-4</c:v>
                </c:pt>
                <c:pt idx="8">
                  <c:v>6.8699086250224959E-4</c:v>
                </c:pt>
                <c:pt idx="9">
                  <c:v>8.7524906498856394E-4</c:v>
                </c:pt>
                <c:pt idx="10">
                  <c:v>1.0978082724362559E-3</c:v>
                </c:pt>
                <c:pt idx="11">
                  <c:v>1.3556122707054832E-3</c:v>
                </c:pt>
                <c:pt idx="12">
                  <c:v>1.648005407237794E-3</c:v>
                </c:pt>
                <c:pt idx="13">
                  <c:v>1.972404215427563E-3</c:v>
                </c:pt>
                <c:pt idx="14">
                  <c:v>2.3240601309850854E-3</c:v>
                </c:pt>
                <c:pt idx="15">
                  <c:v>2.6959569169775271E-3</c:v>
                </c:pt>
                <c:pt idx="16">
                  <c:v>3.0788794398984519E-3</c:v>
                </c:pt>
                <c:pt idx="17">
                  <c:v>3.4616772036942687E-3</c:v>
                </c:pt>
                <c:pt idx="18">
                  <c:v>3.8317273723412365E-3</c:v>
                </c:pt>
                <c:pt idx="19">
                  <c:v>4.1755797568270598E-3</c:v>
                </c:pt>
                <c:pt idx="20">
                  <c:v>4.4797431516967441E-3</c:v>
                </c:pt>
                <c:pt idx="21">
                  <c:v>4.7315517421057385E-3</c:v>
                </c:pt>
                <c:pt idx="22">
                  <c:v>4.9200353359042806E-3</c:v>
                </c:pt>
                <c:pt idx="23">
                  <c:v>5.0367106115547034E-3</c:v>
                </c:pt>
                <c:pt idx="24">
                  <c:v>5.0762140224818748E-3</c:v>
                </c:pt>
                <c:pt idx="25">
                  <c:v>5.0367106115547034E-3</c:v>
                </c:pt>
                <c:pt idx="26">
                  <c:v>4.9200353359042806E-3</c:v>
                </c:pt>
                <c:pt idx="27">
                  <c:v>4.7315517421057385E-3</c:v>
                </c:pt>
                <c:pt idx="28">
                  <c:v>4.4797431516967441E-3</c:v>
                </c:pt>
                <c:pt idx="29">
                  <c:v>4.1755797568270598E-3</c:v>
                </c:pt>
                <c:pt idx="30">
                  <c:v>3.8317273723412365E-3</c:v>
                </c:pt>
                <c:pt idx="31">
                  <c:v>3.4616772036942687E-3</c:v>
                </c:pt>
                <c:pt idx="32">
                  <c:v>3.0788794398984519E-3</c:v>
                </c:pt>
                <c:pt idx="33">
                  <c:v>2.6959569169775271E-3</c:v>
                </c:pt>
                <c:pt idx="34">
                  <c:v>2.3240601309850854E-3</c:v>
                </c:pt>
                <c:pt idx="35">
                  <c:v>1.972404215427563E-3</c:v>
                </c:pt>
                <c:pt idx="36">
                  <c:v>1.648005407237794E-3</c:v>
                </c:pt>
                <c:pt idx="37">
                  <c:v>1.3556122707054832E-3</c:v>
                </c:pt>
                <c:pt idx="38">
                  <c:v>1.0978082724362559E-3</c:v>
                </c:pt>
                <c:pt idx="39">
                  <c:v>8.7524906498856394E-4</c:v>
                </c:pt>
                <c:pt idx="40">
                  <c:v>6.8699086250224959E-4</c:v>
                </c:pt>
                <c:pt idx="41">
                  <c:v>5.3086539280037918E-4</c:v>
                </c:pt>
                <c:pt idx="42">
                  <c:v>4.0386109377723634E-4</c:v>
                </c:pt>
                <c:pt idx="43">
                  <c:v>3.0247798306169102E-4</c:v>
                </c:pt>
                <c:pt idx="44">
                  <c:v>2.2303327856399612E-4</c:v>
                </c:pt>
                <c:pt idx="45">
                  <c:v>1.6190479730914369E-4</c:v>
                </c:pt>
                <c:pt idx="46">
                  <c:v>1.1570814063238128E-4</c:v>
                </c:pt>
                <c:pt idx="47">
                  <c:v>8.1410844712022086E-5</c:v>
                </c:pt>
                <c:pt idx="48">
                  <c:v>5.6391644003128199E-5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E2-4155-8CFB-B8580DC41DA1}"/>
            </c:ext>
          </c:extLst>
        </c:ser>
        <c:ser>
          <c:idx val="4"/>
          <c:order val="4"/>
          <c:tx>
            <c:strRef>
              <c:f>'9-2連続'!$G$4</c:f>
              <c:strCache>
                <c:ptCount val="1"/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'9-2連続'!$C$10:$AY$10</c:f>
              <c:numCache>
                <c:formatCode>General</c:formatCode>
                <c:ptCount val="49"/>
                <c:pt idx="0">
                  <c:v>7.7682770706393906E-5</c:v>
                </c:pt>
                <c:pt idx="1">
                  <c:v>1.1214817540036661E-4</c:v>
                </c:pt>
                <c:pt idx="2">
                  <c:v>1.593946960849348E-4</c:v>
                </c:pt>
                <c:pt idx="3">
                  <c:v>2.2303327856399612E-4</c:v>
                </c:pt>
                <c:pt idx="4">
                  <c:v>3.0724131819283507E-4</c:v>
                </c:pt>
                <c:pt idx="5">
                  <c:v>4.1668102105004042E-4</c:v>
                </c:pt>
                <c:pt idx="6">
                  <c:v>5.5634215493682274E-4</c:v>
                </c:pt>
                <c:pt idx="7">
                  <c:v>7.3129796646084571E-4</c:v>
                </c:pt>
                <c:pt idx="8">
                  <c:v>9.463698849813565E-4</c:v>
                </c:pt>
                <c:pt idx="9">
                  <c:v>1.2057065125237452E-3</c:v>
                </c:pt>
                <c:pt idx="10">
                  <c:v>1.512294770170512E-3</c:v>
                </c:pt>
                <c:pt idx="11">
                  <c:v>1.8674347778572713E-3</c:v>
                </c:pt>
                <c:pt idx="12">
                  <c:v>2.2702233360362605E-3</c:v>
                </c:pt>
                <c:pt idx="13">
                  <c:v>2.7171015691417775E-3</c:v>
                </c:pt>
                <c:pt idx="14">
                  <c:v>3.2015280535742348E-3</c:v>
                </c:pt>
                <c:pt idx="15">
                  <c:v>3.713837514725839E-3</c:v>
                </c:pt>
                <c:pt idx="16">
                  <c:v>4.2413355700180368E-3</c:v>
                </c:pt>
                <c:pt idx="17">
                  <c:v>4.7686617623564119E-3</c:v>
                </c:pt>
                <c:pt idx="18">
                  <c:v>5.2784274006710203E-3</c:v>
                </c:pt>
                <c:pt idx="19">
                  <c:v>5.7521040670114685E-3</c:v>
                </c:pt>
                <c:pt idx="20">
                  <c:v>6.1711068408910391E-3</c:v>
                </c:pt>
                <c:pt idx="21">
                  <c:v>6.5179878254134462E-3</c:v>
                </c:pt>
                <c:pt idx="22">
                  <c:v>6.7776349426025987E-3</c:v>
                </c:pt>
                <c:pt idx="23">
                  <c:v>6.9383619234466808E-3</c:v>
                </c:pt>
                <c:pt idx="24">
                  <c:v>6.9927801704657913E-3</c:v>
                </c:pt>
                <c:pt idx="25">
                  <c:v>6.9383619234466808E-3</c:v>
                </c:pt>
                <c:pt idx="26">
                  <c:v>6.7776349426025987E-3</c:v>
                </c:pt>
                <c:pt idx="27">
                  <c:v>6.5179878254134462E-3</c:v>
                </c:pt>
                <c:pt idx="28">
                  <c:v>6.1711068408910391E-3</c:v>
                </c:pt>
                <c:pt idx="29">
                  <c:v>5.7521040670114685E-3</c:v>
                </c:pt>
                <c:pt idx="30">
                  <c:v>5.2784274006710203E-3</c:v>
                </c:pt>
                <c:pt idx="31">
                  <c:v>4.7686617623564119E-3</c:v>
                </c:pt>
                <c:pt idx="32">
                  <c:v>4.2413355700180368E-3</c:v>
                </c:pt>
                <c:pt idx="33">
                  <c:v>3.713837514725839E-3</c:v>
                </c:pt>
                <c:pt idx="34">
                  <c:v>3.2015280535742348E-3</c:v>
                </c:pt>
                <c:pt idx="35">
                  <c:v>2.7171015691417775E-3</c:v>
                </c:pt>
                <c:pt idx="36">
                  <c:v>2.2702233360362605E-3</c:v>
                </c:pt>
                <c:pt idx="37">
                  <c:v>1.8674347778572713E-3</c:v>
                </c:pt>
                <c:pt idx="38">
                  <c:v>1.512294770170512E-3</c:v>
                </c:pt>
                <c:pt idx="39">
                  <c:v>1.2057065125237452E-3</c:v>
                </c:pt>
                <c:pt idx="40">
                  <c:v>9.463698849813565E-4</c:v>
                </c:pt>
                <c:pt idx="41">
                  <c:v>7.3129796646084571E-4</c:v>
                </c:pt>
                <c:pt idx="42">
                  <c:v>5.5634215493682274E-4</c:v>
                </c:pt>
                <c:pt idx="43">
                  <c:v>4.1668102105004042E-4</c:v>
                </c:pt>
                <c:pt idx="44">
                  <c:v>3.0724131819283507E-4</c:v>
                </c:pt>
                <c:pt idx="45">
                  <c:v>2.2303327856399612E-4</c:v>
                </c:pt>
                <c:pt idx="46">
                  <c:v>1.593946960849348E-4</c:v>
                </c:pt>
                <c:pt idx="47">
                  <c:v>1.1214817540036661E-4</c:v>
                </c:pt>
                <c:pt idx="48">
                  <c:v>7.7682770706393906E-5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E2-4155-8CFB-B8580DC41DA1}"/>
            </c:ext>
          </c:extLst>
        </c:ser>
        <c:ser>
          <c:idx val="5"/>
          <c:order val="5"/>
          <c:tx>
            <c:strRef>
              <c:f>'9-2連続'!$H$5</c:f>
              <c:strCache>
                <c:ptCount val="1"/>
                <c:pt idx="0">
                  <c:v>-2.375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'9-2連続'!$C$11:$AY$11</c:f>
              <c:numCache>
                <c:formatCode>General</c:formatCode>
                <c:ptCount val="49"/>
                <c:pt idx="0">
                  <c:v>1.0535346094180128E-4</c:v>
                </c:pt>
                <c:pt idx="1">
                  <c:v>1.5209548152437768E-4</c:v>
                </c:pt>
                <c:pt idx="2">
                  <c:v>2.1617126597844538E-4</c:v>
                </c:pt>
                <c:pt idx="3">
                  <c:v>3.0247798306169102E-4</c:v>
                </c:pt>
                <c:pt idx="4">
                  <c:v>4.1668102105004042E-4</c:v>
                </c:pt>
                <c:pt idx="5">
                  <c:v>5.6510326906725661E-4</c:v>
                </c:pt>
                <c:pt idx="6">
                  <c:v>7.545118558134774E-4</c:v>
                </c:pt>
                <c:pt idx="7">
                  <c:v>9.9178712403997734E-4</c:v>
                </c:pt>
                <c:pt idx="8">
                  <c:v>1.2834679016627034E-3</c:v>
                </c:pt>
                <c:pt idx="9">
                  <c:v>1.6351805274112171E-3</c:v>
                </c:pt>
                <c:pt idx="10">
                  <c:v>2.0509758670146866E-3</c:v>
                </c:pt>
                <c:pt idx="11">
                  <c:v>2.5326171445910345E-3</c:v>
                </c:pt>
                <c:pt idx="12">
                  <c:v>3.0788794398984519E-3</c:v>
                </c:pt>
                <c:pt idx="13">
                  <c:v>3.6849362018948188E-3</c:v>
                </c:pt>
                <c:pt idx="14">
                  <c:v>4.3419159445422873E-3</c:v>
                </c:pt>
                <c:pt idx="15">
                  <c:v>5.0367106115547034E-3</c:v>
                </c:pt>
                <c:pt idx="16">
                  <c:v>5.7521040670114685E-3</c:v>
                </c:pt>
                <c:pt idx="17">
                  <c:v>6.4672644417370969E-3</c:v>
                </c:pt>
                <c:pt idx="18">
                  <c:v>7.1586091733589069E-3</c:v>
                </c:pt>
                <c:pt idx="19">
                  <c:v>7.8010100006279774E-3</c:v>
                </c:pt>
                <c:pt idx="20">
                  <c:v>8.3692620334921263E-3</c:v>
                </c:pt>
                <c:pt idx="21">
                  <c:v>8.8397024145704349E-3</c:v>
                </c:pt>
                <c:pt idx="22">
                  <c:v>9.1918361267268583E-3</c:v>
                </c:pt>
                <c:pt idx="23">
                  <c:v>9.4098142387930503E-3</c:v>
                </c:pt>
                <c:pt idx="24">
                  <c:v>9.4836163265625238E-3</c:v>
                </c:pt>
                <c:pt idx="25">
                  <c:v>9.4098142387930503E-3</c:v>
                </c:pt>
                <c:pt idx="26">
                  <c:v>9.1918361267268583E-3</c:v>
                </c:pt>
                <c:pt idx="27">
                  <c:v>8.8397024145704349E-3</c:v>
                </c:pt>
                <c:pt idx="28">
                  <c:v>8.3692620334921263E-3</c:v>
                </c:pt>
                <c:pt idx="29">
                  <c:v>7.8010100006279774E-3</c:v>
                </c:pt>
                <c:pt idx="30">
                  <c:v>7.1586091733589069E-3</c:v>
                </c:pt>
                <c:pt idx="31">
                  <c:v>6.4672644417370969E-3</c:v>
                </c:pt>
                <c:pt idx="32">
                  <c:v>5.7521040670114685E-3</c:v>
                </c:pt>
                <c:pt idx="33">
                  <c:v>5.0367106115547034E-3</c:v>
                </c:pt>
                <c:pt idx="34">
                  <c:v>4.3419159445422873E-3</c:v>
                </c:pt>
                <c:pt idx="35">
                  <c:v>3.6849362018948188E-3</c:v>
                </c:pt>
                <c:pt idx="36">
                  <c:v>3.0788794398984519E-3</c:v>
                </c:pt>
                <c:pt idx="37">
                  <c:v>2.5326171445910345E-3</c:v>
                </c:pt>
                <c:pt idx="38">
                  <c:v>2.0509758670146866E-3</c:v>
                </c:pt>
                <c:pt idx="39">
                  <c:v>1.6351805274112171E-3</c:v>
                </c:pt>
                <c:pt idx="40">
                  <c:v>1.2834679016627034E-3</c:v>
                </c:pt>
                <c:pt idx="41">
                  <c:v>9.9178712403997734E-4</c:v>
                </c:pt>
                <c:pt idx="42">
                  <c:v>7.545118558134774E-4</c:v>
                </c:pt>
                <c:pt idx="43">
                  <c:v>5.6510326906725661E-4</c:v>
                </c:pt>
                <c:pt idx="44">
                  <c:v>4.1668102105004042E-4</c:v>
                </c:pt>
                <c:pt idx="45">
                  <c:v>3.0247798306169102E-4</c:v>
                </c:pt>
                <c:pt idx="46">
                  <c:v>2.1617126597844538E-4</c:v>
                </c:pt>
                <c:pt idx="47">
                  <c:v>1.5209548152437768E-4</c:v>
                </c:pt>
                <c:pt idx="48">
                  <c:v>1.0535346094180128E-4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E2-4155-8CFB-B8580DC41DA1}"/>
            </c:ext>
          </c:extLst>
        </c:ser>
        <c:ser>
          <c:idx val="6"/>
          <c:order val="6"/>
          <c:tx>
            <c:strRef>
              <c:f>'9-2連続'!$I$5</c:f>
              <c:strCache>
                <c:ptCount val="1"/>
                <c:pt idx="0">
                  <c:v>-2.25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'9-2連続'!$C$12:$AY$12</c:f>
              <c:numCache>
                <c:formatCode>General</c:formatCode>
                <c:ptCount val="49"/>
                <c:pt idx="0">
                  <c:v>1.4066532558336791E-4</c:v>
                </c:pt>
                <c:pt idx="1">
                  <c:v>2.030741110650779E-4</c:v>
                </c:pt>
                <c:pt idx="2">
                  <c:v>2.8862650774638085E-4</c:v>
                </c:pt>
                <c:pt idx="3">
                  <c:v>4.0386109377723634E-4</c:v>
                </c:pt>
                <c:pt idx="4">
                  <c:v>5.5634215493682274E-4</c:v>
                </c:pt>
                <c:pt idx="5">
                  <c:v>7.545118558134774E-4</c:v>
                </c:pt>
                <c:pt idx="6">
                  <c:v>1.007405498649386E-3</c:v>
                </c:pt>
                <c:pt idx="7">
                  <c:v>1.324209546277201E-3</c:v>
                </c:pt>
                <c:pt idx="8">
                  <c:v>1.7136544793997673E-3</c:v>
                </c:pt>
                <c:pt idx="9">
                  <c:v>2.1832524458113866E-3</c:v>
                </c:pt>
                <c:pt idx="10">
                  <c:v>2.7384120608683494E-3</c:v>
                </c:pt>
                <c:pt idx="11">
                  <c:v>3.3814875376397516E-3</c:v>
                </c:pt>
                <c:pt idx="12">
                  <c:v>4.1108433930281511E-3</c:v>
                </c:pt>
                <c:pt idx="13">
                  <c:v>4.9200353359042806E-3</c:v>
                </c:pt>
                <c:pt idx="14">
                  <c:v>5.797218378350644E-3</c:v>
                </c:pt>
                <c:pt idx="15">
                  <c:v>6.7248909690297348E-3</c:v>
                </c:pt>
                <c:pt idx="16">
                  <c:v>7.6800665506618036E-3</c:v>
                </c:pt>
                <c:pt idx="17">
                  <c:v>8.6349309286880352E-3</c:v>
                </c:pt>
                <c:pt idx="18">
                  <c:v>9.55799725128041E-3</c:v>
                </c:pt>
                <c:pt idx="19">
                  <c:v>1.0415714887844308E-2</c:v>
                </c:pt>
                <c:pt idx="20">
                  <c:v>1.1174430894909345E-2</c:v>
                </c:pt>
                <c:pt idx="21">
                  <c:v>1.1802551212745892E-2</c:v>
                </c:pt>
                <c:pt idx="22">
                  <c:v>1.2272711403275616E-2</c:v>
                </c:pt>
                <c:pt idx="23">
                  <c:v>1.2563750367062263E-2</c:v>
                </c:pt>
                <c:pt idx="24">
                  <c:v>1.266228908246868E-2</c:v>
                </c:pt>
                <c:pt idx="25">
                  <c:v>1.2563750367062263E-2</c:v>
                </c:pt>
                <c:pt idx="26">
                  <c:v>1.2272711403275616E-2</c:v>
                </c:pt>
                <c:pt idx="27">
                  <c:v>1.1802551212745892E-2</c:v>
                </c:pt>
                <c:pt idx="28">
                  <c:v>1.1174430894909345E-2</c:v>
                </c:pt>
                <c:pt idx="29">
                  <c:v>1.0415714887844308E-2</c:v>
                </c:pt>
                <c:pt idx="30">
                  <c:v>9.55799725128041E-3</c:v>
                </c:pt>
                <c:pt idx="31">
                  <c:v>8.6349309286880352E-3</c:v>
                </c:pt>
                <c:pt idx="32">
                  <c:v>7.6800665506618036E-3</c:v>
                </c:pt>
                <c:pt idx="33">
                  <c:v>6.7248909690297348E-3</c:v>
                </c:pt>
                <c:pt idx="34">
                  <c:v>5.797218378350644E-3</c:v>
                </c:pt>
                <c:pt idx="35">
                  <c:v>4.9200353359042806E-3</c:v>
                </c:pt>
                <c:pt idx="36">
                  <c:v>4.1108433930281511E-3</c:v>
                </c:pt>
                <c:pt idx="37">
                  <c:v>3.3814875376397516E-3</c:v>
                </c:pt>
                <c:pt idx="38">
                  <c:v>2.7384120608683494E-3</c:v>
                </c:pt>
                <c:pt idx="39">
                  <c:v>2.1832524458113866E-3</c:v>
                </c:pt>
                <c:pt idx="40">
                  <c:v>1.7136544793997673E-3</c:v>
                </c:pt>
                <c:pt idx="41">
                  <c:v>1.324209546277201E-3</c:v>
                </c:pt>
                <c:pt idx="42">
                  <c:v>1.007405498649386E-3</c:v>
                </c:pt>
                <c:pt idx="43">
                  <c:v>7.545118558134774E-4</c:v>
                </c:pt>
                <c:pt idx="44">
                  <c:v>5.5634215493682274E-4</c:v>
                </c:pt>
                <c:pt idx="45">
                  <c:v>4.0386109377723634E-4</c:v>
                </c:pt>
                <c:pt idx="46">
                  <c:v>2.8862650774638085E-4</c:v>
                </c:pt>
                <c:pt idx="47">
                  <c:v>2.030741110650779E-4</c:v>
                </c:pt>
                <c:pt idx="48">
                  <c:v>1.4066532558336791E-4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E2-4155-8CFB-B8580DC41DA1}"/>
            </c:ext>
          </c:extLst>
        </c:ser>
        <c:ser>
          <c:idx val="7"/>
          <c:order val="7"/>
          <c:tx>
            <c:strRef>
              <c:f>'9-2連続'!$J$5</c:f>
              <c:strCache>
                <c:ptCount val="1"/>
                <c:pt idx="0">
                  <c:v>-2.125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'9-2連続'!$C$13:$AY$13</c:f>
              <c:numCache>
                <c:formatCode>General</c:formatCode>
                <c:ptCount val="49"/>
                <c:pt idx="0">
                  <c:v>1.8490108225279326E-4</c:v>
                </c:pt>
                <c:pt idx="1">
                  <c:v>2.6693588315197808E-4</c:v>
                </c:pt>
                <c:pt idx="2">
                  <c:v>3.7939238705647399E-4</c:v>
                </c:pt>
                <c:pt idx="3">
                  <c:v>5.3086539280037918E-4</c:v>
                </c:pt>
                <c:pt idx="4">
                  <c:v>7.3129796646084571E-4</c:v>
                </c:pt>
                <c:pt idx="5">
                  <c:v>9.9178712403997734E-4</c:v>
                </c:pt>
                <c:pt idx="6">
                  <c:v>1.324209546277201E-3</c:v>
                </c:pt>
                <c:pt idx="7">
                  <c:v>1.7406406107596233E-3</c:v>
                </c:pt>
                <c:pt idx="8">
                  <c:v>2.2525563178721901E-3</c:v>
                </c:pt>
                <c:pt idx="9">
                  <c:v>2.8698311996038532E-3</c:v>
                </c:pt>
                <c:pt idx="10">
                  <c:v>3.5995747467173125E-3</c:v>
                </c:pt>
                <c:pt idx="11">
                  <c:v>4.4448815139119888E-3</c:v>
                </c:pt>
                <c:pt idx="12">
                  <c:v>5.4036016992130937E-3</c:v>
                </c:pt>
                <c:pt idx="13">
                  <c:v>6.4672644417370969E-3</c:v>
                </c:pt>
                <c:pt idx="14">
                  <c:v>7.6202997985991136E-3</c:v>
                </c:pt>
                <c:pt idx="15">
                  <c:v>8.8397024145704349E-3</c:v>
                </c:pt>
                <c:pt idx="16">
                  <c:v>1.009525703012875E-2</c:v>
                </c:pt>
                <c:pt idx="17">
                  <c:v>1.1350402576264438E-2</c:v>
                </c:pt>
                <c:pt idx="18">
                  <c:v>1.2563750367062263E-2</c:v>
                </c:pt>
                <c:pt idx="19">
                  <c:v>1.3691198930595994E-2</c:v>
                </c:pt>
                <c:pt idx="20">
                  <c:v>1.4688512307201373E-2</c:v>
                </c:pt>
                <c:pt idx="21">
                  <c:v>1.5514160888835038E-2</c:v>
                </c:pt>
                <c:pt idx="22">
                  <c:v>1.6132174800227887E-2</c:v>
                </c:pt>
                <c:pt idx="23">
                  <c:v>1.6514738300925071E-2</c:v>
                </c:pt>
                <c:pt idx="24">
                  <c:v>1.6644264998758276E-2</c:v>
                </c:pt>
                <c:pt idx="25">
                  <c:v>1.6514738300925071E-2</c:v>
                </c:pt>
                <c:pt idx="26">
                  <c:v>1.6132174800227887E-2</c:v>
                </c:pt>
                <c:pt idx="27">
                  <c:v>1.5514160888835038E-2</c:v>
                </c:pt>
                <c:pt idx="28">
                  <c:v>1.4688512307201373E-2</c:v>
                </c:pt>
                <c:pt idx="29">
                  <c:v>1.3691198930595994E-2</c:v>
                </c:pt>
                <c:pt idx="30">
                  <c:v>1.2563750367062263E-2</c:v>
                </c:pt>
                <c:pt idx="31">
                  <c:v>1.1350402576264438E-2</c:v>
                </c:pt>
                <c:pt idx="32">
                  <c:v>1.009525703012875E-2</c:v>
                </c:pt>
                <c:pt idx="33">
                  <c:v>8.8397024145704349E-3</c:v>
                </c:pt>
                <c:pt idx="34">
                  <c:v>7.6202997985991136E-3</c:v>
                </c:pt>
                <c:pt idx="35">
                  <c:v>6.4672644417370969E-3</c:v>
                </c:pt>
                <c:pt idx="36">
                  <c:v>5.4036016992130937E-3</c:v>
                </c:pt>
                <c:pt idx="37">
                  <c:v>4.4448815139119888E-3</c:v>
                </c:pt>
                <c:pt idx="38">
                  <c:v>3.5995747467173125E-3</c:v>
                </c:pt>
                <c:pt idx="39">
                  <c:v>2.8698311996038532E-3</c:v>
                </c:pt>
                <c:pt idx="40">
                  <c:v>2.2525563178721901E-3</c:v>
                </c:pt>
                <c:pt idx="41">
                  <c:v>1.7406406107596233E-3</c:v>
                </c:pt>
                <c:pt idx="42">
                  <c:v>1.324209546277201E-3</c:v>
                </c:pt>
                <c:pt idx="43">
                  <c:v>9.9178712403997734E-4</c:v>
                </c:pt>
                <c:pt idx="44">
                  <c:v>7.3129796646084571E-4</c:v>
                </c:pt>
                <c:pt idx="45">
                  <c:v>5.3086539280037918E-4</c:v>
                </c:pt>
                <c:pt idx="46">
                  <c:v>3.7939238705647399E-4</c:v>
                </c:pt>
                <c:pt idx="47">
                  <c:v>2.6693588315197808E-4</c:v>
                </c:pt>
                <c:pt idx="48">
                  <c:v>1.8490108225279326E-4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E2-4155-8CFB-B8580DC41DA1}"/>
            </c:ext>
          </c:extLst>
        </c:ser>
        <c:ser>
          <c:idx val="8"/>
          <c:order val="8"/>
          <c:tx>
            <c:strRef>
              <c:f>'9-2連続'!$K$5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'9-2連続'!$C$14:$AY$14</c:f>
              <c:numCache>
                <c:formatCode>General</c:formatCode>
                <c:ptCount val="49"/>
                <c:pt idx="0">
                  <c:v>2.392797792004706E-4</c:v>
                </c:pt>
                <c:pt idx="1">
                  <c:v>3.4544069944362387E-4</c:v>
                </c:pt>
                <c:pt idx="2">
                  <c:v>4.9097022850898514E-4</c:v>
                </c:pt>
                <c:pt idx="3">
                  <c:v>6.8699086250224959E-4</c:v>
                </c:pt>
                <c:pt idx="4">
                  <c:v>9.463698849813565E-4</c:v>
                </c:pt>
                <c:pt idx="5">
                  <c:v>1.2834679016627034E-3</c:v>
                </c:pt>
                <c:pt idx="6">
                  <c:v>1.7136544793997673E-3</c:v>
                </c:pt>
                <c:pt idx="7">
                  <c:v>2.2525563178721901E-3</c:v>
                </c:pt>
                <c:pt idx="8">
                  <c:v>2.9150244650281935E-3</c:v>
                </c:pt>
                <c:pt idx="9">
                  <c:v>3.713837514725839E-3</c:v>
                </c:pt>
                <c:pt idx="10">
                  <c:v>4.6581958316098326E-3</c:v>
                </c:pt>
                <c:pt idx="11">
                  <c:v>5.7521040670114685E-3</c:v>
                </c:pt>
                <c:pt idx="12">
                  <c:v>6.9927801704657913E-3</c:v>
                </c:pt>
                <c:pt idx="13">
                  <c:v>8.3692620334921263E-3</c:v>
                </c:pt>
                <c:pt idx="14">
                  <c:v>9.8614006529031076E-3</c:v>
                </c:pt>
                <c:pt idx="15">
                  <c:v>1.1439424887002397E-2</c:v>
                </c:pt>
                <c:pt idx="16">
                  <c:v>1.3064233284684921E-2</c:v>
                </c:pt>
                <c:pt idx="17">
                  <c:v>1.4688512307201373E-2</c:v>
                </c:pt>
                <c:pt idx="18">
                  <c:v>1.6258701015337485E-2</c:v>
                </c:pt>
                <c:pt idx="19">
                  <c:v>1.7717727863938656E-2</c:v>
                </c:pt>
                <c:pt idx="20">
                  <c:v>1.9008347267785903E-2</c:v>
                </c:pt>
                <c:pt idx="21">
                  <c:v>2.0076815920881091E-2</c:v>
                </c:pt>
                <c:pt idx="22">
                  <c:v>2.0876585346020122E-2</c:v>
                </c:pt>
                <c:pt idx="23">
                  <c:v>2.1371659300491785E-2</c:v>
                </c:pt>
                <c:pt idx="24">
                  <c:v>2.1539279301848631E-2</c:v>
                </c:pt>
                <c:pt idx="25">
                  <c:v>2.1371659300491785E-2</c:v>
                </c:pt>
                <c:pt idx="26">
                  <c:v>2.0876585346020122E-2</c:v>
                </c:pt>
                <c:pt idx="27">
                  <c:v>2.0076815920881091E-2</c:v>
                </c:pt>
                <c:pt idx="28">
                  <c:v>1.9008347267785903E-2</c:v>
                </c:pt>
                <c:pt idx="29">
                  <c:v>1.7717727863938656E-2</c:v>
                </c:pt>
                <c:pt idx="30">
                  <c:v>1.6258701015337485E-2</c:v>
                </c:pt>
                <c:pt idx="31">
                  <c:v>1.4688512307201373E-2</c:v>
                </c:pt>
                <c:pt idx="32">
                  <c:v>1.3064233284684921E-2</c:v>
                </c:pt>
                <c:pt idx="33">
                  <c:v>1.1439424887002397E-2</c:v>
                </c:pt>
                <c:pt idx="34">
                  <c:v>9.8614006529031076E-3</c:v>
                </c:pt>
                <c:pt idx="35">
                  <c:v>8.3692620334921263E-3</c:v>
                </c:pt>
                <c:pt idx="36">
                  <c:v>6.9927801704657913E-3</c:v>
                </c:pt>
                <c:pt idx="37">
                  <c:v>5.7521040670114685E-3</c:v>
                </c:pt>
                <c:pt idx="38">
                  <c:v>4.6581958316098326E-3</c:v>
                </c:pt>
                <c:pt idx="39">
                  <c:v>3.713837514725839E-3</c:v>
                </c:pt>
                <c:pt idx="40">
                  <c:v>2.9150244650281935E-3</c:v>
                </c:pt>
                <c:pt idx="41">
                  <c:v>2.2525563178721901E-3</c:v>
                </c:pt>
                <c:pt idx="42">
                  <c:v>1.7136544793997673E-3</c:v>
                </c:pt>
                <c:pt idx="43">
                  <c:v>1.2834679016627034E-3</c:v>
                </c:pt>
                <c:pt idx="44">
                  <c:v>9.463698849813565E-4</c:v>
                </c:pt>
                <c:pt idx="45">
                  <c:v>6.8699086250224959E-4</c:v>
                </c:pt>
                <c:pt idx="46">
                  <c:v>4.9097022850898514E-4</c:v>
                </c:pt>
                <c:pt idx="47">
                  <c:v>3.4544069944362387E-4</c:v>
                </c:pt>
                <c:pt idx="48">
                  <c:v>2.392797792004706E-4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E2-4155-8CFB-B8580DC41DA1}"/>
            </c:ext>
          </c:extLst>
        </c:ser>
        <c:ser>
          <c:idx val="9"/>
          <c:order val="9"/>
          <c:tx>
            <c:strRef>
              <c:f>'9-2連続'!$L$5</c:f>
              <c:strCache>
                <c:ptCount val="1"/>
                <c:pt idx="0">
                  <c:v>-1.875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'9-2連続'!$C$15:$AY$15</c:f>
              <c:numCache>
                <c:formatCode>General</c:formatCode>
                <c:ptCount val="49"/>
                <c:pt idx="0">
                  <c:v>3.0485034728565424E-4</c:v>
                </c:pt>
                <c:pt idx="1">
                  <c:v>4.4010286846579027E-4</c:v>
                </c:pt>
                <c:pt idx="2">
                  <c:v>6.2551229848170457E-4</c:v>
                </c:pt>
                <c:pt idx="3">
                  <c:v>8.7524906498856394E-4</c:v>
                </c:pt>
                <c:pt idx="4">
                  <c:v>1.2057065125237452E-3</c:v>
                </c:pt>
                <c:pt idx="5">
                  <c:v>1.6351805274112171E-3</c:v>
                </c:pt>
                <c:pt idx="6">
                  <c:v>2.1832524458113866E-3</c:v>
                </c:pt>
                <c:pt idx="7">
                  <c:v>2.8698311996038532E-3</c:v>
                </c:pt>
                <c:pt idx="8">
                  <c:v>3.713837514725839E-3</c:v>
                </c:pt>
                <c:pt idx="9">
                  <c:v>4.7315517421057385E-3</c:v>
                </c:pt>
                <c:pt idx="10">
                  <c:v>5.9346954503878592E-3</c:v>
                </c:pt>
                <c:pt idx="11">
                  <c:v>7.3283706977284833E-3</c:v>
                </c:pt>
                <c:pt idx="12">
                  <c:v>8.9090330598839834E-3</c:v>
                </c:pt>
                <c:pt idx="13">
                  <c:v>1.0662716448334541E-2</c:v>
                </c:pt>
                <c:pt idx="14">
                  <c:v>1.2563750367062263E-2</c:v>
                </c:pt>
                <c:pt idx="15">
                  <c:v>1.457420539756156E-2</c:v>
                </c:pt>
                <c:pt idx="16">
                  <c:v>1.6644264998758276E-2</c:v>
                </c:pt>
                <c:pt idx="17">
                  <c:v>1.8713650158496711E-2</c:v>
                </c:pt>
                <c:pt idx="18">
                  <c:v>2.0714122469942097E-2</c:v>
                </c:pt>
                <c:pt idx="19">
                  <c:v>2.2572970898260464E-2</c:v>
                </c:pt>
                <c:pt idx="20">
                  <c:v>2.4217262675823518E-2</c:v>
                </c:pt>
                <c:pt idx="21">
                  <c:v>2.5578527054486332E-2</c:v>
                </c:pt>
                <c:pt idx="22">
                  <c:v>2.6597459735788309E-2</c:v>
                </c:pt>
                <c:pt idx="23">
                  <c:v>2.7228200316781255E-2</c:v>
                </c:pt>
                <c:pt idx="24">
                  <c:v>2.7441753738622413E-2</c:v>
                </c:pt>
                <c:pt idx="25">
                  <c:v>2.7228200316781255E-2</c:v>
                </c:pt>
                <c:pt idx="26">
                  <c:v>2.6597459735788309E-2</c:v>
                </c:pt>
                <c:pt idx="27">
                  <c:v>2.5578527054486332E-2</c:v>
                </c:pt>
                <c:pt idx="28">
                  <c:v>2.4217262675823518E-2</c:v>
                </c:pt>
                <c:pt idx="29">
                  <c:v>2.2572970898260464E-2</c:v>
                </c:pt>
                <c:pt idx="30">
                  <c:v>2.0714122469942097E-2</c:v>
                </c:pt>
                <c:pt idx="31">
                  <c:v>1.8713650158496711E-2</c:v>
                </c:pt>
                <c:pt idx="32">
                  <c:v>1.6644264998758276E-2</c:v>
                </c:pt>
                <c:pt idx="33">
                  <c:v>1.457420539756156E-2</c:v>
                </c:pt>
                <c:pt idx="34">
                  <c:v>1.2563750367062263E-2</c:v>
                </c:pt>
                <c:pt idx="35">
                  <c:v>1.0662716448334541E-2</c:v>
                </c:pt>
                <c:pt idx="36">
                  <c:v>8.9090330598839834E-3</c:v>
                </c:pt>
                <c:pt idx="37">
                  <c:v>7.3283706977284833E-3</c:v>
                </c:pt>
                <c:pt idx="38">
                  <c:v>5.9346954503878592E-3</c:v>
                </c:pt>
                <c:pt idx="39">
                  <c:v>4.7315517421057385E-3</c:v>
                </c:pt>
                <c:pt idx="40">
                  <c:v>3.713837514725839E-3</c:v>
                </c:pt>
                <c:pt idx="41">
                  <c:v>2.8698311996038532E-3</c:v>
                </c:pt>
                <c:pt idx="42">
                  <c:v>2.1832524458113866E-3</c:v>
                </c:pt>
                <c:pt idx="43">
                  <c:v>1.6351805274112171E-3</c:v>
                </c:pt>
                <c:pt idx="44">
                  <c:v>1.2057065125237452E-3</c:v>
                </c:pt>
                <c:pt idx="45">
                  <c:v>8.7524906498856394E-4</c:v>
                </c:pt>
                <c:pt idx="46">
                  <c:v>6.2551229848170457E-4</c:v>
                </c:pt>
                <c:pt idx="47">
                  <c:v>4.4010286846579027E-4</c:v>
                </c:pt>
                <c:pt idx="48">
                  <c:v>3.0485034728565424E-4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E2-4155-8CFB-B8580DC41DA1}"/>
            </c:ext>
          </c:extLst>
        </c:ser>
        <c:ser>
          <c:idx val="10"/>
          <c:order val="10"/>
          <c:tx>
            <c:strRef>
              <c:f>'9-2連続'!$M$5</c:f>
              <c:strCache>
                <c:ptCount val="1"/>
                <c:pt idx="0">
                  <c:v>-1.75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'9-2連続'!$C$16:$AY$16</c:f>
              <c:numCache>
                <c:formatCode>General</c:formatCode>
                <c:ptCount val="49"/>
                <c:pt idx="0">
                  <c:v>3.8236799842754425E-4</c:v>
                </c:pt>
                <c:pt idx="1">
                  <c:v>5.5201266593867513E-4</c:v>
                </c:pt>
                <c:pt idx="2">
                  <c:v>7.8456819121858093E-4</c:v>
                </c:pt>
                <c:pt idx="3">
                  <c:v>1.0978082724362559E-3</c:v>
                </c:pt>
                <c:pt idx="4">
                  <c:v>1.512294770170512E-3</c:v>
                </c:pt>
                <c:pt idx="5">
                  <c:v>2.0509758670146866E-3</c:v>
                </c:pt>
                <c:pt idx="6">
                  <c:v>2.7384120608683494E-3</c:v>
                </c:pt>
                <c:pt idx="7">
                  <c:v>3.5995747467173125E-3</c:v>
                </c:pt>
                <c:pt idx="8">
                  <c:v>4.6581958316098326E-3</c:v>
                </c:pt>
                <c:pt idx="9">
                  <c:v>5.9346954503878592E-3</c:v>
                </c:pt>
                <c:pt idx="10">
                  <c:v>7.4437757438915184E-3</c:v>
                </c:pt>
                <c:pt idx="11">
                  <c:v>9.1918361267268583E-3</c:v>
                </c:pt>
                <c:pt idx="12">
                  <c:v>1.1174430894909345E-2</c:v>
                </c:pt>
                <c:pt idx="13">
                  <c:v>1.3374042648965002E-2</c:v>
                </c:pt>
                <c:pt idx="14">
                  <c:v>1.5758473373479367E-2</c:v>
                </c:pt>
                <c:pt idx="15">
                  <c:v>1.8280148919481865E-2</c:v>
                </c:pt>
                <c:pt idx="16">
                  <c:v>2.0876585346020122E-2</c:v>
                </c:pt>
                <c:pt idx="17">
                  <c:v>2.3472175833451674E-2</c:v>
                </c:pt>
                <c:pt idx="18">
                  <c:v>2.5981330244617042E-2</c:v>
                </c:pt>
                <c:pt idx="19">
                  <c:v>2.8312848510037524E-2</c:v>
                </c:pt>
                <c:pt idx="20">
                  <c:v>3.0375252445003425E-2</c:v>
                </c:pt>
                <c:pt idx="21">
                  <c:v>3.2082660491064424E-2</c:v>
                </c:pt>
                <c:pt idx="22">
                  <c:v>3.3360688393446213E-2</c:v>
                </c:pt>
                <c:pt idx="23">
                  <c:v>3.4151814320081006E-2</c:v>
                </c:pt>
                <c:pt idx="24">
                  <c:v>3.4419670319569967E-2</c:v>
                </c:pt>
                <c:pt idx="25">
                  <c:v>3.4151814320081006E-2</c:v>
                </c:pt>
                <c:pt idx="26">
                  <c:v>3.3360688393446213E-2</c:v>
                </c:pt>
                <c:pt idx="27">
                  <c:v>3.2082660491064424E-2</c:v>
                </c:pt>
                <c:pt idx="28">
                  <c:v>3.0375252445003425E-2</c:v>
                </c:pt>
                <c:pt idx="29">
                  <c:v>2.8312848510037524E-2</c:v>
                </c:pt>
                <c:pt idx="30">
                  <c:v>2.5981330244617042E-2</c:v>
                </c:pt>
                <c:pt idx="31">
                  <c:v>2.3472175833451674E-2</c:v>
                </c:pt>
                <c:pt idx="32">
                  <c:v>2.0876585346020122E-2</c:v>
                </c:pt>
                <c:pt idx="33">
                  <c:v>1.8280148919481865E-2</c:v>
                </c:pt>
                <c:pt idx="34">
                  <c:v>1.5758473373479367E-2</c:v>
                </c:pt>
                <c:pt idx="35">
                  <c:v>1.3374042648965002E-2</c:v>
                </c:pt>
                <c:pt idx="36">
                  <c:v>1.1174430894909345E-2</c:v>
                </c:pt>
                <c:pt idx="37">
                  <c:v>9.1918361267268583E-3</c:v>
                </c:pt>
                <c:pt idx="38">
                  <c:v>7.4437757438915184E-3</c:v>
                </c:pt>
                <c:pt idx="39">
                  <c:v>5.9346954503878592E-3</c:v>
                </c:pt>
                <c:pt idx="40">
                  <c:v>4.6581958316098326E-3</c:v>
                </c:pt>
                <c:pt idx="41">
                  <c:v>3.5995747467173125E-3</c:v>
                </c:pt>
                <c:pt idx="42">
                  <c:v>2.7384120608683494E-3</c:v>
                </c:pt>
                <c:pt idx="43">
                  <c:v>2.0509758670146866E-3</c:v>
                </c:pt>
                <c:pt idx="44">
                  <c:v>1.512294770170512E-3</c:v>
                </c:pt>
                <c:pt idx="45">
                  <c:v>1.0978082724362559E-3</c:v>
                </c:pt>
                <c:pt idx="46">
                  <c:v>7.8456819121858093E-4</c:v>
                </c:pt>
                <c:pt idx="47">
                  <c:v>5.5201266593867513E-4</c:v>
                </c:pt>
                <c:pt idx="48">
                  <c:v>3.8236799842754425E-4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2-4155-8CFB-B8580DC41DA1}"/>
            </c:ext>
          </c:extLst>
        </c:ser>
        <c:ser>
          <c:idx val="11"/>
          <c:order val="11"/>
          <c:tx>
            <c:strRef>
              <c:f>'9-2連続'!$N$5</c:f>
              <c:strCache>
                <c:ptCount val="1"/>
                <c:pt idx="0">
                  <c:v>-1.625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'9-2連続'!$C$17:$AY$17</c:f>
              <c:numCache>
                <c:formatCode>General</c:formatCode>
                <c:ptCount val="49"/>
                <c:pt idx="0">
                  <c:v>4.7216145442515904E-4</c:v>
                </c:pt>
                <c:pt idx="1">
                  <c:v>6.816446571956085E-4</c:v>
                </c:pt>
                <c:pt idx="2">
                  <c:v>9.6881240005674153E-4</c:v>
                </c:pt>
                <c:pt idx="3">
                  <c:v>1.3556122707054832E-3</c:v>
                </c:pt>
                <c:pt idx="4">
                  <c:v>1.8674347778572713E-3</c:v>
                </c:pt>
                <c:pt idx="5">
                  <c:v>2.5326171445910345E-3</c:v>
                </c:pt>
                <c:pt idx="6">
                  <c:v>3.3814875376397516E-3</c:v>
                </c:pt>
                <c:pt idx="7">
                  <c:v>4.4448815139119888E-3</c:v>
                </c:pt>
                <c:pt idx="8">
                  <c:v>5.7521040670114685E-3</c:v>
                </c:pt>
                <c:pt idx="9">
                  <c:v>7.3283706977284833E-3</c:v>
                </c:pt>
                <c:pt idx="10">
                  <c:v>9.1918361267268583E-3</c:v>
                </c:pt>
                <c:pt idx="11">
                  <c:v>1.1350402576264438E-2</c:v>
                </c:pt>
                <c:pt idx="12">
                  <c:v>1.3798580334681477E-2</c:v>
                </c:pt>
                <c:pt idx="13">
                  <c:v>1.6514738300925071E-2</c:v>
                </c:pt>
                <c:pt idx="14">
                  <c:v>1.9459117232981743E-2</c:v>
                </c:pt>
                <c:pt idx="15">
                  <c:v>2.2572970898260464E-2</c:v>
                </c:pt>
                <c:pt idx="16">
                  <c:v>2.5779141928572426E-2</c:v>
                </c:pt>
                <c:pt idx="17">
                  <c:v>2.8984268363519156E-2</c:v>
                </c:pt>
                <c:pt idx="18">
                  <c:v>3.2082660491064424E-2</c:v>
                </c:pt>
                <c:pt idx="19">
                  <c:v>3.4961701257412353E-2</c:v>
                </c:pt>
                <c:pt idx="20">
                  <c:v>3.7508430182296985E-2</c:v>
                </c:pt>
                <c:pt idx="21">
                  <c:v>3.9616797696421319E-2</c:v>
                </c:pt>
                <c:pt idx="22">
                  <c:v>4.1194951505490338E-2</c:v>
                </c:pt>
                <c:pt idx="23">
                  <c:v>4.2171861627910312E-2</c:v>
                </c:pt>
                <c:pt idx="24">
                  <c:v>4.2502619638034887E-2</c:v>
                </c:pt>
                <c:pt idx="25">
                  <c:v>4.2171861627910312E-2</c:v>
                </c:pt>
                <c:pt idx="26">
                  <c:v>4.1194951505490338E-2</c:v>
                </c:pt>
                <c:pt idx="27">
                  <c:v>3.9616797696421319E-2</c:v>
                </c:pt>
                <c:pt idx="28">
                  <c:v>3.7508430182296985E-2</c:v>
                </c:pt>
                <c:pt idx="29">
                  <c:v>3.4961701257412353E-2</c:v>
                </c:pt>
                <c:pt idx="30">
                  <c:v>3.2082660491064424E-2</c:v>
                </c:pt>
                <c:pt idx="31">
                  <c:v>2.8984268363519156E-2</c:v>
                </c:pt>
                <c:pt idx="32">
                  <c:v>2.5779141928572426E-2</c:v>
                </c:pt>
                <c:pt idx="33">
                  <c:v>2.2572970898260464E-2</c:v>
                </c:pt>
                <c:pt idx="34">
                  <c:v>1.9459117232981743E-2</c:v>
                </c:pt>
                <c:pt idx="35">
                  <c:v>1.6514738300925071E-2</c:v>
                </c:pt>
                <c:pt idx="36">
                  <c:v>1.3798580334681477E-2</c:v>
                </c:pt>
                <c:pt idx="37">
                  <c:v>1.1350402576264438E-2</c:v>
                </c:pt>
                <c:pt idx="38">
                  <c:v>9.1918361267268583E-3</c:v>
                </c:pt>
                <c:pt idx="39">
                  <c:v>7.3283706977284833E-3</c:v>
                </c:pt>
                <c:pt idx="40">
                  <c:v>5.7521040670114685E-3</c:v>
                </c:pt>
                <c:pt idx="41">
                  <c:v>4.4448815139119888E-3</c:v>
                </c:pt>
                <c:pt idx="42">
                  <c:v>3.3814875376397516E-3</c:v>
                </c:pt>
                <c:pt idx="43">
                  <c:v>2.5326171445910345E-3</c:v>
                </c:pt>
                <c:pt idx="44">
                  <c:v>1.8674347778572713E-3</c:v>
                </c:pt>
                <c:pt idx="45">
                  <c:v>1.3556122707054832E-3</c:v>
                </c:pt>
                <c:pt idx="46">
                  <c:v>9.6881240005674153E-4</c:v>
                </c:pt>
                <c:pt idx="47">
                  <c:v>6.816446571956085E-4</c:v>
                </c:pt>
                <c:pt idx="48">
                  <c:v>4.7216145442515904E-4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E2-4155-8CFB-B8580DC41DA1}"/>
            </c:ext>
          </c:extLst>
        </c:ser>
        <c:ser>
          <c:idx val="12"/>
          <c:order val="12"/>
          <c:tx>
            <c:strRef>
              <c:f>'9-2連続'!$O$5</c:f>
              <c:strCache>
                <c:ptCount val="1"/>
                <c:pt idx="0">
                  <c:v>-1.5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'9-2連続'!$C$18:$AY$18</c:f>
              <c:numCache>
                <c:formatCode>General</c:formatCode>
                <c:ptCount val="49"/>
                <c:pt idx="0">
                  <c:v>5.7400235066991118E-4</c:v>
                </c:pt>
                <c:pt idx="1">
                  <c:v>8.2866915942602314E-4</c:v>
                </c:pt>
                <c:pt idx="2">
                  <c:v>1.177776351243585E-3</c:v>
                </c:pt>
                <c:pt idx="3">
                  <c:v>1.648005407237794E-3</c:v>
                </c:pt>
                <c:pt idx="4">
                  <c:v>2.2702233360362605E-3</c:v>
                </c:pt>
                <c:pt idx="5">
                  <c:v>3.0788794398984519E-3</c:v>
                </c:pt>
                <c:pt idx="6">
                  <c:v>4.1108433930281511E-3</c:v>
                </c:pt>
                <c:pt idx="7">
                  <c:v>5.4036016992130937E-3</c:v>
                </c:pt>
                <c:pt idx="8">
                  <c:v>6.9927801704657913E-3</c:v>
                </c:pt>
                <c:pt idx="9">
                  <c:v>8.9090330598839834E-3</c:v>
                </c:pt>
                <c:pt idx="10">
                  <c:v>1.1174430894909345E-2</c:v>
                </c:pt>
                <c:pt idx="11">
                  <c:v>1.3798580334681477E-2</c:v>
                </c:pt>
                <c:pt idx="12">
                  <c:v>1.6774807587073417E-2</c:v>
                </c:pt>
                <c:pt idx="13">
                  <c:v>2.0076815920881091E-2</c:v>
                </c:pt>
                <c:pt idx="14">
                  <c:v>2.3656270390160272E-2</c:v>
                </c:pt>
                <c:pt idx="15">
                  <c:v>2.7441753738622413E-2</c:v>
                </c:pt>
                <c:pt idx="16">
                  <c:v>3.1339466461253282E-2</c:v>
                </c:pt>
                <c:pt idx="17">
                  <c:v>3.5235909278877028E-2</c:v>
                </c:pt>
                <c:pt idx="18">
                  <c:v>3.9002596177690863E-2</c:v>
                </c:pt>
                <c:pt idx="19">
                  <c:v>4.2502619638034887E-2</c:v>
                </c:pt>
                <c:pt idx="20">
                  <c:v>4.5598654639838587E-2</c:v>
                </c:pt>
                <c:pt idx="21">
                  <c:v>4.8161777694126946E-2</c:v>
                </c:pt>
                <c:pt idx="22">
                  <c:v>5.0080324808963218E-2</c:v>
                </c:pt>
                <c:pt idx="23">
                  <c:v>5.1267945487031896E-2</c:v>
                </c:pt>
                <c:pt idx="24">
                  <c:v>5.1670044967061561E-2</c:v>
                </c:pt>
                <c:pt idx="25">
                  <c:v>5.1267945487031896E-2</c:v>
                </c:pt>
                <c:pt idx="26">
                  <c:v>5.0080324808963218E-2</c:v>
                </c:pt>
                <c:pt idx="27">
                  <c:v>4.8161777694126946E-2</c:v>
                </c:pt>
                <c:pt idx="28">
                  <c:v>4.5598654639838587E-2</c:v>
                </c:pt>
                <c:pt idx="29">
                  <c:v>4.2502619638034887E-2</c:v>
                </c:pt>
                <c:pt idx="30">
                  <c:v>3.9002596177690863E-2</c:v>
                </c:pt>
                <c:pt idx="31">
                  <c:v>3.5235909278877028E-2</c:v>
                </c:pt>
                <c:pt idx="32">
                  <c:v>3.1339466461253282E-2</c:v>
                </c:pt>
                <c:pt idx="33">
                  <c:v>2.7441753738622413E-2</c:v>
                </c:pt>
                <c:pt idx="34">
                  <c:v>2.3656270390160272E-2</c:v>
                </c:pt>
                <c:pt idx="35">
                  <c:v>2.0076815920881091E-2</c:v>
                </c:pt>
                <c:pt idx="36">
                  <c:v>1.6774807587073417E-2</c:v>
                </c:pt>
                <c:pt idx="37">
                  <c:v>1.3798580334681477E-2</c:v>
                </c:pt>
                <c:pt idx="38">
                  <c:v>1.1174430894909345E-2</c:v>
                </c:pt>
                <c:pt idx="39">
                  <c:v>8.9090330598839834E-3</c:v>
                </c:pt>
                <c:pt idx="40">
                  <c:v>6.9927801704657913E-3</c:v>
                </c:pt>
                <c:pt idx="41">
                  <c:v>5.4036016992130937E-3</c:v>
                </c:pt>
                <c:pt idx="42">
                  <c:v>4.1108433930281511E-3</c:v>
                </c:pt>
                <c:pt idx="43">
                  <c:v>3.0788794398984519E-3</c:v>
                </c:pt>
                <c:pt idx="44">
                  <c:v>2.2702233360362605E-3</c:v>
                </c:pt>
                <c:pt idx="45">
                  <c:v>1.648005407237794E-3</c:v>
                </c:pt>
                <c:pt idx="46">
                  <c:v>1.177776351243585E-3</c:v>
                </c:pt>
                <c:pt idx="47">
                  <c:v>8.2866915942602314E-4</c:v>
                </c:pt>
                <c:pt idx="48">
                  <c:v>5.7400235066991118E-4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E2-4155-8CFB-B8580DC41DA1}"/>
            </c:ext>
          </c:extLst>
        </c:ser>
        <c:ser>
          <c:idx val="13"/>
          <c:order val="13"/>
          <c:tx>
            <c:strRef>
              <c:f>'9-2連続'!$P$5</c:f>
              <c:strCache>
                <c:ptCount val="1"/>
                <c:pt idx="0">
                  <c:v>-1.375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'9-2連続'!$C$19:$AY$19</c:f>
              <c:numCache>
                <c:formatCode>General</c:formatCode>
                <c:ptCount val="49"/>
                <c:pt idx="0">
                  <c:v>6.8699086250224959E-4</c:v>
                </c:pt>
                <c:pt idx="1">
                  <c:v>9.9178712403997734E-4</c:v>
                </c:pt>
                <c:pt idx="2">
                  <c:v>1.4096137244582131E-3</c:v>
                </c:pt>
                <c:pt idx="3">
                  <c:v>1.972404215427563E-3</c:v>
                </c:pt>
                <c:pt idx="4">
                  <c:v>2.7171015691417775E-3</c:v>
                </c:pt>
                <c:pt idx="5">
                  <c:v>3.6849362018948188E-3</c:v>
                </c:pt>
                <c:pt idx="6">
                  <c:v>4.9200353359042806E-3</c:v>
                </c:pt>
                <c:pt idx="7">
                  <c:v>6.4672644417370969E-3</c:v>
                </c:pt>
                <c:pt idx="8">
                  <c:v>8.3692620334921263E-3</c:v>
                </c:pt>
                <c:pt idx="9">
                  <c:v>1.0662716448334541E-2</c:v>
                </c:pt>
                <c:pt idx="10">
                  <c:v>1.3374042648965002E-2</c:v>
                </c:pt>
                <c:pt idx="11">
                  <c:v>1.6514738300925071E-2</c:v>
                </c:pt>
                <c:pt idx="12">
                  <c:v>2.0076815920881091E-2</c:v>
                </c:pt>
                <c:pt idx="13">
                  <c:v>2.4028802442512359E-2</c:v>
                </c:pt>
                <c:pt idx="14">
                  <c:v>2.8312848510037524E-2</c:v>
                </c:pt>
                <c:pt idx="15">
                  <c:v>3.2843478859395481E-2</c:v>
                </c:pt>
                <c:pt idx="16">
                  <c:v>3.7508430182296985E-2</c:v>
                </c:pt>
                <c:pt idx="17">
                  <c:v>4.2171861627910312E-2</c:v>
                </c:pt>
                <c:pt idx="18">
                  <c:v>4.6679995572609295E-2</c:v>
                </c:pt>
                <c:pt idx="19">
                  <c:v>5.0868975169981338E-2</c:v>
                </c:pt>
                <c:pt idx="20">
                  <c:v>5.4574443891048326E-2</c:v>
                </c:pt>
                <c:pt idx="21">
                  <c:v>5.7642100522959157E-2</c:v>
                </c:pt>
                <c:pt idx="22">
                  <c:v>5.9938300766101585E-2</c:v>
                </c:pt>
                <c:pt idx="23">
                  <c:v>6.1359696607076269E-2</c:v>
                </c:pt>
                <c:pt idx="24">
                  <c:v>6.1840946672123726E-2</c:v>
                </c:pt>
                <c:pt idx="25">
                  <c:v>6.1359696607076269E-2</c:v>
                </c:pt>
                <c:pt idx="26">
                  <c:v>5.9938300766101585E-2</c:v>
                </c:pt>
                <c:pt idx="27">
                  <c:v>5.7642100522959157E-2</c:v>
                </c:pt>
                <c:pt idx="28">
                  <c:v>5.4574443891048326E-2</c:v>
                </c:pt>
                <c:pt idx="29">
                  <c:v>5.0868975169981338E-2</c:v>
                </c:pt>
                <c:pt idx="30">
                  <c:v>4.6679995572609295E-2</c:v>
                </c:pt>
                <c:pt idx="31">
                  <c:v>4.2171861627910312E-2</c:v>
                </c:pt>
                <c:pt idx="32">
                  <c:v>3.7508430182296985E-2</c:v>
                </c:pt>
                <c:pt idx="33">
                  <c:v>3.2843478859395481E-2</c:v>
                </c:pt>
                <c:pt idx="34">
                  <c:v>2.8312848510037524E-2</c:v>
                </c:pt>
                <c:pt idx="35">
                  <c:v>2.4028802442512359E-2</c:v>
                </c:pt>
                <c:pt idx="36">
                  <c:v>2.0076815920881091E-2</c:v>
                </c:pt>
                <c:pt idx="37">
                  <c:v>1.6514738300925071E-2</c:v>
                </c:pt>
                <c:pt idx="38">
                  <c:v>1.3374042648965002E-2</c:v>
                </c:pt>
                <c:pt idx="39">
                  <c:v>1.0662716448334541E-2</c:v>
                </c:pt>
                <c:pt idx="40">
                  <c:v>8.3692620334921263E-3</c:v>
                </c:pt>
                <c:pt idx="41">
                  <c:v>6.4672644417370969E-3</c:v>
                </c:pt>
                <c:pt idx="42">
                  <c:v>4.9200353359042806E-3</c:v>
                </c:pt>
                <c:pt idx="43">
                  <c:v>3.6849362018948188E-3</c:v>
                </c:pt>
                <c:pt idx="44">
                  <c:v>2.7171015691417775E-3</c:v>
                </c:pt>
                <c:pt idx="45">
                  <c:v>1.972404215427563E-3</c:v>
                </c:pt>
                <c:pt idx="46">
                  <c:v>1.4096137244582131E-3</c:v>
                </c:pt>
                <c:pt idx="47">
                  <c:v>9.9178712403997734E-4</c:v>
                </c:pt>
                <c:pt idx="48">
                  <c:v>6.8699086250224959E-4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AE2-4155-8CFB-B8580DC41DA1}"/>
            </c:ext>
          </c:extLst>
        </c:ser>
        <c:ser>
          <c:idx val="14"/>
          <c:order val="14"/>
          <c:tx>
            <c:strRef>
              <c:f>'9-2連続'!$Q$5</c:f>
              <c:strCache>
                <c:ptCount val="1"/>
                <c:pt idx="0">
                  <c:v>-1.25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'9-2連続'!$C$20:$AY$20</c:f>
              <c:numCache>
                <c:formatCode>General</c:formatCode>
                <c:ptCount val="49"/>
                <c:pt idx="0">
                  <c:v>8.0947305902326632E-4</c:v>
                </c:pt>
                <c:pt idx="1">
                  <c:v>1.1686108229625822E-3</c:v>
                </c:pt>
                <c:pt idx="2">
                  <c:v>1.6609308738435118E-3</c:v>
                </c:pt>
                <c:pt idx="3">
                  <c:v>2.3240601309850854E-3</c:v>
                </c:pt>
                <c:pt idx="4">
                  <c:v>3.2015280535742348E-3</c:v>
                </c:pt>
                <c:pt idx="5">
                  <c:v>4.3419159445422873E-3</c:v>
                </c:pt>
                <c:pt idx="6">
                  <c:v>5.797218378350644E-3</c:v>
                </c:pt>
                <c:pt idx="7">
                  <c:v>7.6202997985991136E-3</c:v>
                </c:pt>
                <c:pt idx="8">
                  <c:v>9.8614006529031076E-3</c:v>
                </c:pt>
                <c:pt idx="9">
                  <c:v>1.2563750367062263E-2</c:v>
                </c:pt>
                <c:pt idx="10">
                  <c:v>1.5758473373479367E-2</c:v>
                </c:pt>
                <c:pt idx="11">
                  <c:v>1.9459117232981743E-2</c:v>
                </c:pt>
                <c:pt idx="12">
                  <c:v>2.3656270390160272E-2</c:v>
                </c:pt>
                <c:pt idx="13">
                  <c:v>2.8312848510037524E-2</c:v>
                </c:pt>
                <c:pt idx="14">
                  <c:v>3.3360688393446213E-2</c:v>
                </c:pt>
                <c:pt idx="15">
                  <c:v>3.8699075566225281E-2</c:v>
                </c:pt>
                <c:pt idx="16">
                  <c:v>4.419573152434051E-2</c:v>
                </c:pt>
                <c:pt idx="17">
                  <c:v>4.969059662935281E-2</c:v>
                </c:pt>
                <c:pt idx="18">
                  <c:v>5.5002476559473663E-2</c:v>
                </c:pt>
                <c:pt idx="19">
                  <c:v>5.9938300766101585E-2</c:v>
                </c:pt>
                <c:pt idx="20">
                  <c:v>6.4304409930686438E-2</c:v>
                </c:pt>
                <c:pt idx="21">
                  <c:v>6.791899279256218E-2</c:v>
                </c:pt>
                <c:pt idx="22">
                  <c:v>7.0624577883135906E-2</c:v>
                </c:pt>
                <c:pt idx="23">
                  <c:v>7.2299391482964478E-2</c:v>
                </c:pt>
                <c:pt idx="24">
                  <c:v>7.2866442638332404E-2</c:v>
                </c:pt>
                <c:pt idx="25">
                  <c:v>7.2299391482964478E-2</c:v>
                </c:pt>
                <c:pt idx="26">
                  <c:v>7.0624577883135906E-2</c:v>
                </c:pt>
                <c:pt idx="27">
                  <c:v>6.791899279256218E-2</c:v>
                </c:pt>
                <c:pt idx="28">
                  <c:v>6.4304409930686438E-2</c:v>
                </c:pt>
                <c:pt idx="29">
                  <c:v>5.9938300766101585E-2</c:v>
                </c:pt>
                <c:pt idx="30">
                  <c:v>5.5002476559473663E-2</c:v>
                </c:pt>
                <c:pt idx="31">
                  <c:v>4.969059662935281E-2</c:v>
                </c:pt>
                <c:pt idx="32">
                  <c:v>4.419573152434051E-2</c:v>
                </c:pt>
                <c:pt idx="33">
                  <c:v>3.8699075566225281E-2</c:v>
                </c:pt>
                <c:pt idx="34">
                  <c:v>3.3360688393446213E-2</c:v>
                </c:pt>
                <c:pt idx="35">
                  <c:v>2.8312848510037524E-2</c:v>
                </c:pt>
                <c:pt idx="36">
                  <c:v>2.3656270390160272E-2</c:v>
                </c:pt>
                <c:pt idx="37">
                  <c:v>1.9459117232981743E-2</c:v>
                </c:pt>
                <c:pt idx="38">
                  <c:v>1.5758473373479367E-2</c:v>
                </c:pt>
                <c:pt idx="39">
                  <c:v>1.2563750367062263E-2</c:v>
                </c:pt>
                <c:pt idx="40">
                  <c:v>9.8614006529031076E-3</c:v>
                </c:pt>
                <c:pt idx="41">
                  <c:v>7.6202997985991136E-3</c:v>
                </c:pt>
                <c:pt idx="42">
                  <c:v>5.797218378350644E-3</c:v>
                </c:pt>
                <c:pt idx="43">
                  <c:v>4.3419159445422873E-3</c:v>
                </c:pt>
                <c:pt idx="44">
                  <c:v>3.2015280535742348E-3</c:v>
                </c:pt>
                <c:pt idx="45">
                  <c:v>2.3240601309850854E-3</c:v>
                </c:pt>
                <c:pt idx="46">
                  <c:v>1.6609308738435118E-3</c:v>
                </c:pt>
                <c:pt idx="47">
                  <c:v>1.1686108229625822E-3</c:v>
                </c:pt>
                <c:pt idx="48">
                  <c:v>8.0947305902326632E-4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AE2-4155-8CFB-B8580DC41DA1}"/>
            </c:ext>
          </c:extLst>
        </c:ser>
        <c:ser>
          <c:idx val="15"/>
          <c:order val="15"/>
          <c:tx>
            <c:strRef>
              <c:f>'9-2連続'!$R$5</c:f>
              <c:strCache>
                <c:ptCount val="1"/>
                <c:pt idx="0">
                  <c:v>-1.125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'9-2連続'!$C$21:$AY$21</c:f>
              <c:numCache>
                <c:formatCode>General</c:formatCode>
                <c:ptCount val="49"/>
                <c:pt idx="0">
                  <c:v>9.3900517610778528E-4</c:v>
                </c:pt>
                <c:pt idx="1">
                  <c:v>1.3556122707054832E-3</c:v>
                </c:pt>
                <c:pt idx="2">
                  <c:v>1.926713520988791E-3</c:v>
                </c:pt>
                <c:pt idx="3">
                  <c:v>2.6959569169775271E-3</c:v>
                </c:pt>
                <c:pt idx="4">
                  <c:v>3.713837514725839E-3</c:v>
                </c:pt>
                <c:pt idx="5">
                  <c:v>5.0367106115547034E-3</c:v>
                </c:pt>
                <c:pt idx="6">
                  <c:v>6.7248909690297348E-3</c:v>
                </c:pt>
                <c:pt idx="7">
                  <c:v>8.8397024145704349E-3</c:v>
                </c:pt>
                <c:pt idx="8">
                  <c:v>1.1439424887002397E-2</c:v>
                </c:pt>
                <c:pt idx="9">
                  <c:v>1.457420539756156E-2</c:v>
                </c:pt>
                <c:pt idx="10">
                  <c:v>1.8280148919481865E-2</c:v>
                </c:pt>
                <c:pt idx="11">
                  <c:v>2.2572970898260464E-2</c:v>
                </c:pt>
                <c:pt idx="12">
                  <c:v>2.7441753738622413E-2</c:v>
                </c:pt>
                <c:pt idx="13">
                  <c:v>3.2843478859395481E-2</c:v>
                </c:pt>
                <c:pt idx="14">
                  <c:v>3.8699075566225281E-2</c:v>
                </c:pt>
                <c:pt idx="15">
                  <c:v>4.4891713025161227E-2</c:v>
                </c:pt>
                <c:pt idx="16">
                  <c:v>5.1267945487031896E-2</c:v>
                </c:pt>
                <c:pt idx="17">
                  <c:v>5.7642100522959157E-2</c:v>
                </c:pt>
                <c:pt idx="18">
                  <c:v>6.380398904246723E-2</c:v>
                </c:pt>
                <c:pt idx="19">
                  <c:v>6.9529645290958272E-2</c:v>
                </c:pt>
                <c:pt idx="20">
                  <c:v>7.4594420528745362E-2</c:v>
                </c:pt>
                <c:pt idx="21">
                  <c:v>7.8787410003734501E-2</c:v>
                </c:pt>
                <c:pt idx="22">
                  <c:v>8.1925943616594069E-2</c:v>
                </c:pt>
                <c:pt idx="23">
                  <c:v>8.3868761381464901E-2</c:v>
                </c:pt>
                <c:pt idx="24">
                  <c:v>8.4526552229564123E-2</c:v>
                </c:pt>
                <c:pt idx="25">
                  <c:v>8.3868761381464901E-2</c:v>
                </c:pt>
                <c:pt idx="26">
                  <c:v>8.1925943616594069E-2</c:v>
                </c:pt>
                <c:pt idx="27">
                  <c:v>7.8787410003734501E-2</c:v>
                </c:pt>
                <c:pt idx="28">
                  <c:v>7.4594420528745362E-2</c:v>
                </c:pt>
                <c:pt idx="29">
                  <c:v>6.9529645290958272E-2</c:v>
                </c:pt>
                <c:pt idx="30">
                  <c:v>6.380398904246723E-2</c:v>
                </c:pt>
                <c:pt idx="31">
                  <c:v>5.7642100522959157E-2</c:v>
                </c:pt>
                <c:pt idx="32">
                  <c:v>5.1267945487031896E-2</c:v>
                </c:pt>
                <c:pt idx="33">
                  <c:v>4.4891713025161227E-2</c:v>
                </c:pt>
                <c:pt idx="34">
                  <c:v>3.8699075566225281E-2</c:v>
                </c:pt>
                <c:pt idx="35">
                  <c:v>3.2843478859395481E-2</c:v>
                </c:pt>
                <c:pt idx="36">
                  <c:v>2.7441753738622413E-2</c:v>
                </c:pt>
                <c:pt idx="37">
                  <c:v>2.2572970898260464E-2</c:v>
                </c:pt>
                <c:pt idx="38">
                  <c:v>1.8280148919481865E-2</c:v>
                </c:pt>
                <c:pt idx="39">
                  <c:v>1.457420539756156E-2</c:v>
                </c:pt>
                <c:pt idx="40">
                  <c:v>1.1439424887002397E-2</c:v>
                </c:pt>
                <c:pt idx="41">
                  <c:v>8.8397024145704349E-3</c:v>
                </c:pt>
                <c:pt idx="42">
                  <c:v>6.7248909690297348E-3</c:v>
                </c:pt>
                <c:pt idx="43">
                  <c:v>5.0367106115547034E-3</c:v>
                </c:pt>
                <c:pt idx="44">
                  <c:v>3.713837514725839E-3</c:v>
                </c:pt>
                <c:pt idx="45">
                  <c:v>2.6959569169775271E-3</c:v>
                </c:pt>
                <c:pt idx="46">
                  <c:v>1.926713520988791E-3</c:v>
                </c:pt>
                <c:pt idx="47">
                  <c:v>1.3556122707054832E-3</c:v>
                </c:pt>
                <c:pt idx="48">
                  <c:v>9.3900517610778528E-4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E2-4155-8CFB-B8580DC41DA1}"/>
            </c:ext>
          </c:extLst>
        </c:ser>
        <c:ser>
          <c:idx val="16"/>
          <c:order val="16"/>
          <c:tx>
            <c:strRef>
              <c:f>'9-2連続'!$S$5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'9-2連続'!$C$22:$AY$22</c:f>
              <c:numCache>
                <c:formatCode>General</c:formatCode>
                <c:ptCount val="49"/>
                <c:pt idx="0">
                  <c:v>1.0723775711956546E-3</c:v>
                </c:pt>
                <c:pt idx="1">
                  <c:v>1.5481578071464255E-3</c:v>
                </c:pt>
                <c:pt idx="2">
                  <c:v>2.2003759069701007E-3</c:v>
                </c:pt>
                <c:pt idx="3">
                  <c:v>3.0788794398984519E-3</c:v>
                </c:pt>
                <c:pt idx="4">
                  <c:v>4.2413355700180368E-3</c:v>
                </c:pt>
                <c:pt idx="5">
                  <c:v>5.7521040670114685E-3</c:v>
                </c:pt>
                <c:pt idx="6">
                  <c:v>7.6800665506618036E-3</c:v>
                </c:pt>
                <c:pt idx="7">
                  <c:v>1.009525703012875E-2</c:v>
                </c:pt>
                <c:pt idx="8">
                  <c:v>1.3064233284684921E-2</c:v>
                </c:pt>
                <c:pt idx="9">
                  <c:v>1.6644264998758276E-2</c:v>
                </c:pt>
                <c:pt idx="10">
                  <c:v>2.0876585346020122E-2</c:v>
                </c:pt>
                <c:pt idx="11">
                  <c:v>2.5779141928572426E-2</c:v>
                </c:pt>
                <c:pt idx="12">
                  <c:v>3.1339466461253282E-2</c:v>
                </c:pt>
                <c:pt idx="13">
                  <c:v>3.7508430182296985E-2</c:v>
                </c:pt>
                <c:pt idx="14">
                  <c:v>4.419573152434051E-2</c:v>
                </c:pt>
                <c:pt idx="15">
                  <c:v>5.1267945487031896E-2</c:v>
                </c:pt>
                <c:pt idx="16">
                  <c:v>5.8549831524319168E-2</c:v>
                </c:pt>
                <c:pt idx="17">
                  <c:v>6.5829345066710537E-2</c:v>
                </c:pt>
                <c:pt idx="18">
                  <c:v>7.2866442638332404E-2</c:v>
                </c:pt>
                <c:pt idx="19">
                  <c:v>7.9405347319038061E-2</c:v>
                </c:pt>
                <c:pt idx="20">
                  <c:v>8.5189502195226502E-2</c:v>
                </c:pt>
                <c:pt idx="21">
                  <c:v>8.9978046479802051E-2</c:v>
                </c:pt>
                <c:pt idx="22">
                  <c:v>9.3562364371238174E-2</c:v>
                </c:pt>
                <c:pt idx="23">
                  <c:v>9.5781131902002881E-2</c:v>
                </c:pt>
                <c:pt idx="24">
                  <c:v>9.6532352630053914E-2</c:v>
                </c:pt>
                <c:pt idx="25">
                  <c:v>9.5781131902002881E-2</c:v>
                </c:pt>
                <c:pt idx="26">
                  <c:v>9.3562364371238174E-2</c:v>
                </c:pt>
                <c:pt idx="27">
                  <c:v>8.9978046479802051E-2</c:v>
                </c:pt>
                <c:pt idx="28">
                  <c:v>8.5189502195226502E-2</c:v>
                </c:pt>
                <c:pt idx="29">
                  <c:v>7.9405347319038061E-2</c:v>
                </c:pt>
                <c:pt idx="30">
                  <c:v>7.2866442638332404E-2</c:v>
                </c:pt>
                <c:pt idx="31">
                  <c:v>6.5829345066710537E-2</c:v>
                </c:pt>
                <c:pt idx="32">
                  <c:v>5.8549831524319168E-2</c:v>
                </c:pt>
                <c:pt idx="33">
                  <c:v>5.1267945487031896E-2</c:v>
                </c:pt>
                <c:pt idx="34">
                  <c:v>4.419573152434051E-2</c:v>
                </c:pt>
                <c:pt idx="35">
                  <c:v>3.7508430182296985E-2</c:v>
                </c:pt>
                <c:pt idx="36">
                  <c:v>3.1339466461253282E-2</c:v>
                </c:pt>
                <c:pt idx="37">
                  <c:v>2.5779141928572426E-2</c:v>
                </c:pt>
                <c:pt idx="38">
                  <c:v>2.0876585346020122E-2</c:v>
                </c:pt>
                <c:pt idx="39">
                  <c:v>1.6644264998758276E-2</c:v>
                </c:pt>
                <c:pt idx="40">
                  <c:v>1.3064233284684921E-2</c:v>
                </c:pt>
                <c:pt idx="41">
                  <c:v>1.009525703012875E-2</c:v>
                </c:pt>
                <c:pt idx="42">
                  <c:v>7.6800665506618036E-3</c:v>
                </c:pt>
                <c:pt idx="43">
                  <c:v>5.7521040670114685E-3</c:v>
                </c:pt>
                <c:pt idx="44">
                  <c:v>4.2413355700180368E-3</c:v>
                </c:pt>
                <c:pt idx="45">
                  <c:v>3.0788794398984519E-3</c:v>
                </c:pt>
                <c:pt idx="46">
                  <c:v>2.2003759069701007E-3</c:v>
                </c:pt>
                <c:pt idx="47">
                  <c:v>1.5481578071464255E-3</c:v>
                </c:pt>
                <c:pt idx="48">
                  <c:v>1.0723775711956546E-3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AE2-4155-8CFB-B8580DC41DA1}"/>
            </c:ext>
          </c:extLst>
        </c:ser>
        <c:ser>
          <c:idx val="17"/>
          <c:order val="17"/>
          <c:tx>
            <c:strRef>
              <c:f>'9-2連続'!$T$5</c:f>
              <c:strCache>
                <c:ptCount val="1"/>
                <c:pt idx="0">
                  <c:v>-0.875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'9-2連続'!$C$23:$AY$23</c:f>
              <c:numCache>
                <c:formatCode>General</c:formatCode>
                <c:ptCount val="49"/>
                <c:pt idx="0">
                  <c:v>1.2057065125237452E-3</c:v>
                </c:pt>
                <c:pt idx="1">
                  <c:v>1.7406406107596233E-3</c:v>
                </c:pt>
                <c:pt idx="2">
                  <c:v>2.4739491316255382E-3</c:v>
                </c:pt>
                <c:pt idx="3">
                  <c:v>3.4616772036942687E-3</c:v>
                </c:pt>
                <c:pt idx="4">
                  <c:v>4.7686617623564119E-3</c:v>
                </c:pt>
                <c:pt idx="5">
                  <c:v>6.4672644417370969E-3</c:v>
                </c:pt>
                <c:pt idx="6">
                  <c:v>8.6349309286880352E-3</c:v>
                </c:pt>
                <c:pt idx="7">
                  <c:v>1.1350402576264438E-2</c:v>
                </c:pt>
                <c:pt idx="8">
                  <c:v>1.4688512307201373E-2</c:v>
                </c:pt>
                <c:pt idx="9">
                  <c:v>1.8713650158496711E-2</c:v>
                </c:pt>
                <c:pt idx="10">
                  <c:v>2.3472175833451674E-2</c:v>
                </c:pt>
                <c:pt idx="11">
                  <c:v>2.8984268363519156E-2</c:v>
                </c:pt>
                <c:pt idx="12">
                  <c:v>3.5235909278877028E-2</c:v>
                </c:pt>
                <c:pt idx="13">
                  <c:v>4.2171861627910312E-2</c:v>
                </c:pt>
                <c:pt idx="14">
                  <c:v>4.969059662935281E-2</c:v>
                </c:pt>
                <c:pt idx="15">
                  <c:v>5.7642100522959157E-2</c:v>
                </c:pt>
                <c:pt idx="16">
                  <c:v>6.5829345066710537E-2</c:v>
                </c:pt>
                <c:pt idx="17">
                  <c:v>7.4013922142749308E-2</c:v>
                </c:pt>
                <c:pt idx="18">
                  <c:v>8.1925943616594069E-2</c:v>
                </c:pt>
                <c:pt idx="19">
                  <c:v>8.9277831766873539E-2</c:v>
                </c:pt>
                <c:pt idx="20">
                  <c:v>9.5781131902002881E-2</c:v>
                </c:pt>
                <c:pt idx="21">
                  <c:v>0.10116503695979313</c:v>
                </c:pt>
                <c:pt idx="22">
                  <c:v>0.10519499388983361</c:v>
                </c:pt>
                <c:pt idx="23">
                  <c:v>0.10768962127992024</c:v>
                </c:pt>
                <c:pt idx="24">
                  <c:v>0.10853424144774422</c:v>
                </c:pt>
                <c:pt idx="25">
                  <c:v>0.10768962127992024</c:v>
                </c:pt>
                <c:pt idx="26">
                  <c:v>0.10519499388983361</c:v>
                </c:pt>
                <c:pt idx="27">
                  <c:v>0.10116503695979313</c:v>
                </c:pt>
                <c:pt idx="28">
                  <c:v>9.5781131902002881E-2</c:v>
                </c:pt>
                <c:pt idx="29">
                  <c:v>8.9277831766873539E-2</c:v>
                </c:pt>
                <c:pt idx="30">
                  <c:v>8.1925943616594069E-2</c:v>
                </c:pt>
                <c:pt idx="31">
                  <c:v>7.4013922142749308E-2</c:v>
                </c:pt>
                <c:pt idx="32">
                  <c:v>6.5829345066710537E-2</c:v>
                </c:pt>
                <c:pt idx="33">
                  <c:v>5.7642100522959157E-2</c:v>
                </c:pt>
                <c:pt idx="34">
                  <c:v>4.969059662935281E-2</c:v>
                </c:pt>
                <c:pt idx="35">
                  <c:v>4.2171861627910312E-2</c:v>
                </c:pt>
                <c:pt idx="36">
                  <c:v>3.5235909278877028E-2</c:v>
                </c:pt>
                <c:pt idx="37">
                  <c:v>2.8984268363519156E-2</c:v>
                </c:pt>
                <c:pt idx="38">
                  <c:v>2.3472175833451674E-2</c:v>
                </c:pt>
                <c:pt idx="39">
                  <c:v>1.8713650158496711E-2</c:v>
                </c:pt>
                <c:pt idx="40">
                  <c:v>1.4688512307201373E-2</c:v>
                </c:pt>
                <c:pt idx="41">
                  <c:v>1.1350402576264438E-2</c:v>
                </c:pt>
                <c:pt idx="42">
                  <c:v>8.6349309286880352E-3</c:v>
                </c:pt>
                <c:pt idx="43">
                  <c:v>6.4672644417370969E-3</c:v>
                </c:pt>
                <c:pt idx="44">
                  <c:v>4.7686617623564119E-3</c:v>
                </c:pt>
                <c:pt idx="45">
                  <c:v>3.4616772036942687E-3</c:v>
                </c:pt>
                <c:pt idx="46">
                  <c:v>2.4739491316255382E-3</c:v>
                </c:pt>
                <c:pt idx="47">
                  <c:v>1.7406406107596233E-3</c:v>
                </c:pt>
                <c:pt idx="48">
                  <c:v>1.2057065125237452E-3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AE2-4155-8CFB-B8580DC41DA1}"/>
            </c:ext>
          </c:extLst>
        </c:ser>
        <c:ser>
          <c:idx val="18"/>
          <c:order val="18"/>
          <c:tx>
            <c:strRef>
              <c:f>'9-2連続'!$U$5</c:f>
              <c:strCache>
                <c:ptCount val="1"/>
                <c:pt idx="0">
                  <c:v>-0.75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'9-2連続'!$C$24:$AY$24</c:f>
              <c:numCache>
                <c:formatCode>General</c:formatCode>
                <c:ptCount val="49"/>
                <c:pt idx="0">
                  <c:v>1.3345954504703594E-3</c:v>
                </c:pt>
                <c:pt idx="1">
                  <c:v>1.926713520988791E-3</c:v>
                </c:pt>
                <c:pt idx="2">
                  <c:v>2.7384120608683494E-3</c:v>
                </c:pt>
                <c:pt idx="3">
                  <c:v>3.8317273723412365E-3</c:v>
                </c:pt>
                <c:pt idx="4">
                  <c:v>5.2784274006710203E-3</c:v>
                </c:pt>
                <c:pt idx="5">
                  <c:v>7.1586091733589069E-3</c:v>
                </c:pt>
                <c:pt idx="6">
                  <c:v>9.55799725128041E-3</c:v>
                </c:pt>
                <c:pt idx="7">
                  <c:v>1.2563750367062263E-2</c:v>
                </c:pt>
                <c:pt idx="8">
                  <c:v>1.6258701015337485E-2</c:v>
                </c:pt>
                <c:pt idx="9">
                  <c:v>2.0714122469942097E-2</c:v>
                </c:pt>
                <c:pt idx="10">
                  <c:v>2.5981330244617042E-2</c:v>
                </c:pt>
                <c:pt idx="11">
                  <c:v>3.2082660491064424E-2</c:v>
                </c:pt>
                <c:pt idx="12">
                  <c:v>3.9002596177690863E-2</c:v>
                </c:pt>
                <c:pt idx="13">
                  <c:v>4.6679995572609295E-2</c:v>
                </c:pt>
                <c:pt idx="14">
                  <c:v>5.5002476559473663E-2</c:v>
                </c:pt>
                <c:pt idx="15">
                  <c:v>6.380398904246723E-2</c:v>
                </c:pt>
                <c:pt idx="16">
                  <c:v>7.2866442638332404E-2</c:v>
                </c:pt>
                <c:pt idx="17">
                  <c:v>8.1925943616594069E-2</c:v>
                </c:pt>
                <c:pt idx="18">
                  <c:v>9.0683753044789428E-2</c:v>
                </c:pt>
                <c:pt idx="19">
                  <c:v>9.8821551402693456E-2</c:v>
                </c:pt>
                <c:pt idx="20">
                  <c:v>0.10602004845254329</c:v>
                </c:pt>
                <c:pt idx="21">
                  <c:v>0.11197948810162596</c:v>
                </c:pt>
                <c:pt idx="22">
                  <c:v>0.11644024379014399</c:v>
                </c:pt>
                <c:pt idx="23">
                  <c:v>0.1192015445966392</c:v>
                </c:pt>
                <c:pt idx="24">
                  <c:v>0.1201364538980694</c:v>
                </c:pt>
                <c:pt idx="25">
                  <c:v>0.1192015445966392</c:v>
                </c:pt>
                <c:pt idx="26">
                  <c:v>0.11644024379014399</c:v>
                </c:pt>
                <c:pt idx="27">
                  <c:v>0.11197948810162596</c:v>
                </c:pt>
                <c:pt idx="28">
                  <c:v>0.10602004845254329</c:v>
                </c:pt>
                <c:pt idx="29">
                  <c:v>9.8821551402693456E-2</c:v>
                </c:pt>
                <c:pt idx="30">
                  <c:v>9.0683753044789428E-2</c:v>
                </c:pt>
                <c:pt idx="31">
                  <c:v>8.1925943616594069E-2</c:v>
                </c:pt>
                <c:pt idx="32">
                  <c:v>7.2866442638332404E-2</c:v>
                </c:pt>
                <c:pt idx="33">
                  <c:v>6.380398904246723E-2</c:v>
                </c:pt>
                <c:pt idx="34">
                  <c:v>5.5002476559473663E-2</c:v>
                </c:pt>
                <c:pt idx="35">
                  <c:v>4.6679995572609295E-2</c:v>
                </c:pt>
                <c:pt idx="36">
                  <c:v>3.9002596177690863E-2</c:v>
                </c:pt>
                <c:pt idx="37">
                  <c:v>3.2082660491064424E-2</c:v>
                </c:pt>
                <c:pt idx="38">
                  <c:v>2.5981330244617042E-2</c:v>
                </c:pt>
                <c:pt idx="39">
                  <c:v>2.0714122469942097E-2</c:v>
                </c:pt>
                <c:pt idx="40">
                  <c:v>1.6258701015337485E-2</c:v>
                </c:pt>
                <c:pt idx="41">
                  <c:v>1.2563750367062263E-2</c:v>
                </c:pt>
                <c:pt idx="42">
                  <c:v>9.55799725128041E-3</c:v>
                </c:pt>
                <c:pt idx="43">
                  <c:v>7.1586091733589069E-3</c:v>
                </c:pt>
                <c:pt idx="44">
                  <c:v>5.2784274006710203E-3</c:v>
                </c:pt>
                <c:pt idx="45">
                  <c:v>3.8317273723412365E-3</c:v>
                </c:pt>
                <c:pt idx="46">
                  <c:v>2.7384120608683494E-3</c:v>
                </c:pt>
                <c:pt idx="47">
                  <c:v>1.926713520988791E-3</c:v>
                </c:pt>
                <c:pt idx="48">
                  <c:v>1.3345954504703594E-3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AE2-4155-8CFB-B8580DC41DA1}"/>
            </c:ext>
          </c:extLst>
        </c:ser>
        <c:ser>
          <c:idx val="19"/>
          <c:order val="19"/>
          <c:tx>
            <c:strRef>
              <c:f>'9-2連続'!$V$5</c:f>
              <c:strCache>
                <c:ptCount val="1"/>
                <c:pt idx="0">
                  <c:v>-0.625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'9-2連続'!$C$25:$AY$25</c:f>
              <c:numCache>
                <c:formatCode>General</c:formatCode>
                <c:ptCount val="49"/>
                <c:pt idx="0">
                  <c:v>1.4543596673300182E-3</c:v>
                </c:pt>
                <c:pt idx="1">
                  <c:v>2.0996133580688686E-3</c:v>
                </c:pt>
                <c:pt idx="2">
                  <c:v>2.9841522780954914E-3</c:v>
                </c:pt>
                <c:pt idx="3">
                  <c:v>4.1755797568270598E-3</c:v>
                </c:pt>
                <c:pt idx="4">
                  <c:v>5.7521040670114685E-3</c:v>
                </c:pt>
                <c:pt idx="5">
                  <c:v>7.8010100006279774E-3</c:v>
                </c:pt>
                <c:pt idx="6">
                  <c:v>1.0415714887844308E-2</c:v>
                </c:pt>
                <c:pt idx="7">
                  <c:v>1.3691198930595994E-2</c:v>
                </c:pt>
                <c:pt idx="8">
                  <c:v>1.7717727863938656E-2</c:v>
                </c:pt>
                <c:pt idx="9">
                  <c:v>2.2572970898260464E-2</c:v>
                </c:pt>
                <c:pt idx="10">
                  <c:v>2.8312848510037524E-2</c:v>
                </c:pt>
                <c:pt idx="11">
                  <c:v>3.4961701257412353E-2</c:v>
                </c:pt>
                <c:pt idx="12">
                  <c:v>4.2502619638034887E-2</c:v>
                </c:pt>
                <c:pt idx="13">
                  <c:v>5.0868975169981338E-2</c:v>
                </c:pt>
                <c:pt idx="14">
                  <c:v>5.9938300766101585E-2</c:v>
                </c:pt>
                <c:pt idx="15">
                  <c:v>6.9529645290958272E-2</c:v>
                </c:pt>
                <c:pt idx="16">
                  <c:v>7.9405347319038061E-2</c:v>
                </c:pt>
                <c:pt idx="17">
                  <c:v>8.9277831766873539E-2</c:v>
                </c:pt>
                <c:pt idx="18">
                  <c:v>9.8821551402693456E-2</c:v>
                </c:pt>
                <c:pt idx="19">
                  <c:v>0.10768962127992024</c:v>
                </c:pt>
                <c:pt idx="20">
                  <c:v>0.11553409862397679</c:v>
                </c:pt>
                <c:pt idx="21">
                  <c:v>0.12202832776469399</c:v>
                </c:pt>
                <c:pt idx="22">
                  <c:v>0.12688938371757255</c:v>
                </c:pt>
                <c:pt idx="23">
                  <c:v>0.12989847873652913</c:v>
                </c:pt>
                <c:pt idx="24">
                  <c:v>0.13091728513222947</c:v>
                </c:pt>
                <c:pt idx="25">
                  <c:v>0.12989847873652913</c:v>
                </c:pt>
                <c:pt idx="26">
                  <c:v>0.12688938371757255</c:v>
                </c:pt>
                <c:pt idx="27">
                  <c:v>0.12202832776469399</c:v>
                </c:pt>
                <c:pt idx="28">
                  <c:v>0.11553409862397679</c:v>
                </c:pt>
                <c:pt idx="29">
                  <c:v>0.10768962127992024</c:v>
                </c:pt>
                <c:pt idx="30">
                  <c:v>9.8821551402693456E-2</c:v>
                </c:pt>
                <c:pt idx="31">
                  <c:v>8.9277831766873539E-2</c:v>
                </c:pt>
                <c:pt idx="32">
                  <c:v>7.9405347319038061E-2</c:v>
                </c:pt>
                <c:pt idx="33">
                  <c:v>6.9529645290958272E-2</c:v>
                </c:pt>
                <c:pt idx="34">
                  <c:v>5.9938300766101585E-2</c:v>
                </c:pt>
                <c:pt idx="35">
                  <c:v>5.0868975169981338E-2</c:v>
                </c:pt>
                <c:pt idx="36">
                  <c:v>4.2502619638034887E-2</c:v>
                </c:pt>
                <c:pt idx="37">
                  <c:v>3.4961701257412353E-2</c:v>
                </c:pt>
                <c:pt idx="38">
                  <c:v>2.8312848510037524E-2</c:v>
                </c:pt>
                <c:pt idx="39">
                  <c:v>2.2572970898260464E-2</c:v>
                </c:pt>
                <c:pt idx="40">
                  <c:v>1.7717727863938656E-2</c:v>
                </c:pt>
                <c:pt idx="41">
                  <c:v>1.3691198930595994E-2</c:v>
                </c:pt>
                <c:pt idx="42">
                  <c:v>1.0415714887844308E-2</c:v>
                </c:pt>
                <c:pt idx="43">
                  <c:v>7.8010100006279774E-3</c:v>
                </c:pt>
                <c:pt idx="44">
                  <c:v>5.7521040670114685E-3</c:v>
                </c:pt>
                <c:pt idx="45">
                  <c:v>4.1755797568270598E-3</c:v>
                </c:pt>
                <c:pt idx="46">
                  <c:v>2.9841522780954914E-3</c:v>
                </c:pt>
                <c:pt idx="47">
                  <c:v>2.0996133580688686E-3</c:v>
                </c:pt>
                <c:pt idx="48">
                  <c:v>1.4543596673300182E-3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AE2-4155-8CFB-B8580DC41DA1}"/>
            </c:ext>
          </c:extLst>
        </c:ser>
        <c:ser>
          <c:idx val="20"/>
          <c:order val="20"/>
          <c:tx>
            <c:strRef>
              <c:f>'9-2連続'!$W$5</c:f>
              <c:strCache>
                <c:ptCount val="1"/>
                <c:pt idx="0">
                  <c:v>-0.5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'9-2連続'!$C$26:$AY$26</c:f>
              <c:numCache>
                <c:formatCode>General</c:formatCode>
                <c:ptCount val="49"/>
                <c:pt idx="0">
                  <c:v>1.5603001593187961E-3</c:v>
                </c:pt>
                <c:pt idx="1">
                  <c:v>2.2525563178721901E-3</c:v>
                </c:pt>
                <c:pt idx="2">
                  <c:v>3.2015280535742348E-3</c:v>
                </c:pt>
                <c:pt idx="3">
                  <c:v>4.4797431516967441E-3</c:v>
                </c:pt>
                <c:pt idx="4">
                  <c:v>6.1711068408910391E-3</c:v>
                </c:pt>
                <c:pt idx="5">
                  <c:v>8.3692620334921263E-3</c:v>
                </c:pt>
                <c:pt idx="6">
                  <c:v>1.1174430894909345E-2</c:v>
                </c:pt>
                <c:pt idx="7">
                  <c:v>1.4688512307201373E-2</c:v>
                </c:pt>
                <c:pt idx="8">
                  <c:v>1.9008347267785903E-2</c:v>
                </c:pt>
                <c:pt idx="9">
                  <c:v>2.4217262675823518E-2</c:v>
                </c:pt>
                <c:pt idx="10">
                  <c:v>3.0375252445003425E-2</c:v>
                </c:pt>
                <c:pt idx="11">
                  <c:v>3.7508430182296985E-2</c:v>
                </c:pt>
                <c:pt idx="12">
                  <c:v>4.5598654639838587E-2</c:v>
                </c:pt>
                <c:pt idx="13">
                  <c:v>5.4574443891048326E-2</c:v>
                </c:pt>
                <c:pt idx="14">
                  <c:v>6.4304409930686438E-2</c:v>
                </c:pt>
                <c:pt idx="15">
                  <c:v>7.4594420528745362E-2</c:v>
                </c:pt>
                <c:pt idx="16">
                  <c:v>8.5189502195226502E-2</c:v>
                </c:pt>
                <c:pt idx="17">
                  <c:v>9.5781131902002881E-2</c:v>
                </c:pt>
                <c:pt idx="18">
                  <c:v>0.10602004845254329</c:v>
                </c:pt>
                <c:pt idx="19">
                  <c:v>0.11553409862397679</c:v>
                </c:pt>
                <c:pt idx="20">
                  <c:v>0.12394999430965298</c:v>
                </c:pt>
                <c:pt idx="21">
                  <c:v>0.13091728513222947</c:v>
                </c:pt>
                <c:pt idx="22">
                  <c:v>0.13613243689153143</c:v>
                </c:pt>
                <c:pt idx="23">
                  <c:v>0.13936072459982771</c:v>
                </c:pt>
                <c:pt idx="24">
                  <c:v>0.14045374430962521</c:v>
                </c:pt>
                <c:pt idx="25">
                  <c:v>0.13936072459982771</c:v>
                </c:pt>
                <c:pt idx="26">
                  <c:v>0.13613243689153143</c:v>
                </c:pt>
                <c:pt idx="27">
                  <c:v>0.13091728513222947</c:v>
                </c:pt>
                <c:pt idx="28">
                  <c:v>0.12394999430965298</c:v>
                </c:pt>
                <c:pt idx="29">
                  <c:v>0.11553409862397679</c:v>
                </c:pt>
                <c:pt idx="30">
                  <c:v>0.10602004845254329</c:v>
                </c:pt>
                <c:pt idx="31">
                  <c:v>9.5781131902002881E-2</c:v>
                </c:pt>
                <c:pt idx="32">
                  <c:v>8.5189502195226502E-2</c:v>
                </c:pt>
                <c:pt idx="33">
                  <c:v>7.4594420528745362E-2</c:v>
                </c:pt>
                <c:pt idx="34">
                  <c:v>6.4304409930686438E-2</c:v>
                </c:pt>
                <c:pt idx="35">
                  <c:v>5.4574443891048326E-2</c:v>
                </c:pt>
                <c:pt idx="36">
                  <c:v>4.5598654639838587E-2</c:v>
                </c:pt>
                <c:pt idx="37">
                  <c:v>3.7508430182296985E-2</c:v>
                </c:pt>
                <c:pt idx="38">
                  <c:v>3.0375252445003425E-2</c:v>
                </c:pt>
                <c:pt idx="39">
                  <c:v>2.4217262675823518E-2</c:v>
                </c:pt>
                <c:pt idx="40">
                  <c:v>1.9008347267785903E-2</c:v>
                </c:pt>
                <c:pt idx="41">
                  <c:v>1.4688512307201373E-2</c:v>
                </c:pt>
                <c:pt idx="42">
                  <c:v>1.1174430894909345E-2</c:v>
                </c:pt>
                <c:pt idx="43">
                  <c:v>8.3692620334921263E-3</c:v>
                </c:pt>
                <c:pt idx="44">
                  <c:v>6.1711068408910391E-3</c:v>
                </c:pt>
                <c:pt idx="45">
                  <c:v>4.4797431516967441E-3</c:v>
                </c:pt>
                <c:pt idx="46">
                  <c:v>3.2015280535742348E-3</c:v>
                </c:pt>
                <c:pt idx="47">
                  <c:v>2.2525563178721901E-3</c:v>
                </c:pt>
                <c:pt idx="48">
                  <c:v>1.5603001593187961E-3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AE2-4155-8CFB-B8580DC41DA1}"/>
            </c:ext>
          </c:extLst>
        </c:ser>
        <c:ser>
          <c:idx val="21"/>
          <c:order val="21"/>
          <c:tx>
            <c:strRef>
              <c:f>'9-2連続'!$X$5</c:f>
              <c:strCache>
                <c:ptCount val="1"/>
                <c:pt idx="0">
                  <c:v>-0.375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'9-2連続'!$C$27:$AY$27</c:f>
              <c:numCache>
                <c:formatCode>General</c:formatCode>
                <c:ptCount val="49"/>
                <c:pt idx="0">
                  <c:v>1.648005407237794E-3</c:v>
                </c:pt>
                <c:pt idx="1">
                  <c:v>2.3791736287341833E-3</c:v>
                </c:pt>
                <c:pt idx="2">
                  <c:v>3.3814875376397516E-3</c:v>
                </c:pt>
                <c:pt idx="3">
                  <c:v>4.7315517421057385E-3</c:v>
                </c:pt>
                <c:pt idx="4">
                  <c:v>6.5179878254134462E-3</c:v>
                </c:pt>
                <c:pt idx="5">
                  <c:v>8.8397024145704349E-3</c:v>
                </c:pt>
                <c:pt idx="6">
                  <c:v>1.1802551212745892E-2</c:v>
                </c:pt>
                <c:pt idx="7">
                  <c:v>1.5514160888835038E-2</c:v>
                </c:pt>
                <c:pt idx="8">
                  <c:v>2.0076815920881091E-2</c:v>
                </c:pt>
                <c:pt idx="9">
                  <c:v>2.5578527054486332E-2</c:v>
                </c:pt>
                <c:pt idx="10">
                  <c:v>3.2082660491064424E-2</c:v>
                </c:pt>
                <c:pt idx="11">
                  <c:v>3.9616797696421319E-2</c:v>
                </c:pt>
                <c:pt idx="12">
                  <c:v>4.8161777694126946E-2</c:v>
                </c:pt>
                <c:pt idx="13">
                  <c:v>5.7642100522959157E-2</c:v>
                </c:pt>
                <c:pt idx="14">
                  <c:v>6.791899279256218E-2</c:v>
                </c:pt>
                <c:pt idx="15">
                  <c:v>7.8787410003734501E-2</c:v>
                </c:pt>
                <c:pt idx="16">
                  <c:v>8.9978046479802051E-2</c:v>
                </c:pt>
                <c:pt idx="17">
                  <c:v>0.10116503695979313</c:v>
                </c:pt>
                <c:pt idx="18">
                  <c:v>0.11197948810162596</c:v>
                </c:pt>
                <c:pt idx="19">
                  <c:v>0.12202832776469399</c:v>
                </c:pt>
                <c:pt idx="20">
                  <c:v>0.13091728513222947</c:v>
                </c:pt>
                <c:pt idx="21">
                  <c:v>0.13827621083689465</c:v>
                </c:pt>
                <c:pt idx="22">
                  <c:v>0.14378450887017027</c:v>
                </c:pt>
                <c:pt idx="23">
                  <c:v>0.14719426023603202</c:v>
                </c:pt>
                <c:pt idx="24">
                  <c:v>0.14834871912729442</c:v>
                </c:pt>
                <c:pt idx="25">
                  <c:v>0.14719426023603202</c:v>
                </c:pt>
                <c:pt idx="26">
                  <c:v>0.14378450887017027</c:v>
                </c:pt>
                <c:pt idx="27">
                  <c:v>0.13827621083689465</c:v>
                </c:pt>
                <c:pt idx="28">
                  <c:v>0.13091728513222947</c:v>
                </c:pt>
                <c:pt idx="29">
                  <c:v>0.12202832776469399</c:v>
                </c:pt>
                <c:pt idx="30">
                  <c:v>0.11197948810162596</c:v>
                </c:pt>
                <c:pt idx="31">
                  <c:v>0.10116503695979313</c:v>
                </c:pt>
                <c:pt idx="32">
                  <c:v>8.9978046479802051E-2</c:v>
                </c:pt>
                <c:pt idx="33">
                  <c:v>7.8787410003734501E-2</c:v>
                </c:pt>
                <c:pt idx="34">
                  <c:v>6.791899279256218E-2</c:v>
                </c:pt>
                <c:pt idx="35">
                  <c:v>5.7642100522959157E-2</c:v>
                </c:pt>
                <c:pt idx="36">
                  <c:v>4.8161777694126946E-2</c:v>
                </c:pt>
                <c:pt idx="37">
                  <c:v>3.9616797696421319E-2</c:v>
                </c:pt>
                <c:pt idx="38">
                  <c:v>3.2082660491064424E-2</c:v>
                </c:pt>
                <c:pt idx="39">
                  <c:v>2.5578527054486332E-2</c:v>
                </c:pt>
                <c:pt idx="40">
                  <c:v>2.0076815920881091E-2</c:v>
                </c:pt>
                <c:pt idx="41">
                  <c:v>1.5514160888835038E-2</c:v>
                </c:pt>
                <c:pt idx="42">
                  <c:v>1.1802551212745892E-2</c:v>
                </c:pt>
                <c:pt idx="43">
                  <c:v>8.8397024145704349E-3</c:v>
                </c:pt>
                <c:pt idx="44">
                  <c:v>6.5179878254134462E-3</c:v>
                </c:pt>
                <c:pt idx="45">
                  <c:v>4.7315517421057385E-3</c:v>
                </c:pt>
                <c:pt idx="46">
                  <c:v>3.3814875376397516E-3</c:v>
                </c:pt>
                <c:pt idx="47">
                  <c:v>2.3791736287341833E-3</c:v>
                </c:pt>
                <c:pt idx="48">
                  <c:v>1.648005407237794E-3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AE2-4155-8CFB-B8580DC41DA1}"/>
            </c:ext>
          </c:extLst>
        </c:ser>
        <c:ser>
          <c:idx val="22"/>
          <c:order val="22"/>
          <c:tx>
            <c:strRef>
              <c:f>'9-2連続'!$Y$5</c:f>
              <c:strCache>
                <c:ptCount val="1"/>
                <c:pt idx="0">
                  <c:v>-0.25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'9-2連続'!$C$28:$AY$28</c:f>
              <c:numCache>
                <c:formatCode>General</c:formatCode>
                <c:ptCount val="49"/>
                <c:pt idx="0">
                  <c:v>1.7136544793997673E-3</c:v>
                </c:pt>
                <c:pt idx="1">
                  <c:v>2.4739491316255382E-3</c:v>
                </c:pt>
                <c:pt idx="2">
                  <c:v>3.5161906875192188E-3</c:v>
                </c:pt>
                <c:pt idx="3">
                  <c:v>4.9200353359042806E-3</c:v>
                </c:pt>
                <c:pt idx="4">
                  <c:v>6.7776349426025987E-3</c:v>
                </c:pt>
                <c:pt idx="5">
                  <c:v>9.1918361267268583E-3</c:v>
                </c:pt>
                <c:pt idx="6">
                  <c:v>1.2272711403275616E-2</c:v>
                </c:pt>
                <c:pt idx="7">
                  <c:v>1.6132174800227887E-2</c:v>
                </c:pt>
                <c:pt idx="8">
                  <c:v>2.0876585346020122E-2</c:v>
                </c:pt>
                <c:pt idx="9">
                  <c:v>2.6597459735788309E-2</c:v>
                </c:pt>
                <c:pt idx="10">
                  <c:v>3.3360688393446213E-2</c:v>
                </c:pt>
                <c:pt idx="11">
                  <c:v>4.1194951505490338E-2</c:v>
                </c:pt>
                <c:pt idx="12">
                  <c:v>5.0080324808963218E-2</c:v>
                </c:pt>
                <c:pt idx="13">
                  <c:v>5.9938300766101585E-2</c:v>
                </c:pt>
                <c:pt idx="14">
                  <c:v>7.0624577883135906E-2</c:v>
                </c:pt>
                <c:pt idx="15">
                  <c:v>8.1925943616594069E-2</c:v>
                </c:pt>
                <c:pt idx="16">
                  <c:v>9.3562364371238174E-2</c:v>
                </c:pt>
                <c:pt idx="17">
                  <c:v>0.10519499388983361</c:v>
                </c:pt>
                <c:pt idx="18">
                  <c:v>0.11644024379014399</c:v>
                </c:pt>
                <c:pt idx="19">
                  <c:v>0.12688938371757255</c:v>
                </c:pt>
                <c:pt idx="20">
                  <c:v>0.13613243689153143</c:v>
                </c:pt>
                <c:pt idx="21">
                  <c:v>0.14378450887017027</c:v>
                </c:pt>
                <c:pt idx="22">
                  <c:v>0.14951223255186186</c:v>
                </c:pt>
                <c:pt idx="23">
                  <c:v>0.15305781297052207</c:v>
                </c:pt>
                <c:pt idx="24">
                  <c:v>0.15425826027585621</c:v>
                </c:pt>
                <c:pt idx="25">
                  <c:v>0.15305781297052207</c:v>
                </c:pt>
                <c:pt idx="26">
                  <c:v>0.14951223255186186</c:v>
                </c:pt>
                <c:pt idx="27">
                  <c:v>0.14378450887017027</c:v>
                </c:pt>
                <c:pt idx="28">
                  <c:v>0.13613243689153143</c:v>
                </c:pt>
                <c:pt idx="29">
                  <c:v>0.12688938371757255</c:v>
                </c:pt>
                <c:pt idx="30">
                  <c:v>0.11644024379014399</c:v>
                </c:pt>
                <c:pt idx="31">
                  <c:v>0.10519499388983361</c:v>
                </c:pt>
                <c:pt idx="32">
                  <c:v>9.3562364371238174E-2</c:v>
                </c:pt>
                <c:pt idx="33">
                  <c:v>8.1925943616594069E-2</c:v>
                </c:pt>
                <c:pt idx="34">
                  <c:v>7.0624577883135906E-2</c:v>
                </c:pt>
                <c:pt idx="35">
                  <c:v>5.9938300766101585E-2</c:v>
                </c:pt>
                <c:pt idx="36">
                  <c:v>5.0080324808963218E-2</c:v>
                </c:pt>
                <c:pt idx="37">
                  <c:v>4.1194951505490338E-2</c:v>
                </c:pt>
                <c:pt idx="38">
                  <c:v>3.3360688393446213E-2</c:v>
                </c:pt>
                <c:pt idx="39">
                  <c:v>2.6597459735788309E-2</c:v>
                </c:pt>
                <c:pt idx="40">
                  <c:v>2.0876585346020122E-2</c:v>
                </c:pt>
                <c:pt idx="41">
                  <c:v>1.6132174800227887E-2</c:v>
                </c:pt>
                <c:pt idx="42">
                  <c:v>1.2272711403275616E-2</c:v>
                </c:pt>
                <c:pt idx="43">
                  <c:v>9.1918361267268583E-3</c:v>
                </c:pt>
                <c:pt idx="44">
                  <c:v>6.7776349426025987E-3</c:v>
                </c:pt>
                <c:pt idx="45">
                  <c:v>4.9200353359042806E-3</c:v>
                </c:pt>
                <c:pt idx="46">
                  <c:v>3.5161906875192188E-3</c:v>
                </c:pt>
                <c:pt idx="47">
                  <c:v>2.4739491316255382E-3</c:v>
                </c:pt>
                <c:pt idx="48">
                  <c:v>1.7136544793997673E-3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AE2-4155-8CFB-B8580DC41DA1}"/>
            </c:ext>
          </c:extLst>
        </c:ser>
        <c:ser>
          <c:idx val="23"/>
          <c:order val="23"/>
          <c:tx>
            <c:strRef>
              <c:f>'9-2連続'!$Z$5</c:f>
              <c:strCache>
                <c:ptCount val="1"/>
                <c:pt idx="0">
                  <c:v>-0.125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'9-2連続'!$C$29:$AY$29</c:f>
              <c:numCache>
                <c:formatCode>General</c:formatCode>
                <c:ptCount val="49"/>
                <c:pt idx="0">
                  <c:v>1.7542926242713021E-3</c:v>
                </c:pt>
                <c:pt idx="1">
                  <c:v>2.5326171445910345E-3</c:v>
                </c:pt>
                <c:pt idx="2">
                  <c:v>3.5995747467173125E-3</c:v>
                </c:pt>
                <c:pt idx="3">
                  <c:v>5.0367106115547034E-3</c:v>
                </c:pt>
                <c:pt idx="4">
                  <c:v>6.9383619234466808E-3</c:v>
                </c:pt>
                <c:pt idx="5">
                  <c:v>9.4098142387930503E-3</c:v>
                </c:pt>
                <c:pt idx="6">
                  <c:v>1.2563750367062263E-2</c:v>
                </c:pt>
                <c:pt idx="7">
                  <c:v>1.6514738300925071E-2</c:v>
                </c:pt>
                <c:pt idx="8">
                  <c:v>2.1371659300491785E-2</c:v>
                </c:pt>
                <c:pt idx="9">
                  <c:v>2.7228200316781255E-2</c:v>
                </c:pt>
                <c:pt idx="10">
                  <c:v>3.4151814320081006E-2</c:v>
                </c:pt>
                <c:pt idx="11">
                  <c:v>4.2171861627910312E-2</c:v>
                </c:pt>
                <c:pt idx="12">
                  <c:v>5.1267945487031896E-2</c:v>
                </c:pt>
                <c:pt idx="13">
                  <c:v>6.1359696607076269E-2</c:v>
                </c:pt>
                <c:pt idx="14">
                  <c:v>7.2299391482964478E-2</c:v>
                </c:pt>
                <c:pt idx="15">
                  <c:v>8.3868761381464901E-2</c:v>
                </c:pt>
                <c:pt idx="16">
                  <c:v>9.5781131902002881E-2</c:v>
                </c:pt>
                <c:pt idx="17">
                  <c:v>0.10768962127992024</c:v>
                </c:pt>
                <c:pt idx="18">
                  <c:v>0.1192015445966392</c:v>
                </c:pt>
                <c:pt idx="19">
                  <c:v>0.12989847873652913</c:v>
                </c:pt>
                <c:pt idx="20">
                  <c:v>0.13936072459982771</c:v>
                </c:pt>
                <c:pt idx="21">
                  <c:v>0.14719426023603202</c:v>
                </c:pt>
                <c:pt idx="22">
                  <c:v>0.15305781297052207</c:v>
                </c:pt>
                <c:pt idx="23">
                  <c:v>0.15668747440576952</c:v>
                </c:pt>
                <c:pt idx="24">
                  <c:v>0.15791638949856679</c:v>
                </c:pt>
                <c:pt idx="25">
                  <c:v>0.15668747440576952</c:v>
                </c:pt>
                <c:pt idx="26">
                  <c:v>0.15305781297052207</c:v>
                </c:pt>
                <c:pt idx="27">
                  <c:v>0.14719426023603202</c:v>
                </c:pt>
                <c:pt idx="28">
                  <c:v>0.13936072459982771</c:v>
                </c:pt>
                <c:pt idx="29">
                  <c:v>0.12989847873652913</c:v>
                </c:pt>
                <c:pt idx="30">
                  <c:v>0.1192015445966392</c:v>
                </c:pt>
                <c:pt idx="31">
                  <c:v>0.10768962127992024</c:v>
                </c:pt>
                <c:pt idx="32">
                  <c:v>9.5781131902002881E-2</c:v>
                </c:pt>
                <c:pt idx="33">
                  <c:v>8.3868761381464901E-2</c:v>
                </c:pt>
                <c:pt idx="34">
                  <c:v>7.2299391482964478E-2</c:v>
                </c:pt>
                <c:pt idx="35">
                  <c:v>6.1359696607076269E-2</c:v>
                </c:pt>
                <c:pt idx="36">
                  <c:v>5.1267945487031896E-2</c:v>
                </c:pt>
                <c:pt idx="37">
                  <c:v>4.2171861627910312E-2</c:v>
                </c:pt>
                <c:pt idx="38">
                  <c:v>3.4151814320081006E-2</c:v>
                </c:pt>
                <c:pt idx="39">
                  <c:v>2.7228200316781255E-2</c:v>
                </c:pt>
                <c:pt idx="40">
                  <c:v>2.1371659300491785E-2</c:v>
                </c:pt>
                <c:pt idx="41">
                  <c:v>1.6514738300925071E-2</c:v>
                </c:pt>
                <c:pt idx="42">
                  <c:v>1.2563750367062263E-2</c:v>
                </c:pt>
                <c:pt idx="43">
                  <c:v>9.4098142387930503E-3</c:v>
                </c:pt>
                <c:pt idx="44">
                  <c:v>6.9383619234466808E-3</c:v>
                </c:pt>
                <c:pt idx="45">
                  <c:v>5.0367106115547034E-3</c:v>
                </c:pt>
                <c:pt idx="46">
                  <c:v>3.5995747467173125E-3</c:v>
                </c:pt>
                <c:pt idx="47">
                  <c:v>2.5326171445910345E-3</c:v>
                </c:pt>
                <c:pt idx="48">
                  <c:v>1.7542926242713021E-3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AE2-4155-8CFB-B8580DC41DA1}"/>
            </c:ext>
          </c:extLst>
        </c:ser>
        <c:ser>
          <c:idx val="24"/>
          <c:order val="24"/>
          <c:tx>
            <c:strRef>
              <c:f>'9-2連続'!$AA$5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'9-2連続'!$C$30:$AY$30</c:f>
              <c:numCache>
                <c:formatCode>General</c:formatCode>
                <c:ptCount val="49"/>
                <c:pt idx="0">
                  <c:v>1.7680517118520167E-3</c:v>
                </c:pt>
                <c:pt idx="1">
                  <c:v>2.5524807070427787E-3</c:v>
                </c:pt>
                <c:pt idx="2">
                  <c:v>3.6278065613576911E-3</c:v>
                </c:pt>
                <c:pt idx="3">
                  <c:v>5.0762140224818748E-3</c:v>
                </c:pt>
                <c:pt idx="4">
                  <c:v>6.9927801704657913E-3</c:v>
                </c:pt>
                <c:pt idx="5">
                  <c:v>9.4836163265625238E-3</c:v>
                </c:pt>
                <c:pt idx="6">
                  <c:v>1.266228908246868E-2</c:v>
                </c:pt>
                <c:pt idx="7">
                  <c:v>1.6644264998758276E-2</c:v>
                </c:pt>
                <c:pt idx="8">
                  <c:v>2.1539279301848631E-2</c:v>
                </c:pt>
                <c:pt idx="9">
                  <c:v>2.7441753738622413E-2</c:v>
                </c:pt>
                <c:pt idx="10">
                  <c:v>3.4419670319569967E-2</c:v>
                </c:pt>
                <c:pt idx="11">
                  <c:v>4.2502619638034887E-2</c:v>
                </c:pt>
                <c:pt idx="12">
                  <c:v>5.1670044967061561E-2</c:v>
                </c:pt>
                <c:pt idx="13">
                  <c:v>6.1840946672123726E-2</c:v>
                </c:pt>
                <c:pt idx="14">
                  <c:v>7.2866442638332404E-2</c:v>
                </c:pt>
                <c:pt idx="15">
                  <c:v>8.4526552229564123E-2</c:v>
                </c:pt>
                <c:pt idx="16">
                  <c:v>9.6532352630053914E-2</c:v>
                </c:pt>
                <c:pt idx="17">
                  <c:v>0.10853424144774422</c:v>
                </c:pt>
                <c:pt idx="18">
                  <c:v>0.1201364538980694</c:v>
                </c:pt>
                <c:pt idx="19">
                  <c:v>0.13091728513222947</c:v>
                </c:pt>
                <c:pt idx="20">
                  <c:v>0.14045374430962521</c:v>
                </c:pt>
                <c:pt idx="21">
                  <c:v>0.14834871912729442</c:v>
                </c:pt>
                <c:pt idx="22">
                  <c:v>0.15425826027585621</c:v>
                </c:pt>
                <c:pt idx="23">
                  <c:v>0.15791638949856679</c:v>
                </c:pt>
                <c:pt idx="24">
                  <c:v>0.15915494309189535</c:v>
                </c:pt>
                <c:pt idx="25">
                  <c:v>0.15791638949856679</c:v>
                </c:pt>
                <c:pt idx="26">
                  <c:v>0.15425826027585621</c:v>
                </c:pt>
                <c:pt idx="27">
                  <c:v>0.14834871912729442</c:v>
                </c:pt>
                <c:pt idx="28">
                  <c:v>0.14045374430962521</c:v>
                </c:pt>
                <c:pt idx="29">
                  <c:v>0.13091728513222947</c:v>
                </c:pt>
                <c:pt idx="30">
                  <c:v>0.1201364538980694</c:v>
                </c:pt>
                <c:pt idx="31">
                  <c:v>0.10853424144774422</c:v>
                </c:pt>
                <c:pt idx="32">
                  <c:v>9.6532352630053914E-2</c:v>
                </c:pt>
                <c:pt idx="33">
                  <c:v>8.4526552229564123E-2</c:v>
                </c:pt>
                <c:pt idx="34">
                  <c:v>7.2866442638332404E-2</c:v>
                </c:pt>
                <c:pt idx="35">
                  <c:v>6.1840946672123726E-2</c:v>
                </c:pt>
                <c:pt idx="36">
                  <c:v>5.1670044967061561E-2</c:v>
                </c:pt>
                <c:pt idx="37">
                  <c:v>4.2502619638034887E-2</c:v>
                </c:pt>
                <c:pt idx="38">
                  <c:v>3.4419670319569967E-2</c:v>
                </c:pt>
                <c:pt idx="39">
                  <c:v>2.7441753738622413E-2</c:v>
                </c:pt>
                <c:pt idx="40">
                  <c:v>2.1539279301848631E-2</c:v>
                </c:pt>
                <c:pt idx="41">
                  <c:v>1.6644264998758276E-2</c:v>
                </c:pt>
                <c:pt idx="42">
                  <c:v>1.266228908246868E-2</c:v>
                </c:pt>
                <c:pt idx="43">
                  <c:v>9.4836163265625238E-3</c:v>
                </c:pt>
                <c:pt idx="44">
                  <c:v>6.9927801704657913E-3</c:v>
                </c:pt>
                <c:pt idx="45">
                  <c:v>5.0762140224818748E-3</c:v>
                </c:pt>
                <c:pt idx="46">
                  <c:v>3.6278065613576911E-3</c:v>
                </c:pt>
                <c:pt idx="47">
                  <c:v>2.5524807070427787E-3</c:v>
                </c:pt>
                <c:pt idx="48">
                  <c:v>1.7680517118520167E-3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AE2-4155-8CFB-B8580DC41DA1}"/>
            </c:ext>
          </c:extLst>
        </c:ser>
        <c:ser>
          <c:idx val="25"/>
          <c:order val="25"/>
          <c:tx>
            <c:strRef>
              <c:f>'9-2連続'!$AB$5</c:f>
              <c:strCache>
                <c:ptCount val="1"/>
                <c:pt idx="0">
                  <c:v>0.125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'9-2連続'!$C$31:$AY$31</c:f>
              <c:numCache>
                <c:formatCode>General</c:formatCode>
                <c:ptCount val="49"/>
                <c:pt idx="0">
                  <c:v>1.7542926242713021E-3</c:v>
                </c:pt>
                <c:pt idx="1">
                  <c:v>2.5326171445910345E-3</c:v>
                </c:pt>
                <c:pt idx="2">
                  <c:v>3.5995747467173125E-3</c:v>
                </c:pt>
                <c:pt idx="3">
                  <c:v>5.0367106115547034E-3</c:v>
                </c:pt>
                <c:pt idx="4">
                  <c:v>6.9383619234466808E-3</c:v>
                </c:pt>
                <c:pt idx="5">
                  <c:v>9.4098142387930503E-3</c:v>
                </c:pt>
                <c:pt idx="6">
                  <c:v>1.2563750367062263E-2</c:v>
                </c:pt>
                <c:pt idx="7">
                  <c:v>1.6514738300925071E-2</c:v>
                </c:pt>
                <c:pt idx="8">
                  <c:v>2.1371659300491785E-2</c:v>
                </c:pt>
                <c:pt idx="9">
                  <c:v>2.7228200316781255E-2</c:v>
                </c:pt>
                <c:pt idx="10">
                  <c:v>3.4151814320081006E-2</c:v>
                </c:pt>
                <c:pt idx="11">
                  <c:v>4.2171861627910312E-2</c:v>
                </c:pt>
                <c:pt idx="12">
                  <c:v>5.1267945487031896E-2</c:v>
                </c:pt>
                <c:pt idx="13">
                  <c:v>6.1359696607076269E-2</c:v>
                </c:pt>
                <c:pt idx="14">
                  <c:v>7.2299391482964478E-2</c:v>
                </c:pt>
                <c:pt idx="15">
                  <c:v>8.3868761381464901E-2</c:v>
                </c:pt>
                <c:pt idx="16">
                  <c:v>9.5781131902002881E-2</c:v>
                </c:pt>
                <c:pt idx="17">
                  <c:v>0.10768962127992024</c:v>
                </c:pt>
                <c:pt idx="18">
                  <c:v>0.1192015445966392</c:v>
                </c:pt>
                <c:pt idx="19">
                  <c:v>0.12989847873652913</c:v>
                </c:pt>
                <c:pt idx="20">
                  <c:v>0.13936072459982771</c:v>
                </c:pt>
                <c:pt idx="21">
                  <c:v>0.14719426023603202</c:v>
                </c:pt>
                <c:pt idx="22">
                  <c:v>0.15305781297052207</c:v>
                </c:pt>
                <c:pt idx="23">
                  <c:v>0.15668747440576952</c:v>
                </c:pt>
                <c:pt idx="24">
                  <c:v>0.15791638949856679</c:v>
                </c:pt>
                <c:pt idx="25">
                  <c:v>0.15668747440576952</c:v>
                </c:pt>
                <c:pt idx="26">
                  <c:v>0.15305781297052207</c:v>
                </c:pt>
                <c:pt idx="27">
                  <c:v>0.14719426023603202</c:v>
                </c:pt>
                <c:pt idx="28">
                  <c:v>0.13936072459982771</c:v>
                </c:pt>
                <c:pt idx="29">
                  <c:v>0.12989847873652913</c:v>
                </c:pt>
                <c:pt idx="30">
                  <c:v>0.1192015445966392</c:v>
                </c:pt>
                <c:pt idx="31">
                  <c:v>0.10768962127992024</c:v>
                </c:pt>
                <c:pt idx="32">
                  <c:v>9.5781131902002881E-2</c:v>
                </c:pt>
                <c:pt idx="33">
                  <c:v>8.3868761381464901E-2</c:v>
                </c:pt>
                <c:pt idx="34">
                  <c:v>7.2299391482964478E-2</c:v>
                </c:pt>
                <c:pt idx="35">
                  <c:v>6.1359696607076269E-2</c:v>
                </c:pt>
                <c:pt idx="36">
                  <c:v>5.1267945487031896E-2</c:v>
                </c:pt>
                <c:pt idx="37">
                  <c:v>4.2171861627910312E-2</c:v>
                </c:pt>
                <c:pt idx="38">
                  <c:v>3.4151814320081006E-2</c:v>
                </c:pt>
                <c:pt idx="39">
                  <c:v>2.7228200316781255E-2</c:v>
                </c:pt>
                <c:pt idx="40">
                  <c:v>2.1371659300491785E-2</c:v>
                </c:pt>
                <c:pt idx="41">
                  <c:v>1.6514738300925071E-2</c:v>
                </c:pt>
                <c:pt idx="42">
                  <c:v>1.2563750367062263E-2</c:v>
                </c:pt>
                <c:pt idx="43">
                  <c:v>9.4098142387930503E-3</c:v>
                </c:pt>
                <c:pt idx="44">
                  <c:v>6.9383619234466808E-3</c:v>
                </c:pt>
                <c:pt idx="45">
                  <c:v>5.0367106115547034E-3</c:v>
                </c:pt>
                <c:pt idx="46">
                  <c:v>3.5995747467173125E-3</c:v>
                </c:pt>
                <c:pt idx="47">
                  <c:v>2.5326171445910345E-3</c:v>
                </c:pt>
                <c:pt idx="48">
                  <c:v>1.7542926242713021E-3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AE2-4155-8CFB-B8580DC41DA1}"/>
            </c:ext>
          </c:extLst>
        </c:ser>
        <c:ser>
          <c:idx val="26"/>
          <c:order val="26"/>
          <c:tx>
            <c:strRef>
              <c:f>'9-2連続'!$AC$5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'9-2連続'!$C$32:$AY$32</c:f>
              <c:numCache>
                <c:formatCode>General</c:formatCode>
                <c:ptCount val="49"/>
                <c:pt idx="0">
                  <c:v>1.7136544793997673E-3</c:v>
                </c:pt>
                <c:pt idx="1">
                  <c:v>2.4739491316255382E-3</c:v>
                </c:pt>
                <c:pt idx="2">
                  <c:v>3.5161906875192188E-3</c:v>
                </c:pt>
                <c:pt idx="3">
                  <c:v>4.9200353359042806E-3</c:v>
                </c:pt>
                <c:pt idx="4">
                  <c:v>6.7776349426025987E-3</c:v>
                </c:pt>
                <c:pt idx="5">
                  <c:v>9.1918361267268583E-3</c:v>
                </c:pt>
                <c:pt idx="6">
                  <c:v>1.2272711403275616E-2</c:v>
                </c:pt>
                <c:pt idx="7">
                  <c:v>1.6132174800227887E-2</c:v>
                </c:pt>
                <c:pt idx="8">
                  <c:v>2.0876585346020122E-2</c:v>
                </c:pt>
                <c:pt idx="9">
                  <c:v>2.6597459735788309E-2</c:v>
                </c:pt>
                <c:pt idx="10">
                  <c:v>3.3360688393446213E-2</c:v>
                </c:pt>
                <c:pt idx="11">
                  <c:v>4.1194951505490338E-2</c:v>
                </c:pt>
                <c:pt idx="12">
                  <c:v>5.0080324808963218E-2</c:v>
                </c:pt>
                <c:pt idx="13">
                  <c:v>5.9938300766101585E-2</c:v>
                </c:pt>
                <c:pt idx="14">
                  <c:v>7.0624577883135906E-2</c:v>
                </c:pt>
                <c:pt idx="15">
                  <c:v>8.1925943616594069E-2</c:v>
                </c:pt>
                <c:pt idx="16">
                  <c:v>9.3562364371238174E-2</c:v>
                </c:pt>
                <c:pt idx="17">
                  <c:v>0.10519499388983361</c:v>
                </c:pt>
                <c:pt idx="18">
                  <c:v>0.11644024379014399</c:v>
                </c:pt>
                <c:pt idx="19">
                  <c:v>0.12688938371757255</c:v>
                </c:pt>
                <c:pt idx="20">
                  <c:v>0.13613243689153143</c:v>
                </c:pt>
                <c:pt idx="21">
                  <c:v>0.14378450887017027</c:v>
                </c:pt>
                <c:pt idx="22">
                  <c:v>0.14951223255186186</c:v>
                </c:pt>
                <c:pt idx="23">
                  <c:v>0.15305781297052207</c:v>
                </c:pt>
                <c:pt idx="24">
                  <c:v>0.15425826027585621</c:v>
                </c:pt>
                <c:pt idx="25">
                  <c:v>0.15305781297052207</c:v>
                </c:pt>
                <c:pt idx="26">
                  <c:v>0.14951223255186186</c:v>
                </c:pt>
                <c:pt idx="27">
                  <c:v>0.14378450887017027</c:v>
                </c:pt>
                <c:pt idx="28">
                  <c:v>0.13613243689153143</c:v>
                </c:pt>
                <c:pt idx="29">
                  <c:v>0.12688938371757255</c:v>
                </c:pt>
                <c:pt idx="30">
                  <c:v>0.11644024379014399</c:v>
                </c:pt>
                <c:pt idx="31">
                  <c:v>0.10519499388983361</c:v>
                </c:pt>
                <c:pt idx="32">
                  <c:v>9.3562364371238174E-2</c:v>
                </c:pt>
                <c:pt idx="33">
                  <c:v>8.1925943616594069E-2</c:v>
                </c:pt>
                <c:pt idx="34">
                  <c:v>7.0624577883135906E-2</c:v>
                </c:pt>
                <c:pt idx="35">
                  <c:v>5.9938300766101585E-2</c:v>
                </c:pt>
                <c:pt idx="36">
                  <c:v>5.0080324808963218E-2</c:v>
                </c:pt>
                <c:pt idx="37">
                  <c:v>4.1194951505490338E-2</c:v>
                </c:pt>
                <c:pt idx="38">
                  <c:v>3.3360688393446213E-2</c:v>
                </c:pt>
                <c:pt idx="39">
                  <c:v>2.6597459735788309E-2</c:v>
                </c:pt>
                <c:pt idx="40">
                  <c:v>2.0876585346020122E-2</c:v>
                </c:pt>
                <c:pt idx="41">
                  <c:v>1.6132174800227887E-2</c:v>
                </c:pt>
                <c:pt idx="42">
                  <c:v>1.2272711403275616E-2</c:v>
                </c:pt>
                <c:pt idx="43">
                  <c:v>9.1918361267268583E-3</c:v>
                </c:pt>
                <c:pt idx="44">
                  <c:v>6.7776349426025987E-3</c:v>
                </c:pt>
                <c:pt idx="45">
                  <c:v>4.9200353359042806E-3</c:v>
                </c:pt>
                <c:pt idx="46">
                  <c:v>3.5161906875192188E-3</c:v>
                </c:pt>
                <c:pt idx="47">
                  <c:v>2.4739491316255382E-3</c:v>
                </c:pt>
                <c:pt idx="48">
                  <c:v>1.7136544793997673E-3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CAE2-4155-8CFB-B8580DC41DA1}"/>
            </c:ext>
          </c:extLst>
        </c:ser>
        <c:ser>
          <c:idx val="27"/>
          <c:order val="27"/>
          <c:tx>
            <c:strRef>
              <c:f>'9-2連続'!$AD$5</c:f>
              <c:strCache>
                <c:ptCount val="1"/>
                <c:pt idx="0">
                  <c:v>0.375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'9-2連続'!$C$33:$AY$33</c:f>
              <c:numCache>
                <c:formatCode>General</c:formatCode>
                <c:ptCount val="49"/>
                <c:pt idx="0">
                  <c:v>1.648005407237794E-3</c:v>
                </c:pt>
                <c:pt idx="1">
                  <c:v>2.3791736287341833E-3</c:v>
                </c:pt>
                <c:pt idx="2">
                  <c:v>3.3814875376397516E-3</c:v>
                </c:pt>
                <c:pt idx="3">
                  <c:v>4.7315517421057385E-3</c:v>
                </c:pt>
                <c:pt idx="4">
                  <c:v>6.5179878254134462E-3</c:v>
                </c:pt>
                <c:pt idx="5">
                  <c:v>8.8397024145704349E-3</c:v>
                </c:pt>
                <c:pt idx="6">
                  <c:v>1.1802551212745892E-2</c:v>
                </c:pt>
                <c:pt idx="7">
                  <c:v>1.5514160888835038E-2</c:v>
                </c:pt>
                <c:pt idx="8">
                  <c:v>2.0076815920881091E-2</c:v>
                </c:pt>
                <c:pt idx="9">
                  <c:v>2.5578527054486332E-2</c:v>
                </c:pt>
                <c:pt idx="10">
                  <c:v>3.2082660491064424E-2</c:v>
                </c:pt>
                <c:pt idx="11">
                  <c:v>3.9616797696421319E-2</c:v>
                </c:pt>
                <c:pt idx="12">
                  <c:v>4.8161777694126946E-2</c:v>
                </c:pt>
                <c:pt idx="13">
                  <c:v>5.7642100522959157E-2</c:v>
                </c:pt>
                <c:pt idx="14">
                  <c:v>6.791899279256218E-2</c:v>
                </c:pt>
                <c:pt idx="15">
                  <c:v>7.8787410003734501E-2</c:v>
                </c:pt>
                <c:pt idx="16">
                  <c:v>8.9978046479802051E-2</c:v>
                </c:pt>
                <c:pt idx="17">
                  <c:v>0.10116503695979313</c:v>
                </c:pt>
                <c:pt idx="18">
                  <c:v>0.11197948810162596</c:v>
                </c:pt>
                <c:pt idx="19">
                  <c:v>0.12202832776469399</c:v>
                </c:pt>
                <c:pt idx="20">
                  <c:v>0.13091728513222947</c:v>
                </c:pt>
                <c:pt idx="21">
                  <c:v>0.13827621083689465</c:v>
                </c:pt>
                <c:pt idx="22">
                  <c:v>0.14378450887017027</c:v>
                </c:pt>
                <c:pt idx="23">
                  <c:v>0.14719426023603202</c:v>
                </c:pt>
                <c:pt idx="24">
                  <c:v>0.14834871912729442</c:v>
                </c:pt>
                <c:pt idx="25">
                  <c:v>0.14719426023603202</c:v>
                </c:pt>
                <c:pt idx="26">
                  <c:v>0.14378450887017027</c:v>
                </c:pt>
                <c:pt idx="27">
                  <c:v>0.13827621083689465</c:v>
                </c:pt>
                <c:pt idx="28">
                  <c:v>0.13091728513222947</c:v>
                </c:pt>
                <c:pt idx="29">
                  <c:v>0.12202832776469399</c:v>
                </c:pt>
                <c:pt idx="30">
                  <c:v>0.11197948810162596</c:v>
                </c:pt>
                <c:pt idx="31">
                  <c:v>0.10116503695979313</c:v>
                </c:pt>
                <c:pt idx="32">
                  <c:v>8.9978046479802051E-2</c:v>
                </c:pt>
                <c:pt idx="33">
                  <c:v>7.8787410003734501E-2</c:v>
                </c:pt>
                <c:pt idx="34">
                  <c:v>6.791899279256218E-2</c:v>
                </c:pt>
                <c:pt idx="35">
                  <c:v>5.7642100522959157E-2</c:v>
                </c:pt>
                <c:pt idx="36">
                  <c:v>4.8161777694126946E-2</c:v>
                </c:pt>
                <c:pt idx="37">
                  <c:v>3.9616797696421319E-2</c:v>
                </c:pt>
                <c:pt idx="38">
                  <c:v>3.2082660491064424E-2</c:v>
                </c:pt>
                <c:pt idx="39">
                  <c:v>2.5578527054486332E-2</c:v>
                </c:pt>
                <c:pt idx="40">
                  <c:v>2.0076815920881091E-2</c:v>
                </c:pt>
                <c:pt idx="41">
                  <c:v>1.5514160888835038E-2</c:v>
                </c:pt>
                <c:pt idx="42">
                  <c:v>1.1802551212745892E-2</c:v>
                </c:pt>
                <c:pt idx="43">
                  <c:v>8.8397024145704349E-3</c:v>
                </c:pt>
                <c:pt idx="44">
                  <c:v>6.5179878254134462E-3</c:v>
                </c:pt>
                <c:pt idx="45">
                  <c:v>4.7315517421057385E-3</c:v>
                </c:pt>
                <c:pt idx="46">
                  <c:v>3.3814875376397516E-3</c:v>
                </c:pt>
                <c:pt idx="47">
                  <c:v>2.3791736287341833E-3</c:v>
                </c:pt>
                <c:pt idx="48">
                  <c:v>1.648005407237794E-3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E2-4155-8CFB-B8580DC41DA1}"/>
            </c:ext>
          </c:extLst>
        </c:ser>
        <c:ser>
          <c:idx val="28"/>
          <c:order val="28"/>
          <c:tx>
            <c:strRef>
              <c:f>'9-2連続'!$AE$5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'9-2連続'!$C$34:$AY$34</c:f>
              <c:numCache>
                <c:formatCode>General</c:formatCode>
                <c:ptCount val="49"/>
                <c:pt idx="0">
                  <c:v>1.5603001593187961E-3</c:v>
                </c:pt>
                <c:pt idx="1">
                  <c:v>2.2525563178721901E-3</c:v>
                </c:pt>
                <c:pt idx="2">
                  <c:v>3.2015280535742348E-3</c:v>
                </c:pt>
                <c:pt idx="3">
                  <c:v>4.4797431516967441E-3</c:v>
                </c:pt>
                <c:pt idx="4">
                  <c:v>6.1711068408910391E-3</c:v>
                </c:pt>
                <c:pt idx="5">
                  <c:v>8.3692620334921263E-3</c:v>
                </c:pt>
                <c:pt idx="6">
                  <c:v>1.1174430894909345E-2</c:v>
                </c:pt>
                <c:pt idx="7">
                  <c:v>1.4688512307201373E-2</c:v>
                </c:pt>
                <c:pt idx="8">
                  <c:v>1.9008347267785903E-2</c:v>
                </c:pt>
                <c:pt idx="9">
                  <c:v>2.4217262675823518E-2</c:v>
                </c:pt>
                <c:pt idx="10">
                  <c:v>3.0375252445003425E-2</c:v>
                </c:pt>
                <c:pt idx="11">
                  <c:v>3.7508430182296985E-2</c:v>
                </c:pt>
                <c:pt idx="12">
                  <c:v>4.5598654639838587E-2</c:v>
                </c:pt>
                <c:pt idx="13">
                  <c:v>5.4574443891048326E-2</c:v>
                </c:pt>
                <c:pt idx="14">
                  <c:v>6.4304409930686438E-2</c:v>
                </c:pt>
                <c:pt idx="15">
                  <c:v>7.4594420528745362E-2</c:v>
                </c:pt>
                <c:pt idx="16">
                  <c:v>8.5189502195226502E-2</c:v>
                </c:pt>
                <c:pt idx="17">
                  <c:v>9.5781131902002881E-2</c:v>
                </c:pt>
                <c:pt idx="18">
                  <c:v>0.10602004845254329</c:v>
                </c:pt>
                <c:pt idx="19">
                  <c:v>0.11553409862397679</c:v>
                </c:pt>
                <c:pt idx="20">
                  <c:v>0.12394999430965298</c:v>
                </c:pt>
                <c:pt idx="21">
                  <c:v>0.13091728513222947</c:v>
                </c:pt>
                <c:pt idx="22">
                  <c:v>0.13613243689153143</c:v>
                </c:pt>
                <c:pt idx="23">
                  <c:v>0.13936072459982771</c:v>
                </c:pt>
                <c:pt idx="24">
                  <c:v>0.14045374430962521</c:v>
                </c:pt>
                <c:pt idx="25">
                  <c:v>0.13936072459982771</c:v>
                </c:pt>
                <c:pt idx="26">
                  <c:v>0.13613243689153143</c:v>
                </c:pt>
                <c:pt idx="27">
                  <c:v>0.13091728513222947</c:v>
                </c:pt>
                <c:pt idx="28">
                  <c:v>0.12394999430965298</c:v>
                </c:pt>
                <c:pt idx="29">
                  <c:v>0.11553409862397679</c:v>
                </c:pt>
                <c:pt idx="30">
                  <c:v>0.10602004845254329</c:v>
                </c:pt>
                <c:pt idx="31">
                  <c:v>9.5781131902002881E-2</c:v>
                </c:pt>
                <c:pt idx="32">
                  <c:v>8.5189502195226502E-2</c:v>
                </c:pt>
                <c:pt idx="33">
                  <c:v>7.4594420528745362E-2</c:v>
                </c:pt>
                <c:pt idx="34">
                  <c:v>6.4304409930686438E-2</c:v>
                </c:pt>
                <c:pt idx="35">
                  <c:v>5.4574443891048326E-2</c:v>
                </c:pt>
                <c:pt idx="36">
                  <c:v>4.5598654639838587E-2</c:v>
                </c:pt>
                <c:pt idx="37">
                  <c:v>3.7508430182296985E-2</c:v>
                </c:pt>
                <c:pt idx="38">
                  <c:v>3.0375252445003425E-2</c:v>
                </c:pt>
                <c:pt idx="39">
                  <c:v>2.4217262675823518E-2</c:v>
                </c:pt>
                <c:pt idx="40">
                  <c:v>1.9008347267785903E-2</c:v>
                </c:pt>
                <c:pt idx="41">
                  <c:v>1.4688512307201373E-2</c:v>
                </c:pt>
                <c:pt idx="42">
                  <c:v>1.1174430894909345E-2</c:v>
                </c:pt>
                <c:pt idx="43">
                  <c:v>8.3692620334921263E-3</c:v>
                </c:pt>
                <c:pt idx="44">
                  <c:v>6.1711068408910391E-3</c:v>
                </c:pt>
                <c:pt idx="45">
                  <c:v>4.4797431516967441E-3</c:v>
                </c:pt>
                <c:pt idx="46">
                  <c:v>3.2015280535742348E-3</c:v>
                </c:pt>
                <c:pt idx="47">
                  <c:v>2.2525563178721901E-3</c:v>
                </c:pt>
                <c:pt idx="48">
                  <c:v>1.5603001593187961E-3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CAE2-4155-8CFB-B8580DC41DA1}"/>
            </c:ext>
          </c:extLst>
        </c:ser>
        <c:ser>
          <c:idx val="29"/>
          <c:order val="29"/>
          <c:tx>
            <c:strRef>
              <c:f>'9-2連続'!$AF$5</c:f>
              <c:strCache>
                <c:ptCount val="1"/>
                <c:pt idx="0">
                  <c:v>0.625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'9-2連続'!$C$35:$AY$35</c:f>
              <c:numCache>
                <c:formatCode>General</c:formatCode>
                <c:ptCount val="49"/>
                <c:pt idx="0">
                  <c:v>1.4543596673300182E-3</c:v>
                </c:pt>
                <c:pt idx="1">
                  <c:v>2.0996133580688686E-3</c:v>
                </c:pt>
                <c:pt idx="2">
                  <c:v>2.9841522780954914E-3</c:v>
                </c:pt>
                <c:pt idx="3">
                  <c:v>4.1755797568270598E-3</c:v>
                </c:pt>
                <c:pt idx="4">
                  <c:v>5.7521040670114685E-3</c:v>
                </c:pt>
                <c:pt idx="5">
                  <c:v>7.8010100006279774E-3</c:v>
                </c:pt>
                <c:pt idx="6">
                  <c:v>1.0415714887844308E-2</c:v>
                </c:pt>
                <c:pt idx="7">
                  <c:v>1.3691198930595994E-2</c:v>
                </c:pt>
                <c:pt idx="8">
                  <c:v>1.7717727863938656E-2</c:v>
                </c:pt>
                <c:pt idx="9">
                  <c:v>2.2572970898260464E-2</c:v>
                </c:pt>
                <c:pt idx="10">
                  <c:v>2.8312848510037524E-2</c:v>
                </c:pt>
                <c:pt idx="11">
                  <c:v>3.4961701257412353E-2</c:v>
                </c:pt>
                <c:pt idx="12">
                  <c:v>4.2502619638034887E-2</c:v>
                </c:pt>
                <c:pt idx="13">
                  <c:v>5.0868975169981338E-2</c:v>
                </c:pt>
                <c:pt idx="14">
                  <c:v>5.9938300766101585E-2</c:v>
                </c:pt>
                <c:pt idx="15">
                  <c:v>6.9529645290958272E-2</c:v>
                </c:pt>
                <c:pt idx="16">
                  <c:v>7.9405347319038061E-2</c:v>
                </c:pt>
                <c:pt idx="17">
                  <c:v>8.9277831766873539E-2</c:v>
                </c:pt>
                <c:pt idx="18">
                  <c:v>9.8821551402693456E-2</c:v>
                </c:pt>
                <c:pt idx="19">
                  <c:v>0.10768962127992024</c:v>
                </c:pt>
                <c:pt idx="20">
                  <c:v>0.11553409862397679</c:v>
                </c:pt>
                <c:pt idx="21">
                  <c:v>0.12202832776469399</c:v>
                </c:pt>
                <c:pt idx="22">
                  <c:v>0.12688938371757255</c:v>
                </c:pt>
                <c:pt idx="23">
                  <c:v>0.12989847873652913</c:v>
                </c:pt>
                <c:pt idx="24">
                  <c:v>0.13091728513222947</c:v>
                </c:pt>
                <c:pt idx="25">
                  <c:v>0.12989847873652913</c:v>
                </c:pt>
                <c:pt idx="26">
                  <c:v>0.12688938371757255</c:v>
                </c:pt>
                <c:pt idx="27">
                  <c:v>0.12202832776469399</c:v>
                </c:pt>
                <c:pt idx="28">
                  <c:v>0.11553409862397679</c:v>
                </c:pt>
                <c:pt idx="29">
                  <c:v>0.10768962127992024</c:v>
                </c:pt>
                <c:pt idx="30">
                  <c:v>9.8821551402693456E-2</c:v>
                </c:pt>
                <c:pt idx="31">
                  <c:v>8.9277831766873539E-2</c:v>
                </c:pt>
                <c:pt idx="32">
                  <c:v>7.9405347319038061E-2</c:v>
                </c:pt>
                <c:pt idx="33">
                  <c:v>6.9529645290958272E-2</c:v>
                </c:pt>
                <c:pt idx="34">
                  <c:v>5.9938300766101585E-2</c:v>
                </c:pt>
                <c:pt idx="35">
                  <c:v>5.0868975169981338E-2</c:v>
                </c:pt>
                <c:pt idx="36">
                  <c:v>4.2502619638034887E-2</c:v>
                </c:pt>
                <c:pt idx="37">
                  <c:v>3.4961701257412353E-2</c:v>
                </c:pt>
                <c:pt idx="38">
                  <c:v>2.8312848510037524E-2</c:v>
                </c:pt>
                <c:pt idx="39">
                  <c:v>2.2572970898260464E-2</c:v>
                </c:pt>
                <c:pt idx="40">
                  <c:v>1.7717727863938656E-2</c:v>
                </c:pt>
                <c:pt idx="41">
                  <c:v>1.3691198930595994E-2</c:v>
                </c:pt>
                <c:pt idx="42">
                  <c:v>1.0415714887844308E-2</c:v>
                </c:pt>
                <c:pt idx="43">
                  <c:v>7.8010100006279774E-3</c:v>
                </c:pt>
                <c:pt idx="44">
                  <c:v>5.7521040670114685E-3</c:v>
                </c:pt>
                <c:pt idx="45">
                  <c:v>4.1755797568270598E-3</c:v>
                </c:pt>
                <c:pt idx="46">
                  <c:v>2.9841522780954914E-3</c:v>
                </c:pt>
                <c:pt idx="47">
                  <c:v>2.0996133580688686E-3</c:v>
                </c:pt>
                <c:pt idx="48">
                  <c:v>1.4543596673300182E-3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AE2-4155-8CFB-B8580DC41DA1}"/>
            </c:ext>
          </c:extLst>
        </c:ser>
        <c:ser>
          <c:idx val="30"/>
          <c:order val="30"/>
          <c:tx>
            <c:strRef>
              <c:f>'9-2連続'!$AG$5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'9-2連続'!$C$36:$AY$36</c:f>
              <c:numCache>
                <c:formatCode>General</c:formatCode>
                <c:ptCount val="49"/>
                <c:pt idx="0">
                  <c:v>1.3345954504703594E-3</c:v>
                </c:pt>
                <c:pt idx="1">
                  <c:v>1.926713520988791E-3</c:v>
                </c:pt>
                <c:pt idx="2">
                  <c:v>2.7384120608683494E-3</c:v>
                </c:pt>
                <c:pt idx="3">
                  <c:v>3.8317273723412365E-3</c:v>
                </c:pt>
                <c:pt idx="4">
                  <c:v>5.2784274006710203E-3</c:v>
                </c:pt>
                <c:pt idx="5">
                  <c:v>7.1586091733589069E-3</c:v>
                </c:pt>
                <c:pt idx="6">
                  <c:v>9.55799725128041E-3</c:v>
                </c:pt>
                <c:pt idx="7">
                  <c:v>1.2563750367062263E-2</c:v>
                </c:pt>
                <c:pt idx="8">
                  <c:v>1.6258701015337485E-2</c:v>
                </c:pt>
                <c:pt idx="9">
                  <c:v>2.0714122469942097E-2</c:v>
                </c:pt>
                <c:pt idx="10">
                  <c:v>2.5981330244617042E-2</c:v>
                </c:pt>
                <c:pt idx="11">
                  <c:v>3.2082660491064424E-2</c:v>
                </c:pt>
                <c:pt idx="12">
                  <c:v>3.9002596177690863E-2</c:v>
                </c:pt>
                <c:pt idx="13">
                  <c:v>4.6679995572609295E-2</c:v>
                </c:pt>
                <c:pt idx="14">
                  <c:v>5.5002476559473663E-2</c:v>
                </c:pt>
                <c:pt idx="15">
                  <c:v>6.380398904246723E-2</c:v>
                </c:pt>
                <c:pt idx="16">
                  <c:v>7.2866442638332404E-2</c:v>
                </c:pt>
                <c:pt idx="17">
                  <c:v>8.1925943616594069E-2</c:v>
                </c:pt>
                <c:pt idx="18">
                  <c:v>9.0683753044789428E-2</c:v>
                </c:pt>
                <c:pt idx="19">
                  <c:v>9.8821551402693456E-2</c:v>
                </c:pt>
                <c:pt idx="20">
                  <c:v>0.10602004845254329</c:v>
                </c:pt>
                <c:pt idx="21">
                  <c:v>0.11197948810162596</c:v>
                </c:pt>
                <c:pt idx="22">
                  <c:v>0.11644024379014399</c:v>
                </c:pt>
                <c:pt idx="23">
                  <c:v>0.1192015445966392</c:v>
                </c:pt>
                <c:pt idx="24">
                  <c:v>0.1201364538980694</c:v>
                </c:pt>
                <c:pt idx="25">
                  <c:v>0.1192015445966392</c:v>
                </c:pt>
                <c:pt idx="26">
                  <c:v>0.11644024379014399</c:v>
                </c:pt>
                <c:pt idx="27">
                  <c:v>0.11197948810162596</c:v>
                </c:pt>
                <c:pt idx="28">
                  <c:v>0.10602004845254329</c:v>
                </c:pt>
                <c:pt idx="29">
                  <c:v>9.8821551402693456E-2</c:v>
                </c:pt>
                <c:pt idx="30">
                  <c:v>9.0683753044789428E-2</c:v>
                </c:pt>
                <c:pt idx="31">
                  <c:v>8.1925943616594069E-2</c:v>
                </c:pt>
                <c:pt idx="32">
                  <c:v>7.2866442638332404E-2</c:v>
                </c:pt>
                <c:pt idx="33">
                  <c:v>6.380398904246723E-2</c:v>
                </c:pt>
                <c:pt idx="34">
                  <c:v>5.5002476559473663E-2</c:v>
                </c:pt>
                <c:pt idx="35">
                  <c:v>4.6679995572609295E-2</c:v>
                </c:pt>
                <c:pt idx="36">
                  <c:v>3.9002596177690863E-2</c:v>
                </c:pt>
                <c:pt idx="37">
                  <c:v>3.2082660491064424E-2</c:v>
                </c:pt>
                <c:pt idx="38">
                  <c:v>2.5981330244617042E-2</c:v>
                </c:pt>
                <c:pt idx="39">
                  <c:v>2.0714122469942097E-2</c:v>
                </c:pt>
                <c:pt idx="40">
                  <c:v>1.6258701015337485E-2</c:v>
                </c:pt>
                <c:pt idx="41">
                  <c:v>1.2563750367062263E-2</c:v>
                </c:pt>
                <c:pt idx="42">
                  <c:v>9.55799725128041E-3</c:v>
                </c:pt>
                <c:pt idx="43">
                  <c:v>7.1586091733589069E-3</c:v>
                </c:pt>
                <c:pt idx="44">
                  <c:v>5.2784274006710203E-3</c:v>
                </c:pt>
                <c:pt idx="45">
                  <c:v>3.8317273723412365E-3</c:v>
                </c:pt>
                <c:pt idx="46">
                  <c:v>2.7384120608683494E-3</c:v>
                </c:pt>
                <c:pt idx="47">
                  <c:v>1.926713520988791E-3</c:v>
                </c:pt>
                <c:pt idx="48">
                  <c:v>1.3345954504703594E-3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CAE2-4155-8CFB-B8580DC41DA1}"/>
            </c:ext>
          </c:extLst>
        </c:ser>
        <c:ser>
          <c:idx val="31"/>
          <c:order val="31"/>
          <c:tx>
            <c:strRef>
              <c:f>'9-2連続'!$AH$5</c:f>
              <c:strCache>
                <c:ptCount val="1"/>
                <c:pt idx="0">
                  <c:v>0.875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'9-2連続'!$C$37:$AY$37</c:f>
              <c:numCache>
                <c:formatCode>General</c:formatCode>
                <c:ptCount val="49"/>
                <c:pt idx="0">
                  <c:v>1.2057065125237452E-3</c:v>
                </c:pt>
                <c:pt idx="1">
                  <c:v>1.7406406107596233E-3</c:v>
                </c:pt>
                <c:pt idx="2">
                  <c:v>2.4739491316255382E-3</c:v>
                </c:pt>
                <c:pt idx="3">
                  <c:v>3.4616772036942687E-3</c:v>
                </c:pt>
                <c:pt idx="4">
                  <c:v>4.7686617623564119E-3</c:v>
                </c:pt>
                <c:pt idx="5">
                  <c:v>6.4672644417370969E-3</c:v>
                </c:pt>
                <c:pt idx="6">
                  <c:v>8.6349309286880352E-3</c:v>
                </c:pt>
                <c:pt idx="7">
                  <c:v>1.1350402576264438E-2</c:v>
                </c:pt>
                <c:pt idx="8">
                  <c:v>1.4688512307201373E-2</c:v>
                </c:pt>
                <c:pt idx="9">
                  <c:v>1.8713650158496711E-2</c:v>
                </c:pt>
                <c:pt idx="10">
                  <c:v>2.3472175833451674E-2</c:v>
                </c:pt>
                <c:pt idx="11">
                  <c:v>2.8984268363519156E-2</c:v>
                </c:pt>
                <c:pt idx="12">
                  <c:v>3.5235909278877028E-2</c:v>
                </c:pt>
                <c:pt idx="13">
                  <c:v>4.2171861627910312E-2</c:v>
                </c:pt>
                <c:pt idx="14">
                  <c:v>4.969059662935281E-2</c:v>
                </c:pt>
                <c:pt idx="15">
                  <c:v>5.7642100522959157E-2</c:v>
                </c:pt>
                <c:pt idx="16">
                  <c:v>6.5829345066710537E-2</c:v>
                </c:pt>
                <c:pt idx="17">
                  <c:v>7.4013922142749308E-2</c:v>
                </c:pt>
                <c:pt idx="18">
                  <c:v>8.1925943616594069E-2</c:v>
                </c:pt>
                <c:pt idx="19">
                  <c:v>8.9277831766873539E-2</c:v>
                </c:pt>
                <c:pt idx="20">
                  <c:v>9.5781131902002881E-2</c:v>
                </c:pt>
                <c:pt idx="21">
                  <c:v>0.10116503695979313</c:v>
                </c:pt>
                <c:pt idx="22">
                  <c:v>0.10519499388983361</c:v>
                </c:pt>
                <c:pt idx="23">
                  <c:v>0.10768962127992024</c:v>
                </c:pt>
                <c:pt idx="24">
                  <c:v>0.10853424144774422</c:v>
                </c:pt>
                <c:pt idx="25">
                  <c:v>0.10768962127992024</c:v>
                </c:pt>
                <c:pt idx="26">
                  <c:v>0.10519499388983361</c:v>
                </c:pt>
                <c:pt idx="27">
                  <c:v>0.10116503695979313</c:v>
                </c:pt>
                <c:pt idx="28">
                  <c:v>9.5781131902002881E-2</c:v>
                </c:pt>
                <c:pt idx="29">
                  <c:v>8.9277831766873539E-2</c:v>
                </c:pt>
                <c:pt idx="30">
                  <c:v>8.1925943616594069E-2</c:v>
                </c:pt>
                <c:pt idx="31">
                  <c:v>7.4013922142749308E-2</c:v>
                </c:pt>
                <c:pt idx="32">
                  <c:v>6.5829345066710537E-2</c:v>
                </c:pt>
                <c:pt idx="33">
                  <c:v>5.7642100522959157E-2</c:v>
                </c:pt>
                <c:pt idx="34">
                  <c:v>4.969059662935281E-2</c:v>
                </c:pt>
                <c:pt idx="35">
                  <c:v>4.2171861627910312E-2</c:v>
                </c:pt>
                <c:pt idx="36">
                  <c:v>3.5235909278877028E-2</c:v>
                </c:pt>
                <c:pt idx="37">
                  <c:v>2.8984268363519156E-2</c:v>
                </c:pt>
                <c:pt idx="38">
                  <c:v>2.3472175833451674E-2</c:v>
                </c:pt>
                <c:pt idx="39">
                  <c:v>1.8713650158496711E-2</c:v>
                </c:pt>
                <c:pt idx="40">
                  <c:v>1.4688512307201373E-2</c:v>
                </c:pt>
                <c:pt idx="41">
                  <c:v>1.1350402576264438E-2</c:v>
                </c:pt>
                <c:pt idx="42">
                  <c:v>8.6349309286880352E-3</c:v>
                </c:pt>
                <c:pt idx="43">
                  <c:v>6.4672644417370969E-3</c:v>
                </c:pt>
                <c:pt idx="44">
                  <c:v>4.7686617623564119E-3</c:v>
                </c:pt>
                <c:pt idx="45">
                  <c:v>3.4616772036942687E-3</c:v>
                </c:pt>
                <c:pt idx="46">
                  <c:v>2.4739491316255382E-3</c:v>
                </c:pt>
                <c:pt idx="47">
                  <c:v>1.7406406107596233E-3</c:v>
                </c:pt>
                <c:pt idx="48">
                  <c:v>1.2057065125237452E-3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CAE2-4155-8CFB-B8580DC41DA1}"/>
            </c:ext>
          </c:extLst>
        </c:ser>
        <c:ser>
          <c:idx val="32"/>
          <c:order val="32"/>
          <c:tx>
            <c:strRef>
              <c:f>'9-2連続'!$AI$5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'9-2連続'!$C$38:$AY$38</c:f>
              <c:numCache>
                <c:formatCode>General</c:formatCode>
                <c:ptCount val="49"/>
                <c:pt idx="0">
                  <c:v>1.0723775711956546E-3</c:v>
                </c:pt>
                <c:pt idx="1">
                  <c:v>1.5481578071464255E-3</c:v>
                </c:pt>
                <c:pt idx="2">
                  <c:v>2.2003759069701007E-3</c:v>
                </c:pt>
                <c:pt idx="3">
                  <c:v>3.0788794398984519E-3</c:v>
                </c:pt>
                <c:pt idx="4">
                  <c:v>4.2413355700180368E-3</c:v>
                </c:pt>
                <c:pt idx="5">
                  <c:v>5.7521040670114685E-3</c:v>
                </c:pt>
                <c:pt idx="6">
                  <c:v>7.6800665506618036E-3</c:v>
                </c:pt>
                <c:pt idx="7">
                  <c:v>1.009525703012875E-2</c:v>
                </c:pt>
                <c:pt idx="8">
                  <c:v>1.3064233284684921E-2</c:v>
                </c:pt>
                <c:pt idx="9">
                  <c:v>1.6644264998758276E-2</c:v>
                </c:pt>
                <c:pt idx="10">
                  <c:v>2.0876585346020122E-2</c:v>
                </c:pt>
                <c:pt idx="11">
                  <c:v>2.5779141928572426E-2</c:v>
                </c:pt>
                <c:pt idx="12">
                  <c:v>3.1339466461253282E-2</c:v>
                </c:pt>
                <c:pt idx="13">
                  <c:v>3.7508430182296985E-2</c:v>
                </c:pt>
                <c:pt idx="14">
                  <c:v>4.419573152434051E-2</c:v>
                </c:pt>
                <c:pt idx="15">
                  <c:v>5.1267945487031896E-2</c:v>
                </c:pt>
                <c:pt idx="16">
                  <c:v>5.8549831524319168E-2</c:v>
                </c:pt>
                <c:pt idx="17">
                  <c:v>6.5829345066710537E-2</c:v>
                </c:pt>
                <c:pt idx="18">
                  <c:v>7.2866442638332404E-2</c:v>
                </c:pt>
                <c:pt idx="19">
                  <c:v>7.9405347319038061E-2</c:v>
                </c:pt>
                <c:pt idx="20">
                  <c:v>8.5189502195226502E-2</c:v>
                </c:pt>
                <c:pt idx="21">
                  <c:v>8.9978046479802051E-2</c:v>
                </c:pt>
                <c:pt idx="22">
                  <c:v>9.3562364371238174E-2</c:v>
                </c:pt>
                <c:pt idx="23">
                  <c:v>9.5781131902002881E-2</c:v>
                </c:pt>
                <c:pt idx="24">
                  <c:v>9.6532352630053914E-2</c:v>
                </c:pt>
                <c:pt idx="25">
                  <c:v>9.5781131902002881E-2</c:v>
                </c:pt>
                <c:pt idx="26">
                  <c:v>9.3562364371238174E-2</c:v>
                </c:pt>
                <c:pt idx="27">
                  <c:v>8.9978046479802051E-2</c:v>
                </c:pt>
                <c:pt idx="28">
                  <c:v>8.5189502195226502E-2</c:v>
                </c:pt>
                <c:pt idx="29">
                  <c:v>7.9405347319038061E-2</c:v>
                </c:pt>
                <c:pt idx="30">
                  <c:v>7.2866442638332404E-2</c:v>
                </c:pt>
                <c:pt idx="31">
                  <c:v>6.5829345066710537E-2</c:v>
                </c:pt>
                <c:pt idx="32">
                  <c:v>5.8549831524319168E-2</c:v>
                </c:pt>
                <c:pt idx="33">
                  <c:v>5.1267945487031896E-2</c:v>
                </c:pt>
                <c:pt idx="34">
                  <c:v>4.419573152434051E-2</c:v>
                </c:pt>
                <c:pt idx="35">
                  <c:v>3.7508430182296985E-2</c:v>
                </c:pt>
                <c:pt idx="36">
                  <c:v>3.1339466461253282E-2</c:v>
                </c:pt>
                <c:pt idx="37">
                  <c:v>2.5779141928572426E-2</c:v>
                </c:pt>
                <c:pt idx="38">
                  <c:v>2.0876585346020122E-2</c:v>
                </c:pt>
                <c:pt idx="39">
                  <c:v>1.6644264998758276E-2</c:v>
                </c:pt>
                <c:pt idx="40">
                  <c:v>1.3064233284684921E-2</c:v>
                </c:pt>
                <c:pt idx="41">
                  <c:v>1.009525703012875E-2</c:v>
                </c:pt>
                <c:pt idx="42">
                  <c:v>7.6800665506618036E-3</c:v>
                </c:pt>
                <c:pt idx="43">
                  <c:v>5.7521040670114685E-3</c:v>
                </c:pt>
                <c:pt idx="44">
                  <c:v>4.2413355700180368E-3</c:v>
                </c:pt>
                <c:pt idx="45">
                  <c:v>3.0788794398984519E-3</c:v>
                </c:pt>
                <c:pt idx="46">
                  <c:v>2.2003759069701007E-3</c:v>
                </c:pt>
                <c:pt idx="47">
                  <c:v>1.5481578071464255E-3</c:v>
                </c:pt>
                <c:pt idx="48">
                  <c:v>1.0723775711956546E-3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CAE2-4155-8CFB-B8580DC41DA1}"/>
            </c:ext>
          </c:extLst>
        </c:ser>
        <c:ser>
          <c:idx val="33"/>
          <c:order val="33"/>
          <c:tx>
            <c:strRef>
              <c:f>'9-2連続'!$AJ$5</c:f>
              <c:strCache>
                <c:ptCount val="1"/>
                <c:pt idx="0">
                  <c:v>1.125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'9-2連続'!$C$39:$AY$39</c:f>
              <c:numCache>
                <c:formatCode>General</c:formatCode>
                <c:ptCount val="49"/>
                <c:pt idx="0">
                  <c:v>9.3900517610778528E-4</c:v>
                </c:pt>
                <c:pt idx="1">
                  <c:v>1.3556122707054832E-3</c:v>
                </c:pt>
                <c:pt idx="2">
                  <c:v>1.926713520988791E-3</c:v>
                </c:pt>
                <c:pt idx="3">
                  <c:v>2.6959569169775271E-3</c:v>
                </c:pt>
                <c:pt idx="4">
                  <c:v>3.713837514725839E-3</c:v>
                </c:pt>
                <c:pt idx="5">
                  <c:v>5.0367106115547034E-3</c:v>
                </c:pt>
                <c:pt idx="6">
                  <c:v>6.7248909690297348E-3</c:v>
                </c:pt>
                <c:pt idx="7">
                  <c:v>8.8397024145704349E-3</c:v>
                </c:pt>
                <c:pt idx="8">
                  <c:v>1.1439424887002397E-2</c:v>
                </c:pt>
                <c:pt idx="9">
                  <c:v>1.457420539756156E-2</c:v>
                </c:pt>
                <c:pt idx="10">
                  <c:v>1.8280148919481865E-2</c:v>
                </c:pt>
                <c:pt idx="11">
                  <c:v>2.2572970898260464E-2</c:v>
                </c:pt>
                <c:pt idx="12">
                  <c:v>2.7441753738622413E-2</c:v>
                </c:pt>
                <c:pt idx="13">
                  <c:v>3.2843478859395481E-2</c:v>
                </c:pt>
                <c:pt idx="14">
                  <c:v>3.8699075566225281E-2</c:v>
                </c:pt>
                <c:pt idx="15">
                  <c:v>4.4891713025161227E-2</c:v>
                </c:pt>
                <c:pt idx="16">
                  <c:v>5.1267945487031896E-2</c:v>
                </c:pt>
                <c:pt idx="17">
                  <c:v>5.7642100522959157E-2</c:v>
                </c:pt>
                <c:pt idx="18">
                  <c:v>6.380398904246723E-2</c:v>
                </c:pt>
                <c:pt idx="19">
                  <c:v>6.9529645290958272E-2</c:v>
                </c:pt>
                <c:pt idx="20">
                  <c:v>7.4594420528745362E-2</c:v>
                </c:pt>
                <c:pt idx="21">
                  <c:v>7.8787410003734501E-2</c:v>
                </c:pt>
                <c:pt idx="22">
                  <c:v>8.1925943616594069E-2</c:v>
                </c:pt>
                <c:pt idx="23">
                  <c:v>8.3868761381464901E-2</c:v>
                </c:pt>
                <c:pt idx="24">
                  <c:v>8.4526552229564123E-2</c:v>
                </c:pt>
                <c:pt idx="25">
                  <c:v>8.3868761381464901E-2</c:v>
                </c:pt>
                <c:pt idx="26">
                  <c:v>8.1925943616594069E-2</c:v>
                </c:pt>
                <c:pt idx="27">
                  <c:v>7.8787410003734501E-2</c:v>
                </c:pt>
                <c:pt idx="28">
                  <c:v>7.4594420528745362E-2</c:v>
                </c:pt>
                <c:pt idx="29">
                  <c:v>6.9529645290958272E-2</c:v>
                </c:pt>
                <c:pt idx="30">
                  <c:v>6.380398904246723E-2</c:v>
                </c:pt>
                <c:pt idx="31">
                  <c:v>5.7642100522959157E-2</c:v>
                </c:pt>
                <c:pt idx="32">
                  <c:v>5.1267945487031896E-2</c:v>
                </c:pt>
                <c:pt idx="33">
                  <c:v>4.4891713025161227E-2</c:v>
                </c:pt>
                <c:pt idx="34">
                  <c:v>3.8699075566225281E-2</c:v>
                </c:pt>
                <c:pt idx="35">
                  <c:v>3.2843478859395481E-2</c:v>
                </c:pt>
                <c:pt idx="36">
                  <c:v>2.7441753738622413E-2</c:v>
                </c:pt>
                <c:pt idx="37">
                  <c:v>2.2572970898260464E-2</c:v>
                </c:pt>
                <c:pt idx="38">
                  <c:v>1.8280148919481865E-2</c:v>
                </c:pt>
                <c:pt idx="39">
                  <c:v>1.457420539756156E-2</c:v>
                </c:pt>
                <c:pt idx="40">
                  <c:v>1.1439424887002397E-2</c:v>
                </c:pt>
                <c:pt idx="41">
                  <c:v>8.8397024145704349E-3</c:v>
                </c:pt>
                <c:pt idx="42">
                  <c:v>6.7248909690297348E-3</c:v>
                </c:pt>
                <c:pt idx="43">
                  <c:v>5.0367106115547034E-3</c:v>
                </c:pt>
                <c:pt idx="44">
                  <c:v>3.713837514725839E-3</c:v>
                </c:pt>
                <c:pt idx="45">
                  <c:v>2.6959569169775271E-3</c:v>
                </c:pt>
                <c:pt idx="46">
                  <c:v>1.926713520988791E-3</c:v>
                </c:pt>
                <c:pt idx="47">
                  <c:v>1.3556122707054832E-3</c:v>
                </c:pt>
                <c:pt idx="48">
                  <c:v>9.3900517610778528E-4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CAE2-4155-8CFB-B8580DC41DA1}"/>
            </c:ext>
          </c:extLst>
        </c:ser>
        <c:ser>
          <c:idx val="34"/>
          <c:order val="34"/>
          <c:tx>
            <c:strRef>
              <c:f>'9-2連続'!$AK$5</c:f>
              <c:strCache>
                <c:ptCount val="1"/>
                <c:pt idx="0">
                  <c:v>1.25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'9-2連続'!$C$40:$AY$40</c:f>
              <c:numCache>
                <c:formatCode>General</c:formatCode>
                <c:ptCount val="49"/>
                <c:pt idx="0">
                  <c:v>8.0947305902326632E-4</c:v>
                </c:pt>
                <c:pt idx="1">
                  <c:v>1.1686108229625822E-3</c:v>
                </c:pt>
                <c:pt idx="2">
                  <c:v>1.6609308738435118E-3</c:v>
                </c:pt>
                <c:pt idx="3">
                  <c:v>2.3240601309850854E-3</c:v>
                </c:pt>
                <c:pt idx="4">
                  <c:v>3.2015280535742348E-3</c:v>
                </c:pt>
                <c:pt idx="5">
                  <c:v>4.3419159445422873E-3</c:v>
                </c:pt>
                <c:pt idx="6">
                  <c:v>5.797218378350644E-3</c:v>
                </c:pt>
                <c:pt idx="7">
                  <c:v>7.6202997985991136E-3</c:v>
                </c:pt>
                <c:pt idx="8">
                  <c:v>9.8614006529031076E-3</c:v>
                </c:pt>
                <c:pt idx="9">
                  <c:v>1.2563750367062263E-2</c:v>
                </c:pt>
                <c:pt idx="10">
                  <c:v>1.5758473373479367E-2</c:v>
                </c:pt>
                <c:pt idx="11">
                  <c:v>1.9459117232981743E-2</c:v>
                </c:pt>
                <c:pt idx="12">
                  <c:v>2.3656270390160272E-2</c:v>
                </c:pt>
                <c:pt idx="13">
                  <c:v>2.8312848510037524E-2</c:v>
                </c:pt>
                <c:pt idx="14">
                  <c:v>3.3360688393446213E-2</c:v>
                </c:pt>
                <c:pt idx="15">
                  <c:v>3.8699075566225281E-2</c:v>
                </c:pt>
                <c:pt idx="16">
                  <c:v>4.419573152434051E-2</c:v>
                </c:pt>
                <c:pt idx="17">
                  <c:v>4.969059662935281E-2</c:v>
                </c:pt>
                <c:pt idx="18">
                  <c:v>5.5002476559473663E-2</c:v>
                </c:pt>
                <c:pt idx="19">
                  <c:v>5.9938300766101585E-2</c:v>
                </c:pt>
                <c:pt idx="20">
                  <c:v>6.4304409930686438E-2</c:v>
                </c:pt>
                <c:pt idx="21">
                  <c:v>6.791899279256218E-2</c:v>
                </c:pt>
                <c:pt idx="22">
                  <c:v>7.0624577883135906E-2</c:v>
                </c:pt>
                <c:pt idx="23">
                  <c:v>7.2299391482964478E-2</c:v>
                </c:pt>
                <c:pt idx="24">
                  <c:v>7.2866442638332404E-2</c:v>
                </c:pt>
                <c:pt idx="25">
                  <c:v>7.2299391482964478E-2</c:v>
                </c:pt>
                <c:pt idx="26">
                  <c:v>7.0624577883135906E-2</c:v>
                </c:pt>
                <c:pt idx="27">
                  <c:v>6.791899279256218E-2</c:v>
                </c:pt>
                <c:pt idx="28">
                  <c:v>6.4304409930686438E-2</c:v>
                </c:pt>
                <c:pt idx="29">
                  <c:v>5.9938300766101585E-2</c:v>
                </c:pt>
                <c:pt idx="30">
                  <c:v>5.5002476559473663E-2</c:v>
                </c:pt>
                <c:pt idx="31">
                  <c:v>4.969059662935281E-2</c:v>
                </c:pt>
                <c:pt idx="32">
                  <c:v>4.419573152434051E-2</c:v>
                </c:pt>
                <c:pt idx="33">
                  <c:v>3.8699075566225281E-2</c:v>
                </c:pt>
                <c:pt idx="34">
                  <c:v>3.3360688393446213E-2</c:v>
                </c:pt>
                <c:pt idx="35">
                  <c:v>2.8312848510037524E-2</c:v>
                </c:pt>
                <c:pt idx="36">
                  <c:v>2.3656270390160272E-2</c:v>
                </c:pt>
                <c:pt idx="37">
                  <c:v>1.9459117232981743E-2</c:v>
                </c:pt>
                <c:pt idx="38">
                  <c:v>1.5758473373479367E-2</c:v>
                </c:pt>
                <c:pt idx="39">
                  <c:v>1.2563750367062263E-2</c:v>
                </c:pt>
                <c:pt idx="40">
                  <c:v>9.8614006529031076E-3</c:v>
                </c:pt>
                <c:pt idx="41">
                  <c:v>7.6202997985991136E-3</c:v>
                </c:pt>
                <c:pt idx="42">
                  <c:v>5.797218378350644E-3</c:v>
                </c:pt>
                <c:pt idx="43">
                  <c:v>4.3419159445422873E-3</c:v>
                </c:pt>
                <c:pt idx="44">
                  <c:v>3.2015280535742348E-3</c:v>
                </c:pt>
                <c:pt idx="45">
                  <c:v>2.3240601309850854E-3</c:v>
                </c:pt>
                <c:pt idx="46">
                  <c:v>1.6609308738435118E-3</c:v>
                </c:pt>
                <c:pt idx="47">
                  <c:v>1.1686108229625822E-3</c:v>
                </c:pt>
                <c:pt idx="48">
                  <c:v>8.0947305902326632E-4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CAE2-4155-8CFB-B8580DC41DA1}"/>
            </c:ext>
          </c:extLst>
        </c:ser>
        <c:ser>
          <c:idx val="35"/>
          <c:order val="35"/>
          <c:tx>
            <c:strRef>
              <c:f>'9-2連続'!$AL$5</c:f>
              <c:strCache>
                <c:ptCount val="1"/>
                <c:pt idx="0">
                  <c:v>1.375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'9-2連続'!$C$41:$AY$41</c:f>
              <c:numCache>
                <c:formatCode>General</c:formatCode>
                <c:ptCount val="49"/>
                <c:pt idx="0">
                  <c:v>6.8699086250224959E-4</c:v>
                </c:pt>
                <c:pt idx="1">
                  <c:v>9.9178712403997734E-4</c:v>
                </c:pt>
                <c:pt idx="2">
                  <c:v>1.4096137244582131E-3</c:v>
                </c:pt>
                <c:pt idx="3">
                  <c:v>1.972404215427563E-3</c:v>
                </c:pt>
                <c:pt idx="4">
                  <c:v>2.7171015691417775E-3</c:v>
                </c:pt>
                <c:pt idx="5">
                  <c:v>3.6849362018948188E-3</c:v>
                </c:pt>
                <c:pt idx="6">
                  <c:v>4.9200353359042806E-3</c:v>
                </c:pt>
                <c:pt idx="7">
                  <c:v>6.4672644417370969E-3</c:v>
                </c:pt>
                <c:pt idx="8">
                  <c:v>8.3692620334921263E-3</c:v>
                </c:pt>
                <c:pt idx="9">
                  <c:v>1.0662716448334541E-2</c:v>
                </c:pt>
                <c:pt idx="10">
                  <c:v>1.3374042648965002E-2</c:v>
                </c:pt>
                <c:pt idx="11">
                  <c:v>1.6514738300925071E-2</c:v>
                </c:pt>
                <c:pt idx="12">
                  <c:v>2.0076815920881091E-2</c:v>
                </c:pt>
                <c:pt idx="13">
                  <c:v>2.4028802442512359E-2</c:v>
                </c:pt>
                <c:pt idx="14">
                  <c:v>2.8312848510037524E-2</c:v>
                </c:pt>
                <c:pt idx="15">
                  <c:v>3.2843478859395481E-2</c:v>
                </c:pt>
                <c:pt idx="16">
                  <c:v>3.7508430182296985E-2</c:v>
                </c:pt>
                <c:pt idx="17">
                  <c:v>4.2171861627910312E-2</c:v>
                </c:pt>
                <c:pt idx="18">
                  <c:v>4.6679995572609295E-2</c:v>
                </c:pt>
                <c:pt idx="19">
                  <c:v>5.0868975169981338E-2</c:v>
                </c:pt>
                <c:pt idx="20">
                  <c:v>5.4574443891048326E-2</c:v>
                </c:pt>
                <c:pt idx="21">
                  <c:v>5.7642100522959157E-2</c:v>
                </c:pt>
                <c:pt idx="22">
                  <c:v>5.9938300766101585E-2</c:v>
                </c:pt>
                <c:pt idx="23">
                  <c:v>6.1359696607076269E-2</c:v>
                </c:pt>
                <c:pt idx="24">
                  <c:v>6.1840946672123726E-2</c:v>
                </c:pt>
                <c:pt idx="25">
                  <c:v>6.1359696607076269E-2</c:v>
                </c:pt>
                <c:pt idx="26">
                  <c:v>5.9938300766101585E-2</c:v>
                </c:pt>
                <c:pt idx="27">
                  <c:v>5.7642100522959157E-2</c:v>
                </c:pt>
                <c:pt idx="28">
                  <c:v>5.4574443891048326E-2</c:v>
                </c:pt>
                <c:pt idx="29">
                  <c:v>5.0868975169981338E-2</c:v>
                </c:pt>
                <c:pt idx="30">
                  <c:v>4.6679995572609295E-2</c:v>
                </c:pt>
                <c:pt idx="31">
                  <c:v>4.2171861627910312E-2</c:v>
                </c:pt>
                <c:pt idx="32">
                  <c:v>3.7508430182296985E-2</c:v>
                </c:pt>
                <c:pt idx="33">
                  <c:v>3.2843478859395481E-2</c:v>
                </c:pt>
                <c:pt idx="34">
                  <c:v>2.8312848510037524E-2</c:v>
                </c:pt>
                <c:pt idx="35">
                  <c:v>2.4028802442512359E-2</c:v>
                </c:pt>
                <c:pt idx="36">
                  <c:v>2.0076815920881091E-2</c:v>
                </c:pt>
                <c:pt idx="37">
                  <c:v>1.6514738300925071E-2</c:v>
                </c:pt>
                <c:pt idx="38">
                  <c:v>1.3374042648965002E-2</c:v>
                </c:pt>
                <c:pt idx="39">
                  <c:v>1.0662716448334541E-2</c:v>
                </c:pt>
                <c:pt idx="40">
                  <c:v>8.3692620334921263E-3</c:v>
                </c:pt>
                <c:pt idx="41">
                  <c:v>6.4672644417370969E-3</c:v>
                </c:pt>
                <c:pt idx="42">
                  <c:v>4.9200353359042806E-3</c:v>
                </c:pt>
                <c:pt idx="43">
                  <c:v>3.6849362018948188E-3</c:v>
                </c:pt>
                <c:pt idx="44">
                  <c:v>2.7171015691417775E-3</c:v>
                </c:pt>
                <c:pt idx="45">
                  <c:v>1.972404215427563E-3</c:v>
                </c:pt>
                <c:pt idx="46">
                  <c:v>1.4096137244582131E-3</c:v>
                </c:pt>
                <c:pt idx="47">
                  <c:v>9.9178712403997734E-4</c:v>
                </c:pt>
                <c:pt idx="48">
                  <c:v>6.8699086250224959E-4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CAE2-4155-8CFB-B8580DC41DA1}"/>
            </c:ext>
          </c:extLst>
        </c:ser>
        <c:ser>
          <c:idx val="36"/>
          <c:order val="36"/>
          <c:tx>
            <c:strRef>
              <c:f>'9-2連続'!$AM$5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'9-2連続'!$C$42:$AY$42</c:f>
              <c:numCache>
                <c:formatCode>General</c:formatCode>
                <c:ptCount val="49"/>
                <c:pt idx="0">
                  <c:v>5.7400235066991118E-4</c:v>
                </c:pt>
                <c:pt idx="1">
                  <c:v>8.2866915942602314E-4</c:v>
                </c:pt>
                <c:pt idx="2">
                  <c:v>1.177776351243585E-3</c:v>
                </c:pt>
                <c:pt idx="3">
                  <c:v>1.648005407237794E-3</c:v>
                </c:pt>
                <c:pt idx="4">
                  <c:v>2.2702233360362605E-3</c:v>
                </c:pt>
                <c:pt idx="5">
                  <c:v>3.0788794398984519E-3</c:v>
                </c:pt>
                <c:pt idx="6">
                  <c:v>4.1108433930281511E-3</c:v>
                </c:pt>
                <c:pt idx="7">
                  <c:v>5.4036016992130937E-3</c:v>
                </c:pt>
                <c:pt idx="8">
                  <c:v>6.9927801704657913E-3</c:v>
                </c:pt>
                <c:pt idx="9">
                  <c:v>8.9090330598839834E-3</c:v>
                </c:pt>
                <c:pt idx="10">
                  <c:v>1.1174430894909345E-2</c:v>
                </c:pt>
                <c:pt idx="11">
                  <c:v>1.3798580334681477E-2</c:v>
                </c:pt>
                <c:pt idx="12">
                  <c:v>1.6774807587073417E-2</c:v>
                </c:pt>
                <c:pt idx="13">
                  <c:v>2.0076815920881091E-2</c:v>
                </c:pt>
                <c:pt idx="14">
                  <c:v>2.3656270390160272E-2</c:v>
                </c:pt>
                <c:pt idx="15">
                  <c:v>2.7441753738622413E-2</c:v>
                </c:pt>
                <c:pt idx="16">
                  <c:v>3.1339466461253282E-2</c:v>
                </c:pt>
                <c:pt idx="17">
                  <c:v>3.5235909278877028E-2</c:v>
                </c:pt>
                <c:pt idx="18">
                  <c:v>3.9002596177690863E-2</c:v>
                </c:pt>
                <c:pt idx="19">
                  <c:v>4.2502619638034887E-2</c:v>
                </c:pt>
                <c:pt idx="20">
                  <c:v>4.5598654639838587E-2</c:v>
                </c:pt>
                <c:pt idx="21">
                  <c:v>4.8161777694126946E-2</c:v>
                </c:pt>
                <c:pt idx="22">
                  <c:v>5.0080324808963218E-2</c:v>
                </c:pt>
                <c:pt idx="23">
                  <c:v>5.1267945487031896E-2</c:v>
                </c:pt>
                <c:pt idx="24">
                  <c:v>5.1670044967061561E-2</c:v>
                </c:pt>
                <c:pt idx="25">
                  <c:v>5.1267945487031896E-2</c:v>
                </c:pt>
                <c:pt idx="26">
                  <c:v>5.0080324808963218E-2</c:v>
                </c:pt>
                <c:pt idx="27">
                  <c:v>4.8161777694126946E-2</c:v>
                </c:pt>
                <c:pt idx="28">
                  <c:v>4.5598654639838587E-2</c:v>
                </c:pt>
                <c:pt idx="29">
                  <c:v>4.2502619638034887E-2</c:v>
                </c:pt>
                <c:pt idx="30">
                  <c:v>3.9002596177690863E-2</c:v>
                </c:pt>
                <c:pt idx="31">
                  <c:v>3.5235909278877028E-2</c:v>
                </c:pt>
                <c:pt idx="32">
                  <c:v>3.1339466461253282E-2</c:v>
                </c:pt>
                <c:pt idx="33">
                  <c:v>2.7441753738622413E-2</c:v>
                </c:pt>
                <c:pt idx="34">
                  <c:v>2.3656270390160272E-2</c:v>
                </c:pt>
                <c:pt idx="35">
                  <c:v>2.0076815920881091E-2</c:v>
                </c:pt>
                <c:pt idx="36">
                  <c:v>1.6774807587073417E-2</c:v>
                </c:pt>
                <c:pt idx="37">
                  <c:v>1.3798580334681477E-2</c:v>
                </c:pt>
                <c:pt idx="38">
                  <c:v>1.1174430894909345E-2</c:v>
                </c:pt>
                <c:pt idx="39">
                  <c:v>8.9090330598839834E-3</c:v>
                </c:pt>
                <c:pt idx="40">
                  <c:v>6.9927801704657913E-3</c:v>
                </c:pt>
                <c:pt idx="41">
                  <c:v>5.4036016992130937E-3</c:v>
                </c:pt>
                <c:pt idx="42">
                  <c:v>4.1108433930281511E-3</c:v>
                </c:pt>
                <c:pt idx="43">
                  <c:v>3.0788794398984519E-3</c:v>
                </c:pt>
                <c:pt idx="44">
                  <c:v>2.2702233360362605E-3</c:v>
                </c:pt>
                <c:pt idx="45">
                  <c:v>1.648005407237794E-3</c:v>
                </c:pt>
                <c:pt idx="46">
                  <c:v>1.177776351243585E-3</c:v>
                </c:pt>
                <c:pt idx="47">
                  <c:v>8.2866915942602314E-4</c:v>
                </c:pt>
                <c:pt idx="48">
                  <c:v>5.7400235066991118E-4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CAE2-4155-8CFB-B8580DC41DA1}"/>
            </c:ext>
          </c:extLst>
        </c:ser>
        <c:ser>
          <c:idx val="37"/>
          <c:order val="37"/>
          <c:tx>
            <c:strRef>
              <c:f>'9-2連続'!$AN$5</c:f>
              <c:strCache>
                <c:ptCount val="1"/>
                <c:pt idx="0">
                  <c:v>1.625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'9-2連続'!$C$43:$AY$43</c:f>
              <c:numCache>
                <c:formatCode>General</c:formatCode>
                <c:ptCount val="49"/>
                <c:pt idx="0">
                  <c:v>4.7216145442515904E-4</c:v>
                </c:pt>
                <c:pt idx="1">
                  <c:v>6.816446571956085E-4</c:v>
                </c:pt>
                <c:pt idx="2">
                  <c:v>9.6881240005674153E-4</c:v>
                </c:pt>
                <c:pt idx="3">
                  <c:v>1.3556122707054832E-3</c:v>
                </c:pt>
                <c:pt idx="4">
                  <c:v>1.8674347778572713E-3</c:v>
                </c:pt>
                <c:pt idx="5">
                  <c:v>2.5326171445910345E-3</c:v>
                </c:pt>
                <c:pt idx="6">
                  <c:v>3.3814875376397516E-3</c:v>
                </c:pt>
                <c:pt idx="7">
                  <c:v>4.4448815139119888E-3</c:v>
                </c:pt>
                <c:pt idx="8">
                  <c:v>5.7521040670114685E-3</c:v>
                </c:pt>
                <c:pt idx="9">
                  <c:v>7.3283706977284833E-3</c:v>
                </c:pt>
                <c:pt idx="10">
                  <c:v>9.1918361267268583E-3</c:v>
                </c:pt>
                <c:pt idx="11">
                  <c:v>1.1350402576264438E-2</c:v>
                </c:pt>
                <c:pt idx="12">
                  <c:v>1.3798580334681477E-2</c:v>
                </c:pt>
                <c:pt idx="13">
                  <c:v>1.6514738300925071E-2</c:v>
                </c:pt>
                <c:pt idx="14">
                  <c:v>1.9459117232981743E-2</c:v>
                </c:pt>
                <c:pt idx="15">
                  <c:v>2.2572970898260464E-2</c:v>
                </c:pt>
                <c:pt idx="16">
                  <c:v>2.5779141928572426E-2</c:v>
                </c:pt>
                <c:pt idx="17">
                  <c:v>2.8984268363519156E-2</c:v>
                </c:pt>
                <c:pt idx="18">
                  <c:v>3.2082660491064424E-2</c:v>
                </c:pt>
                <c:pt idx="19">
                  <c:v>3.4961701257412353E-2</c:v>
                </c:pt>
                <c:pt idx="20">
                  <c:v>3.7508430182296985E-2</c:v>
                </c:pt>
                <c:pt idx="21">
                  <c:v>3.9616797696421319E-2</c:v>
                </c:pt>
                <c:pt idx="22">
                  <c:v>4.1194951505490338E-2</c:v>
                </c:pt>
                <c:pt idx="23">
                  <c:v>4.2171861627910312E-2</c:v>
                </c:pt>
                <c:pt idx="24">
                  <c:v>4.2502619638034887E-2</c:v>
                </c:pt>
                <c:pt idx="25">
                  <c:v>4.2171861627910312E-2</c:v>
                </c:pt>
                <c:pt idx="26">
                  <c:v>4.1194951505490338E-2</c:v>
                </c:pt>
                <c:pt idx="27">
                  <c:v>3.9616797696421319E-2</c:v>
                </c:pt>
                <c:pt idx="28">
                  <c:v>3.7508430182296985E-2</c:v>
                </c:pt>
                <c:pt idx="29">
                  <c:v>3.4961701257412353E-2</c:v>
                </c:pt>
                <c:pt idx="30">
                  <c:v>3.2082660491064424E-2</c:v>
                </c:pt>
                <c:pt idx="31">
                  <c:v>2.8984268363519156E-2</c:v>
                </c:pt>
                <c:pt idx="32">
                  <c:v>2.5779141928572426E-2</c:v>
                </c:pt>
                <c:pt idx="33">
                  <c:v>2.2572970898260464E-2</c:v>
                </c:pt>
                <c:pt idx="34">
                  <c:v>1.9459117232981743E-2</c:v>
                </c:pt>
                <c:pt idx="35">
                  <c:v>1.6514738300925071E-2</c:v>
                </c:pt>
                <c:pt idx="36">
                  <c:v>1.3798580334681477E-2</c:v>
                </c:pt>
                <c:pt idx="37">
                  <c:v>1.1350402576264438E-2</c:v>
                </c:pt>
                <c:pt idx="38">
                  <c:v>9.1918361267268583E-3</c:v>
                </c:pt>
                <c:pt idx="39">
                  <c:v>7.3283706977284833E-3</c:v>
                </c:pt>
                <c:pt idx="40">
                  <c:v>5.7521040670114685E-3</c:v>
                </c:pt>
                <c:pt idx="41">
                  <c:v>4.4448815139119888E-3</c:v>
                </c:pt>
                <c:pt idx="42">
                  <c:v>3.3814875376397516E-3</c:v>
                </c:pt>
                <c:pt idx="43">
                  <c:v>2.5326171445910345E-3</c:v>
                </c:pt>
                <c:pt idx="44">
                  <c:v>1.8674347778572713E-3</c:v>
                </c:pt>
                <c:pt idx="45">
                  <c:v>1.3556122707054832E-3</c:v>
                </c:pt>
                <c:pt idx="46">
                  <c:v>9.6881240005674153E-4</c:v>
                </c:pt>
                <c:pt idx="47">
                  <c:v>6.816446571956085E-4</c:v>
                </c:pt>
                <c:pt idx="48">
                  <c:v>4.7216145442515904E-4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CAE2-4155-8CFB-B8580DC41DA1}"/>
            </c:ext>
          </c:extLst>
        </c:ser>
        <c:ser>
          <c:idx val="38"/>
          <c:order val="38"/>
          <c:tx>
            <c:strRef>
              <c:f>'9-2連続'!$AO$5</c:f>
              <c:strCache>
                <c:ptCount val="1"/>
                <c:pt idx="0">
                  <c:v>1.75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'9-2連続'!$C$44:$AY$44</c:f>
              <c:numCache>
                <c:formatCode>General</c:formatCode>
                <c:ptCount val="49"/>
                <c:pt idx="0">
                  <c:v>3.8236799842754425E-4</c:v>
                </c:pt>
                <c:pt idx="1">
                  <c:v>5.5201266593867513E-4</c:v>
                </c:pt>
                <c:pt idx="2">
                  <c:v>7.8456819121858093E-4</c:v>
                </c:pt>
                <c:pt idx="3">
                  <c:v>1.0978082724362559E-3</c:v>
                </c:pt>
                <c:pt idx="4">
                  <c:v>1.512294770170512E-3</c:v>
                </c:pt>
                <c:pt idx="5">
                  <c:v>2.0509758670146866E-3</c:v>
                </c:pt>
                <c:pt idx="6">
                  <c:v>2.7384120608683494E-3</c:v>
                </c:pt>
                <c:pt idx="7">
                  <c:v>3.5995747467173125E-3</c:v>
                </c:pt>
                <c:pt idx="8">
                  <c:v>4.6581958316098326E-3</c:v>
                </c:pt>
                <c:pt idx="9">
                  <c:v>5.9346954503878592E-3</c:v>
                </c:pt>
                <c:pt idx="10">
                  <c:v>7.4437757438915184E-3</c:v>
                </c:pt>
                <c:pt idx="11">
                  <c:v>9.1918361267268583E-3</c:v>
                </c:pt>
                <c:pt idx="12">
                  <c:v>1.1174430894909345E-2</c:v>
                </c:pt>
                <c:pt idx="13">
                  <c:v>1.3374042648965002E-2</c:v>
                </c:pt>
                <c:pt idx="14">
                  <c:v>1.5758473373479367E-2</c:v>
                </c:pt>
                <c:pt idx="15">
                  <c:v>1.8280148919481865E-2</c:v>
                </c:pt>
                <c:pt idx="16">
                  <c:v>2.0876585346020122E-2</c:v>
                </c:pt>
                <c:pt idx="17">
                  <c:v>2.3472175833451674E-2</c:v>
                </c:pt>
                <c:pt idx="18">
                  <c:v>2.5981330244617042E-2</c:v>
                </c:pt>
                <c:pt idx="19">
                  <c:v>2.8312848510037524E-2</c:v>
                </c:pt>
                <c:pt idx="20">
                  <c:v>3.0375252445003425E-2</c:v>
                </c:pt>
                <c:pt idx="21">
                  <c:v>3.2082660491064424E-2</c:v>
                </c:pt>
                <c:pt idx="22">
                  <c:v>3.3360688393446213E-2</c:v>
                </c:pt>
                <c:pt idx="23">
                  <c:v>3.4151814320081006E-2</c:v>
                </c:pt>
                <c:pt idx="24">
                  <c:v>3.4419670319569967E-2</c:v>
                </c:pt>
                <c:pt idx="25">
                  <c:v>3.4151814320081006E-2</c:v>
                </c:pt>
                <c:pt idx="26">
                  <c:v>3.3360688393446213E-2</c:v>
                </c:pt>
                <c:pt idx="27">
                  <c:v>3.2082660491064424E-2</c:v>
                </c:pt>
                <c:pt idx="28">
                  <c:v>3.0375252445003425E-2</c:v>
                </c:pt>
                <c:pt idx="29">
                  <c:v>2.8312848510037524E-2</c:v>
                </c:pt>
                <c:pt idx="30">
                  <c:v>2.5981330244617042E-2</c:v>
                </c:pt>
                <c:pt idx="31">
                  <c:v>2.3472175833451674E-2</c:v>
                </c:pt>
                <c:pt idx="32">
                  <c:v>2.0876585346020122E-2</c:v>
                </c:pt>
                <c:pt idx="33">
                  <c:v>1.8280148919481865E-2</c:v>
                </c:pt>
                <c:pt idx="34">
                  <c:v>1.5758473373479367E-2</c:v>
                </c:pt>
                <c:pt idx="35">
                  <c:v>1.3374042648965002E-2</c:v>
                </c:pt>
                <c:pt idx="36">
                  <c:v>1.1174430894909345E-2</c:v>
                </c:pt>
                <c:pt idx="37">
                  <c:v>9.1918361267268583E-3</c:v>
                </c:pt>
                <c:pt idx="38">
                  <c:v>7.4437757438915184E-3</c:v>
                </c:pt>
                <c:pt idx="39">
                  <c:v>5.9346954503878592E-3</c:v>
                </c:pt>
                <c:pt idx="40">
                  <c:v>4.6581958316098326E-3</c:v>
                </c:pt>
                <c:pt idx="41">
                  <c:v>3.5995747467173125E-3</c:v>
                </c:pt>
                <c:pt idx="42">
                  <c:v>2.7384120608683494E-3</c:v>
                </c:pt>
                <c:pt idx="43">
                  <c:v>2.0509758670146866E-3</c:v>
                </c:pt>
                <c:pt idx="44">
                  <c:v>1.512294770170512E-3</c:v>
                </c:pt>
                <c:pt idx="45">
                  <c:v>1.0978082724362559E-3</c:v>
                </c:pt>
                <c:pt idx="46">
                  <c:v>7.8456819121858093E-4</c:v>
                </c:pt>
                <c:pt idx="47">
                  <c:v>5.5201266593867513E-4</c:v>
                </c:pt>
                <c:pt idx="48">
                  <c:v>3.8236799842754425E-4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CAE2-4155-8CFB-B8580DC41DA1}"/>
            </c:ext>
          </c:extLst>
        </c:ser>
        <c:ser>
          <c:idx val="39"/>
          <c:order val="39"/>
          <c:tx>
            <c:strRef>
              <c:f>'9-2連続'!$AP$5</c:f>
              <c:strCache>
                <c:ptCount val="1"/>
                <c:pt idx="0">
                  <c:v>1.875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'9-2連続'!$C$45:$AY$45</c:f>
              <c:numCache>
                <c:formatCode>General</c:formatCode>
                <c:ptCount val="49"/>
                <c:pt idx="0">
                  <c:v>3.0485034728565424E-4</c:v>
                </c:pt>
                <c:pt idx="1">
                  <c:v>4.4010286846579027E-4</c:v>
                </c:pt>
                <c:pt idx="2">
                  <c:v>6.2551229848170457E-4</c:v>
                </c:pt>
                <c:pt idx="3">
                  <c:v>8.7524906498856394E-4</c:v>
                </c:pt>
                <c:pt idx="4">
                  <c:v>1.2057065125237452E-3</c:v>
                </c:pt>
                <c:pt idx="5">
                  <c:v>1.6351805274112171E-3</c:v>
                </c:pt>
                <c:pt idx="6">
                  <c:v>2.1832524458113866E-3</c:v>
                </c:pt>
                <c:pt idx="7">
                  <c:v>2.8698311996038532E-3</c:v>
                </c:pt>
                <c:pt idx="8">
                  <c:v>3.713837514725839E-3</c:v>
                </c:pt>
                <c:pt idx="9">
                  <c:v>4.7315517421057385E-3</c:v>
                </c:pt>
                <c:pt idx="10">
                  <c:v>5.9346954503878592E-3</c:v>
                </c:pt>
                <c:pt idx="11">
                  <c:v>7.3283706977284833E-3</c:v>
                </c:pt>
                <c:pt idx="12">
                  <c:v>8.9090330598839834E-3</c:v>
                </c:pt>
                <c:pt idx="13">
                  <c:v>1.0662716448334541E-2</c:v>
                </c:pt>
                <c:pt idx="14">
                  <c:v>1.2563750367062263E-2</c:v>
                </c:pt>
                <c:pt idx="15">
                  <c:v>1.457420539756156E-2</c:v>
                </c:pt>
                <c:pt idx="16">
                  <c:v>1.6644264998758276E-2</c:v>
                </c:pt>
                <c:pt idx="17">
                  <c:v>1.8713650158496711E-2</c:v>
                </c:pt>
                <c:pt idx="18">
                  <c:v>2.0714122469942097E-2</c:v>
                </c:pt>
                <c:pt idx="19">
                  <c:v>2.2572970898260464E-2</c:v>
                </c:pt>
                <c:pt idx="20">
                  <c:v>2.4217262675823518E-2</c:v>
                </c:pt>
                <c:pt idx="21">
                  <c:v>2.5578527054486332E-2</c:v>
                </c:pt>
                <c:pt idx="22">
                  <c:v>2.6597459735788309E-2</c:v>
                </c:pt>
                <c:pt idx="23">
                  <c:v>2.7228200316781255E-2</c:v>
                </c:pt>
                <c:pt idx="24">
                  <c:v>2.7441753738622413E-2</c:v>
                </c:pt>
                <c:pt idx="25">
                  <c:v>2.7228200316781255E-2</c:v>
                </c:pt>
                <c:pt idx="26">
                  <c:v>2.6597459735788309E-2</c:v>
                </c:pt>
                <c:pt idx="27">
                  <c:v>2.5578527054486332E-2</c:v>
                </c:pt>
                <c:pt idx="28">
                  <c:v>2.4217262675823518E-2</c:v>
                </c:pt>
                <c:pt idx="29">
                  <c:v>2.2572970898260464E-2</c:v>
                </c:pt>
                <c:pt idx="30">
                  <c:v>2.0714122469942097E-2</c:v>
                </c:pt>
                <c:pt idx="31">
                  <c:v>1.8713650158496711E-2</c:v>
                </c:pt>
                <c:pt idx="32">
                  <c:v>1.6644264998758276E-2</c:v>
                </c:pt>
                <c:pt idx="33">
                  <c:v>1.457420539756156E-2</c:v>
                </c:pt>
                <c:pt idx="34">
                  <c:v>1.2563750367062263E-2</c:v>
                </c:pt>
                <c:pt idx="35">
                  <c:v>1.0662716448334541E-2</c:v>
                </c:pt>
                <c:pt idx="36">
                  <c:v>8.9090330598839834E-3</c:v>
                </c:pt>
                <c:pt idx="37">
                  <c:v>7.3283706977284833E-3</c:v>
                </c:pt>
                <c:pt idx="38">
                  <c:v>5.9346954503878592E-3</c:v>
                </c:pt>
                <c:pt idx="39">
                  <c:v>4.7315517421057385E-3</c:v>
                </c:pt>
                <c:pt idx="40">
                  <c:v>3.713837514725839E-3</c:v>
                </c:pt>
                <c:pt idx="41">
                  <c:v>2.8698311996038532E-3</c:v>
                </c:pt>
                <c:pt idx="42">
                  <c:v>2.1832524458113866E-3</c:v>
                </c:pt>
                <c:pt idx="43">
                  <c:v>1.6351805274112171E-3</c:v>
                </c:pt>
                <c:pt idx="44">
                  <c:v>1.2057065125237452E-3</c:v>
                </c:pt>
                <c:pt idx="45">
                  <c:v>8.7524906498856394E-4</c:v>
                </c:pt>
                <c:pt idx="46">
                  <c:v>6.2551229848170457E-4</c:v>
                </c:pt>
                <c:pt idx="47">
                  <c:v>4.4010286846579027E-4</c:v>
                </c:pt>
                <c:pt idx="48">
                  <c:v>3.0485034728565424E-4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E2-4155-8CFB-B8580DC41DA1}"/>
            </c:ext>
          </c:extLst>
        </c:ser>
        <c:ser>
          <c:idx val="40"/>
          <c:order val="40"/>
          <c:tx>
            <c:strRef>
              <c:f>'9-2連続'!$AQ$5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'9-2連続'!$C$46:$AY$46</c:f>
              <c:numCache>
                <c:formatCode>General</c:formatCode>
                <c:ptCount val="49"/>
                <c:pt idx="0">
                  <c:v>2.392797792004706E-4</c:v>
                </c:pt>
                <c:pt idx="1">
                  <c:v>3.4544069944362387E-4</c:v>
                </c:pt>
                <c:pt idx="2">
                  <c:v>4.9097022850898514E-4</c:v>
                </c:pt>
                <c:pt idx="3">
                  <c:v>6.8699086250224959E-4</c:v>
                </c:pt>
                <c:pt idx="4">
                  <c:v>9.463698849813565E-4</c:v>
                </c:pt>
                <c:pt idx="5">
                  <c:v>1.2834679016627034E-3</c:v>
                </c:pt>
                <c:pt idx="6">
                  <c:v>1.7136544793997673E-3</c:v>
                </c:pt>
                <c:pt idx="7">
                  <c:v>2.2525563178721901E-3</c:v>
                </c:pt>
                <c:pt idx="8">
                  <c:v>2.9150244650281935E-3</c:v>
                </c:pt>
                <c:pt idx="9">
                  <c:v>3.713837514725839E-3</c:v>
                </c:pt>
                <c:pt idx="10">
                  <c:v>4.6581958316098326E-3</c:v>
                </c:pt>
                <c:pt idx="11">
                  <c:v>5.7521040670114685E-3</c:v>
                </c:pt>
                <c:pt idx="12">
                  <c:v>6.9927801704657913E-3</c:v>
                </c:pt>
                <c:pt idx="13">
                  <c:v>8.3692620334921263E-3</c:v>
                </c:pt>
                <c:pt idx="14">
                  <c:v>9.8614006529031076E-3</c:v>
                </c:pt>
                <c:pt idx="15">
                  <c:v>1.1439424887002397E-2</c:v>
                </c:pt>
                <c:pt idx="16">
                  <c:v>1.3064233284684921E-2</c:v>
                </c:pt>
                <c:pt idx="17">
                  <c:v>1.4688512307201373E-2</c:v>
                </c:pt>
                <c:pt idx="18">
                  <c:v>1.6258701015337485E-2</c:v>
                </c:pt>
                <c:pt idx="19">
                  <c:v>1.7717727863938656E-2</c:v>
                </c:pt>
                <c:pt idx="20">
                  <c:v>1.9008347267785903E-2</c:v>
                </c:pt>
                <c:pt idx="21">
                  <c:v>2.0076815920881091E-2</c:v>
                </c:pt>
                <c:pt idx="22">
                  <c:v>2.0876585346020122E-2</c:v>
                </c:pt>
                <c:pt idx="23">
                  <c:v>2.1371659300491785E-2</c:v>
                </c:pt>
                <c:pt idx="24">
                  <c:v>2.1539279301848631E-2</c:v>
                </c:pt>
                <c:pt idx="25">
                  <c:v>2.1371659300491785E-2</c:v>
                </c:pt>
                <c:pt idx="26">
                  <c:v>2.0876585346020122E-2</c:v>
                </c:pt>
                <c:pt idx="27">
                  <c:v>2.0076815920881091E-2</c:v>
                </c:pt>
                <c:pt idx="28">
                  <c:v>1.9008347267785903E-2</c:v>
                </c:pt>
                <c:pt idx="29">
                  <c:v>1.7717727863938656E-2</c:v>
                </c:pt>
                <c:pt idx="30">
                  <c:v>1.6258701015337485E-2</c:v>
                </c:pt>
                <c:pt idx="31">
                  <c:v>1.4688512307201373E-2</c:v>
                </c:pt>
                <c:pt idx="32">
                  <c:v>1.3064233284684921E-2</c:v>
                </c:pt>
                <c:pt idx="33">
                  <c:v>1.1439424887002397E-2</c:v>
                </c:pt>
                <c:pt idx="34">
                  <c:v>9.8614006529031076E-3</c:v>
                </c:pt>
                <c:pt idx="35">
                  <c:v>8.3692620334921263E-3</c:v>
                </c:pt>
                <c:pt idx="36">
                  <c:v>6.9927801704657913E-3</c:v>
                </c:pt>
                <c:pt idx="37">
                  <c:v>5.7521040670114685E-3</c:v>
                </c:pt>
                <c:pt idx="38">
                  <c:v>4.6581958316098326E-3</c:v>
                </c:pt>
                <c:pt idx="39">
                  <c:v>3.713837514725839E-3</c:v>
                </c:pt>
                <c:pt idx="40">
                  <c:v>2.9150244650281935E-3</c:v>
                </c:pt>
                <c:pt idx="41">
                  <c:v>2.2525563178721901E-3</c:v>
                </c:pt>
                <c:pt idx="42">
                  <c:v>1.7136544793997673E-3</c:v>
                </c:pt>
                <c:pt idx="43">
                  <c:v>1.2834679016627034E-3</c:v>
                </c:pt>
                <c:pt idx="44">
                  <c:v>9.463698849813565E-4</c:v>
                </c:pt>
                <c:pt idx="45">
                  <c:v>6.8699086250224959E-4</c:v>
                </c:pt>
                <c:pt idx="46">
                  <c:v>4.9097022850898514E-4</c:v>
                </c:pt>
                <c:pt idx="47">
                  <c:v>3.4544069944362387E-4</c:v>
                </c:pt>
                <c:pt idx="48">
                  <c:v>2.392797792004706E-4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E2-4155-8CFB-B8580DC41DA1}"/>
            </c:ext>
          </c:extLst>
        </c:ser>
        <c:ser>
          <c:idx val="41"/>
          <c:order val="41"/>
          <c:tx>
            <c:strRef>
              <c:f>'9-2連続'!$AR$5</c:f>
              <c:strCache>
                <c:ptCount val="1"/>
                <c:pt idx="0">
                  <c:v>2.125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'9-2連続'!$C$47:$AY$47</c:f>
              <c:numCache>
                <c:formatCode>General</c:formatCode>
                <c:ptCount val="49"/>
                <c:pt idx="0">
                  <c:v>1.8490108225279326E-4</c:v>
                </c:pt>
                <c:pt idx="1">
                  <c:v>2.6693588315197808E-4</c:v>
                </c:pt>
                <c:pt idx="2">
                  <c:v>3.7939238705647399E-4</c:v>
                </c:pt>
                <c:pt idx="3">
                  <c:v>5.3086539280037918E-4</c:v>
                </c:pt>
                <c:pt idx="4">
                  <c:v>7.3129796646084571E-4</c:v>
                </c:pt>
                <c:pt idx="5">
                  <c:v>9.9178712403997734E-4</c:v>
                </c:pt>
                <c:pt idx="6">
                  <c:v>1.324209546277201E-3</c:v>
                </c:pt>
                <c:pt idx="7">
                  <c:v>1.7406406107596233E-3</c:v>
                </c:pt>
                <c:pt idx="8">
                  <c:v>2.2525563178721901E-3</c:v>
                </c:pt>
                <c:pt idx="9">
                  <c:v>2.8698311996038532E-3</c:v>
                </c:pt>
                <c:pt idx="10">
                  <c:v>3.5995747467173125E-3</c:v>
                </c:pt>
                <c:pt idx="11">
                  <c:v>4.4448815139119888E-3</c:v>
                </c:pt>
                <c:pt idx="12">
                  <c:v>5.4036016992130937E-3</c:v>
                </c:pt>
                <c:pt idx="13">
                  <c:v>6.4672644417370969E-3</c:v>
                </c:pt>
                <c:pt idx="14">
                  <c:v>7.6202997985991136E-3</c:v>
                </c:pt>
                <c:pt idx="15">
                  <c:v>8.8397024145704349E-3</c:v>
                </c:pt>
                <c:pt idx="16">
                  <c:v>1.009525703012875E-2</c:v>
                </c:pt>
                <c:pt idx="17">
                  <c:v>1.1350402576264438E-2</c:v>
                </c:pt>
                <c:pt idx="18">
                  <c:v>1.2563750367062263E-2</c:v>
                </c:pt>
                <c:pt idx="19">
                  <c:v>1.3691198930595994E-2</c:v>
                </c:pt>
                <c:pt idx="20">
                  <c:v>1.4688512307201373E-2</c:v>
                </c:pt>
                <c:pt idx="21">
                  <c:v>1.5514160888835038E-2</c:v>
                </c:pt>
                <c:pt idx="22">
                  <c:v>1.6132174800227887E-2</c:v>
                </c:pt>
                <c:pt idx="23">
                  <c:v>1.6514738300925071E-2</c:v>
                </c:pt>
                <c:pt idx="24">
                  <c:v>1.6644264998758276E-2</c:v>
                </c:pt>
                <c:pt idx="25">
                  <c:v>1.6514738300925071E-2</c:v>
                </c:pt>
                <c:pt idx="26">
                  <c:v>1.6132174800227887E-2</c:v>
                </c:pt>
                <c:pt idx="27">
                  <c:v>1.5514160888835038E-2</c:v>
                </c:pt>
                <c:pt idx="28">
                  <c:v>1.4688512307201373E-2</c:v>
                </c:pt>
                <c:pt idx="29">
                  <c:v>1.3691198930595994E-2</c:v>
                </c:pt>
                <c:pt idx="30">
                  <c:v>1.2563750367062263E-2</c:v>
                </c:pt>
                <c:pt idx="31">
                  <c:v>1.1350402576264438E-2</c:v>
                </c:pt>
                <c:pt idx="32">
                  <c:v>1.009525703012875E-2</c:v>
                </c:pt>
                <c:pt idx="33">
                  <c:v>8.8397024145704349E-3</c:v>
                </c:pt>
                <c:pt idx="34">
                  <c:v>7.6202997985991136E-3</c:v>
                </c:pt>
                <c:pt idx="35">
                  <c:v>6.4672644417370969E-3</c:v>
                </c:pt>
                <c:pt idx="36">
                  <c:v>5.4036016992130937E-3</c:v>
                </c:pt>
                <c:pt idx="37">
                  <c:v>4.4448815139119888E-3</c:v>
                </c:pt>
                <c:pt idx="38">
                  <c:v>3.5995747467173125E-3</c:v>
                </c:pt>
                <c:pt idx="39">
                  <c:v>2.8698311996038532E-3</c:v>
                </c:pt>
                <c:pt idx="40">
                  <c:v>2.2525563178721901E-3</c:v>
                </c:pt>
                <c:pt idx="41">
                  <c:v>1.7406406107596233E-3</c:v>
                </c:pt>
                <c:pt idx="42">
                  <c:v>1.324209546277201E-3</c:v>
                </c:pt>
                <c:pt idx="43">
                  <c:v>9.9178712403997734E-4</c:v>
                </c:pt>
                <c:pt idx="44">
                  <c:v>7.3129796646084571E-4</c:v>
                </c:pt>
                <c:pt idx="45">
                  <c:v>5.3086539280037918E-4</c:v>
                </c:pt>
                <c:pt idx="46">
                  <c:v>3.7939238705647399E-4</c:v>
                </c:pt>
                <c:pt idx="47">
                  <c:v>2.6693588315197808E-4</c:v>
                </c:pt>
                <c:pt idx="48">
                  <c:v>1.8490108225279326E-4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E2-4155-8CFB-B8580DC41DA1}"/>
            </c:ext>
          </c:extLst>
        </c:ser>
        <c:ser>
          <c:idx val="42"/>
          <c:order val="42"/>
          <c:tx>
            <c:strRef>
              <c:f>'9-2連続'!$AS$5</c:f>
              <c:strCache>
                <c:ptCount val="1"/>
                <c:pt idx="0">
                  <c:v>2.25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'9-2連続'!$C$48:$AY$48</c:f>
              <c:numCache>
                <c:formatCode>General</c:formatCode>
                <c:ptCount val="49"/>
                <c:pt idx="0">
                  <c:v>1.4066532558336791E-4</c:v>
                </c:pt>
                <c:pt idx="1">
                  <c:v>2.030741110650779E-4</c:v>
                </c:pt>
                <c:pt idx="2">
                  <c:v>2.8862650774638085E-4</c:v>
                </c:pt>
                <c:pt idx="3">
                  <c:v>4.0386109377723634E-4</c:v>
                </c:pt>
                <c:pt idx="4">
                  <c:v>5.5634215493682274E-4</c:v>
                </c:pt>
                <c:pt idx="5">
                  <c:v>7.545118558134774E-4</c:v>
                </c:pt>
                <c:pt idx="6">
                  <c:v>1.007405498649386E-3</c:v>
                </c:pt>
                <c:pt idx="7">
                  <c:v>1.324209546277201E-3</c:v>
                </c:pt>
                <c:pt idx="8">
                  <c:v>1.7136544793997673E-3</c:v>
                </c:pt>
                <c:pt idx="9">
                  <c:v>2.1832524458113866E-3</c:v>
                </c:pt>
                <c:pt idx="10">
                  <c:v>2.7384120608683494E-3</c:v>
                </c:pt>
                <c:pt idx="11">
                  <c:v>3.3814875376397516E-3</c:v>
                </c:pt>
                <c:pt idx="12">
                  <c:v>4.1108433930281511E-3</c:v>
                </c:pt>
                <c:pt idx="13">
                  <c:v>4.9200353359042806E-3</c:v>
                </c:pt>
                <c:pt idx="14">
                  <c:v>5.797218378350644E-3</c:v>
                </c:pt>
                <c:pt idx="15">
                  <c:v>6.7248909690297348E-3</c:v>
                </c:pt>
                <c:pt idx="16">
                  <c:v>7.6800665506618036E-3</c:v>
                </c:pt>
                <c:pt idx="17">
                  <c:v>8.6349309286880352E-3</c:v>
                </c:pt>
                <c:pt idx="18">
                  <c:v>9.55799725128041E-3</c:v>
                </c:pt>
                <c:pt idx="19">
                  <c:v>1.0415714887844308E-2</c:v>
                </c:pt>
                <c:pt idx="20">
                  <c:v>1.1174430894909345E-2</c:v>
                </c:pt>
                <c:pt idx="21">
                  <c:v>1.1802551212745892E-2</c:v>
                </c:pt>
                <c:pt idx="22">
                  <c:v>1.2272711403275616E-2</c:v>
                </c:pt>
                <c:pt idx="23">
                  <c:v>1.2563750367062263E-2</c:v>
                </c:pt>
                <c:pt idx="24">
                  <c:v>1.266228908246868E-2</c:v>
                </c:pt>
                <c:pt idx="25">
                  <c:v>1.2563750367062263E-2</c:v>
                </c:pt>
                <c:pt idx="26">
                  <c:v>1.2272711403275616E-2</c:v>
                </c:pt>
                <c:pt idx="27">
                  <c:v>1.1802551212745892E-2</c:v>
                </c:pt>
                <c:pt idx="28">
                  <c:v>1.1174430894909345E-2</c:v>
                </c:pt>
                <c:pt idx="29">
                  <c:v>1.0415714887844308E-2</c:v>
                </c:pt>
                <c:pt idx="30">
                  <c:v>9.55799725128041E-3</c:v>
                </c:pt>
                <c:pt idx="31">
                  <c:v>8.6349309286880352E-3</c:v>
                </c:pt>
                <c:pt idx="32">
                  <c:v>7.6800665506618036E-3</c:v>
                </c:pt>
                <c:pt idx="33">
                  <c:v>6.7248909690297348E-3</c:v>
                </c:pt>
                <c:pt idx="34">
                  <c:v>5.797218378350644E-3</c:v>
                </c:pt>
                <c:pt idx="35">
                  <c:v>4.9200353359042806E-3</c:v>
                </c:pt>
                <c:pt idx="36">
                  <c:v>4.1108433930281511E-3</c:v>
                </c:pt>
                <c:pt idx="37">
                  <c:v>3.3814875376397516E-3</c:v>
                </c:pt>
                <c:pt idx="38">
                  <c:v>2.7384120608683494E-3</c:v>
                </c:pt>
                <c:pt idx="39">
                  <c:v>2.1832524458113866E-3</c:v>
                </c:pt>
                <c:pt idx="40">
                  <c:v>1.7136544793997673E-3</c:v>
                </c:pt>
                <c:pt idx="41">
                  <c:v>1.324209546277201E-3</c:v>
                </c:pt>
                <c:pt idx="42">
                  <c:v>1.007405498649386E-3</c:v>
                </c:pt>
                <c:pt idx="43">
                  <c:v>7.545118558134774E-4</c:v>
                </c:pt>
                <c:pt idx="44">
                  <c:v>5.5634215493682274E-4</c:v>
                </c:pt>
                <c:pt idx="45">
                  <c:v>4.0386109377723634E-4</c:v>
                </c:pt>
                <c:pt idx="46">
                  <c:v>2.8862650774638085E-4</c:v>
                </c:pt>
                <c:pt idx="47">
                  <c:v>2.030741110650779E-4</c:v>
                </c:pt>
                <c:pt idx="48">
                  <c:v>1.4066532558336791E-4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E2-4155-8CFB-B8580DC41DA1}"/>
            </c:ext>
          </c:extLst>
        </c:ser>
        <c:ser>
          <c:idx val="43"/>
          <c:order val="43"/>
          <c:tx>
            <c:strRef>
              <c:f>'9-2連続'!$AT$5</c:f>
              <c:strCache>
                <c:ptCount val="1"/>
                <c:pt idx="0">
                  <c:v>2.375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'9-2連続'!$C$49:$AY$49</c:f>
              <c:numCache>
                <c:formatCode>General</c:formatCode>
                <c:ptCount val="49"/>
                <c:pt idx="0">
                  <c:v>1.0535346094180128E-4</c:v>
                </c:pt>
                <c:pt idx="1">
                  <c:v>1.5209548152437768E-4</c:v>
                </c:pt>
                <c:pt idx="2">
                  <c:v>2.1617126597844538E-4</c:v>
                </c:pt>
                <c:pt idx="3">
                  <c:v>3.0247798306169102E-4</c:v>
                </c:pt>
                <c:pt idx="4">
                  <c:v>4.1668102105004042E-4</c:v>
                </c:pt>
                <c:pt idx="5">
                  <c:v>5.6510326906725661E-4</c:v>
                </c:pt>
                <c:pt idx="6">
                  <c:v>7.545118558134774E-4</c:v>
                </c:pt>
                <c:pt idx="7">
                  <c:v>9.9178712403997734E-4</c:v>
                </c:pt>
                <c:pt idx="8">
                  <c:v>1.2834679016627034E-3</c:v>
                </c:pt>
                <c:pt idx="9">
                  <c:v>1.6351805274112171E-3</c:v>
                </c:pt>
                <c:pt idx="10">
                  <c:v>2.0509758670146866E-3</c:v>
                </c:pt>
                <c:pt idx="11">
                  <c:v>2.5326171445910345E-3</c:v>
                </c:pt>
                <c:pt idx="12">
                  <c:v>3.0788794398984519E-3</c:v>
                </c:pt>
                <c:pt idx="13">
                  <c:v>3.6849362018948188E-3</c:v>
                </c:pt>
                <c:pt idx="14">
                  <c:v>4.3419159445422873E-3</c:v>
                </c:pt>
                <c:pt idx="15">
                  <c:v>5.0367106115547034E-3</c:v>
                </c:pt>
                <c:pt idx="16">
                  <c:v>5.7521040670114685E-3</c:v>
                </c:pt>
                <c:pt idx="17">
                  <c:v>6.4672644417370969E-3</c:v>
                </c:pt>
                <c:pt idx="18">
                  <c:v>7.1586091733589069E-3</c:v>
                </c:pt>
                <c:pt idx="19">
                  <c:v>7.8010100006279774E-3</c:v>
                </c:pt>
                <c:pt idx="20">
                  <c:v>8.3692620334921263E-3</c:v>
                </c:pt>
                <c:pt idx="21">
                  <c:v>8.8397024145704349E-3</c:v>
                </c:pt>
                <c:pt idx="22">
                  <c:v>9.1918361267268583E-3</c:v>
                </c:pt>
                <c:pt idx="23">
                  <c:v>9.4098142387930503E-3</c:v>
                </c:pt>
                <c:pt idx="24">
                  <c:v>9.4836163265625238E-3</c:v>
                </c:pt>
                <c:pt idx="25">
                  <c:v>9.4098142387930503E-3</c:v>
                </c:pt>
                <c:pt idx="26">
                  <c:v>9.1918361267268583E-3</c:v>
                </c:pt>
                <c:pt idx="27">
                  <c:v>8.8397024145704349E-3</c:v>
                </c:pt>
                <c:pt idx="28">
                  <c:v>8.3692620334921263E-3</c:v>
                </c:pt>
                <c:pt idx="29">
                  <c:v>7.8010100006279774E-3</c:v>
                </c:pt>
                <c:pt idx="30">
                  <c:v>7.1586091733589069E-3</c:v>
                </c:pt>
                <c:pt idx="31">
                  <c:v>6.4672644417370969E-3</c:v>
                </c:pt>
                <c:pt idx="32">
                  <c:v>5.7521040670114685E-3</c:v>
                </c:pt>
                <c:pt idx="33">
                  <c:v>5.0367106115547034E-3</c:v>
                </c:pt>
                <c:pt idx="34">
                  <c:v>4.3419159445422873E-3</c:v>
                </c:pt>
                <c:pt idx="35">
                  <c:v>3.6849362018948188E-3</c:v>
                </c:pt>
                <c:pt idx="36">
                  <c:v>3.0788794398984519E-3</c:v>
                </c:pt>
                <c:pt idx="37">
                  <c:v>2.5326171445910345E-3</c:v>
                </c:pt>
                <c:pt idx="38">
                  <c:v>2.0509758670146866E-3</c:v>
                </c:pt>
                <c:pt idx="39">
                  <c:v>1.6351805274112171E-3</c:v>
                </c:pt>
                <c:pt idx="40">
                  <c:v>1.2834679016627034E-3</c:v>
                </c:pt>
                <c:pt idx="41">
                  <c:v>9.9178712403997734E-4</c:v>
                </c:pt>
                <c:pt idx="42">
                  <c:v>7.545118558134774E-4</c:v>
                </c:pt>
                <c:pt idx="43">
                  <c:v>5.6510326906725661E-4</c:v>
                </c:pt>
                <c:pt idx="44">
                  <c:v>4.1668102105004042E-4</c:v>
                </c:pt>
                <c:pt idx="45">
                  <c:v>3.0247798306169102E-4</c:v>
                </c:pt>
                <c:pt idx="46">
                  <c:v>2.1617126597844538E-4</c:v>
                </c:pt>
                <c:pt idx="47">
                  <c:v>1.5209548152437768E-4</c:v>
                </c:pt>
                <c:pt idx="48">
                  <c:v>1.0535346094180128E-4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CAE2-4155-8CFB-B8580DC41DA1}"/>
            </c:ext>
          </c:extLst>
        </c:ser>
        <c:ser>
          <c:idx val="44"/>
          <c:order val="44"/>
          <c:tx>
            <c:strRef>
              <c:f>'9-2連続'!$AU$5</c:f>
              <c:strCache>
                <c:ptCount val="1"/>
                <c:pt idx="0">
                  <c:v>2.5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'9-2連続'!$C$50:$AY$50</c:f>
              <c:numCache>
                <c:formatCode>General</c:formatCode>
                <c:ptCount val="49"/>
                <c:pt idx="0">
                  <c:v>7.7682770706393906E-5</c:v>
                </c:pt>
                <c:pt idx="1">
                  <c:v>1.1214817540036661E-4</c:v>
                </c:pt>
                <c:pt idx="2">
                  <c:v>1.593946960849348E-4</c:v>
                </c:pt>
                <c:pt idx="3">
                  <c:v>2.2303327856399612E-4</c:v>
                </c:pt>
                <c:pt idx="4">
                  <c:v>3.0724131819283507E-4</c:v>
                </c:pt>
                <c:pt idx="5">
                  <c:v>4.1668102105004042E-4</c:v>
                </c:pt>
                <c:pt idx="6">
                  <c:v>5.5634215493682274E-4</c:v>
                </c:pt>
                <c:pt idx="7">
                  <c:v>7.3129796646084571E-4</c:v>
                </c:pt>
                <c:pt idx="8">
                  <c:v>9.463698849813565E-4</c:v>
                </c:pt>
                <c:pt idx="9">
                  <c:v>1.2057065125237452E-3</c:v>
                </c:pt>
                <c:pt idx="10">
                  <c:v>1.512294770170512E-3</c:v>
                </c:pt>
                <c:pt idx="11">
                  <c:v>1.8674347778572713E-3</c:v>
                </c:pt>
                <c:pt idx="12">
                  <c:v>2.2702233360362605E-3</c:v>
                </c:pt>
                <c:pt idx="13">
                  <c:v>2.7171015691417775E-3</c:v>
                </c:pt>
                <c:pt idx="14">
                  <c:v>3.2015280535742348E-3</c:v>
                </c:pt>
                <c:pt idx="15">
                  <c:v>3.713837514725839E-3</c:v>
                </c:pt>
                <c:pt idx="16">
                  <c:v>4.2413355700180368E-3</c:v>
                </c:pt>
                <c:pt idx="17">
                  <c:v>4.7686617623564119E-3</c:v>
                </c:pt>
                <c:pt idx="18">
                  <c:v>5.2784274006710203E-3</c:v>
                </c:pt>
                <c:pt idx="19">
                  <c:v>5.7521040670114685E-3</c:v>
                </c:pt>
                <c:pt idx="20">
                  <c:v>6.1711068408910391E-3</c:v>
                </c:pt>
                <c:pt idx="21">
                  <c:v>6.5179878254134462E-3</c:v>
                </c:pt>
                <c:pt idx="22">
                  <c:v>6.7776349426025987E-3</c:v>
                </c:pt>
                <c:pt idx="23">
                  <c:v>6.9383619234466808E-3</c:v>
                </c:pt>
                <c:pt idx="24">
                  <c:v>6.9927801704657913E-3</c:v>
                </c:pt>
                <c:pt idx="25">
                  <c:v>6.9383619234466808E-3</c:v>
                </c:pt>
                <c:pt idx="26">
                  <c:v>6.7776349426025987E-3</c:v>
                </c:pt>
                <c:pt idx="27">
                  <c:v>6.5179878254134462E-3</c:v>
                </c:pt>
                <c:pt idx="28">
                  <c:v>6.1711068408910391E-3</c:v>
                </c:pt>
                <c:pt idx="29">
                  <c:v>5.7521040670114685E-3</c:v>
                </c:pt>
                <c:pt idx="30">
                  <c:v>5.2784274006710203E-3</c:v>
                </c:pt>
                <c:pt idx="31">
                  <c:v>4.7686617623564119E-3</c:v>
                </c:pt>
                <c:pt idx="32">
                  <c:v>4.2413355700180368E-3</c:v>
                </c:pt>
                <c:pt idx="33">
                  <c:v>3.713837514725839E-3</c:v>
                </c:pt>
                <c:pt idx="34">
                  <c:v>3.2015280535742348E-3</c:v>
                </c:pt>
                <c:pt idx="35">
                  <c:v>2.7171015691417775E-3</c:v>
                </c:pt>
                <c:pt idx="36">
                  <c:v>2.2702233360362605E-3</c:v>
                </c:pt>
                <c:pt idx="37">
                  <c:v>1.8674347778572713E-3</c:v>
                </c:pt>
                <c:pt idx="38">
                  <c:v>1.512294770170512E-3</c:v>
                </c:pt>
                <c:pt idx="39">
                  <c:v>1.2057065125237452E-3</c:v>
                </c:pt>
                <c:pt idx="40">
                  <c:v>9.463698849813565E-4</c:v>
                </c:pt>
                <c:pt idx="41">
                  <c:v>7.3129796646084571E-4</c:v>
                </c:pt>
                <c:pt idx="42">
                  <c:v>5.5634215493682274E-4</c:v>
                </c:pt>
                <c:pt idx="43">
                  <c:v>4.1668102105004042E-4</c:v>
                </c:pt>
                <c:pt idx="44">
                  <c:v>3.0724131819283507E-4</c:v>
                </c:pt>
                <c:pt idx="45">
                  <c:v>2.2303327856399612E-4</c:v>
                </c:pt>
                <c:pt idx="46">
                  <c:v>1.593946960849348E-4</c:v>
                </c:pt>
                <c:pt idx="47">
                  <c:v>1.1214817540036661E-4</c:v>
                </c:pt>
                <c:pt idx="48">
                  <c:v>7.7682770706393906E-5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CAE2-4155-8CFB-B8580DC41DA1}"/>
            </c:ext>
          </c:extLst>
        </c:ser>
        <c:ser>
          <c:idx val="45"/>
          <c:order val="45"/>
          <c:tx>
            <c:strRef>
              <c:f>'9-2連続'!$AV$5</c:f>
              <c:strCache>
                <c:ptCount val="1"/>
                <c:pt idx="0">
                  <c:v>2.625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'9-2連続'!$C$51:$AY$51</c:f>
              <c:numCache>
                <c:formatCode>General</c:formatCode>
                <c:ptCount val="49"/>
                <c:pt idx="0">
                  <c:v>5.6391644003128199E-5</c:v>
                </c:pt>
                <c:pt idx="1">
                  <c:v>8.1410844712022086E-5</c:v>
                </c:pt>
                <c:pt idx="2">
                  <c:v>1.1570814063238128E-4</c:v>
                </c:pt>
                <c:pt idx="3">
                  <c:v>1.6190479730914369E-4</c:v>
                </c:pt>
                <c:pt idx="4">
                  <c:v>2.2303327856399612E-4</c:v>
                </c:pt>
                <c:pt idx="5">
                  <c:v>3.0247798306169102E-4</c:v>
                </c:pt>
                <c:pt idx="6">
                  <c:v>4.0386109377723634E-4</c:v>
                </c:pt>
                <c:pt idx="7">
                  <c:v>5.3086539280037918E-4</c:v>
                </c:pt>
                <c:pt idx="8">
                  <c:v>6.8699086250224959E-4</c:v>
                </c:pt>
                <c:pt idx="9">
                  <c:v>8.7524906498856394E-4</c:v>
                </c:pt>
                <c:pt idx="10">
                  <c:v>1.0978082724362559E-3</c:v>
                </c:pt>
                <c:pt idx="11">
                  <c:v>1.3556122707054832E-3</c:v>
                </c:pt>
                <c:pt idx="12">
                  <c:v>1.648005407237794E-3</c:v>
                </c:pt>
                <c:pt idx="13">
                  <c:v>1.972404215427563E-3</c:v>
                </c:pt>
                <c:pt idx="14">
                  <c:v>2.3240601309850854E-3</c:v>
                </c:pt>
                <c:pt idx="15">
                  <c:v>2.6959569169775271E-3</c:v>
                </c:pt>
                <c:pt idx="16">
                  <c:v>3.0788794398984519E-3</c:v>
                </c:pt>
                <c:pt idx="17">
                  <c:v>3.4616772036942687E-3</c:v>
                </c:pt>
                <c:pt idx="18">
                  <c:v>3.8317273723412365E-3</c:v>
                </c:pt>
                <c:pt idx="19">
                  <c:v>4.1755797568270598E-3</c:v>
                </c:pt>
                <c:pt idx="20">
                  <c:v>4.4797431516967441E-3</c:v>
                </c:pt>
                <c:pt idx="21">
                  <c:v>4.7315517421057385E-3</c:v>
                </c:pt>
                <c:pt idx="22">
                  <c:v>4.9200353359042806E-3</c:v>
                </c:pt>
                <c:pt idx="23">
                  <c:v>5.0367106115547034E-3</c:v>
                </c:pt>
                <c:pt idx="24">
                  <c:v>5.0762140224818748E-3</c:v>
                </c:pt>
                <c:pt idx="25">
                  <c:v>5.0367106115547034E-3</c:v>
                </c:pt>
                <c:pt idx="26">
                  <c:v>4.9200353359042806E-3</c:v>
                </c:pt>
                <c:pt idx="27">
                  <c:v>4.7315517421057385E-3</c:v>
                </c:pt>
                <c:pt idx="28">
                  <c:v>4.4797431516967441E-3</c:v>
                </c:pt>
                <c:pt idx="29">
                  <c:v>4.1755797568270598E-3</c:v>
                </c:pt>
                <c:pt idx="30">
                  <c:v>3.8317273723412365E-3</c:v>
                </c:pt>
                <c:pt idx="31">
                  <c:v>3.4616772036942687E-3</c:v>
                </c:pt>
                <c:pt idx="32">
                  <c:v>3.0788794398984519E-3</c:v>
                </c:pt>
                <c:pt idx="33">
                  <c:v>2.6959569169775271E-3</c:v>
                </c:pt>
                <c:pt idx="34">
                  <c:v>2.3240601309850854E-3</c:v>
                </c:pt>
                <c:pt idx="35">
                  <c:v>1.972404215427563E-3</c:v>
                </c:pt>
                <c:pt idx="36">
                  <c:v>1.648005407237794E-3</c:v>
                </c:pt>
                <c:pt idx="37">
                  <c:v>1.3556122707054832E-3</c:v>
                </c:pt>
                <c:pt idx="38">
                  <c:v>1.0978082724362559E-3</c:v>
                </c:pt>
                <c:pt idx="39">
                  <c:v>8.7524906498856394E-4</c:v>
                </c:pt>
                <c:pt idx="40">
                  <c:v>6.8699086250224959E-4</c:v>
                </c:pt>
                <c:pt idx="41">
                  <c:v>5.3086539280037918E-4</c:v>
                </c:pt>
                <c:pt idx="42">
                  <c:v>4.0386109377723634E-4</c:v>
                </c:pt>
                <c:pt idx="43">
                  <c:v>3.0247798306169102E-4</c:v>
                </c:pt>
                <c:pt idx="44">
                  <c:v>2.2303327856399612E-4</c:v>
                </c:pt>
                <c:pt idx="45">
                  <c:v>1.6190479730914369E-4</c:v>
                </c:pt>
                <c:pt idx="46">
                  <c:v>1.1570814063238128E-4</c:v>
                </c:pt>
                <c:pt idx="47">
                  <c:v>8.1410844712022086E-5</c:v>
                </c:pt>
                <c:pt idx="48">
                  <c:v>5.6391644003128199E-5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CAE2-4155-8CFB-B8580DC41DA1}"/>
            </c:ext>
          </c:extLst>
        </c:ser>
        <c:ser>
          <c:idx val="46"/>
          <c:order val="46"/>
          <c:tx>
            <c:strRef>
              <c:f>'9-2連続'!$AW$5</c:f>
              <c:strCache>
                <c:ptCount val="1"/>
                <c:pt idx="0">
                  <c:v>2.75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'9-2連続'!$C$52:$AY$52</c:f>
              <c:numCache>
                <c:formatCode>General</c:formatCode>
                <c:ptCount val="49"/>
                <c:pt idx="0">
                  <c:v>4.0301290531535325E-5</c:v>
                </c:pt>
                <c:pt idx="1">
                  <c:v>5.8181706938263826E-5</c:v>
                </c:pt>
                <c:pt idx="2">
                  <c:v>8.2692878970342922E-5</c:v>
                </c:pt>
                <c:pt idx="3">
                  <c:v>1.1570814063238128E-4</c:v>
                </c:pt>
                <c:pt idx="4">
                  <c:v>1.593946960849348E-4</c:v>
                </c:pt>
                <c:pt idx="5">
                  <c:v>2.1617126597844538E-4</c:v>
                </c:pt>
                <c:pt idx="6">
                  <c:v>2.8862650774638085E-4</c:v>
                </c:pt>
                <c:pt idx="7">
                  <c:v>3.7939238705647399E-4</c:v>
                </c:pt>
                <c:pt idx="8">
                  <c:v>4.9097022850898514E-4</c:v>
                </c:pt>
                <c:pt idx="9">
                  <c:v>6.2551229848170457E-4</c:v>
                </c:pt>
                <c:pt idx="10">
                  <c:v>7.8456819121858093E-4</c:v>
                </c:pt>
                <c:pt idx="11">
                  <c:v>9.6881240005674153E-4</c:v>
                </c:pt>
                <c:pt idx="12">
                  <c:v>1.177776351243585E-3</c:v>
                </c:pt>
                <c:pt idx="13">
                  <c:v>1.4096137244582131E-3</c:v>
                </c:pt>
                <c:pt idx="14">
                  <c:v>1.6609308738435118E-3</c:v>
                </c:pt>
                <c:pt idx="15">
                  <c:v>1.926713520988791E-3</c:v>
                </c:pt>
                <c:pt idx="16">
                  <c:v>2.2003759069701007E-3</c:v>
                </c:pt>
                <c:pt idx="17">
                  <c:v>2.4739491316255382E-3</c:v>
                </c:pt>
                <c:pt idx="18">
                  <c:v>2.7384120608683494E-3</c:v>
                </c:pt>
                <c:pt idx="19">
                  <c:v>2.9841522780954914E-3</c:v>
                </c:pt>
                <c:pt idx="20">
                  <c:v>3.2015280535742348E-3</c:v>
                </c:pt>
                <c:pt idx="21">
                  <c:v>3.3814875376397516E-3</c:v>
                </c:pt>
                <c:pt idx="22">
                  <c:v>3.5161906875192188E-3</c:v>
                </c:pt>
                <c:pt idx="23">
                  <c:v>3.5995747467173125E-3</c:v>
                </c:pt>
                <c:pt idx="24">
                  <c:v>3.6278065613576911E-3</c:v>
                </c:pt>
                <c:pt idx="25">
                  <c:v>3.5995747467173125E-3</c:v>
                </c:pt>
                <c:pt idx="26">
                  <c:v>3.5161906875192188E-3</c:v>
                </c:pt>
                <c:pt idx="27">
                  <c:v>3.3814875376397516E-3</c:v>
                </c:pt>
                <c:pt idx="28">
                  <c:v>3.2015280535742348E-3</c:v>
                </c:pt>
                <c:pt idx="29">
                  <c:v>2.9841522780954914E-3</c:v>
                </c:pt>
                <c:pt idx="30">
                  <c:v>2.7384120608683494E-3</c:v>
                </c:pt>
                <c:pt idx="31">
                  <c:v>2.4739491316255382E-3</c:v>
                </c:pt>
                <c:pt idx="32">
                  <c:v>2.2003759069701007E-3</c:v>
                </c:pt>
                <c:pt idx="33">
                  <c:v>1.926713520988791E-3</c:v>
                </c:pt>
                <c:pt idx="34">
                  <c:v>1.6609308738435118E-3</c:v>
                </c:pt>
                <c:pt idx="35">
                  <c:v>1.4096137244582131E-3</c:v>
                </c:pt>
                <c:pt idx="36">
                  <c:v>1.177776351243585E-3</c:v>
                </c:pt>
                <c:pt idx="37">
                  <c:v>9.6881240005674153E-4</c:v>
                </c:pt>
                <c:pt idx="38">
                  <c:v>7.8456819121858093E-4</c:v>
                </c:pt>
                <c:pt idx="39">
                  <c:v>6.2551229848170457E-4</c:v>
                </c:pt>
                <c:pt idx="40">
                  <c:v>4.9097022850898514E-4</c:v>
                </c:pt>
                <c:pt idx="41">
                  <c:v>3.7939238705647399E-4</c:v>
                </c:pt>
                <c:pt idx="42">
                  <c:v>2.8862650774638085E-4</c:v>
                </c:pt>
                <c:pt idx="43">
                  <c:v>2.1617126597844538E-4</c:v>
                </c:pt>
                <c:pt idx="44">
                  <c:v>1.593946960849348E-4</c:v>
                </c:pt>
                <c:pt idx="45">
                  <c:v>1.1570814063238128E-4</c:v>
                </c:pt>
                <c:pt idx="46">
                  <c:v>8.2692878970342922E-5</c:v>
                </c:pt>
                <c:pt idx="47">
                  <c:v>5.8181706938263826E-5</c:v>
                </c:pt>
                <c:pt idx="48">
                  <c:v>4.0301290531535325E-5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CAE2-4155-8CFB-B8580DC41DA1}"/>
            </c:ext>
          </c:extLst>
        </c:ser>
        <c:ser>
          <c:idx val="47"/>
          <c:order val="47"/>
          <c:tx>
            <c:strRef>
              <c:f>'9-2連続'!$AX$5</c:f>
              <c:strCache>
                <c:ptCount val="1"/>
                <c:pt idx="0">
                  <c:v>2.875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'9-2連続'!$C$53:$AY$53</c:f>
              <c:numCache>
                <c:formatCode>General</c:formatCode>
                <c:ptCount val="49"/>
                <c:pt idx="0">
                  <c:v>2.8355499338468505E-5</c:v>
                </c:pt>
                <c:pt idx="1">
                  <c:v>4.0935943510493299E-5</c:v>
                </c:pt>
                <c:pt idx="2">
                  <c:v>5.8181706938263826E-5</c:v>
                </c:pt>
                <c:pt idx="3">
                  <c:v>8.1410844712022086E-5</c:v>
                </c:pt>
                <c:pt idx="4">
                  <c:v>1.1214817540036661E-4</c:v>
                </c:pt>
                <c:pt idx="5">
                  <c:v>1.5209548152437768E-4</c:v>
                </c:pt>
                <c:pt idx="6">
                  <c:v>2.030741110650779E-4</c:v>
                </c:pt>
                <c:pt idx="7">
                  <c:v>2.6693588315197808E-4</c:v>
                </c:pt>
                <c:pt idx="8">
                  <c:v>3.4544069944362387E-4</c:v>
                </c:pt>
                <c:pt idx="9">
                  <c:v>4.4010286846579027E-4</c:v>
                </c:pt>
                <c:pt idx="10">
                  <c:v>5.5201266593867513E-4</c:v>
                </c:pt>
                <c:pt idx="11">
                  <c:v>6.816446571956085E-4</c:v>
                </c:pt>
                <c:pt idx="12">
                  <c:v>8.2866915942602314E-4</c:v>
                </c:pt>
                <c:pt idx="13">
                  <c:v>9.9178712403997734E-4</c:v>
                </c:pt>
                <c:pt idx="14">
                  <c:v>1.1686108229625822E-3</c:v>
                </c:pt>
                <c:pt idx="15">
                  <c:v>1.3556122707054832E-3</c:v>
                </c:pt>
                <c:pt idx="16">
                  <c:v>1.5481578071464255E-3</c:v>
                </c:pt>
                <c:pt idx="17">
                  <c:v>1.7406406107596233E-3</c:v>
                </c:pt>
                <c:pt idx="18">
                  <c:v>1.926713520988791E-3</c:v>
                </c:pt>
                <c:pt idx="19">
                  <c:v>2.0996133580688686E-3</c:v>
                </c:pt>
                <c:pt idx="20">
                  <c:v>2.2525563178721901E-3</c:v>
                </c:pt>
                <c:pt idx="21">
                  <c:v>2.3791736287341833E-3</c:v>
                </c:pt>
                <c:pt idx="22">
                  <c:v>2.4739491316255382E-3</c:v>
                </c:pt>
                <c:pt idx="23">
                  <c:v>2.5326171445910345E-3</c:v>
                </c:pt>
                <c:pt idx="24">
                  <c:v>2.5524807070427787E-3</c:v>
                </c:pt>
                <c:pt idx="25">
                  <c:v>2.5326171445910345E-3</c:v>
                </c:pt>
                <c:pt idx="26">
                  <c:v>2.4739491316255382E-3</c:v>
                </c:pt>
                <c:pt idx="27">
                  <c:v>2.3791736287341833E-3</c:v>
                </c:pt>
                <c:pt idx="28">
                  <c:v>2.2525563178721901E-3</c:v>
                </c:pt>
                <c:pt idx="29">
                  <c:v>2.0996133580688686E-3</c:v>
                </c:pt>
                <c:pt idx="30">
                  <c:v>1.926713520988791E-3</c:v>
                </c:pt>
                <c:pt idx="31">
                  <c:v>1.7406406107596233E-3</c:v>
                </c:pt>
                <c:pt idx="32">
                  <c:v>1.5481578071464255E-3</c:v>
                </c:pt>
                <c:pt idx="33">
                  <c:v>1.3556122707054832E-3</c:v>
                </c:pt>
                <c:pt idx="34">
                  <c:v>1.1686108229625822E-3</c:v>
                </c:pt>
                <c:pt idx="35">
                  <c:v>9.9178712403997734E-4</c:v>
                </c:pt>
                <c:pt idx="36">
                  <c:v>8.2866915942602314E-4</c:v>
                </c:pt>
                <c:pt idx="37">
                  <c:v>6.816446571956085E-4</c:v>
                </c:pt>
                <c:pt idx="38">
                  <c:v>5.5201266593867513E-4</c:v>
                </c:pt>
                <c:pt idx="39">
                  <c:v>4.4010286846579027E-4</c:v>
                </c:pt>
                <c:pt idx="40">
                  <c:v>3.4544069944362387E-4</c:v>
                </c:pt>
                <c:pt idx="41">
                  <c:v>2.6693588315197808E-4</c:v>
                </c:pt>
                <c:pt idx="42">
                  <c:v>2.030741110650779E-4</c:v>
                </c:pt>
                <c:pt idx="43">
                  <c:v>1.5209548152437768E-4</c:v>
                </c:pt>
                <c:pt idx="44">
                  <c:v>1.1214817540036661E-4</c:v>
                </c:pt>
                <c:pt idx="45">
                  <c:v>8.1410844712022086E-5</c:v>
                </c:pt>
                <c:pt idx="46">
                  <c:v>5.8181706938263826E-5</c:v>
                </c:pt>
                <c:pt idx="47">
                  <c:v>4.0935943510493299E-5</c:v>
                </c:pt>
                <c:pt idx="48">
                  <c:v>2.8355499338468505E-5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CAE2-4155-8CFB-B8580DC41DA1}"/>
            </c:ext>
          </c:extLst>
        </c:ser>
        <c:ser>
          <c:idx val="48"/>
          <c:order val="48"/>
          <c:tx>
            <c:strRef>
              <c:f>'9-2連続'!$AY$5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/>
            <a:effectLst/>
            <a:sp3d/>
          </c:spPr>
          <c:cat>
            <c:numRef>
              <c:f>'9-2連続'!$B$6:$B$54</c:f>
              <c:numCache>
                <c:formatCode>General</c:formatCode>
                <c:ptCount val="49"/>
                <c:pt idx="0">
                  <c:v>-3</c:v>
                </c:pt>
                <c:pt idx="1">
                  <c:v>-2.875</c:v>
                </c:pt>
                <c:pt idx="2">
                  <c:v>-2.75</c:v>
                </c:pt>
                <c:pt idx="3">
                  <c:v>-2.625</c:v>
                </c:pt>
                <c:pt idx="4">
                  <c:v>-2.5</c:v>
                </c:pt>
                <c:pt idx="5">
                  <c:v>-2.375</c:v>
                </c:pt>
                <c:pt idx="6">
                  <c:v>-2.25</c:v>
                </c:pt>
                <c:pt idx="7">
                  <c:v>-2.125</c:v>
                </c:pt>
                <c:pt idx="8">
                  <c:v>-2</c:v>
                </c:pt>
                <c:pt idx="9">
                  <c:v>-1.875</c:v>
                </c:pt>
                <c:pt idx="10">
                  <c:v>-1.75</c:v>
                </c:pt>
                <c:pt idx="11">
                  <c:v>-1.625</c:v>
                </c:pt>
                <c:pt idx="12">
                  <c:v>-1.5</c:v>
                </c:pt>
                <c:pt idx="13">
                  <c:v>-1.375</c:v>
                </c:pt>
                <c:pt idx="14">
                  <c:v>-1.25</c:v>
                </c:pt>
                <c:pt idx="15">
                  <c:v>-1.125</c:v>
                </c:pt>
                <c:pt idx="16">
                  <c:v>-1</c:v>
                </c:pt>
                <c:pt idx="17">
                  <c:v>-0.875</c:v>
                </c:pt>
                <c:pt idx="18">
                  <c:v>-0.75</c:v>
                </c:pt>
                <c:pt idx="19">
                  <c:v>-0.625</c:v>
                </c:pt>
                <c:pt idx="20">
                  <c:v>-0.5</c:v>
                </c:pt>
                <c:pt idx="21">
                  <c:v>-0.375</c:v>
                </c:pt>
                <c:pt idx="22">
                  <c:v>-0.25</c:v>
                </c:pt>
                <c:pt idx="23">
                  <c:v>-0.125</c:v>
                </c:pt>
                <c:pt idx="24">
                  <c:v>0</c:v>
                </c:pt>
                <c:pt idx="25">
                  <c:v>0.125</c:v>
                </c:pt>
                <c:pt idx="26">
                  <c:v>0.25</c:v>
                </c:pt>
                <c:pt idx="27">
                  <c:v>0.375</c:v>
                </c:pt>
                <c:pt idx="28">
                  <c:v>0.5</c:v>
                </c:pt>
                <c:pt idx="29">
                  <c:v>0.625</c:v>
                </c:pt>
                <c:pt idx="30">
                  <c:v>0.75</c:v>
                </c:pt>
                <c:pt idx="31">
                  <c:v>0.875</c:v>
                </c:pt>
                <c:pt idx="32">
                  <c:v>1</c:v>
                </c:pt>
                <c:pt idx="33">
                  <c:v>1.125</c:v>
                </c:pt>
                <c:pt idx="34">
                  <c:v>1.25</c:v>
                </c:pt>
                <c:pt idx="35">
                  <c:v>1.375</c:v>
                </c:pt>
                <c:pt idx="36">
                  <c:v>1.5</c:v>
                </c:pt>
                <c:pt idx="37">
                  <c:v>1.625</c:v>
                </c:pt>
                <c:pt idx="38">
                  <c:v>1.75</c:v>
                </c:pt>
                <c:pt idx="39">
                  <c:v>1.875</c:v>
                </c:pt>
                <c:pt idx="40">
                  <c:v>2</c:v>
                </c:pt>
                <c:pt idx="41">
                  <c:v>2.125</c:v>
                </c:pt>
                <c:pt idx="42">
                  <c:v>2.25</c:v>
                </c:pt>
                <c:pt idx="43">
                  <c:v>2.375</c:v>
                </c:pt>
                <c:pt idx="44">
                  <c:v>2.5</c:v>
                </c:pt>
                <c:pt idx="45">
                  <c:v>2.625</c:v>
                </c:pt>
                <c:pt idx="46">
                  <c:v>2.75</c:v>
                </c:pt>
                <c:pt idx="47">
                  <c:v>2.875</c:v>
                </c:pt>
                <c:pt idx="48">
                  <c:v>3</c:v>
                </c:pt>
              </c:numCache>
            </c:numRef>
          </c:cat>
          <c:val>
            <c:numRef>
              <c:f>'9-2連続'!$C$54:$AY$54</c:f>
              <c:numCache>
                <c:formatCode>General</c:formatCode>
                <c:ptCount val="49"/>
                <c:pt idx="0">
                  <c:v>1.9641280346397437E-5</c:v>
                </c:pt>
                <c:pt idx="1">
                  <c:v>2.8355499338468505E-5</c:v>
                </c:pt>
                <c:pt idx="2">
                  <c:v>4.0301290531535325E-5</c:v>
                </c:pt>
                <c:pt idx="3">
                  <c:v>5.6391644003128199E-5</c:v>
                </c:pt>
                <c:pt idx="4">
                  <c:v>7.7682770706393906E-5</c:v>
                </c:pt>
                <c:pt idx="5">
                  <c:v>1.0535346094180128E-4</c:v>
                </c:pt>
                <c:pt idx="6">
                  <c:v>1.4066532558336791E-4</c:v>
                </c:pt>
                <c:pt idx="7">
                  <c:v>1.8490108225279326E-4</c:v>
                </c:pt>
                <c:pt idx="8">
                  <c:v>2.392797792004706E-4</c:v>
                </c:pt>
                <c:pt idx="9">
                  <c:v>3.0485034728565424E-4</c:v>
                </c:pt>
                <c:pt idx="10">
                  <c:v>3.8236799842754425E-4</c:v>
                </c:pt>
                <c:pt idx="11">
                  <c:v>4.7216145442515904E-4</c:v>
                </c:pt>
                <c:pt idx="12">
                  <c:v>5.7400235066991118E-4</c:v>
                </c:pt>
                <c:pt idx="13">
                  <c:v>6.8699086250224959E-4</c:v>
                </c:pt>
                <c:pt idx="14">
                  <c:v>8.0947305902326632E-4</c:v>
                </c:pt>
                <c:pt idx="15">
                  <c:v>9.3900517610778528E-4</c:v>
                </c:pt>
                <c:pt idx="16">
                  <c:v>1.0723775711956546E-3</c:v>
                </c:pt>
                <c:pt idx="17">
                  <c:v>1.2057065125237452E-3</c:v>
                </c:pt>
                <c:pt idx="18">
                  <c:v>1.3345954504703594E-3</c:v>
                </c:pt>
                <c:pt idx="19">
                  <c:v>1.4543596673300182E-3</c:v>
                </c:pt>
                <c:pt idx="20">
                  <c:v>1.5603001593187961E-3</c:v>
                </c:pt>
                <c:pt idx="21">
                  <c:v>1.648005407237794E-3</c:v>
                </c:pt>
                <c:pt idx="22">
                  <c:v>1.7136544793997673E-3</c:v>
                </c:pt>
                <c:pt idx="23">
                  <c:v>1.7542926242713021E-3</c:v>
                </c:pt>
                <c:pt idx="24">
                  <c:v>1.7680517118520167E-3</c:v>
                </c:pt>
                <c:pt idx="25">
                  <c:v>1.7542926242713021E-3</c:v>
                </c:pt>
                <c:pt idx="26">
                  <c:v>1.7136544793997673E-3</c:v>
                </c:pt>
                <c:pt idx="27">
                  <c:v>1.648005407237794E-3</c:v>
                </c:pt>
                <c:pt idx="28">
                  <c:v>1.5603001593187961E-3</c:v>
                </c:pt>
                <c:pt idx="29">
                  <c:v>1.4543596673300182E-3</c:v>
                </c:pt>
                <c:pt idx="30">
                  <c:v>1.3345954504703594E-3</c:v>
                </c:pt>
                <c:pt idx="31">
                  <c:v>1.2057065125237452E-3</c:v>
                </c:pt>
                <c:pt idx="32">
                  <c:v>1.0723775711956546E-3</c:v>
                </c:pt>
                <c:pt idx="33">
                  <c:v>9.3900517610778528E-4</c:v>
                </c:pt>
                <c:pt idx="34">
                  <c:v>8.0947305902326632E-4</c:v>
                </c:pt>
                <c:pt idx="35">
                  <c:v>6.8699086250224959E-4</c:v>
                </c:pt>
                <c:pt idx="36">
                  <c:v>5.7400235066991118E-4</c:v>
                </c:pt>
                <c:pt idx="37">
                  <c:v>4.7216145442515904E-4</c:v>
                </c:pt>
                <c:pt idx="38">
                  <c:v>3.8236799842754425E-4</c:v>
                </c:pt>
                <c:pt idx="39">
                  <c:v>3.0485034728565424E-4</c:v>
                </c:pt>
                <c:pt idx="40">
                  <c:v>2.392797792004706E-4</c:v>
                </c:pt>
                <c:pt idx="41">
                  <c:v>1.8490108225279326E-4</c:v>
                </c:pt>
                <c:pt idx="42">
                  <c:v>1.4066532558336791E-4</c:v>
                </c:pt>
                <c:pt idx="43">
                  <c:v>1.0535346094180128E-4</c:v>
                </c:pt>
                <c:pt idx="44">
                  <c:v>7.7682770706393906E-5</c:v>
                </c:pt>
                <c:pt idx="45">
                  <c:v>5.6391644003128199E-5</c:v>
                </c:pt>
                <c:pt idx="46">
                  <c:v>4.0301290531535325E-5</c:v>
                </c:pt>
                <c:pt idx="47">
                  <c:v>2.8355499338468505E-5</c:v>
                </c:pt>
                <c:pt idx="48">
                  <c:v>1.9641280346397437E-5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CAE2-4155-8CFB-B8580DC41DA1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1017952"/>
        <c:axId val="51015872"/>
        <c:axId val="350502432"/>
      </c:surface3DChart>
      <c:catAx>
        <c:axId val="5101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015872"/>
        <c:crosses val="autoZero"/>
        <c:auto val="1"/>
        <c:lblAlgn val="ctr"/>
        <c:lblOffset val="100"/>
        <c:noMultiLvlLbl val="0"/>
      </c:catAx>
      <c:valAx>
        <c:axId val="5101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z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017952"/>
        <c:crosses val="autoZero"/>
        <c:crossBetween val="midCat"/>
      </c:valAx>
      <c:serAx>
        <c:axId val="350502432"/>
        <c:scaling>
          <c:orientation val="minMax"/>
        </c:scaling>
        <c:delete val="0"/>
        <c:axPos val="b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015872"/>
        <c:crosses val="autoZero"/>
      </c:ser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</xdr:row>
      <xdr:rowOff>205740</xdr:rowOff>
    </xdr:from>
    <xdr:to>
      <xdr:col>8</xdr:col>
      <xdr:colOff>350520</xdr:colOff>
      <xdr:row>21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BBDF3BF-F6D7-4A53-B7CA-5078D14DD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45720</xdr:colOff>
      <xdr:row>4</xdr:row>
      <xdr:rowOff>83821</xdr:rowOff>
    </xdr:from>
    <xdr:ext cx="4312920" cy="4655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260FB90-571F-41BD-AE20-3B8A8BD6F513}"/>
                </a:ext>
              </a:extLst>
            </xdr:cNvPr>
            <xdr:cNvSpPr txBox="1"/>
          </xdr:nvSpPr>
          <xdr:spPr>
            <a:xfrm>
              <a:off x="1386840" y="998221"/>
              <a:ext cx="4312920" cy="4655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kumimoji="1" lang="en-US" altLang="ja-JP" sz="1800" b="0" i="1">
                      <a:latin typeface="Cambria Math" panose="02040503050406030204" pitchFamily="18" charset="0"/>
                    </a:rPr>
                    <m:t>𝑧</m:t>
                  </m:r>
                  <m:r>
                    <a:rPr kumimoji="1" lang="en-US" altLang="ja-JP" sz="18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kumimoji="1" lang="en-US" altLang="ja-JP" sz="18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kumimoji="1" lang="en-US" altLang="ja-JP" sz="1800" b="0" i="1">
                          <a:latin typeface="Cambria Math" panose="02040503050406030204" pitchFamily="18" charset="0"/>
                        </a:rPr>
                        <m:t>1</m:t>
                      </m:r>
                    </m:num>
                    <m:den>
                      <m:r>
                        <a:rPr kumimoji="1" lang="en-US" altLang="ja-JP" sz="1800" b="0" i="1">
                          <a:latin typeface="Cambria Math" panose="02040503050406030204" pitchFamily="18" charset="0"/>
                        </a:rPr>
                        <m:t>2</m:t>
                      </m:r>
                      <m:r>
                        <a:rPr kumimoji="1" lang="en-US" altLang="ja-JP" sz="1800" b="0" i="1">
                          <a:latin typeface="Cambria Math" panose="02040503050406030204" pitchFamily="18" charset="0"/>
                        </a:rPr>
                        <m:t>𝜋</m:t>
                      </m:r>
                      <m:rad>
                        <m:radPr>
                          <m:degHide m:val="on"/>
                          <m:ctrlP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  <m:t>1−</m:t>
                          </m:r>
                          <m:sSup>
                            <m:sSupPr>
                              <m:ctrlP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𝑟</m:t>
                              </m:r>
                            </m:e>
                            <m:sup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2</m:t>
                              </m:r>
                            </m:sup>
                          </m:sSup>
                        </m:e>
                      </m:rad>
                    </m:den>
                  </m:f>
                  <m:func>
                    <m:funcPr>
                      <m:ctrlPr>
                        <a:rPr kumimoji="1" lang="en-US" altLang="ja-JP" sz="1800" b="0" i="1">
                          <a:latin typeface="Cambria Math" panose="02040503050406030204" pitchFamily="18" charset="0"/>
                        </a:rPr>
                      </m:ctrlPr>
                    </m:funcPr>
                    <m:fName>
                      <m:r>
                        <m:rPr>
                          <m:sty m:val="p"/>
                        </m:rPr>
                        <a:rPr kumimoji="1" lang="en-US" altLang="ja-JP" sz="1800" b="0" i="0">
                          <a:latin typeface="Cambria Math" panose="02040503050406030204" pitchFamily="18" charset="0"/>
                        </a:rPr>
                        <m:t>exp</m:t>
                      </m:r>
                    </m:fName>
                    <m:e>
                      <m:r>
                        <a:rPr kumimoji="1" lang="en-US" altLang="ja-JP" sz="1800" b="0" i="1">
                          <a:latin typeface="Cambria Math" panose="02040503050406030204" pitchFamily="18" charset="0"/>
                        </a:rPr>
                        <m:t>[−</m:t>
                      </m:r>
                      <m:f>
                        <m:fPr>
                          <m:ctrlP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sSup>
                            <m:sSupPr>
                              <m:ctrlP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𝑥</m:t>
                              </m:r>
                            </m:e>
                            <m:sup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2</m:t>
                              </m:r>
                            </m:sup>
                          </m:sSup>
                          <m: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  <m:t>−2</m:t>
                          </m:r>
                          <m: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  <m:t>𝑟𝑥𝑦</m:t>
                          </m:r>
                          <m: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sSup>
                            <m:sSupPr>
                              <m:ctrlP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𝑦</m:t>
                              </m:r>
                            </m:e>
                            <m:sup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2</m:t>
                              </m:r>
                            </m:sup>
                          </m:sSup>
                        </m:num>
                        <m:den>
                          <m:r>
                            <a:rPr kumimoji="1" lang="en-US" altLang="ja-JP" sz="1800" b="0" i="1">
                              <a:latin typeface="Cambria Math" panose="02040503050406030204" pitchFamily="18" charset="0"/>
                            </a:rPr>
                            <m:t>2</m:t>
                          </m:r>
                          <m:d>
                            <m:dPr>
                              <m:ctrlP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kumimoji="1" lang="en-US" altLang="ja-JP" sz="1800" b="0" i="1">
                                  <a:latin typeface="Cambria Math" panose="02040503050406030204" pitchFamily="18" charset="0"/>
                                </a:rPr>
                                <m:t>1−</m:t>
                              </m:r>
                              <m:sSup>
                                <m:sSupPr>
                                  <m:ctrlPr>
                                    <a:rPr kumimoji="1" lang="en-US" altLang="ja-JP" sz="18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r>
                                    <a:rPr kumimoji="1" lang="en-US" altLang="ja-JP" sz="1800" b="0" i="1">
                                      <a:latin typeface="Cambria Math" panose="02040503050406030204" pitchFamily="18" charset="0"/>
                                    </a:rPr>
                                    <m:t>𝑟</m:t>
                                  </m:r>
                                </m:e>
                                <m:sup>
                                  <m:r>
                                    <a:rPr kumimoji="1" lang="en-US" altLang="ja-JP" sz="1800" b="0" i="1">
                                      <a:latin typeface="Cambria Math" panose="02040503050406030204" pitchFamily="18" charset="0"/>
                                    </a:rPr>
                                    <m:t>2</m:t>
                                  </m:r>
                                </m:sup>
                              </m:sSup>
                            </m:e>
                          </m:d>
                        </m:den>
                      </m:f>
                      <m:r>
                        <a:rPr kumimoji="1" lang="en-US" altLang="ja-JP" sz="1800" b="0" i="1">
                          <a:latin typeface="Cambria Math" panose="02040503050406030204" pitchFamily="18" charset="0"/>
                        </a:rPr>
                        <m:t>]</m:t>
                      </m:r>
                    </m:e>
                  </m:func>
                </m:oMath>
              </a14:m>
              <a:r>
                <a:rPr kumimoji="1" lang="ja-JP" altLang="en-US" sz="1800"/>
                <a:t>のグラフ</a:t>
              </a:r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260FB90-571F-41BD-AE20-3B8A8BD6F513}"/>
                </a:ext>
              </a:extLst>
            </xdr:cNvPr>
            <xdr:cNvSpPr txBox="1"/>
          </xdr:nvSpPr>
          <xdr:spPr>
            <a:xfrm>
              <a:off x="1386840" y="998221"/>
              <a:ext cx="4312920" cy="4655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kumimoji="1" lang="en-US" altLang="ja-JP" sz="1800" b="0" i="0">
                  <a:latin typeface="Cambria Math" panose="02040503050406030204" pitchFamily="18" charset="0"/>
                </a:rPr>
                <a:t>𝑧=1/(2𝜋√(1−𝑟^2 ))  exp⁡〖[−(𝑥^2−2𝑟𝑥𝑦+𝑦^2)/2(1−𝑟^2 ) ]〗</a:t>
              </a:r>
              <a:r>
                <a:rPr kumimoji="1" lang="ja-JP" altLang="en-US" sz="1800"/>
                <a:t>のグラフ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8746-855D-4516-AE38-EAB4B31B2AED}">
  <dimension ref="A1:E14"/>
  <sheetViews>
    <sheetView tabSelected="1" workbookViewId="0"/>
  </sheetViews>
  <sheetFormatPr defaultRowHeight="18" x14ac:dyDescent="0.45"/>
  <sheetData>
    <row r="1" spans="1:5" x14ac:dyDescent="0.45">
      <c r="A1" s="9" t="s">
        <v>5</v>
      </c>
      <c r="B1" t="s">
        <v>4</v>
      </c>
    </row>
    <row r="3" spans="1:5" x14ac:dyDescent="0.45">
      <c r="B3" s="1" t="s">
        <v>2</v>
      </c>
      <c r="C3" s="3">
        <v>0</v>
      </c>
      <c r="D3" s="2">
        <v>1</v>
      </c>
      <c r="E3" s="1" t="s">
        <v>1</v>
      </c>
    </row>
    <row r="4" spans="1:5" x14ac:dyDescent="0.45">
      <c r="B4" s="7">
        <v>0</v>
      </c>
      <c r="C4">
        <v>0.25</v>
      </c>
      <c r="D4" s="8">
        <v>0.25</v>
      </c>
      <c r="E4" s="7"/>
    </row>
    <row r="5" spans="1:5" x14ac:dyDescent="0.45">
      <c r="B5" s="4">
        <v>1</v>
      </c>
      <c r="C5" s="6">
        <v>0.25</v>
      </c>
      <c r="D5" s="5">
        <v>0.25</v>
      </c>
      <c r="E5" s="4"/>
    </row>
    <row r="6" spans="1:5" x14ac:dyDescent="0.45">
      <c r="B6" s="1" t="s">
        <v>0</v>
      </c>
      <c r="C6" s="3"/>
      <c r="D6" s="2"/>
      <c r="E6" s="1"/>
    </row>
    <row r="9" spans="1:5" x14ac:dyDescent="0.45">
      <c r="B9" t="s">
        <v>3</v>
      </c>
    </row>
    <row r="11" spans="1:5" x14ac:dyDescent="0.45">
      <c r="B11" s="1" t="s">
        <v>2</v>
      </c>
      <c r="C11" s="3">
        <v>0</v>
      </c>
      <c r="D11" s="2">
        <v>1</v>
      </c>
      <c r="E11" s="1" t="s">
        <v>1</v>
      </c>
    </row>
    <row r="12" spans="1:5" x14ac:dyDescent="0.45">
      <c r="B12" s="7">
        <v>0</v>
      </c>
      <c r="C12">
        <v>0.2</v>
      </c>
      <c r="D12" s="8">
        <v>0.3</v>
      </c>
      <c r="E12" s="7"/>
    </row>
    <row r="13" spans="1:5" x14ac:dyDescent="0.45">
      <c r="B13" s="4">
        <v>1</v>
      </c>
      <c r="C13" s="6">
        <v>0.3</v>
      </c>
      <c r="D13" s="5">
        <v>0.2</v>
      </c>
      <c r="E13" s="4"/>
    </row>
    <row r="14" spans="1:5" x14ac:dyDescent="0.45">
      <c r="B14" s="1" t="s">
        <v>0</v>
      </c>
      <c r="C14" s="3"/>
      <c r="D14" s="2"/>
      <c r="E14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BE59-D36F-4CED-996C-F529CC8EDECB}">
  <dimension ref="A1:N28"/>
  <sheetViews>
    <sheetView workbookViewId="0"/>
  </sheetViews>
  <sheetFormatPr defaultRowHeight="18" x14ac:dyDescent="0.45"/>
  <cols>
    <col min="11" max="11" width="14.3984375" bestFit="1" customWidth="1"/>
  </cols>
  <sheetData>
    <row r="1" spans="1:14" x14ac:dyDescent="0.45">
      <c r="A1" s="9" t="s">
        <v>16</v>
      </c>
      <c r="B1" t="s">
        <v>4</v>
      </c>
      <c r="J1" t="s">
        <v>15</v>
      </c>
    </row>
    <row r="3" spans="1:14" x14ac:dyDescent="0.45">
      <c r="B3" s="1" t="s">
        <v>2</v>
      </c>
      <c r="C3" s="3">
        <v>-20</v>
      </c>
      <c r="D3" s="10">
        <v>0</v>
      </c>
      <c r="E3" s="2">
        <v>10</v>
      </c>
      <c r="F3" s="1" t="s">
        <v>1</v>
      </c>
      <c r="H3" t="s">
        <v>12</v>
      </c>
      <c r="K3" s="1" t="s">
        <v>11</v>
      </c>
      <c r="L3" s="3">
        <f>C3-$I$5</f>
        <v>-20</v>
      </c>
      <c r="M3" s="10">
        <f>D3-$I$5</f>
        <v>0</v>
      </c>
      <c r="N3" s="2">
        <f>E3-$I$5</f>
        <v>10</v>
      </c>
    </row>
    <row r="4" spans="1:14" x14ac:dyDescent="0.45">
      <c r="B4" s="7">
        <v>-100</v>
      </c>
      <c r="C4">
        <v>0.1</v>
      </c>
      <c r="D4">
        <v>0.1</v>
      </c>
      <c r="E4" s="8">
        <v>0.05</v>
      </c>
      <c r="F4" s="7"/>
      <c r="H4" t="s">
        <v>10</v>
      </c>
      <c r="K4" s="7">
        <f>B4-$I$3</f>
        <v>-100</v>
      </c>
      <c r="L4">
        <f t="shared" ref="L4:N6" si="0">$K4*L$3</f>
        <v>2000</v>
      </c>
      <c r="M4">
        <f t="shared" si="0"/>
        <v>0</v>
      </c>
      <c r="N4" s="8">
        <f t="shared" si="0"/>
        <v>-1000</v>
      </c>
    </row>
    <row r="5" spans="1:14" x14ac:dyDescent="0.45">
      <c r="B5" s="11">
        <v>0</v>
      </c>
      <c r="C5">
        <v>0.1</v>
      </c>
      <c r="D5">
        <v>0.1</v>
      </c>
      <c r="E5" s="8">
        <v>0.15</v>
      </c>
      <c r="F5" s="11"/>
      <c r="H5" t="s">
        <v>9</v>
      </c>
      <c r="K5" s="11">
        <f>B5-$I$3</f>
        <v>0</v>
      </c>
      <c r="L5">
        <f t="shared" si="0"/>
        <v>0</v>
      </c>
      <c r="M5">
        <f t="shared" si="0"/>
        <v>0</v>
      </c>
      <c r="N5" s="8">
        <f t="shared" si="0"/>
        <v>0</v>
      </c>
    </row>
    <row r="6" spans="1:14" x14ac:dyDescent="0.45">
      <c r="B6" s="4">
        <v>100</v>
      </c>
      <c r="C6" s="6">
        <v>0.05</v>
      </c>
      <c r="D6" s="6">
        <v>0.15</v>
      </c>
      <c r="E6" s="5">
        <v>0.2</v>
      </c>
      <c r="F6" s="4"/>
      <c r="H6" t="s">
        <v>8</v>
      </c>
      <c r="K6" s="4">
        <f>B6-$I$3</f>
        <v>100</v>
      </c>
      <c r="L6" s="6">
        <f t="shared" si="0"/>
        <v>-2000</v>
      </c>
      <c r="M6" s="6">
        <f t="shared" si="0"/>
        <v>0</v>
      </c>
      <c r="N6" s="5">
        <f t="shared" si="0"/>
        <v>1000</v>
      </c>
    </row>
    <row r="7" spans="1:14" x14ac:dyDescent="0.45">
      <c r="B7" s="1" t="s">
        <v>0</v>
      </c>
      <c r="C7" s="3"/>
      <c r="D7" s="10"/>
      <c r="E7" s="2"/>
      <c r="F7" s="1"/>
      <c r="H7" t="s">
        <v>7</v>
      </c>
    </row>
    <row r="8" spans="1:14" x14ac:dyDescent="0.45">
      <c r="H8" t="s">
        <v>6</v>
      </c>
    </row>
    <row r="11" spans="1:14" x14ac:dyDescent="0.45">
      <c r="A11" s="9" t="s">
        <v>14</v>
      </c>
      <c r="B11" t="s">
        <v>3</v>
      </c>
    </row>
    <row r="13" spans="1:14" x14ac:dyDescent="0.45">
      <c r="B13" s="1" t="s">
        <v>2</v>
      </c>
      <c r="C13" s="3">
        <v>-1</v>
      </c>
      <c r="D13" s="10">
        <v>0</v>
      </c>
      <c r="E13" s="2">
        <v>1</v>
      </c>
      <c r="F13" s="1" t="s">
        <v>1</v>
      </c>
      <c r="H13" t="s">
        <v>12</v>
      </c>
      <c r="K13" s="1" t="s">
        <v>11</v>
      </c>
      <c r="L13" s="3">
        <f>C13-$I$15</f>
        <v>-1</v>
      </c>
      <c r="M13" s="10">
        <f>D13-$I$15</f>
        <v>0</v>
      </c>
      <c r="N13" s="2">
        <f>E13-$I$15</f>
        <v>1</v>
      </c>
    </row>
    <row r="14" spans="1:14" x14ac:dyDescent="0.45">
      <c r="B14" s="7">
        <v>-1</v>
      </c>
      <c r="C14">
        <v>2.0000000000000004E-2</v>
      </c>
      <c r="D14">
        <v>0.03</v>
      </c>
      <c r="E14" s="8">
        <v>0.05</v>
      </c>
      <c r="F14" s="7">
        <v>0.1</v>
      </c>
      <c r="H14" t="s">
        <v>10</v>
      </c>
      <c r="K14" s="7">
        <f>B14-$I$13</f>
        <v>-1</v>
      </c>
      <c r="L14">
        <f t="shared" ref="L14:N16" si="1">$K14*L$3</f>
        <v>20</v>
      </c>
      <c r="M14">
        <f t="shared" si="1"/>
        <v>0</v>
      </c>
      <c r="N14" s="8">
        <f t="shared" si="1"/>
        <v>-10</v>
      </c>
    </row>
    <row r="15" spans="1:14" x14ac:dyDescent="0.45">
      <c r="B15" s="11">
        <v>0</v>
      </c>
      <c r="C15">
        <v>0.06</v>
      </c>
      <c r="D15">
        <v>0.09</v>
      </c>
      <c r="E15" s="8">
        <v>0.15</v>
      </c>
      <c r="F15" s="11">
        <v>0.3</v>
      </c>
      <c r="H15" t="s">
        <v>9</v>
      </c>
      <c r="K15" s="11">
        <f>B15-$I$13</f>
        <v>0</v>
      </c>
      <c r="L15">
        <f t="shared" si="1"/>
        <v>0</v>
      </c>
      <c r="M15">
        <f t="shared" si="1"/>
        <v>0</v>
      </c>
      <c r="N15" s="8">
        <f t="shared" si="1"/>
        <v>0</v>
      </c>
    </row>
    <row r="16" spans="1:14" x14ac:dyDescent="0.45">
      <c r="B16" s="4">
        <v>1</v>
      </c>
      <c r="C16" s="6">
        <v>0.12</v>
      </c>
      <c r="D16" s="6">
        <v>0.18</v>
      </c>
      <c r="E16" s="5">
        <v>0.3</v>
      </c>
      <c r="F16" s="4">
        <v>0.6</v>
      </c>
      <c r="H16" t="s">
        <v>8</v>
      </c>
      <c r="K16" s="4">
        <f>B16-$I$13</f>
        <v>1</v>
      </c>
      <c r="L16" s="6">
        <f t="shared" si="1"/>
        <v>-20</v>
      </c>
      <c r="M16" s="6">
        <f t="shared" si="1"/>
        <v>0</v>
      </c>
      <c r="N16" s="5">
        <f t="shared" si="1"/>
        <v>10</v>
      </c>
    </row>
    <row r="17" spans="2:14" x14ac:dyDescent="0.45">
      <c r="B17" s="1" t="s">
        <v>0</v>
      </c>
      <c r="C17" s="3">
        <v>0.2</v>
      </c>
      <c r="D17" s="10">
        <v>0.3</v>
      </c>
      <c r="E17" s="2">
        <v>0.5</v>
      </c>
      <c r="F17" s="1">
        <v>1</v>
      </c>
      <c r="H17" t="s">
        <v>7</v>
      </c>
    </row>
    <row r="18" spans="2:14" x14ac:dyDescent="0.45">
      <c r="H18" t="s">
        <v>6</v>
      </c>
    </row>
    <row r="21" spans="2:14" x14ac:dyDescent="0.45">
      <c r="B21" t="s">
        <v>13</v>
      </c>
    </row>
    <row r="23" spans="2:14" x14ac:dyDescent="0.45">
      <c r="B23" s="1" t="s">
        <v>2</v>
      </c>
      <c r="C23" s="3">
        <v>-1</v>
      </c>
      <c r="D23" s="10">
        <v>0</v>
      </c>
      <c r="E23" s="2">
        <v>1</v>
      </c>
      <c r="F23" s="1" t="s">
        <v>1</v>
      </c>
      <c r="H23" t="s">
        <v>12</v>
      </c>
      <c r="K23" s="1" t="s">
        <v>11</v>
      </c>
      <c r="L23" s="3">
        <f>C23-$I$25</f>
        <v>-1</v>
      </c>
      <c r="M23" s="10">
        <f>D23-$I$25</f>
        <v>0</v>
      </c>
      <c r="N23" s="2">
        <f>E23-$I$25</f>
        <v>1</v>
      </c>
    </row>
    <row r="24" spans="2:14" x14ac:dyDescent="0.45">
      <c r="B24" s="7">
        <v>-1</v>
      </c>
      <c r="C24">
        <v>0.2</v>
      </c>
      <c r="D24">
        <v>0</v>
      </c>
      <c r="E24" s="8">
        <v>0.2</v>
      </c>
      <c r="F24" s="7">
        <v>0.4</v>
      </c>
      <c r="H24" t="s">
        <v>10</v>
      </c>
      <c r="K24" s="7">
        <f>B24-$I$23</f>
        <v>-1</v>
      </c>
      <c r="L24">
        <f t="shared" ref="L24:N26" si="2">$K24*L$3</f>
        <v>20</v>
      </c>
      <c r="M24">
        <f t="shared" si="2"/>
        <v>0</v>
      </c>
      <c r="N24" s="8">
        <f t="shared" si="2"/>
        <v>-10</v>
      </c>
    </row>
    <row r="25" spans="2:14" x14ac:dyDescent="0.45">
      <c r="B25" s="11">
        <v>0</v>
      </c>
      <c r="C25">
        <v>0</v>
      </c>
      <c r="D25">
        <v>0.2</v>
      </c>
      <c r="E25" s="8">
        <v>0</v>
      </c>
      <c r="F25" s="11">
        <v>0.2</v>
      </c>
      <c r="H25" t="s">
        <v>9</v>
      </c>
      <c r="K25" s="11">
        <f>B25-$I$23</f>
        <v>0</v>
      </c>
      <c r="L25">
        <f t="shared" si="2"/>
        <v>0</v>
      </c>
      <c r="M25">
        <f t="shared" si="2"/>
        <v>0</v>
      </c>
      <c r="N25" s="8">
        <f t="shared" si="2"/>
        <v>0</v>
      </c>
    </row>
    <row r="26" spans="2:14" x14ac:dyDescent="0.45">
      <c r="B26" s="4">
        <v>1</v>
      </c>
      <c r="C26" s="6">
        <v>0.2</v>
      </c>
      <c r="D26" s="6">
        <v>0</v>
      </c>
      <c r="E26" s="5">
        <v>0.2</v>
      </c>
      <c r="F26" s="4">
        <v>0.4</v>
      </c>
      <c r="H26" t="s">
        <v>8</v>
      </c>
      <c r="K26" s="4">
        <f>B26-$I$23</f>
        <v>1</v>
      </c>
      <c r="L26" s="6">
        <f t="shared" si="2"/>
        <v>-20</v>
      </c>
      <c r="M26" s="6">
        <f t="shared" si="2"/>
        <v>0</v>
      </c>
      <c r="N26" s="5">
        <f t="shared" si="2"/>
        <v>10</v>
      </c>
    </row>
    <row r="27" spans="2:14" x14ac:dyDescent="0.45">
      <c r="B27" s="1" t="s">
        <v>0</v>
      </c>
      <c r="C27" s="3">
        <v>0.4</v>
      </c>
      <c r="D27" s="10">
        <v>0.2</v>
      </c>
      <c r="E27" s="2">
        <v>0.4</v>
      </c>
      <c r="F27" s="1">
        <f>SUM(C27:E27)</f>
        <v>1</v>
      </c>
      <c r="H27" t="s">
        <v>7</v>
      </c>
    </row>
    <row r="28" spans="2:14" x14ac:dyDescent="0.45">
      <c r="H28" t="s">
        <v>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9F58-42AD-4C54-B2A2-B5C6C5D699AA}">
  <dimension ref="A1:AY54"/>
  <sheetViews>
    <sheetView workbookViewId="0"/>
  </sheetViews>
  <sheetFormatPr defaultRowHeight="18" x14ac:dyDescent="0.45"/>
  <cols>
    <col min="1" max="1" width="10.296875" customWidth="1"/>
    <col min="3" max="3" width="13" bestFit="1" customWidth="1"/>
    <col min="10" max="10" width="9.296875" customWidth="1"/>
  </cols>
  <sheetData>
    <row r="1" spans="1:51" x14ac:dyDescent="0.45">
      <c r="A1" s="9" t="s">
        <v>20</v>
      </c>
      <c r="J1" t="s">
        <v>19</v>
      </c>
      <c r="K1">
        <f>2*PI()*SQRT(1-B2*B2)</f>
        <v>6.2831853071795862</v>
      </c>
    </row>
    <row r="2" spans="1:51" x14ac:dyDescent="0.45">
      <c r="A2" t="s">
        <v>18</v>
      </c>
      <c r="B2" s="12">
        <v>0</v>
      </c>
    </row>
    <row r="5" spans="1:51" x14ac:dyDescent="0.45">
      <c r="B5" t="s">
        <v>17</v>
      </c>
      <c r="C5">
        <v>-3</v>
      </c>
      <c r="D5">
        <f t="shared" ref="D5:AY5" si="0">C5+1/8</f>
        <v>-2.875</v>
      </c>
      <c r="E5">
        <f t="shared" si="0"/>
        <v>-2.75</v>
      </c>
      <c r="F5">
        <f t="shared" si="0"/>
        <v>-2.625</v>
      </c>
      <c r="G5">
        <f t="shared" si="0"/>
        <v>-2.5</v>
      </c>
      <c r="H5">
        <f t="shared" si="0"/>
        <v>-2.375</v>
      </c>
      <c r="I5">
        <f t="shared" si="0"/>
        <v>-2.25</v>
      </c>
      <c r="J5">
        <f t="shared" si="0"/>
        <v>-2.125</v>
      </c>
      <c r="K5">
        <f t="shared" si="0"/>
        <v>-2</v>
      </c>
      <c r="L5">
        <f t="shared" si="0"/>
        <v>-1.875</v>
      </c>
      <c r="M5">
        <f t="shared" si="0"/>
        <v>-1.75</v>
      </c>
      <c r="N5">
        <f t="shared" si="0"/>
        <v>-1.625</v>
      </c>
      <c r="O5">
        <f t="shared" si="0"/>
        <v>-1.5</v>
      </c>
      <c r="P5">
        <f t="shared" si="0"/>
        <v>-1.375</v>
      </c>
      <c r="Q5">
        <f t="shared" si="0"/>
        <v>-1.25</v>
      </c>
      <c r="R5">
        <f t="shared" si="0"/>
        <v>-1.125</v>
      </c>
      <c r="S5">
        <f t="shared" si="0"/>
        <v>-1</v>
      </c>
      <c r="T5">
        <f t="shared" si="0"/>
        <v>-0.875</v>
      </c>
      <c r="U5">
        <f t="shared" si="0"/>
        <v>-0.75</v>
      </c>
      <c r="V5">
        <f t="shared" si="0"/>
        <v>-0.625</v>
      </c>
      <c r="W5">
        <f t="shared" si="0"/>
        <v>-0.5</v>
      </c>
      <c r="X5">
        <f t="shared" si="0"/>
        <v>-0.375</v>
      </c>
      <c r="Y5">
        <f t="shared" si="0"/>
        <v>-0.25</v>
      </c>
      <c r="Z5">
        <f t="shared" si="0"/>
        <v>-0.125</v>
      </c>
      <c r="AA5">
        <f t="shared" si="0"/>
        <v>0</v>
      </c>
      <c r="AB5">
        <f t="shared" si="0"/>
        <v>0.125</v>
      </c>
      <c r="AC5">
        <f t="shared" si="0"/>
        <v>0.25</v>
      </c>
      <c r="AD5">
        <f t="shared" si="0"/>
        <v>0.375</v>
      </c>
      <c r="AE5">
        <f t="shared" si="0"/>
        <v>0.5</v>
      </c>
      <c r="AF5">
        <f t="shared" si="0"/>
        <v>0.625</v>
      </c>
      <c r="AG5">
        <f t="shared" si="0"/>
        <v>0.75</v>
      </c>
      <c r="AH5">
        <f t="shared" si="0"/>
        <v>0.875</v>
      </c>
      <c r="AI5">
        <f t="shared" si="0"/>
        <v>1</v>
      </c>
      <c r="AJ5">
        <f t="shared" si="0"/>
        <v>1.125</v>
      </c>
      <c r="AK5">
        <f t="shared" si="0"/>
        <v>1.25</v>
      </c>
      <c r="AL5">
        <f t="shared" si="0"/>
        <v>1.375</v>
      </c>
      <c r="AM5">
        <f t="shared" si="0"/>
        <v>1.5</v>
      </c>
      <c r="AN5">
        <f t="shared" si="0"/>
        <v>1.625</v>
      </c>
      <c r="AO5">
        <f t="shared" si="0"/>
        <v>1.75</v>
      </c>
      <c r="AP5">
        <f t="shared" si="0"/>
        <v>1.875</v>
      </c>
      <c r="AQ5">
        <f t="shared" si="0"/>
        <v>2</v>
      </c>
      <c r="AR5">
        <f t="shared" si="0"/>
        <v>2.125</v>
      </c>
      <c r="AS5">
        <f t="shared" si="0"/>
        <v>2.25</v>
      </c>
      <c r="AT5">
        <f t="shared" si="0"/>
        <v>2.375</v>
      </c>
      <c r="AU5">
        <f t="shared" si="0"/>
        <v>2.5</v>
      </c>
      <c r="AV5">
        <f t="shared" si="0"/>
        <v>2.625</v>
      </c>
      <c r="AW5">
        <f t="shared" si="0"/>
        <v>2.75</v>
      </c>
      <c r="AX5">
        <f t="shared" si="0"/>
        <v>2.875</v>
      </c>
      <c r="AY5">
        <f t="shared" si="0"/>
        <v>3</v>
      </c>
    </row>
    <row r="6" spans="1:51" x14ac:dyDescent="0.45">
      <c r="B6">
        <v>-3</v>
      </c>
      <c r="C6">
        <f t="shared" ref="C6:L15" si="1">EXP(-($B6*$B6-2*$B$2*$B6*C$5+C$5*C$5)/2/(1-$B$2*$B$2 ))/$K$1</f>
        <v>1.9641280346397437E-5</v>
      </c>
      <c r="D6">
        <f t="shared" si="1"/>
        <v>2.8355499338468505E-5</v>
      </c>
      <c r="E6">
        <f t="shared" si="1"/>
        <v>4.0301290531535325E-5</v>
      </c>
      <c r="F6">
        <f t="shared" si="1"/>
        <v>5.6391644003128199E-5</v>
      </c>
      <c r="G6">
        <f t="shared" si="1"/>
        <v>7.7682770706393906E-5</v>
      </c>
      <c r="H6">
        <f t="shared" si="1"/>
        <v>1.0535346094180128E-4</v>
      </c>
      <c r="I6">
        <f t="shared" si="1"/>
        <v>1.4066532558336791E-4</v>
      </c>
      <c r="J6">
        <f t="shared" si="1"/>
        <v>1.8490108225279326E-4</v>
      </c>
      <c r="K6">
        <f t="shared" si="1"/>
        <v>2.392797792004706E-4</v>
      </c>
      <c r="L6">
        <f t="shared" si="1"/>
        <v>3.0485034728565424E-4</v>
      </c>
      <c r="M6">
        <f t="shared" ref="M6:V15" si="2">EXP(-($B6*$B6-2*$B$2*$B6*M$5+M$5*M$5)/2/(1-$B$2*$B$2 ))/$K$1</f>
        <v>3.8236799842754425E-4</v>
      </c>
      <c r="N6">
        <f t="shared" si="2"/>
        <v>4.7216145442515904E-4</v>
      </c>
      <c r="O6">
        <f t="shared" si="2"/>
        <v>5.7400235066991118E-4</v>
      </c>
      <c r="P6">
        <f t="shared" si="2"/>
        <v>6.8699086250224959E-4</v>
      </c>
      <c r="Q6">
        <f t="shared" si="2"/>
        <v>8.0947305902326632E-4</v>
      </c>
      <c r="R6">
        <f t="shared" si="2"/>
        <v>9.3900517610778528E-4</v>
      </c>
      <c r="S6">
        <f t="shared" si="2"/>
        <v>1.0723775711956546E-3</v>
      </c>
      <c r="T6">
        <f t="shared" si="2"/>
        <v>1.2057065125237452E-3</v>
      </c>
      <c r="U6">
        <f t="shared" si="2"/>
        <v>1.3345954504703594E-3</v>
      </c>
      <c r="V6">
        <f t="shared" si="2"/>
        <v>1.4543596673300182E-3</v>
      </c>
      <c r="W6">
        <f t="shared" ref="W6:AF15" si="3">EXP(-($B6*$B6-2*$B$2*$B6*W$5+W$5*W$5)/2/(1-$B$2*$B$2 ))/$K$1</f>
        <v>1.5603001593187961E-3</v>
      </c>
      <c r="X6">
        <f t="shared" si="3"/>
        <v>1.648005407237794E-3</v>
      </c>
      <c r="Y6">
        <f t="shared" si="3"/>
        <v>1.7136544793997673E-3</v>
      </c>
      <c r="Z6">
        <f t="shared" si="3"/>
        <v>1.7542926242713021E-3</v>
      </c>
      <c r="AA6">
        <f t="shared" si="3"/>
        <v>1.7680517118520167E-3</v>
      </c>
      <c r="AB6">
        <f t="shared" si="3"/>
        <v>1.7542926242713021E-3</v>
      </c>
      <c r="AC6">
        <f t="shared" si="3"/>
        <v>1.7136544793997673E-3</v>
      </c>
      <c r="AD6">
        <f t="shared" si="3"/>
        <v>1.648005407237794E-3</v>
      </c>
      <c r="AE6">
        <f t="shared" si="3"/>
        <v>1.5603001593187961E-3</v>
      </c>
      <c r="AF6">
        <f t="shared" si="3"/>
        <v>1.4543596673300182E-3</v>
      </c>
      <c r="AG6">
        <f t="shared" ref="AG6:AP15" si="4">EXP(-($B6*$B6-2*$B$2*$B6*AG$5+AG$5*AG$5)/2/(1-$B$2*$B$2 ))/$K$1</f>
        <v>1.3345954504703594E-3</v>
      </c>
      <c r="AH6">
        <f t="shared" si="4"/>
        <v>1.2057065125237452E-3</v>
      </c>
      <c r="AI6">
        <f t="shared" si="4"/>
        <v>1.0723775711956546E-3</v>
      </c>
      <c r="AJ6">
        <f t="shared" si="4"/>
        <v>9.3900517610778528E-4</v>
      </c>
      <c r="AK6">
        <f t="shared" si="4"/>
        <v>8.0947305902326632E-4</v>
      </c>
      <c r="AL6">
        <f t="shared" si="4"/>
        <v>6.8699086250224959E-4</v>
      </c>
      <c r="AM6">
        <f t="shared" si="4"/>
        <v>5.7400235066991118E-4</v>
      </c>
      <c r="AN6">
        <f t="shared" si="4"/>
        <v>4.7216145442515904E-4</v>
      </c>
      <c r="AO6">
        <f t="shared" si="4"/>
        <v>3.8236799842754425E-4</v>
      </c>
      <c r="AP6">
        <f t="shared" si="4"/>
        <v>3.0485034728565424E-4</v>
      </c>
      <c r="AQ6">
        <f t="shared" ref="AQ6:AY15" si="5">EXP(-($B6*$B6-2*$B$2*$B6*AQ$5+AQ$5*AQ$5)/2/(1-$B$2*$B$2 ))/$K$1</f>
        <v>2.392797792004706E-4</v>
      </c>
      <c r="AR6">
        <f t="shared" si="5"/>
        <v>1.8490108225279326E-4</v>
      </c>
      <c r="AS6">
        <f t="shared" si="5"/>
        <v>1.4066532558336791E-4</v>
      </c>
      <c r="AT6">
        <f t="shared" si="5"/>
        <v>1.0535346094180128E-4</v>
      </c>
      <c r="AU6">
        <f t="shared" si="5"/>
        <v>7.7682770706393906E-5</v>
      </c>
      <c r="AV6">
        <f t="shared" si="5"/>
        <v>5.6391644003128199E-5</v>
      </c>
      <c r="AW6">
        <f t="shared" si="5"/>
        <v>4.0301290531535325E-5</v>
      </c>
      <c r="AX6">
        <f t="shared" si="5"/>
        <v>2.8355499338468505E-5</v>
      </c>
      <c r="AY6">
        <f t="shared" si="5"/>
        <v>1.9641280346397437E-5</v>
      </c>
    </row>
    <row r="7" spans="1:51" x14ac:dyDescent="0.45">
      <c r="B7">
        <f t="shared" ref="B7:B54" si="6">B6+1/8</f>
        <v>-2.875</v>
      </c>
      <c r="C7">
        <f t="shared" si="1"/>
        <v>2.8355499338468505E-5</v>
      </c>
      <c r="D7">
        <f t="shared" si="1"/>
        <v>4.0935943510493299E-5</v>
      </c>
      <c r="E7">
        <f t="shared" si="1"/>
        <v>5.8181706938263826E-5</v>
      </c>
      <c r="F7">
        <f t="shared" si="1"/>
        <v>8.1410844712022086E-5</v>
      </c>
      <c r="G7">
        <f t="shared" si="1"/>
        <v>1.1214817540036661E-4</v>
      </c>
      <c r="H7">
        <f t="shared" si="1"/>
        <v>1.5209548152437768E-4</v>
      </c>
      <c r="I7">
        <f t="shared" si="1"/>
        <v>2.030741110650779E-4</v>
      </c>
      <c r="J7">
        <f t="shared" si="1"/>
        <v>2.6693588315197808E-4</v>
      </c>
      <c r="K7">
        <f t="shared" si="1"/>
        <v>3.4544069944362387E-4</v>
      </c>
      <c r="L7">
        <f t="shared" si="1"/>
        <v>4.4010286846579027E-4</v>
      </c>
      <c r="M7">
        <f t="shared" si="2"/>
        <v>5.5201266593867513E-4</v>
      </c>
      <c r="N7">
        <f t="shared" si="2"/>
        <v>6.816446571956085E-4</v>
      </c>
      <c r="O7">
        <f t="shared" si="2"/>
        <v>8.2866915942602314E-4</v>
      </c>
      <c r="P7">
        <f t="shared" si="2"/>
        <v>9.9178712403997734E-4</v>
      </c>
      <c r="Q7">
        <f t="shared" si="2"/>
        <v>1.1686108229625822E-3</v>
      </c>
      <c r="R7">
        <f t="shared" si="2"/>
        <v>1.3556122707054832E-3</v>
      </c>
      <c r="S7">
        <f t="shared" si="2"/>
        <v>1.5481578071464255E-3</v>
      </c>
      <c r="T7">
        <f t="shared" si="2"/>
        <v>1.7406406107596233E-3</v>
      </c>
      <c r="U7">
        <f t="shared" si="2"/>
        <v>1.926713520988791E-3</v>
      </c>
      <c r="V7">
        <f t="shared" si="2"/>
        <v>2.0996133580688686E-3</v>
      </c>
      <c r="W7">
        <f t="shared" si="3"/>
        <v>2.2525563178721901E-3</v>
      </c>
      <c r="X7">
        <f t="shared" si="3"/>
        <v>2.3791736287341833E-3</v>
      </c>
      <c r="Y7">
        <f t="shared" si="3"/>
        <v>2.4739491316255382E-3</v>
      </c>
      <c r="Z7">
        <f t="shared" si="3"/>
        <v>2.5326171445910345E-3</v>
      </c>
      <c r="AA7">
        <f t="shared" si="3"/>
        <v>2.5524807070427787E-3</v>
      </c>
      <c r="AB7">
        <f t="shared" si="3"/>
        <v>2.5326171445910345E-3</v>
      </c>
      <c r="AC7">
        <f t="shared" si="3"/>
        <v>2.4739491316255382E-3</v>
      </c>
      <c r="AD7">
        <f t="shared" si="3"/>
        <v>2.3791736287341833E-3</v>
      </c>
      <c r="AE7">
        <f t="shared" si="3"/>
        <v>2.2525563178721901E-3</v>
      </c>
      <c r="AF7">
        <f t="shared" si="3"/>
        <v>2.0996133580688686E-3</v>
      </c>
      <c r="AG7">
        <f t="shared" si="4"/>
        <v>1.926713520988791E-3</v>
      </c>
      <c r="AH7">
        <f t="shared" si="4"/>
        <v>1.7406406107596233E-3</v>
      </c>
      <c r="AI7">
        <f t="shared" si="4"/>
        <v>1.5481578071464255E-3</v>
      </c>
      <c r="AJ7">
        <f t="shared" si="4"/>
        <v>1.3556122707054832E-3</v>
      </c>
      <c r="AK7">
        <f t="shared" si="4"/>
        <v>1.1686108229625822E-3</v>
      </c>
      <c r="AL7">
        <f t="shared" si="4"/>
        <v>9.9178712403997734E-4</v>
      </c>
      <c r="AM7">
        <f t="shared" si="4"/>
        <v>8.2866915942602314E-4</v>
      </c>
      <c r="AN7">
        <f t="shared" si="4"/>
        <v>6.816446571956085E-4</v>
      </c>
      <c r="AO7">
        <f t="shared" si="4"/>
        <v>5.5201266593867513E-4</v>
      </c>
      <c r="AP7">
        <f t="shared" si="4"/>
        <v>4.4010286846579027E-4</v>
      </c>
      <c r="AQ7">
        <f t="shared" si="5"/>
        <v>3.4544069944362387E-4</v>
      </c>
      <c r="AR7">
        <f t="shared" si="5"/>
        <v>2.6693588315197808E-4</v>
      </c>
      <c r="AS7">
        <f t="shared" si="5"/>
        <v>2.030741110650779E-4</v>
      </c>
      <c r="AT7">
        <f t="shared" si="5"/>
        <v>1.5209548152437768E-4</v>
      </c>
      <c r="AU7">
        <f t="shared" si="5"/>
        <v>1.1214817540036661E-4</v>
      </c>
      <c r="AV7">
        <f t="shared" si="5"/>
        <v>8.1410844712022086E-5</v>
      </c>
      <c r="AW7">
        <f t="shared" si="5"/>
        <v>5.8181706938263826E-5</v>
      </c>
      <c r="AX7">
        <f t="shared" si="5"/>
        <v>4.0935943510493299E-5</v>
      </c>
      <c r="AY7">
        <f t="shared" si="5"/>
        <v>2.8355499338468505E-5</v>
      </c>
    </row>
    <row r="8" spans="1:51" x14ac:dyDescent="0.45">
      <c r="B8">
        <f t="shared" si="6"/>
        <v>-2.75</v>
      </c>
      <c r="C8">
        <f t="shared" si="1"/>
        <v>4.0301290531535325E-5</v>
      </c>
      <c r="D8">
        <f t="shared" si="1"/>
        <v>5.8181706938263826E-5</v>
      </c>
      <c r="E8">
        <f t="shared" si="1"/>
        <v>8.2692878970342922E-5</v>
      </c>
      <c r="F8">
        <f t="shared" si="1"/>
        <v>1.1570814063238128E-4</v>
      </c>
      <c r="G8">
        <f t="shared" si="1"/>
        <v>1.593946960849348E-4</v>
      </c>
      <c r="H8">
        <f t="shared" si="1"/>
        <v>2.1617126597844538E-4</v>
      </c>
      <c r="I8">
        <f t="shared" si="1"/>
        <v>2.8862650774638085E-4</v>
      </c>
      <c r="J8">
        <f t="shared" si="1"/>
        <v>3.7939238705647399E-4</v>
      </c>
      <c r="K8">
        <f t="shared" si="1"/>
        <v>4.9097022850898514E-4</v>
      </c>
      <c r="L8">
        <f t="shared" si="1"/>
        <v>6.2551229848170457E-4</v>
      </c>
      <c r="M8">
        <f t="shared" si="2"/>
        <v>7.8456819121858093E-4</v>
      </c>
      <c r="N8">
        <f t="shared" si="2"/>
        <v>9.6881240005674153E-4</v>
      </c>
      <c r="O8">
        <f t="shared" si="2"/>
        <v>1.177776351243585E-3</v>
      </c>
      <c r="P8">
        <f t="shared" si="2"/>
        <v>1.4096137244582131E-3</v>
      </c>
      <c r="Q8">
        <f t="shared" si="2"/>
        <v>1.6609308738435118E-3</v>
      </c>
      <c r="R8">
        <f t="shared" si="2"/>
        <v>1.926713520988791E-3</v>
      </c>
      <c r="S8">
        <f t="shared" si="2"/>
        <v>2.2003759069701007E-3</v>
      </c>
      <c r="T8">
        <f t="shared" si="2"/>
        <v>2.4739491316255382E-3</v>
      </c>
      <c r="U8">
        <f t="shared" si="2"/>
        <v>2.7384120608683494E-3</v>
      </c>
      <c r="V8">
        <f t="shared" si="2"/>
        <v>2.9841522780954914E-3</v>
      </c>
      <c r="W8">
        <f t="shared" si="3"/>
        <v>3.2015280535742348E-3</v>
      </c>
      <c r="X8">
        <f t="shared" si="3"/>
        <v>3.3814875376397516E-3</v>
      </c>
      <c r="Y8">
        <f t="shared" si="3"/>
        <v>3.5161906875192188E-3</v>
      </c>
      <c r="Z8">
        <f t="shared" si="3"/>
        <v>3.5995747467173125E-3</v>
      </c>
      <c r="AA8">
        <f t="shared" si="3"/>
        <v>3.6278065613576911E-3</v>
      </c>
      <c r="AB8">
        <f t="shared" si="3"/>
        <v>3.5995747467173125E-3</v>
      </c>
      <c r="AC8">
        <f t="shared" si="3"/>
        <v>3.5161906875192188E-3</v>
      </c>
      <c r="AD8">
        <f t="shared" si="3"/>
        <v>3.3814875376397516E-3</v>
      </c>
      <c r="AE8">
        <f t="shared" si="3"/>
        <v>3.2015280535742348E-3</v>
      </c>
      <c r="AF8">
        <f t="shared" si="3"/>
        <v>2.9841522780954914E-3</v>
      </c>
      <c r="AG8">
        <f t="shared" si="4"/>
        <v>2.7384120608683494E-3</v>
      </c>
      <c r="AH8">
        <f t="shared" si="4"/>
        <v>2.4739491316255382E-3</v>
      </c>
      <c r="AI8">
        <f t="shared" si="4"/>
        <v>2.2003759069701007E-3</v>
      </c>
      <c r="AJ8">
        <f t="shared" si="4"/>
        <v>1.926713520988791E-3</v>
      </c>
      <c r="AK8">
        <f t="shared" si="4"/>
        <v>1.6609308738435118E-3</v>
      </c>
      <c r="AL8">
        <f t="shared" si="4"/>
        <v>1.4096137244582131E-3</v>
      </c>
      <c r="AM8">
        <f t="shared" si="4"/>
        <v>1.177776351243585E-3</v>
      </c>
      <c r="AN8">
        <f t="shared" si="4"/>
        <v>9.6881240005674153E-4</v>
      </c>
      <c r="AO8">
        <f t="shared" si="4"/>
        <v>7.8456819121858093E-4</v>
      </c>
      <c r="AP8">
        <f t="shared" si="4"/>
        <v>6.2551229848170457E-4</v>
      </c>
      <c r="AQ8">
        <f t="shared" si="5"/>
        <v>4.9097022850898514E-4</v>
      </c>
      <c r="AR8">
        <f t="shared" si="5"/>
        <v>3.7939238705647399E-4</v>
      </c>
      <c r="AS8">
        <f t="shared" si="5"/>
        <v>2.8862650774638085E-4</v>
      </c>
      <c r="AT8">
        <f t="shared" si="5"/>
        <v>2.1617126597844538E-4</v>
      </c>
      <c r="AU8">
        <f t="shared" si="5"/>
        <v>1.593946960849348E-4</v>
      </c>
      <c r="AV8">
        <f t="shared" si="5"/>
        <v>1.1570814063238128E-4</v>
      </c>
      <c r="AW8">
        <f t="shared" si="5"/>
        <v>8.2692878970342922E-5</v>
      </c>
      <c r="AX8">
        <f t="shared" si="5"/>
        <v>5.8181706938263826E-5</v>
      </c>
      <c r="AY8">
        <f t="shared" si="5"/>
        <v>4.0301290531535325E-5</v>
      </c>
    </row>
    <row r="9" spans="1:51" x14ac:dyDescent="0.45">
      <c r="B9">
        <f t="shared" si="6"/>
        <v>-2.625</v>
      </c>
      <c r="C9">
        <f t="shared" si="1"/>
        <v>5.6391644003128199E-5</v>
      </c>
      <c r="D9">
        <f t="shared" si="1"/>
        <v>8.1410844712022086E-5</v>
      </c>
      <c r="E9">
        <f t="shared" si="1"/>
        <v>1.1570814063238128E-4</v>
      </c>
      <c r="F9">
        <f t="shared" si="1"/>
        <v>1.6190479730914369E-4</v>
      </c>
      <c r="G9">
        <f t="shared" si="1"/>
        <v>2.2303327856399612E-4</v>
      </c>
      <c r="H9">
        <f t="shared" si="1"/>
        <v>3.0247798306169102E-4</v>
      </c>
      <c r="I9">
        <f t="shared" si="1"/>
        <v>4.0386109377723634E-4</v>
      </c>
      <c r="J9">
        <f t="shared" si="1"/>
        <v>5.3086539280037918E-4</v>
      </c>
      <c r="K9">
        <f t="shared" si="1"/>
        <v>6.8699086250224959E-4</v>
      </c>
      <c r="L9">
        <f t="shared" si="1"/>
        <v>8.7524906498856394E-4</v>
      </c>
      <c r="M9">
        <f t="shared" si="2"/>
        <v>1.0978082724362559E-3</v>
      </c>
      <c r="N9">
        <f t="shared" si="2"/>
        <v>1.3556122707054832E-3</v>
      </c>
      <c r="O9">
        <f t="shared" si="2"/>
        <v>1.648005407237794E-3</v>
      </c>
      <c r="P9">
        <f t="shared" si="2"/>
        <v>1.972404215427563E-3</v>
      </c>
      <c r="Q9">
        <f t="shared" si="2"/>
        <v>2.3240601309850854E-3</v>
      </c>
      <c r="R9">
        <f t="shared" si="2"/>
        <v>2.6959569169775271E-3</v>
      </c>
      <c r="S9">
        <f t="shared" si="2"/>
        <v>3.0788794398984519E-3</v>
      </c>
      <c r="T9">
        <f t="shared" si="2"/>
        <v>3.4616772036942687E-3</v>
      </c>
      <c r="U9">
        <f t="shared" si="2"/>
        <v>3.8317273723412365E-3</v>
      </c>
      <c r="V9">
        <f t="shared" si="2"/>
        <v>4.1755797568270598E-3</v>
      </c>
      <c r="W9">
        <f t="shared" si="3"/>
        <v>4.4797431516967441E-3</v>
      </c>
      <c r="X9">
        <f t="shared" si="3"/>
        <v>4.7315517421057385E-3</v>
      </c>
      <c r="Y9">
        <f t="shared" si="3"/>
        <v>4.9200353359042806E-3</v>
      </c>
      <c r="Z9">
        <f t="shared" si="3"/>
        <v>5.0367106115547034E-3</v>
      </c>
      <c r="AA9">
        <f t="shared" si="3"/>
        <v>5.0762140224818748E-3</v>
      </c>
      <c r="AB9">
        <f t="shared" si="3"/>
        <v>5.0367106115547034E-3</v>
      </c>
      <c r="AC9">
        <f t="shared" si="3"/>
        <v>4.9200353359042806E-3</v>
      </c>
      <c r="AD9">
        <f t="shared" si="3"/>
        <v>4.7315517421057385E-3</v>
      </c>
      <c r="AE9">
        <f t="shared" si="3"/>
        <v>4.4797431516967441E-3</v>
      </c>
      <c r="AF9">
        <f t="shared" si="3"/>
        <v>4.1755797568270598E-3</v>
      </c>
      <c r="AG9">
        <f t="shared" si="4"/>
        <v>3.8317273723412365E-3</v>
      </c>
      <c r="AH9">
        <f t="shared" si="4"/>
        <v>3.4616772036942687E-3</v>
      </c>
      <c r="AI9">
        <f t="shared" si="4"/>
        <v>3.0788794398984519E-3</v>
      </c>
      <c r="AJ9">
        <f t="shared" si="4"/>
        <v>2.6959569169775271E-3</v>
      </c>
      <c r="AK9">
        <f t="shared" si="4"/>
        <v>2.3240601309850854E-3</v>
      </c>
      <c r="AL9">
        <f t="shared" si="4"/>
        <v>1.972404215427563E-3</v>
      </c>
      <c r="AM9">
        <f t="shared" si="4"/>
        <v>1.648005407237794E-3</v>
      </c>
      <c r="AN9">
        <f t="shared" si="4"/>
        <v>1.3556122707054832E-3</v>
      </c>
      <c r="AO9">
        <f t="shared" si="4"/>
        <v>1.0978082724362559E-3</v>
      </c>
      <c r="AP9">
        <f t="shared" si="4"/>
        <v>8.7524906498856394E-4</v>
      </c>
      <c r="AQ9">
        <f t="shared" si="5"/>
        <v>6.8699086250224959E-4</v>
      </c>
      <c r="AR9">
        <f t="shared" si="5"/>
        <v>5.3086539280037918E-4</v>
      </c>
      <c r="AS9">
        <f t="shared" si="5"/>
        <v>4.0386109377723634E-4</v>
      </c>
      <c r="AT9">
        <f t="shared" si="5"/>
        <v>3.0247798306169102E-4</v>
      </c>
      <c r="AU9">
        <f t="shared" si="5"/>
        <v>2.2303327856399612E-4</v>
      </c>
      <c r="AV9">
        <f t="shared" si="5"/>
        <v>1.6190479730914369E-4</v>
      </c>
      <c r="AW9">
        <f t="shared" si="5"/>
        <v>1.1570814063238128E-4</v>
      </c>
      <c r="AX9">
        <f t="shared" si="5"/>
        <v>8.1410844712022086E-5</v>
      </c>
      <c r="AY9">
        <f t="shared" si="5"/>
        <v>5.6391644003128199E-5</v>
      </c>
    </row>
    <row r="10" spans="1:51" x14ac:dyDescent="0.45">
      <c r="B10">
        <f t="shared" si="6"/>
        <v>-2.5</v>
      </c>
      <c r="C10">
        <f t="shared" si="1"/>
        <v>7.7682770706393906E-5</v>
      </c>
      <c r="D10">
        <f t="shared" si="1"/>
        <v>1.1214817540036661E-4</v>
      </c>
      <c r="E10">
        <f t="shared" si="1"/>
        <v>1.593946960849348E-4</v>
      </c>
      <c r="F10">
        <f t="shared" si="1"/>
        <v>2.2303327856399612E-4</v>
      </c>
      <c r="G10">
        <f t="shared" si="1"/>
        <v>3.0724131819283507E-4</v>
      </c>
      <c r="H10">
        <f t="shared" si="1"/>
        <v>4.1668102105004042E-4</v>
      </c>
      <c r="I10">
        <f t="shared" si="1"/>
        <v>5.5634215493682274E-4</v>
      </c>
      <c r="J10">
        <f t="shared" si="1"/>
        <v>7.3129796646084571E-4</v>
      </c>
      <c r="K10">
        <f t="shared" si="1"/>
        <v>9.463698849813565E-4</v>
      </c>
      <c r="L10">
        <f t="shared" si="1"/>
        <v>1.2057065125237452E-3</v>
      </c>
      <c r="M10">
        <f t="shared" si="2"/>
        <v>1.512294770170512E-3</v>
      </c>
      <c r="N10">
        <f t="shared" si="2"/>
        <v>1.8674347778572713E-3</v>
      </c>
      <c r="O10">
        <f t="shared" si="2"/>
        <v>2.2702233360362605E-3</v>
      </c>
      <c r="P10">
        <f t="shared" si="2"/>
        <v>2.7171015691417775E-3</v>
      </c>
      <c r="Q10">
        <f t="shared" si="2"/>
        <v>3.2015280535742348E-3</v>
      </c>
      <c r="R10">
        <f t="shared" si="2"/>
        <v>3.713837514725839E-3</v>
      </c>
      <c r="S10">
        <f t="shared" si="2"/>
        <v>4.2413355700180368E-3</v>
      </c>
      <c r="T10">
        <f t="shared" si="2"/>
        <v>4.7686617623564119E-3</v>
      </c>
      <c r="U10">
        <f t="shared" si="2"/>
        <v>5.2784274006710203E-3</v>
      </c>
      <c r="V10">
        <f t="shared" si="2"/>
        <v>5.7521040670114685E-3</v>
      </c>
      <c r="W10">
        <f t="shared" si="3"/>
        <v>6.1711068408910391E-3</v>
      </c>
      <c r="X10">
        <f t="shared" si="3"/>
        <v>6.5179878254134462E-3</v>
      </c>
      <c r="Y10">
        <f t="shared" si="3"/>
        <v>6.7776349426025987E-3</v>
      </c>
      <c r="Z10">
        <f t="shared" si="3"/>
        <v>6.9383619234466808E-3</v>
      </c>
      <c r="AA10">
        <f t="shared" si="3"/>
        <v>6.9927801704657913E-3</v>
      </c>
      <c r="AB10">
        <f t="shared" si="3"/>
        <v>6.9383619234466808E-3</v>
      </c>
      <c r="AC10">
        <f t="shared" si="3"/>
        <v>6.7776349426025987E-3</v>
      </c>
      <c r="AD10">
        <f t="shared" si="3"/>
        <v>6.5179878254134462E-3</v>
      </c>
      <c r="AE10">
        <f t="shared" si="3"/>
        <v>6.1711068408910391E-3</v>
      </c>
      <c r="AF10">
        <f t="shared" si="3"/>
        <v>5.7521040670114685E-3</v>
      </c>
      <c r="AG10">
        <f t="shared" si="4"/>
        <v>5.2784274006710203E-3</v>
      </c>
      <c r="AH10">
        <f t="shared" si="4"/>
        <v>4.7686617623564119E-3</v>
      </c>
      <c r="AI10">
        <f t="shared" si="4"/>
        <v>4.2413355700180368E-3</v>
      </c>
      <c r="AJ10">
        <f t="shared" si="4"/>
        <v>3.713837514725839E-3</v>
      </c>
      <c r="AK10">
        <f t="shared" si="4"/>
        <v>3.2015280535742348E-3</v>
      </c>
      <c r="AL10">
        <f t="shared" si="4"/>
        <v>2.7171015691417775E-3</v>
      </c>
      <c r="AM10">
        <f t="shared" si="4"/>
        <v>2.2702233360362605E-3</v>
      </c>
      <c r="AN10">
        <f t="shared" si="4"/>
        <v>1.8674347778572713E-3</v>
      </c>
      <c r="AO10">
        <f t="shared" si="4"/>
        <v>1.512294770170512E-3</v>
      </c>
      <c r="AP10">
        <f t="shared" si="4"/>
        <v>1.2057065125237452E-3</v>
      </c>
      <c r="AQ10">
        <f t="shared" si="5"/>
        <v>9.463698849813565E-4</v>
      </c>
      <c r="AR10">
        <f t="shared" si="5"/>
        <v>7.3129796646084571E-4</v>
      </c>
      <c r="AS10">
        <f t="shared" si="5"/>
        <v>5.5634215493682274E-4</v>
      </c>
      <c r="AT10">
        <f t="shared" si="5"/>
        <v>4.1668102105004042E-4</v>
      </c>
      <c r="AU10">
        <f t="shared" si="5"/>
        <v>3.0724131819283507E-4</v>
      </c>
      <c r="AV10">
        <f t="shared" si="5"/>
        <v>2.2303327856399612E-4</v>
      </c>
      <c r="AW10">
        <f t="shared" si="5"/>
        <v>1.593946960849348E-4</v>
      </c>
      <c r="AX10">
        <f t="shared" si="5"/>
        <v>1.1214817540036661E-4</v>
      </c>
      <c r="AY10">
        <f t="shared" si="5"/>
        <v>7.7682770706393906E-5</v>
      </c>
    </row>
    <row r="11" spans="1:51" x14ac:dyDescent="0.45">
      <c r="B11">
        <f t="shared" si="6"/>
        <v>-2.375</v>
      </c>
      <c r="C11">
        <f t="shared" si="1"/>
        <v>1.0535346094180128E-4</v>
      </c>
      <c r="D11">
        <f t="shared" si="1"/>
        <v>1.5209548152437768E-4</v>
      </c>
      <c r="E11">
        <f t="shared" si="1"/>
        <v>2.1617126597844538E-4</v>
      </c>
      <c r="F11">
        <f t="shared" si="1"/>
        <v>3.0247798306169102E-4</v>
      </c>
      <c r="G11">
        <f t="shared" si="1"/>
        <v>4.1668102105004042E-4</v>
      </c>
      <c r="H11">
        <f t="shared" si="1"/>
        <v>5.6510326906725661E-4</v>
      </c>
      <c r="I11">
        <f t="shared" si="1"/>
        <v>7.545118558134774E-4</v>
      </c>
      <c r="J11">
        <f t="shared" si="1"/>
        <v>9.9178712403997734E-4</v>
      </c>
      <c r="K11">
        <f t="shared" si="1"/>
        <v>1.2834679016627034E-3</v>
      </c>
      <c r="L11">
        <f t="shared" si="1"/>
        <v>1.6351805274112171E-3</v>
      </c>
      <c r="M11">
        <f t="shared" si="2"/>
        <v>2.0509758670146866E-3</v>
      </c>
      <c r="N11">
        <f t="shared" si="2"/>
        <v>2.5326171445910345E-3</v>
      </c>
      <c r="O11">
        <f t="shared" si="2"/>
        <v>3.0788794398984519E-3</v>
      </c>
      <c r="P11">
        <f t="shared" si="2"/>
        <v>3.6849362018948188E-3</v>
      </c>
      <c r="Q11">
        <f t="shared" si="2"/>
        <v>4.3419159445422873E-3</v>
      </c>
      <c r="R11">
        <f t="shared" si="2"/>
        <v>5.0367106115547034E-3</v>
      </c>
      <c r="S11">
        <f t="shared" si="2"/>
        <v>5.7521040670114685E-3</v>
      </c>
      <c r="T11">
        <f t="shared" si="2"/>
        <v>6.4672644417370969E-3</v>
      </c>
      <c r="U11">
        <f t="shared" si="2"/>
        <v>7.1586091733589069E-3</v>
      </c>
      <c r="V11">
        <f t="shared" si="2"/>
        <v>7.8010100006279774E-3</v>
      </c>
      <c r="W11">
        <f t="shared" si="3"/>
        <v>8.3692620334921263E-3</v>
      </c>
      <c r="X11">
        <f t="shared" si="3"/>
        <v>8.8397024145704349E-3</v>
      </c>
      <c r="Y11">
        <f t="shared" si="3"/>
        <v>9.1918361267268583E-3</v>
      </c>
      <c r="Z11">
        <f t="shared" si="3"/>
        <v>9.4098142387930503E-3</v>
      </c>
      <c r="AA11">
        <f t="shared" si="3"/>
        <v>9.4836163265625238E-3</v>
      </c>
      <c r="AB11">
        <f t="shared" si="3"/>
        <v>9.4098142387930503E-3</v>
      </c>
      <c r="AC11">
        <f t="shared" si="3"/>
        <v>9.1918361267268583E-3</v>
      </c>
      <c r="AD11">
        <f t="shared" si="3"/>
        <v>8.8397024145704349E-3</v>
      </c>
      <c r="AE11">
        <f t="shared" si="3"/>
        <v>8.3692620334921263E-3</v>
      </c>
      <c r="AF11">
        <f t="shared" si="3"/>
        <v>7.8010100006279774E-3</v>
      </c>
      <c r="AG11">
        <f t="shared" si="4"/>
        <v>7.1586091733589069E-3</v>
      </c>
      <c r="AH11">
        <f t="shared" si="4"/>
        <v>6.4672644417370969E-3</v>
      </c>
      <c r="AI11">
        <f t="shared" si="4"/>
        <v>5.7521040670114685E-3</v>
      </c>
      <c r="AJ11">
        <f t="shared" si="4"/>
        <v>5.0367106115547034E-3</v>
      </c>
      <c r="AK11">
        <f t="shared" si="4"/>
        <v>4.3419159445422873E-3</v>
      </c>
      <c r="AL11">
        <f t="shared" si="4"/>
        <v>3.6849362018948188E-3</v>
      </c>
      <c r="AM11">
        <f t="shared" si="4"/>
        <v>3.0788794398984519E-3</v>
      </c>
      <c r="AN11">
        <f t="shared" si="4"/>
        <v>2.5326171445910345E-3</v>
      </c>
      <c r="AO11">
        <f t="shared" si="4"/>
        <v>2.0509758670146866E-3</v>
      </c>
      <c r="AP11">
        <f t="shared" si="4"/>
        <v>1.6351805274112171E-3</v>
      </c>
      <c r="AQ11">
        <f t="shared" si="5"/>
        <v>1.2834679016627034E-3</v>
      </c>
      <c r="AR11">
        <f t="shared" si="5"/>
        <v>9.9178712403997734E-4</v>
      </c>
      <c r="AS11">
        <f t="shared" si="5"/>
        <v>7.545118558134774E-4</v>
      </c>
      <c r="AT11">
        <f t="shared" si="5"/>
        <v>5.6510326906725661E-4</v>
      </c>
      <c r="AU11">
        <f t="shared" si="5"/>
        <v>4.1668102105004042E-4</v>
      </c>
      <c r="AV11">
        <f t="shared" si="5"/>
        <v>3.0247798306169102E-4</v>
      </c>
      <c r="AW11">
        <f t="shared" si="5"/>
        <v>2.1617126597844538E-4</v>
      </c>
      <c r="AX11">
        <f t="shared" si="5"/>
        <v>1.5209548152437768E-4</v>
      </c>
      <c r="AY11">
        <f t="shared" si="5"/>
        <v>1.0535346094180128E-4</v>
      </c>
    </row>
    <row r="12" spans="1:51" x14ac:dyDescent="0.45">
      <c r="B12">
        <f t="shared" si="6"/>
        <v>-2.25</v>
      </c>
      <c r="C12">
        <f t="shared" si="1"/>
        <v>1.4066532558336791E-4</v>
      </c>
      <c r="D12">
        <f t="shared" si="1"/>
        <v>2.030741110650779E-4</v>
      </c>
      <c r="E12">
        <f t="shared" si="1"/>
        <v>2.8862650774638085E-4</v>
      </c>
      <c r="F12">
        <f t="shared" si="1"/>
        <v>4.0386109377723634E-4</v>
      </c>
      <c r="G12">
        <f t="shared" si="1"/>
        <v>5.5634215493682274E-4</v>
      </c>
      <c r="H12">
        <f t="shared" si="1"/>
        <v>7.545118558134774E-4</v>
      </c>
      <c r="I12">
        <f t="shared" si="1"/>
        <v>1.007405498649386E-3</v>
      </c>
      <c r="J12">
        <f t="shared" si="1"/>
        <v>1.324209546277201E-3</v>
      </c>
      <c r="K12">
        <f t="shared" si="1"/>
        <v>1.7136544793997673E-3</v>
      </c>
      <c r="L12">
        <f t="shared" si="1"/>
        <v>2.1832524458113866E-3</v>
      </c>
      <c r="M12">
        <f t="shared" si="2"/>
        <v>2.7384120608683494E-3</v>
      </c>
      <c r="N12">
        <f t="shared" si="2"/>
        <v>3.3814875376397516E-3</v>
      </c>
      <c r="O12">
        <f t="shared" si="2"/>
        <v>4.1108433930281511E-3</v>
      </c>
      <c r="P12">
        <f t="shared" si="2"/>
        <v>4.9200353359042806E-3</v>
      </c>
      <c r="Q12">
        <f t="shared" si="2"/>
        <v>5.797218378350644E-3</v>
      </c>
      <c r="R12">
        <f t="shared" si="2"/>
        <v>6.7248909690297348E-3</v>
      </c>
      <c r="S12">
        <f t="shared" si="2"/>
        <v>7.6800665506618036E-3</v>
      </c>
      <c r="T12">
        <f t="shared" si="2"/>
        <v>8.6349309286880352E-3</v>
      </c>
      <c r="U12">
        <f t="shared" si="2"/>
        <v>9.55799725128041E-3</v>
      </c>
      <c r="V12">
        <f t="shared" si="2"/>
        <v>1.0415714887844308E-2</v>
      </c>
      <c r="W12">
        <f t="shared" si="3"/>
        <v>1.1174430894909345E-2</v>
      </c>
      <c r="X12">
        <f t="shared" si="3"/>
        <v>1.1802551212745892E-2</v>
      </c>
      <c r="Y12">
        <f t="shared" si="3"/>
        <v>1.2272711403275616E-2</v>
      </c>
      <c r="Z12">
        <f t="shared" si="3"/>
        <v>1.2563750367062263E-2</v>
      </c>
      <c r="AA12">
        <f t="shared" si="3"/>
        <v>1.266228908246868E-2</v>
      </c>
      <c r="AB12">
        <f t="shared" si="3"/>
        <v>1.2563750367062263E-2</v>
      </c>
      <c r="AC12">
        <f t="shared" si="3"/>
        <v>1.2272711403275616E-2</v>
      </c>
      <c r="AD12">
        <f t="shared" si="3"/>
        <v>1.1802551212745892E-2</v>
      </c>
      <c r="AE12">
        <f t="shared" si="3"/>
        <v>1.1174430894909345E-2</v>
      </c>
      <c r="AF12">
        <f t="shared" si="3"/>
        <v>1.0415714887844308E-2</v>
      </c>
      <c r="AG12">
        <f t="shared" si="4"/>
        <v>9.55799725128041E-3</v>
      </c>
      <c r="AH12">
        <f t="shared" si="4"/>
        <v>8.6349309286880352E-3</v>
      </c>
      <c r="AI12">
        <f t="shared" si="4"/>
        <v>7.6800665506618036E-3</v>
      </c>
      <c r="AJ12">
        <f t="shared" si="4"/>
        <v>6.7248909690297348E-3</v>
      </c>
      <c r="AK12">
        <f t="shared" si="4"/>
        <v>5.797218378350644E-3</v>
      </c>
      <c r="AL12">
        <f t="shared" si="4"/>
        <v>4.9200353359042806E-3</v>
      </c>
      <c r="AM12">
        <f t="shared" si="4"/>
        <v>4.1108433930281511E-3</v>
      </c>
      <c r="AN12">
        <f t="shared" si="4"/>
        <v>3.3814875376397516E-3</v>
      </c>
      <c r="AO12">
        <f t="shared" si="4"/>
        <v>2.7384120608683494E-3</v>
      </c>
      <c r="AP12">
        <f t="shared" si="4"/>
        <v>2.1832524458113866E-3</v>
      </c>
      <c r="AQ12">
        <f t="shared" si="5"/>
        <v>1.7136544793997673E-3</v>
      </c>
      <c r="AR12">
        <f t="shared" si="5"/>
        <v>1.324209546277201E-3</v>
      </c>
      <c r="AS12">
        <f t="shared" si="5"/>
        <v>1.007405498649386E-3</v>
      </c>
      <c r="AT12">
        <f t="shared" si="5"/>
        <v>7.545118558134774E-4</v>
      </c>
      <c r="AU12">
        <f t="shared" si="5"/>
        <v>5.5634215493682274E-4</v>
      </c>
      <c r="AV12">
        <f t="shared" si="5"/>
        <v>4.0386109377723634E-4</v>
      </c>
      <c r="AW12">
        <f t="shared" si="5"/>
        <v>2.8862650774638085E-4</v>
      </c>
      <c r="AX12">
        <f t="shared" si="5"/>
        <v>2.030741110650779E-4</v>
      </c>
      <c r="AY12">
        <f t="shared" si="5"/>
        <v>1.4066532558336791E-4</v>
      </c>
    </row>
    <row r="13" spans="1:51" x14ac:dyDescent="0.45">
      <c r="B13">
        <f t="shared" si="6"/>
        <v>-2.125</v>
      </c>
      <c r="C13">
        <f t="shared" si="1"/>
        <v>1.8490108225279326E-4</v>
      </c>
      <c r="D13">
        <f t="shared" si="1"/>
        <v>2.6693588315197808E-4</v>
      </c>
      <c r="E13">
        <f t="shared" si="1"/>
        <v>3.7939238705647399E-4</v>
      </c>
      <c r="F13">
        <f t="shared" si="1"/>
        <v>5.3086539280037918E-4</v>
      </c>
      <c r="G13">
        <f t="shared" si="1"/>
        <v>7.3129796646084571E-4</v>
      </c>
      <c r="H13">
        <f t="shared" si="1"/>
        <v>9.9178712403997734E-4</v>
      </c>
      <c r="I13">
        <f t="shared" si="1"/>
        <v>1.324209546277201E-3</v>
      </c>
      <c r="J13">
        <f t="shared" si="1"/>
        <v>1.7406406107596233E-3</v>
      </c>
      <c r="K13">
        <f t="shared" si="1"/>
        <v>2.2525563178721901E-3</v>
      </c>
      <c r="L13">
        <f t="shared" si="1"/>
        <v>2.8698311996038532E-3</v>
      </c>
      <c r="M13">
        <f t="shared" si="2"/>
        <v>3.5995747467173125E-3</v>
      </c>
      <c r="N13">
        <f t="shared" si="2"/>
        <v>4.4448815139119888E-3</v>
      </c>
      <c r="O13">
        <f t="shared" si="2"/>
        <v>5.4036016992130937E-3</v>
      </c>
      <c r="P13">
        <f t="shared" si="2"/>
        <v>6.4672644417370969E-3</v>
      </c>
      <c r="Q13">
        <f t="shared" si="2"/>
        <v>7.6202997985991136E-3</v>
      </c>
      <c r="R13">
        <f t="shared" si="2"/>
        <v>8.8397024145704349E-3</v>
      </c>
      <c r="S13">
        <f t="shared" si="2"/>
        <v>1.009525703012875E-2</v>
      </c>
      <c r="T13">
        <f t="shared" si="2"/>
        <v>1.1350402576264438E-2</v>
      </c>
      <c r="U13">
        <f t="shared" si="2"/>
        <v>1.2563750367062263E-2</v>
      </c>
      <c r="V13">
        <f t="shared" si="2"/>
        <v>1.3691198930595994E-2</v>
      </c>
      <c r="W13">
        <f t="shared" si="3"/>
        <v>1.4688512307201373E-2</v>
      </c>
      <c r="X13">
        <f t="shared" si="3"/>
        <v>1.5514160888835038E-2</v>
      </c>
      <c r="Y13">
        <f t="shared" si="3"/>
        <v>1.6132174800227887E-2</v>
      </c>
      <c r="Z13">
        <f t="shared" si="3"/>
        <v>1.6514738300925071E-2</v>
      </c>
      <c r="AA13">
        <f t="shared" si="3"/>
        <v>1.6644264998758276E-2</v>
      </c>
      <c r="AB13">
        <f t="shared" si="3"/>
        <v>1.6514738300925071E-2</v>
      </c>
      <c r="AC13">
        <f t="shared" si="3"/>
        <v>1.6132174800227887E-2</v>
      </c>
      <c r="AD13">
        <f t="shared" si="3"/>
        <v>1.5514160888835038E-2</v>
      </c>
      <c r="AE13">
        <f t="shared" si="3"/>
        <v>1.4688512307201373E-2</v>
      </c>
      <c r="AF13">
        <f t="shared" si="3"/>
        <v>1.3691198930595994E-2</v>
      </c>
      <c r="AG13">
        <f t="shared" si="4"/>
        <v>1.2563750367062263E-2</v>
      </c>
      <c r="AH13">
        <f t="shared" si="4"/>
        <v>1.1350402576264438E-2</v>
      </c>
      <c r="AI13">
        <f t="shared" si="4"/>
        <v>1.009525703012875E-2</v>
      </c>
      <c r="AJ13">
        <f t="shared" si="4"/>
        <v>8.8397024145704349E-3</v>
      </c>
      <c r="AK13">
        <f t="shared" si="4"/>
        <v>7.6202997985991136E-3</v>
      </c>
      <c r="AL13">
        <f t="shared" si="4"/>
        <v>6.4672644417370969E-3</v>
      </c>
      <c r="AM13">
        <f t="shared" si="4"/>
        <v>5.4036016992130937E-3</v>
      </c>
      <c r="AN13">
        <f t="shared" si="4"/>
        <v>4.4448815139119888E-3</v>
      </c>
      <c r="AO13">
        <f t="shared" si="4"/>
        <v>3.5995747467173125E-3</v>
      </c>
      <c r="AP13">
        <f t="shared" si="4"/>
        <v>2.8698311996038532E-3</v>
      </c>
      <c r="AQ13">
        <f t="shared" si="5"/>
        <v>2.2525563178721901E-3</v>
      </c>
      <c r="AR13">
        <f t="shared" si="5"/>
        <v>1.7406406107596233E-3</v>
      </c>
      <c r="AS13">
        <f t="shared" si="5"/>
        <v>1.324209546277201E-3</v>
      </c>
      <c r="AT13">
        <f t="shared" si="5"/>
        <v>9.9178712403997734E-4</v>
      </c>
      <c r="AU13">
        <f t="shared" si="5"/>
        <v>7.3129796646084571E-4</v>
      </c>
      <c r="AV13">
        <f t="shared" si="5"/>
        <v>5.3086539280037918E-4</v>
      </c>
      <c r="AW13">
        <f t="shared" si="5"/>
        <v>3.7939238705647399E-4</v>
      </c>
      <c r="AX13">
        <f t="shared" si="5"/>
        <v>2.6693588315197808E-4</v>
      </c>
      <c r="AY13">
        <f t="shared" si="5"/>
        <v>1.8490108225279326E-4</v>
      </c>
    </row>
    <row r="14" spans="1:51" x14ac:dyDescent="0.45">
      <c r="B14">
        <f t="shared" si="6"/>
        <v>-2</v>
      </c>
      <c r="C14">
        <f t="shared" si="1"/>
        <v>2.392797792004706E-4</v>
      </c>
      <c r="D14">
        <f t="shared" si="1"/>
        <v>3.4544069944362387E-4</v>
      </c>
      <c r="E14">
        <f t="shared" si="1"/>
        <v>4.9097022850898514E-4</v>
      </c>
      <c r="F14">
        <f t="shared" si="1"/>
        <v>6.8699086250224959E-4</v>
      </c>
      <c r="G14">
        <f t="shared" si="1"/>
        <v>9.463698849813565E-4</v>
      </c>
      <c r="H14">
        <f t="shared" si="1"/>
        <v>1.2834679016627034E-3</v>
      </c>
      <c r="I14">
        <f t="shared" si="1"/>
        <v>1.7136544793997673E-3</v>
      </c>
      <c r="J14">
        <f t="shared" si="1"/>
        <v>2.2525563178721901E-3</v>
      </c>
      <c r="K14">
        <f t="shared" si="1"/>
        <v>2.9150244650281935E-3</v>
      </c>
      <c r="L14">
        <f t="shared" si="1"/>
        <v>3.713837514725839E-3</v>
      </c>
      <c r="M14">
        <f t="shared" si="2"/>
        <v>4.6581958316098326E-3</v>
      </c>
      <c r="N14">
        <f t="shared" si="2"/>
        <v>5.7521040670114685E-3</v>
      </c>
      <c r="O14">
        <f t="shared" si="2"/>
        <v>6.9927801704657913E-3</v>
      </c>
      <c r="P14">
        <f t="shared" si="2"/>
        <v>8.3692620334921263E-3</v>
      </c>
      <c r="Q14">
        <f t="shared" si="2"/>
        <v>9.8614006529031076E-3</v>
      </c>
      <c r="R14">
        <f t="shared" si="2"/>
        <v>1.1439424887002397E-2</v>
      </c>
      <c r="S14">
        <f t="shared" si="2"/>
        <v>1.3064233284684921E-2</v>
      </c>
      <c r="T14">
        <f t="shared" si="2"/>
        <v>1.4688512307201373E-2</v>
      </c>
      <c r="U14">
        <f t="shared" si="2"/>
        <v>1.6258701015337485E-2</v>
      </c>
      <c r="V14">
        <f t="shared" si="2"/>
        <v>1.7717727863938656E-2</v>
      </c>
      <c r="W14">
        <f t="shared" si="3"/>
        <v>1.9008347267785903E-2</v>
      </c>
      <c r="X14">
        <f t="shared" si="3"/>
        <v>2.0076815920881091E-2</v>
      </c>
      <c r="Y14">
        <f t="shared" si="3"/>
        <v>2.0876585346020122E-2</v>
      </c>
      <c r="Z14">
        <f t="shared" si="3"/>
        <v>2.1371659300491785E-2</v>
      </c>
      <c r="AA14">
        <f t="shared" si="3"/>
        <v>2.1539279301848631E-2</v>
      </c>
      <c r="AB14">
        <f t="shared" si="3"/>
        <v>2.1371659300491785E-2</v>
      </c>
      <c r="AC14">
        <f t="shared" si="3"/>
        <v>2.0876585346020122E-2</v>
      </c>
      <c r="AD14">
        <f t="shared" si="3"/>
        <v>2.0076815920881091E-2</v>
      </c>
      <c r="AE14">
        <f t="shared" si="3"/>
        <v>1.9008347267785903E-2</v>
      </c>
      <c r="AF14">
        <f t="shared" si="3"/>
        <v>1.7717727863938656E-2</v>
      </c>
      <c r="AG14">
        <f t="shared" si="4"/>
        <v>1.6258701015337485E-2</v>
      </c>
      <c r="AH14">
        <f t="shared" si="4"/>
        <v>1.4688512307201373E-2</v>
      </c>
      <c r="AI14">
        <f t="shared" si="4"/>
        <v>1.3064233284684921E-2</v>
      </c>
      <c r="AJ14">
        <f t="shared" si="4"/>
        <v>1.1439424887002397E-2</v>
      </c>
      <c r="AK14">
        <f t="shared" si="4"/>
        <v>9.8614006529031076E-3</v>
      </c>
      <c r="AL14">
        <f t="shared" si="4"/>
        <v>8.3692620334921263E-3</v>
      </c>
      <c r="AM14">
        <f t="shared" si="4"/>
        <v>6.9927801704657913E-3</v>
      </c>
      <c r="AN14">
        <f t="shared" si="4"/>
        <v>5.7521040670114685E-3</v>
      </c>
      <c r="AO14">
        <f t="shared" si="4"/>
        <v>4.6581958316098326E-3</v>
      </c>
      <c r="AP14">
        <f t="shared" si="4"/>
        <v>3.713837514725839E-3</v>
      </c>
      <c r="AQ14">
        <f t="shared" si="5"/>
        <v>2.9150244650281935E-3</v>
      </c>
      <c r="AR14">
        <f t="shared" si="5"/>
        <v>2.2525563178721901E-3</v>
      </c>
      <c r="AS14">
        <f t="shared" si="5"/>
        <v>1.7136544793997673E-3</v>
      </c>
      <c r="AT14">
        <f t="shared" si="5"/>
        <v>1.2834679016627034E-3</v>
      </c>
      <c r="AU14">
        <f t="shared" si="5"/>
        <v>9.463698849813565E-4</v>
      </c>
      <c r="AV14">
        <f t="shared" si="5"/>
        <v>6.8699086250224959E-4</v>
      </c>
      <c r="AW14">
        <f t="shared" si="5"/>
        <v>4.9097022850898514E-4</v>
      </c>
      <c r="AX14">
        <f t="shared" si="5"/>
        <v>3.4544069944362387E-4</v>
      </c>
      <c r="AY14">
        <f t="shared" si="5"/>
        <v>2.392797792004706E-4</v>
      </c>
    </row>
    <row r="15" spans="1:51" x14ac:dyDescent="0.45">
      <c r="B15">
        <f t="shared" si="6"/>
        <v>-1.875</v>
      </c>
      <c r="C15">
        <f t="shared" si="1"/>
        <v>3.0485034728565424E-4</v>
      </c>
      <c r="D15">
        <f t="shared" si="1"/>
        <v>4.4010286846579027E-4</v>
      </c>
      <c r="E15">
        <f t="shared" si="1"/>
        <v>6.2551229848170457E-4</v>
      </c>
      <c r="F15">
        <f t="shared" si="1"/>
        <v>8.7524906498856394E-4</v>
      </c>
      <c r="G15">
        <f t="shared" si="1"/>
        <v>1.2057065125237452E-3</v>
      </c>
      <c r="H15">
        <f t="shared" si="1"/>
        <v>1.6351805274112171E-3</v>
      </c>
      <c r="I15">
        <f t="shared" si="1"/>
        <v>2.1832524458113866E-3</v>
      </c>
      <c r="J15">
        <f t="shared" si="1"/>
        <v>2.8698311996038532E-3</v>
      </c>
      <c r="K15">
        <f t="shared" si="1"/>
        <v>3.713837514725839E-3</v>
      </c>
      <c r="L15">
        <f t="shared" si="1"/>
        <v>4.7315517421057385E-3</v>
      </c>
      <c r="M15">
        <f t="shared" si="2"/>
        <v>5.9346954503878592E-3</v>
      </c>
      <c r="N15">
        <f t="shared" si="2"/>
        <v>7.3283706977284833E-3</v>
      </c>
      <c r="O15">
        <f t="shared" si="2"/>
        <v>8.9090330598839834E-3</v>
      </c>
      <c r="P15">
        <f t="shared" si="2"/>
        <v>1.0662716448334541E-2</v>
      </c>
      <c r="Q15">
        <f t="shared" si="2"/>
        <v>1.2563750367062263E-2</v>
      </c>
      <c r="R15">
        <f t="shared" si="2"/>
        <v>1.457420539756156E-2</v>
      </c>
      <c r="S15">
        <f t="shared" si="2"/>
        <v>1.6644264998758276E-2</v>
      </c>
      <c r="T15">
        <f t="shared" si="2"/>
        <v>1.8713650158496711E-2</v>
      </c>
      <c r="U15">
        <f t="shared" si="2"/>
        <v>2.0714122469942097E-2</v>
      </c>
      <c r="V15">
        <f t="shared" si="2"/>
        <v>2.2572970898260464E-2</v>
      </c>
      <c r="W15">
        <f t="shared" si="3"/>
        <v>2.4217262675823518E-2</v>
      </c>
      <c r="X15">
        <f t="shared" si="3"/>
        <v>2.5578527054486332E-2</v>
      </c>
      <c r="Y15">
        <f t="shared" si="3"/>
        <v>2.6597459735788309E-2</v>
      </c>
      <c r="Z15">
        <f t="shared" si="3"/>
        <v>2.7228200316781255E-2</v>
      </c>
      <c r="AA15">
        <f t="shared" si="3"/>
        <v>2.7441753738622413E-2</v>
      </c>
      <c r="AB15">
        <f t="shared" si="3"/>
        <v>2.7228200316781255E-2</v>
      </c>
      <c r="AC15">
        <f t="shared" si="3"/>
        <v>2.6597459735788309E-2</v>
      </c>
      <c r="AD15">
        <f t="shared" si="3"/>
        <v>2.5578527054486332E-2</v>
      </c>
      <c r="AE15">
        <f t="shared" si="3"/>
        <v>2.4217262675823518E-2</v>
      </c>
      <c r="AF15">
        <f t="shared" si="3"/>
        <v>2.2572970898260464E-2</v>
      </c>
      <c r="AG15">
        <f t="shared" si="4"/>
        <v>2.0714122469942097E-2</v>
      </c>
      <c r="AH15">
        <f t="shared" si="4"/>
        <v>1.8713650158496711E-2</v>
      </c>
      <c r="AI15">
        <f t="shared" si="4"/>
        <v>1.6644264998758276E-2</v>
      </c>
      <c r="AJ15">
        <f t="shared" si="4"/>
        <v>1.457420539756156E-2</v>
      </c>
      <c r="AK15">
        <f t="shared" si="4"/>
        <v>1.2563750367062263E-2</v>
      </c>
      <c r="AL15">
        <f t="shared" si="4"/>
        <v>1.0662716448334541E-2</v>
      </c>
      <c r="AM15">
        <f t="shared" si="4"/>
        <v>8.9090330598839834E-3</v>
      </c>
      <c r="AN15">
        <f t="shared" si="4"/>
        <v>7.3283706977284833E-3</v>
      </c>
      <c r="AO15">
        <f t="shared" si="4"/>
        <v>5.9346954503878592E-3</v>
      </c>
      <c r="AP15">
        <f t="shared" si="4"/>
        <v>4.7315517421057385E-3</v>
      </c>
      <c r="AQ15">
        <f t="shared" si="5"/>
        <v>3.713837514725839E-3</v>
      </c>
      <c r="AR15">
        <f t="shared" si="5"/>
        <v>2.8698311996038532E-3</v>
      </c>
      <c r="AS15">
        <f t="shared" si="5"/>
        <v>2.1832524458113866E-3</v>
      </c>
      <c r="AT15">
        <f t="shared" si="5"/>
        <v>1.6351805274112171E-3</v>
      </c>
      <c r="AU15">
        <f t="shared" si="5"/>
        <v>1.2057065125237452E-3</v>
      </c>
      <c r="AV15">
        <f t="shared" si="5"/>
        <v>8.7524906498856394E-4</v>
      </c>
      <c r="AW15">
        <f t="shared" si="5"/>
        <v>6.2551229848170457E-4</v>
      </c>
      <c r="AX15">
        <f t="shared" si="5"/>
        <v>4.4010286846579027E-4</v>
      </c>
      <c r="AY15">
        <f t="shared" si="5"/>
        <v>3.0485034728565424E-4</v>
      </c>
    </row>
    <row r="16" spans="1:51" x14ac:dyDescent="0.45">
      <c r="B16">
        <f t="shared" si="6"/>
        <v>-1.75</v>
      </c>
      <c r="C16">
        <f t="shared" ref="C16:L25" si="7">EXP(-($B16*$B16-2*$B$2*$B16*C$5+C$5*C$5)/2/(1-$B$2*$B$2 ))/$K$1</f>
        <v>3.8236799842754425E-4</v>
      </c>
      <c r="D16">
        <f t="shared" si="7"/>
        <v>5.5201266593867513E-4</v>
      </c>
      <c r="E16">
        <f t="shared" si="7"/>
        <v>7.8456819121858093E-4</v>
      </c>
      <c r="F16">
        <f t="shared" si="7"/>
        <v>1.0978082724362559E-3</v>
      </c>
      <c r="G16">
        <f t="shared" si="7"/>
        <v>1.512294770170512E-3</v>
      </c>
      <c r="H16">
        <f t="shared" si="7"/>
        <v>2.0509758670146866E-3</v>
      </c>
      <c r="I16">
        <f t="shared" si="7"/>
        <v>2.7384120608683494E-3</v>
      </c>
      <c r="J16">
        <f t="shared" si="7"/>
        <v>3.5995747467173125E-3</v>
      </c>
      <c r="K16">
        <f t="shared" si="7"/>
        <v>4.6581958316098326E-3</v>
      </c>
      <c r="L16">
        <f t="shared" si="7"/>
        <v>5.9346954503878592E-3</v>
      </c>
      <c r="M16">
        <f t="shared" ref="M16:V25" si="8">EXP(-($B16*$B16-2*$B$2*$B16*M$5+M$5*M$5)/2/(1-$B$2*$B$2 ))/$K$1</f>
        <v>7.4437757438915184E-3</v>
      </c>
      <c r="N16">
        <f t="shared" si="8"/>
        <v>9.1918361267268583E-3</v>
      </c>
      <c r="O16">
        <f t="shared" si="8"/>
        <v>1.1174430894909345E-2</v>
      </c>
      <c r="P16">
        <f t="shared" si="8"/>
        <v>1.3374042648965002E-2</v>
      </c>
      <c r="Q16">
        <f t="shared" si="8"/>
        <v>1.5758473373479367E-2</v>
      </c>
      <c r="R16">
        <f t="shared" si="8"/>
        <v>1.8280148919481865E-2</v>
      </c>
      <c r="S16">
        <f t="shared" si="8"/>
        <v>2.0876585346020122E-2</v>
      </c>
      <c r="T16">
        <f t="shared" si="8"/>
        <v>2.3472175833451674E-2</v>
      </c>
      <c r="U16">
        <f t="shared" si="8"/>
        <v>2.5981330244617042E-2</v>
      </c>
      <c r="V16">
        <f t="shared" si="8"/>
        <v>2.8312848510037524E-2</v>
      </c>
      <c r="W16">
        <f t="shared" ref="W16:AF25" si="9">EXP(-($B16*$B16-2*$B$2*$B16*W$5+W$5*W$5)/2/(1-$B$2*$B$2 ))/$K$1</f>
        <v>3.0375252445003425E-2</v>
      </c>
      <c r="X16">
        <f t="shared" si="9"/>
        <v>3.2082660491064424E-2</v>
      </c>
      <c r="Y16">
        <f t="shared" si="9"/>
        <v>3.3360688393446213E-2</v>
      </c>
      <c r="Z16">
        <f t="shared" si="9"/>
        <v>3.4151814320081006E-2</v>
      </c>
      <c r="AA16">
        <f t="shared" si="9"/>
        <v>3.4419670319569967E-2</v>
      </c>
      <c r="AB16">
        <f t="shared" si="9"/>
        <v>3.4151814320081006E-2</v>
      </c>
      <c r="AC16">
        <f t="shared" si="9"/>
        <v>3.3360688393446213E-2</v>
      </c>
      <c r="AD16">
        <f t="shared" si="9"/>
        <v>3.2082660491064424E-2</v>
      </c>
      <c r="AE16">
        <f t="shared" si="9"/>
        <v>3.0375252445003425E-2</v>
      </c>
      <c r="AF16">
        <f t="shared" si="9"/>
        <v>2.8312848510037524E-2</v>
      </c>
      <c r="AG16">
        <f t="shared" ref="AG16:AP25" si="10">EXP(-($B16*$B16-2*$B$2*$B16*AG$5+AG$5*AG$5)/2/(1-$B$2*$B$2 ))/$K$1</f>
        <v>2.5981330244617042E-2</v>
      </c>
      <c r="AH16">
        <f t="shared" si="10"/>
        <v>2.3472175833451674E-2</v>
      </c>
      <c r="AI16">
        <f t="shared" si="10"/>
        <v>2.0876585346020122E-2</v>
      </c>
      <c r="AJ16">
        <f t="shared" si="10"/>
        <v>1.8280148919481865E-2</v>
      </c>
      <c r="AK16">
        <f t="shared" si="10"/>
        <v>1.5758473373479367E-2</v>
      </c>
      <c r="AL16">
        <f t="shared" si="10"/>
        <v>1.3374042648965002E-2</v>
      </c>
      <c r="AM16">
        <f t="shared" si="10"/>
        <v>1.1174430894909345E-2</v>
      </c>
      <c r="AN16">
        <f t="shared" si="10"/>
        <v>9.1918361267268583E-3</v>
      </c>
      <c r="AO16">
        <f t="shared" si="10"/>
        <v>7.4437757438915184E-3</v>
      </c>
      <c r="AP16">
        <f t="shared" si="10"/>
        <v>5.9346954503878592E-3</v>
      </c>
      <c r="AQ16">
        <f t="shared" ref="AQ16:AY25" si="11">EXP(-($B16*$B16-2*$B$2*$B16*AQ$5+AQ$5*AQ$5)/2/(1-$B$2*$B$2 ))/$K$1</f>
        <v>4.6581958316098326E-3</v>
      </c>
      <c r="AR16">
        <f t="shared" si="11"/>
        <v>3.5995747467173125E-3</v>
      </c>
      <c r="AS16">
        <f t="shared" si="11"/>
        <v>2.7384120608683494E-3</v>
      </c>
      <c r="AT16">
        <f t="shared" si="11"/>
        <v>2.0509758670146866E-3</v>
      </c>
      <c r="AU16">
        <f t="shared" si="11"/>
        <v>1.512294770170512E-3</v>
      </c>
      <c r="AV16">
        <f t="shared" si="11"/>
        <v>1.0978082724362559E-3</v>
      </c>
      <c r="AW16">
        <f t="shared" si="11"/>
        <v>7.8456819121858093E-4</v>
      </c>
      <c r="AX16">
        <f t="shared" si="11"/>
        <v>5.5201266593867513E-4</v>
      </c>
      <c r="AY16">
        <f t="shared" si="11"/>
        <v>3.8236799842754425E-4</v>
      </c>
    </row>
    <row r="17" spans="2:51" x14ac:dyDescent="0.45">
      <c r="B17">
        <f t="shared" si="6"/>
        <v>-1.625</v>
      </c>
      <c r="C17">
        <f t="shared" si="7"/>
        <v>4.7216145442515904E-4</v>
      </c>
      <c r="D17">
        <f t="shared" si="7"/>
        <v>6.816446571956085E-4</v>
      </c>
      <c r="E17">
        <f t="shared" si="7"/>
        <v>9.6881240005674153E-4</v>
      </c>
      <c r="F17">
        <f t="shared" si="7"/>
        <v>1.3556122707054832E-3</v>
      </c>
      <c r="G17">
        <f t="shared" si="7"/>
        <v>1.8674347778572713E-3</v>
      </c>
      <c r="H17">
        <f t="shared" si="7"/>
        <v>2.5326171445910345E-3</v>
      </c>
      <c r="I17">
        <f t="shared" si="7"/>
        <v>3.3814875376397516E-3</v>
      </c>
      <c r="J17">
        <f t="shared" si="7"/>
        <v>4.4448815139119888E-3</v>
      </c>
      <c r="K17">
        <f t="shared" si="7"/>
        <v>5.7521040670114685E-3</v>
      </c>
      <c r="L17">
        <f t="shared" si="7"/>
        <v>7.3283706977284833E-3</v>
      </c>
      <c r="M17">
        <f t="shared" si="8"/>
        <v>9.1918361267268583E-3</v>
      </c>
      <c r="N17">
        <f t="shared" si="8"/>
        <v>1.1350402576264438E-2</v>
      </c>
      <c r="O17">
        <f t="shared" si="8"/>
        <v>1.3798580334681477E-2</v>
      </c>
      <c r="P17">
        <f t="shared" si="8"/>
        <v>1.6514738300925071E-2</v>
      </c>
      <c r="Q17">
        <f t="shared" si="8"/>
        <v>1.9459117232981743E-2</v>
      </c>
      <c r="R17">
        <f t="shared" si="8"/>
        <v>2.2572970898260464E-2</v>
      </c>
      <c r="S17">
        <f t="shared" si="8"/>
        <v>2.5779141928572426E-2</v>
      </c>
      <c r="T17">
        <f t="shared" si="8"/>
        <v>2.8984268363519156E-2</v>
      </c>
      <c r="U17">
        <f t="shared" si="8"/>
        <v>3.2082660491064424E-2</v>
      </c>
      <c r="V17">
        <f t="shared" si="8"/>
        <v>3.4961701257412353E-2</v>
      </c>
      <c r="W17">
        <f t="shared" si="9"/>
        <v>3.7508430182296985E-2</v>
      </c>
      <c r="X17">
        <f t="shared" si="9"/>
        <v>3.9616797696421319E-2</v>
      </c>
      <c r="Y17">
        <f t="shared" si="9"/>
        <v>4.1194951505490338E-2</v>
      </c>
      <c r="Z17">
        <f t="shared" si="9"/>
        <v>4.2171861627910312E-2</v>
      </c>
      <c r="AA17">
        <f t="shared" si="9"/>
        <v>4.2502619638034887E-2</v>
      </c>
      <c r="AB17">
        <f t="shared" si="9"/>
        <v>4.2171861627910312E-2</v>
      </c>
      <c r="AC17">
        <f t="shared" si="9"/>
        <v>4.1194951505490338E-2</v>
      </c>
      <c r="AD17">
        <f t="shared" si="9"/>
        <v>3.9616797696421319E-2</v>
      </c>
      <c r="AE17">
        <f t="shared" si="9"/>
        <v>3.7508430182296985E-2</v>
      </c>
      <c r="AF17">
        <f t="shared" si="9"/>
        <v>3.4961701257412353E-2</v>
      </c>
      <c r="AG17">
        <f t="shared" si="10"/>
        <v>3.2082660491064424E-2</v>
      </c>
      <c r="AH17">
        <f t="shared" si="10"/>
        <v>2.8984268363519156E-2</v>
      </c>
      <c r="AI17">
        <f t="shared" si="10"/>
        <v>2.5779141928572426E-2</v>
      </c>
      <c r="AJ17">
        <f t="shared" si="10"/>
        <v>2.2572970898260464E-2</v>
      </c>
      <c r="AK17">
        <f t="shared" si="10"/>
        <v>1.9459117232981743E-2</v>
      </c>
      <c r="AL17">
        <f t="shared" si="10"/>
        <v>1.6514738300925071E-2</v>
      </c>
      <c r="AM17">
        <f t="shared" si="10"/>
        <v>1.3798580334681477E-2</v>
      </c>
      <c r="AN17">
        <f t="shared" si="10"/>
        <v>1.1350402576264438E-2</v>
      </c>
      <c r="AO17">
        <f t="shared" si="10"/>
        <v>9.1918361267268583E-3</v>
      </c>
      <c r="AP17">
        <f t="shared" si="10"/>
        <v>7.3283706977284833E-3</v>
      </c>
      <c r="AQ17">
        <f t="shared" si="11"/>
        <v>5.7521040670114685E-3</v>
      </c>
      <c r="AR17">
        <f t="shared" si="11"/>
        <v>4.4448815139119888E-3</v>
      </c>
      <c r="AS17">
        <f t="shared" si="11"/>
        <v>3.3814875376397516E-3</v>
      </c>
      <c r="AT17">
        <f t="shared" si="11"/>
        <v>2.5326171445910345E-3</v>
      </c>
      <c r="AU17">
        <f t="shared" si="11"/>
        <v>1.8674347778572713E-3</v>
      </c>
      <c r="AV17">
        <f t="shared" si="11"/>
        <v>1.3556122707054832E-3</v>
      </c>
      <c r="AW17">
        <f t="shared" si="11"/>
        <v>9.6881240005674153E-4</v>
      </c>
      <c r="AX17">
        <f t="shared" si="11"/>
        <v>6.816446571956085E-4</v>
      </c>
      <c r="AY17">
        <f t="shared" si="11"/>
        <v>4.7216145442515904E-4</v>
      </c>
    </row>
    <row r="18" spans="2:51" x14ac:dyDescent="0.45">
      <c r="B18">
        <f t="shared" si="6"/>
        <v>-1.5</v>
      </c>
      <c r="C18">
        <f t="shared" si="7"/>
        <v>5.7400235066991118E-4</v>
      </c>
      <c r="D18">
        <f t="shared" si="7"/>
        <v>8.2866915942602314E-4</v>
      </c>
      <c r="E18">
        <f t="shared" si="7"/>
        <v>1.177776351243585E-3</v>
      </c>
      <c r="F18">
        <f t="shared" si="7"/>
        <v>1.648005407237794E-3</v>
      </c>
      <c r="G18">
        <f t="shared" si="7"/>
        <v>2.2702233360362605E-3</v>
      </c>
      <c r="H18">
        <f t="shared" si="7"/>
        <v>3.0788794398984519E-3</v>
      </c>
      <c r="I18">
        <f t="shared" si="7"/>
        <v>4.1108433930281511E-3</v>
      </c>
      <c r="J18">
        <f t="shared" si="7"/>
        <v>5.4036016992130937E-3</v>
      </c>
      <c r="K18">
        <f t="shared" si="7"/>
        <v>6.9927801704657913E-3</v>
      </c>
      <c r="L18">
        <f t="shared" si="7"/>
        <v>8.9090330598839834E-3</v>
      </c>
      <c r="M18">
        <f t="shared" si="8"/>
        <v>1.1174430894909345E-2</v>
      </c>
      <c r="N18">
        <f t="shared" si="8"/>
        <v>1.3798580334681477E-2</v>
      </c>
      <c r="O18">
        <f t="shared" si="8"/>
        <v>1.6774807587073417E-2</v>
      </c>
      <c r="P18">
        <f t="shared" si="8"/>
        <v>2.0076815920881091E-2</v>
      </c>
      <c r="Q18">
        <f t="shared" si="8"/>
        <v>2.3656270390160272E-2</v>
      </c>
      <c r="R18">
        <f t="shared" si="8"/>
        <v>2.7441753738622413E-2</v>
      </c>
      <c r="S18">
        <f t="shared" si="8"/>
        <v>3.1339466461253282E-2</v>
      </c>
      <c r="T18">
        <f t="shared" si="8"/>
        <v>3.5235909278877028E-2</v>
      </c>
      <c r="U18">
        <f t="shared" si="8"/>
        <v>3.9002596177690863E-2</v>
      </c>
      <c r="V18">
        <f t="shared" si="8"/>
        <v>4.2502619638034887E-2</v>
      </c>
      <c r="W18">
        <f t="shared" si="9"/>
        <v>4.5598654639838587E-2</v>
      </c>
      <c r="X18">
        <f t="shared" si="9"/>
        <v>4.8161777694126946E-2</v>
      </c>
      <c r="Y18">
        <f t="shared" si="9"/>
        <v>5.0080324808963218E-2</v>
      </c>
      <c r="Z18">
        <f t="shared" si="9"/>
        <v>5.1267945487031896E-2</v>
      </c>
      <c r="AA18">
        <f t="shared" si="9"/>
        <v>5.1670044967061561E-2</v>
      </c>
      <c r="AB18">
        <f t="shared" si="9"/>
        <v>5.1267945487031896E-2</v>
      </c>
      <c r="AC18">
        <f t="shared" si="9"/>
        <v>5.0080324808963218E-2</v>
      </c>
      <c r="AD18">
        <f t="shared" si="9"/>
        <v>4.8161777694126946E-2</v>
      </c>
      <c r="AE18">
        <f t="shared" si="9"/>
        <v>4.5598654639838587E-2</v>
      </c>
      <c r="AF18">
        <f t="shared" si="9"/>
        <v>4.2502619638034887E-2</v>
      </c>
      <c r="AG18">
        <f t="shared" si="10"/>
        <v>3.9002596177690863E-2</v>
      </c>
      <c r="AH18">
        <f t="shared" si="10"/>
        <v>3.5235909278877028E-2</v>
      </c>
      <c r="AI18">
        <f t="shared" si="10"/>
        <v>3.1339466461253282E-2</v>
      </c>
      <c r="AJ18">
        <f t="shared" si="10"/>
        <v>2.7441753738622413E-2</v>
      </c>
      <c r="AK18">
        <f t="shared" si="10"/>
        <v>2.3656270390160272E-2</v>
      </c>
      <c r="AL18">
        <f t="shared" si="10"/>
        <v>2.0076815920881091E-2</v>
      </c>
      <c r="AM18">
        <f t="shared" si="10"/>
        <v>1.6774807587073417E-2</v>
      </c>
      <c r="AN18">
        <f t="shared" si="10"/>
        <v>1.3798580334681477E-2</v>
      </c>
      <c r="AO18">
        <f t="shared" si="10"/>
        <v>1.1174430894909345E-2</v>
      </c>
      <c r="AP18">
        <f t="shared" si="10"/>
        <v>8.9090330598839834E-3</v>
      </c>
      <c r="AQ18">
        <f t="shared" si="11"/>
        <v>6.9927801704657913E-3</v>
      </c>
      <c r="AR18">
        <f t="shared" si="11"/>
        <v>5.4036016992130937E-3</v>
      </c>
      <c r="AS18">
        <f t="shared" si="11"/>
        <v>4.1108433930281511E-3</v>
      </c>
      <c r="AT18">
        <f t="shared" si="11"/>
        <v>3.0788794398984519E-3</v>
      </c>
      <c r="AU18">
        <f t="shared" si="11"/>
        <v>2.2702233360362605E-3</v>
      </c>
      <c r="AV18">
        <f t="shared" si="11"/>
        <v>1.648005407237794E-3</v>
      </c>
      <c r="AW18">
        <f t="shared" si="11"/>
        <v>1.177776351243585E-3</v>
      </c>
      <c r="AX18">
        <f t="shared" si="11"/>
        <v>8.2866915942602314E-4</v>
      </c>
      <c r="AY18">
        <f t="shared" si="11"/>
        <v>5.7400235066991118E-4</v>
      </c>
    </row>
    <row r="19" spans="2:51" x14ac:dyDescent="0.45">
      <c r="B19">
        <f t="shared" si="6"/>
        <v>-1.375</v>
      </c>
      <c r="C19">
        <f t="shared" si="7"/>
        <v>6.8699086250224959E-4</v>
      </c>
      <c r="D19">
        <f t="shared" si="7"/>
        <v>9.9178712403997734E-4</v>
      </c>
      <c r="E19">
        <f t="shared" si="7"/>
        <v>1.4096137244582131E-3</v>
      </c>
      <c r="F19">
        <f t="shared" si="7"/>
        <v>1.972404215427563E-3</v>
      </c>
      <c r="G19">
        <f t="shared" si="7"/>
        <v>2.7171015691417775E-3</v>
      </c>
      <c r="H19">
        <f t="shared" si="7"/>
        <v>3.6849362018948188E-3</v>
      </c>
      <c r="I19">
        <f t="shared" si="7"/>
        <v>4.9200353359042806E-3</v>
      </c>
      <c r="J19">
        <f t="shared" si="7"/>
        <v>6.4672644417370969E-3</v>
      </c>
      <c r="K19">
        <f t="shared" si="7"/>
        <v>8.3692620334921263E-3</v>
      </c>
      <c r="L19">
        <f t="shared" si="7"/>
        <v>1.0662716448334541E-2</v>
      </c>
      <c r="M19">
        <f t="shared" si="8"/>
        <v>1.3374042648965002E-2</v>
      </c>
      <c r="N19">
        <f t="shared" si="8"/>
        <v>1.6514738300925071E-2</v>
      </c>
      <c r="O19">
        <f t="shared" si="8"/>
        <v>2.0076815920881091E-2</v>
      </c>
      <c r="P19">
        <f t="shared" si="8"/>
        <v>2.4028802442512359E-2</v>
      </c>
      <c r="Q19">
        <f t="shared" si="8"/>
        <v>2.8312848510037524E-2</v>
      </c>
      <c r="R19">
        <f t="shared" si="8"/>
        <v>3.2843478859395481E-2</v>
      </c>
      <c r="S19">
        <f t="shared" si="8"/>
        <v>3.7508430182296985E-2</v>
      </c>
      <c r="T19">
        <f t="shared" si="8"/>
        <v>4.2171861627910312E-2</v>
      </c>
      <c r="U19">
        <f t="shared" si="8"/>
        <v>4.6679995572609295E-2</v>
      </c>
      <c r="V19">
        <f t="shared" si="8"/>
        <v>5.0868975169981338E-2</v>
      </c>
      <c r="W19">
        <f t="shared" si="9"/>
        <v>5.4574443891048326E-2</v>
      </c>
      <c r="X19">
        <f t="shared" si="9"/>
        <v>5.7642100522959157E-2</v>
      </c>
      <c r="Y19">
        <f t="shared" si="9"/>
        <v>5.9938300766101585E-2</v>
      </c>
      <c r="Z19">
        <f t="shared" si="9"/>
        <v>6.1359696607076269E-2</v>
      </c>
      <c r="AA19">
        <f t="shared" si="9"/>
        <v>6.1840946672123726E-2</v>
      </c>
      <c r="AB19">
        <f t="shared" si="9"/>
        <v>6.1359696607076269E-2</v>
      </c>
      <c r="AC19">
        <f t="shared" si="9"/>
        <v>5.9938300766101585E-2</v>
      </c>
      <c r="AD19">
        <f t="shared" si="9"/>
        <v>5.7642100522959157E-2</v>
      </c>
      <c r="AE19">
        <f t="shared" si="9"/>
        <v>5.4574443891048326E-2</v>
      </c>
      <c r="AF19">
        <f t="shared" si="9"/>
        <v>5.0868975169981338E-2</v>
      </c>
      <c r="AG19">
        <f t="shared" si="10"/>
        <v>4.6679995572609295E-2</v>
      </c>
      <c r="AH19">
        <f t="shared" si="10"/>
        <v>4.2171861627910312E-2</v>
      </c>
      <c r="AI19">
        <f t="shared" si="10"/>
        <v>3.7508430182296985E-2</v>
      </c>
      <c r="AJ19">
        <f t="shared" si="10"/>
        <v>3.2843478859395481E-2</v>
      </c>
      <c r="AK19">
        <f t="shared" si="10"/>
        <v>2.8312848510037524E-2</v>
      </c>
      <c r="AL19">
        <f t="shared" si="10"/>
        <v>2.4028802442512359E-2</v>
      </c>
      <c r="AM19">
        <f t="shared" si="10"/>
        <v>2.0076815920881091E-2</v>
      </c>
      <c r="AN19">
        <f t="shared" si="10"/>
        <v>1.6514738300925071E-2</v>
      </c>
      <c r="AO19">
        <f t="shared" si="10"/>
        <v>1.3374042648965002E-2</v>
      </c>
      <c r="AP19">
        <f t="shared" si="10"/>
        <v>1.0662716448334541E-2</v>
      </c>
      <c r="AQ19">
        <f t="shared" si="11"/>
        <v>8.3692620334921263E-3</v>
      </c>
      <c r="AR19">
        <f t="shared" si="11"/>
        <v>6.4672644417370969E-3</v>
      </c>
      <c r="AS19">
        <f t="shared" si="11"/>
        <v>4.9200353359042806E-3</v>
      </c>
      <c r="AT19">
        <f t="shared" si="11"/>
        <v>3.6849362018948188E-3</v>
      </c>
      <c r="AU19">
        <f t="shared" si="11"/>
        <v>2.7171015691417775E-3</v>
      </c>
      <c r="AV19">
        <f t="shared" si="11"/>
        <v>1.972404215427563E-3</v>
      </c>
      <c r="AW19">
        <f t="shared" si="11"/>
        <v>1.4096137244582131E-3</v>
      </c>
      <c r="AX19">
        <f t="shared" si="11"/>
        <v>9.9178712403997734E-4</v>
      </c>
      <c r="AY19">
        <f t="shared" si="11"/>
        <v>6.8699086250224959E-4</v>
      </c>
    </row>
    <row r="20" spans="2:51" x14ac:dyDescent="0.45">
      <c r="B20">
        <f t="shared" si="6"/>
        <v>-1.25</v>
      </c>
      <c r="C20">
        <f t="shared" si="7"/>
        <v>8.0947305902326632E-4</v>
      </c>
      <c r="D20">
        <f t="shared" si="7"/>
        <v>1.1686108229625822E-3</v>
      </c>
      <c r="E20">
        <f t="shared" si="7"/>
        <v>1.6609308738435118E-3</v>
      </c>
      <c r="F20">
        <f t="shared" si="7"/>
        <v>2.3240601309850854E-3</v>
      </c>
      <c r="G20">
        <f t="shared" si="7"/>
        <v>3.2015280535742348E-3</v>
      </c>
      <c r="H20">
        <f t="shared" si="7"/>
        <v>4.3419159445422873E-3</v>
      </c>
      <c r="I20">
        <f t="shared" si="7"/>
        <v>5.797218378350644E-3</v>
      </c>
      <c r="J20">
        <f t="shared" si="7"/>
        <v>7.6202997985991136E-3</v>
      </c>
      <c r="K20">
        <f t="shared" si="7"/>
        <v>9.8614006529031076E-3</v>
      </c>
      <c r="L20">
        <f t="shared" si="7"/>
        <v>1.2563750367062263E-2</v>
      </c>
      <c r="M20">
        <f t="shared" si="8"/>
        <v>1.5758473373479367E-2</v>
      </c>
      <c r="N20">
        <f t="shared" si="8"/>
        <v>1.9459117232981743E-2</v>
      </c>
      <c r="O20">
        <f t="shared" si="8"/>
        <v>2.3656270390160272E-2</v>
      </c>
      <c r="P20">
        <f t="shared" si="8"/>
        <v>2.8312848510037524E-2</v>
      </c>
      <c r="Q20">
        <f t="shared" si="8"/>
        <v>3.3360688393446213E-2</v>
      </c>
      <c r="R20">
        <f t="shared" si="8"/>
        <v>3.8699075566225281E-2</v>
      </c>
      <c r="S20">
        <f t="shared" si="8"/>
        <v>4.419573152434051E-2</v>
      </c>
      <c r="T20">
        <f t="shared" si="8"/>
        <v>4.969059662935281E-2</v>
      </c>
      <c r="U20">
        <f t="shared" si="8"/>
        <v>5.5002476559473663E-2</v>
      </c>
      <c r="V20">
        <f t="shared" si="8"/>
        <v>5.9938300766101585E-2</v>
      </c>
      <c r="W20">
        <f t="shared" si="9"/>
        <v>6.4304409930686438E-2</v>
      </c>
      <c r="X20">
        <f t="shared" si="9"/>
        <v>6.791899279256218E-2</v>
      </c>
      <c r="Y20">
        <f t="shared" si="9"/>
        <v>7.0624577883135906E-2</v>
      </c>
      <c r="Z20">
        <f t="shared" si="9"/>
        <v>7.2299391482964478E-2</v>
      </c>
      <c r="AA20">
        <f t="shared" si="9"/>
        <v>7.2866442638332404E-2</v>
      </c>
      <c r="AB20">
        <f t="shared" si="9"/>
        <v>7.2299391482964478E-2</v>
      </c>
      <c r="AC20">
        <f t="shared" si="9"/>
        <v>7.0624577883135906E-2</v>
      </c>
      <c r="AD20">
        <f t="shared" si="9"/>
        <v>6.791899279256218E-2</v>
      </c>
      <c r="AE20">
        <f t="shared" si="9"/>
        <v>6.4304409930686438E-2</v>
      </c>
      <c r="AF20">
        <f t="shared" si="9"/>
        <v>5.9938300766101585E-2</v>
      </c>
      <c r="AG20">
        <f t="shared" si="10"/>
        <v>5.5002476559473663E-2</v>
      </c>
      <c r="AH20">
        <f t="shared" si="10"/>
        <v>4.969059662935281E-2</v>
      </c>
      <c r="AI20">
        <f t="shared" si="10"/>
        <v>4.419573152434051E-2</v>
      </c>
      <c r="AJ20">
        <f t="shared" si="10"/>
        <v>3.8699075566225281E-2</v>
      </c>
      <c r="AK20">
        <f t="shared" si="10"/>
        <v>3.3360688393446213E-2</v>
      </c>
      <c r="AL20">
        <f t="shared" si="10"/>
        <v>2.8312848510037524E-2</v>
      </c>
      <c r="AM20">
        <f t="shared" si="10"/>
        <v>2.3656270390160272E-2</v>
      </c>
      <c r="AN20">
        <f t="shared" si="10"/>
        <v>1.9459117232981743E-2</v>
      </c>
      <c r="AO20">
        <f t="shared" si="10"/>
        <v>1.5758473373479367E-2</v>
      </c>
      <c r="AP20">
        <f t="shared" si="10"/>
        <v>1.2563750367062263E-2</v>
      </c>
      <c r="AQ20">
        <f t="shared" si="11"/>
        <v>9.8614006529031076E-3</v>
      </c>
      <c r="AR20">
        <f t="shared" si="11"/>
        <v>7.6202997985991136E-3</v>
      </c>
      <c r="AS20">
        <f t="shared" si="11"/>
        <v>5.797218378350644E-3</v>
      </c>
      <c r="AT20">
        <f t="shared" si="11"/>
        <v>4.3419159445422873E-3</v>
      </c>
      <c r="AU20">
        <f t="shared" si="11"/>
        <v>3.2015280535742348E-3</v>
      </c>
      <c r="AV20">
        <f t="shared" si="11"/>
        <v>2.3240601309850854E-3</v>
      </c>
      <c r="AW20">
        <f t="shared" si="11"/>
        <v>1.6609308738435118E-3</v>
      </c>
      <c r="AX20">
        <f t="shared" si="11"/>
        <v>1.1686108229625822E-3</v>
      </c>
      <c r="AY20">
        <f t="shared" si="11"/>
        <v>8.0947305902326632E-4</v>
      </c>
    </row>
    <row r="21" spans="2:51" x14ac:dyDescent="0.45">
      <c r="B21">
        <f t="shared" si="6"/>
        <v>-1.125</v>
      </c>
      <c r="C21">
        <f t="shared" si="7"/>
        <v>9.3900517610778528E-4</v>
      </c>
      <c r="D21">
        <f t="shared" si="7"/>
        <v>1.3556122707054832E-3</v>
      </c>
      <c r="E21">
        <f t="shared" si="7"/>
        <v>1.926713520988791E-3</v>
      </c>
      <c r="F21">
        <f t="shared" si="7"/>
        <v>2.6959569169775271E-3</v>
      </c>
      <c r="G21">
        <f t="shared" si="7"/>
        <v>3.713837514725839E-3</v>
      </c>
      <c r="H21">
        <f t="shared" si="7"/>
        <v>5.0367106115547034E-3</v>
      </c>
      <c r="I21">
        <f t="shared" si="7"/>
        <v>6.7248909690297348E-3</v>
      </c>
      <c r="J21">
        <f t="shared" si="7"/>
        <v>8.8397024145704349E-3</v>
      </c>
      <c r="K21">
        <f t="shared" si="7"/>
        <v>1.1439424887002397E-2</v>
      </c>
      <c r="L21">
        <f t="shared" si="7"/>
        <v>1.457420539756156E-2</v>
      </c>
      <c r="M21">
        <f t="shared" si="8"/>
        <v>1.8280148919481865E-2</v>
      </c>
      <c r="N21">
        <f t="shared" si="8"/>
        <v>2.2572970898260464E-2</v>
      </c>
      <c r="O21">
        <f t="shared" si="8"/>
        <v>2.7441753738622413E-2</v>
      </c>
      <c r="P21">
        <f t="shared" si="8"/>
        <v>3.2843478859395481E-2</v>
      </c>
      <c r="Q21">
        <f t="shared" si="8"/>
        <v>3.8699075566225281E-2</v>
      </c>
      <c r="R21">
        <f t="shared" si="8"/>
        <v>4.4891713025161227E-2</v>
      </c>
      <c r="S21">
        <f t="shared" si="8"/>
        <v>5.1267945487031896E-2</v>
      </c>
      <c r="T21">
        <f t="shared" si="8"/>
        <v>5.7642100522959157E-2</v>
      </c>
      <c r="U21">
        <f t="shared" si="8"/>
        <v>6.380398904246723E-2</v>
      </c>
      <c r="V21">
        <f t="shared" si="8"/>
        <v>6.9529645290958272E-2</v>
      </c>
      <c r="W21">
        <f t="shared" si="9"/>
        <v>7.4594420528745362E-2</v>
      </c>
      <c r="X21">
        <f t="shared" si="9"/>
        <v>7.8787410003734501E-2</v>
      </c>
      <c r="Y21">
        <f t="shared" si="9"/>
        <v>8.1925943616594069E-2</v>
      </c>
      <c r="Z21">
        <f t="shared" si="9"/>
        <v>8.3868761381464901E-2</v>
      </c>
      <c r="AA21">
        <f t="shared" si="9"/>
        <v>8.4526552229564123E-2</v>
      </c>
      <c r="AB21">
        <f t="shared" si="9"/>
        <v>8.3868761381464901E-2</v>
      </c>
      <c r="AC21">
        <f t="shared" si="9"/>
        <v>8.1925943616594069E-2</v>
      </c>
      <c r="AD21">
        <f t="shared" si="9"/>
        <v>7.8787410003734501E-2</v>
      </c>
      <c r="AE21">
        <f t="shared" si="9"/>
        <v>7.4594420528745362E-2</v>
      </c>
      <c r="AF21">
        <f t="shared" si="9"/>
        <v>6.9529645290958272E-2</v>
      </c>
      <c r="AG21">
        <f t="shared" si="10"/>
        <v>6.380398904246723E-2</v>
      </c>
      <c r="AH21">
        <f t="shared" si="10"/>
        <v>5.7642100522959157E-2</v>
      </c>
      <c r="AI21">
        <f t="shared" si="10"/>
        <v>5.1267945487031896E-2</v>
      </c>
      <c r="AJ21">
        <f t="shared" si="10"/>
        <v>4.4891713025161227E-2</v>
      </c>
      <c r="AK21">
        <f t="shared" si="10"/>
        <v>3.8699075566225281E-2</v>
      </c>
      <c r="AL21">
        <f t="shared" si="10"/>
        <v>3.2843478859395481E-2</v>
      </c>
      <c r="AM21">
        <f t="shared" si="10"/>
        <v>2.7441753738622413E-2</v>
      </c>
      <c r="AN21">
        <f t="shared" si="10"/>
        <v>2.2572970898260464E-2</v>
      </c>
      <c r="AO21">
        <f t="shared" si="10"/>
        <v>1.8280148919481865E-2</v>
      </c>
      <c r="AP21">
        <f t="shared" si="10"/>
        <v>1.457420539756156E-2</v>
      </c>
      <c r="AQ21">
        <f t="shared" si="11"/>
        <v>1.1439424887002397E-2</v>
      </c>
      <c r="AR21">
        <f t="shared" si="11"/>
        <v>8.8397024145704349E-3</v>
      </c>
      <c r="AS21">
        <f t="shared" si="11"/>
        <v>6.7248909690297348E-3</v>
      </c>
      <c r="AT21">
        <f t="shared" si="11"/>
        <v>5.0367106115547034E-3</v>
      </c>
      <c r="AU21">
        <f t="shared" si="11"/>
        <v>3.713837514725839E-3</v>
      </c>
      <c r="AV21">
        <f t="shared" si="11"/>
        <v>2.6959569169775271E-3</v>
      </c>
      <c r="AW21">
        <f t="shared" si="11"/>
        <v>1.926713520988791E-3</v>
      </c>
      <c r="AX21">
        <f t="shared" si="11"/>
        <v>1.3556122707054832E-3</v>
      </c>
      <c r="AY21">
        <f t="shared" si="11"/>
        <v>9.3900517610778528E-4</v>
      </c>
    </row>
    <row r="22" spans="2:51" x14ac:dyDescent="0.45">
      <c r="B22">
        <f t="shared" si="6"/>
        <v>-1</v>
      </c>
      <c r="C22">
        <f t="shared" si="7"/>
        <v>1.0723775711956546E-3</v>
      </c>
      <c r="D22">
        <f t="shared" si="7"/>
        <v>1.5481578071464255E-3</v>
      </c>
      <c r="E22">
        <f t="shared" si="7"/>
        <v>2.2003759069701007E-3</v>
      </c>
      <c r="F22">
        <f t="shared" si="7"/>
        <v>3.0788794398984519E-3</v>
      </c>
      <c r="G22">
        <f t="shared" si="7"/>
        <v>4.2413355700180368E-3</v>
      </c>
      <c r="H22">
        <f t="shared" si="7"/>
        <v>5.7521040670114685E-3</v>
      </c>
      <c r="I22">
        <f t="shared" si="7"/>
        <v>7.6800665506618036E-3</v>
      </c>
      <c r="J22">
        <f t="shared" si="7"/>
        <v>1.009525703012875E-2</v>
      </c>
      <c r="K22">
        <f t="shared" si="7"/>
        <v>1.3064233284684921E-2</v>
      </c>
      <c r="L22">
        <f t="shared" si="7"/>
        <v>1.6644264998758276E-2</v>
      </c>
      <c r="M22">
        <f t="shared" si="8"/>
        <v>2.0876585346020122E-2</v>
      </c>
      <c r="N22">
        <f t="shared" si="8"/>
        <v>2.5779141928572426E-2</v>
      </c>
      <c r="O22">
        <f t="shared" si="8"/>
        <v>3.1339466461253282E-2</v>
      </c>
      <c r="P22">
        <f t="shared" si="8"/>
        <v>3.7508430182296985E-2</v>
      </c>
      <c r="Q22">
        <f t="shared" si="8"/>
        <v>4.419573152434051E-2</v>
      </c>
      <c r="R22">
        <f t="shared" si="8"/>
        <v>5.1267945487031896E-2</v>
      </c>
      <c r="S22">
        <f t="shared" si="8"/>
        <v>5.8549831524319168E-2</v>
      </c>
      <c r="T22">
        <f t="shared" si="8"/>
        <v>6.5829345066710537E-2</v>
      </c>
      <c r="U22">
        <f t="shared" si="8"/>
        <v>7.2866442638332404E-2</v>
      </c>
      <c r="V22">
        <f t="shared" si="8"/>
        <v>7.9405347319038061E-2</v>
      </c>
      <c r="W22">
        <f t="shared" si="9"/>
        <v>8.5189502195226502E-2</v>
      </c>
      <c r="X22">
        <f t="shared" si="9"/>
        <v>8.9978046479802051E-2</v>
      </c>
      <c r="Y22">
        <f t="shared" si="9"/>
        <v>9.3562364371238174E-2</v>
      </c>
      <c r="Z22">
        <f t="shared" si="9"/>
        <v>9.5781131902002881E-2</v>
      </c>
      <c r="AA22">
        <f t="shared" si="9"/>
        <v>9.6532352630053914E-2</v>
      </c>
      <c r="AB22">
        <f t="shared" si="9"/>
        <v>9.5781131902002881E-2</v>
      </c>
      <c r="AC22">
        <f t="shared" si="9"/>
        <v>9.3562364371238174E-2</v>
      </c>
      <c r="AD22">
        <f t="shared" si="9"/>
        <v>8.9978046479802051E-2</v>
      </c>
      <c r="AE22">
        <f t="shared" si="9"/>
        <v>8.5189502195226502E-2</v>
      </c>
      <c r="AF22">
        <f t="shared" si="9"/>
        <v>7.9405347319038061E-2</v>
      </c>
      <c r="AG22">
        <f t="shared" si="10"/>
        <v>7.2866442638332404E-2</v>
      </c>
      <c r="AH22">
        <f t="shared" si="10"/>
        <v>6.5829345066710537E-2</v>
      </c>
      <c r="AI22">
        <f t="shared" si="10"/>
        <v>5.8549831524319168E-2</v>
      </c>
      <c r="AJ22">
        <f t="shared" si="10"/>
        <v>5.1267945487031896E-2</v>
      </c>
      <c r="AK22">
        <f t="shared" si="10"/>
        <v>4.419573152434051E-2</v>
      </c>
      <c r="AL22">
        <f t="shared" si="10"/>
        <v>3.7508430182296985E-2</v>
      </c>
      <c r="AM22">
        <f t="shared" si="10"/>
        <v>3.1339466461253282E-2</v>
      </c>
      <c r="AN22">
        <f t="shared" si="10"/>
        <v>2.5779141928572426E-2</v>
      </c>
      <c r="AO22">
        <f t="shared" si="10"/>
        <v>2.0876585346020122E-2</v>
      </c>
      <c r="AP22">
        <f t="shared" si="10"/>
        <v>1.6644264998758276E-2</v>
      </c>
      <c r="AQ22">
        <f t="shared" si="11"/>
        <v>1.3064233284684921E-2</v>
      </c>
      <c r="AR22">
        <f t="shared" si="11"/>
        <v>1.009525703012875E-2</v>
      </c>
      <c r="AS22">
        <f t="shared" si="11"/>
        <v>7.6800665506618036E-3</v>
      </c>
      <c r="AT22">
        <f t="shared" si="11"/>
        <v>5.7521040670114685E-3</v>
      </c>
      <c r="AU22">
        <f t="shared" si="11"/>
        <v>4.2413355700180368E-3</v>
      </c>
      <c r="AV22">
        <f t="shared" si="11"/>
        <v>3.0788794398984519E-3</v>
      </c>
      <c r="AW22">
        <f t="shared" si="11"/>
        <v>2.2003759069701007E-3</v>
      </c>
      <c r="AX22">
        <f t="shared" si="11"/>
        <v>1.5481578071464255E-3</v>
      </c>
      <c r="AY22">
        <f t="shared" si="11"/>
        <v>1.0723775711956546E-3</v>
      </c>
    </row>
    <row r="23" spans="2:51" x14ac:dyDescent="0.45">
      <c r="B23">
        <f t="shared" si="6"/>
        <v>-0.875</v>
      </c>
      <c r="C23">
        <f t="shared" si="7"/>
        <v>1.2057065125237452E-3</v>
      </c>
      <c r="D23">
        <f t="shared" si="7"/>
        <v>1.7406406107596233E-3</v>
      </c>
      <c r="E23">
        <f t="shared" si="7"/>
        <v>2.4739491316255382E-3</v>
      </c>
      <c r="F23">
        <f t="shared" si="7"/>
        <v>3.4616772036942687E-3</v>
      </c>
      <c r="G23">
        <f t="shared" si="7"/>
        <v>4.7686617623564119E-3</v>
      </c>
      <c r="H23">
        <f t="shared" si="7"/>
        <v>6.4672644417370969E-3</v>
      </c>
      <c r="I23">
        <f t="shared" si="7"/>
        <v>8.6349309286880352E-3</v>
      </c>
      <c r="J23">
        <f t="shared" si="7"/>
        <v>1.1350402576264438E-2</v>
      </c>
      <c r="K23">
        <f t="shared" si="7"/>
        <v>1.4688512307201373E-2</v>
      </c>
      <c r="L23">
        <f t="shared" si="7"/>
        <v>1.8713650158496711E-2</v>
      </c>
      <c r="M23">
        <f t="shared" si="8"/>
        <v>2.3472175833451674E-2</v>
      </c>
      <c r="N23">
        <f t="shared" si="8"/>
        <v>2.8984268363519156E-2</v>
      </c>
      <c r="O23">
        <f t="shared" si="8"/>
        <v>3.5235909278877028E-2</v>
      </c>
      <c r="P23">
        <f t="shared" si="8"/>
        <v>4.2171861627910312E-2</v>
      </c>
      <c r="Q23">
        <f t="shared" si="8"/>
        <v>4.969059662935281E-2</v>
      </c>
      <c r="R23">
        <f t="shared" si="8"/>
        <v>5.7642100522959157E-2</v>
      </c>
      <c r="S23">
        <f t="shared" si="8"/>
        <v>6.5829345066710537E-2</v>
      </c>
      <c r="T23">
        <f t="shared" si="8"/>
        <v>7.4013922142749308E-2</v>
      </c>
      <c r="U23">
        <f t="shared" si="8"/>
        <v>8.1925943616594069E-2</v>
      </c>
      <c r="V23">
        <f t="shared" si="8"/>
        <v>8.9277831766873539E-2</v>
      </c>
      <c r="W23">
        <f t="shared" si="9"/>
        <v>9.5781131902002881E-2</v>
      </c>
      <c r="X23">
        <f t="shared" si="9"/>
        <v>0.10116503695979313</v>
      </c>
      <c r="Y23">
        <f t="shared" si="9"/>
        <v>0.10519499388983361</v>
      </c>
      <c r="Z23">
        <f t="shared" si="9"/>
        <v>0.10768962127992024</v>
      </c>
      <c r="AA23">
        <f t="shared" si="9"/>
        <v>0.10853424144774422</v>
      </c>
      <c r="AB23">
        <f t="shared" si="9"/>
        <v>0.10768962127992024</v>
      </c>
      <c r="AC23">
        <f t="shared" si="9"/>
        <v>0.10519499388983361</v>
      </c>
      <c r="AD23">
        <f t="shared" si="9"/>
        <v>0.10116503695979313</v>
      </c>
      <c r="AE23">
        <f t="shared" si="9"/>
        <v>9.5781131902002881E-2</v>
      </c>
      <c r="AF23">
        <f t="shared" si="9"/>
        <v>8.9277831766873539E-2</v>
      </c>
      <c r="AG23">
        <f t="shared" si="10"/>
        <v>8.1925943616594069E-2</v>
      </c>
      <c r="AH23">
        <f t="shared" si="10"/>
        <v>7.4013922142749308E-2</v>
      </c>
      <c r="AI23">
        <f t="shared" si="10"/>
        <v>6.5829345066710537E-2</v>
      </c>
      <c r="AJ23">
        <f t="shared" si="10"/>
        <v>5.7642100522959157E-2</v>
      </c>
      <c r="AK23">
        <f t="shared" si="10"/>
        <v>4.969059662935281E-2</v>
      </c>
      <c r="AL23">
        <f t="shared" si="10"/>
        <v>4.2171861627910312E-2</v>
      </c>
      <c r="AM23">
        <f t="shared" si="10"/>
        <v>3.5235909278877028E-2</v>
      </c>
      <c r="AN23">
        <f t="shared" si="10"/>
        <v>2.8984268363519156E-2</v>
      </c>
      <c r="AO23">
        <f t="shared" si="10"/>
        <v>2.3472175833451674E-2</v>
      </c>
      <c r="AP23">
        <f t="shared" si="10"/>
        <v>1.8713650158496711E-2</v>
      </c>
      <c r="AQ23">
        <f t="shared" si="11"/>
        <v>1.4688512307201373E-2</v>
      </c>
      <c r="AR23">
        <f t="shared" si="11"/>
        <v>1.1350402576264438E-2</v>
      </c>
      <c r="AS23">
        <f t="shared" si="11"/>
        <v>8.6349309286880352E-3</v>
      </c>
      <c r="AT23">
        <f t="shared" si="11"/>
        <v>6.4672644417370969E-3</v>
      </c>
      <c r="AU23">
        <f t="shared" si="11"/>
        <v>4.7686617623564119E-3</v>
      </c>
      <c r="AV23">
        <f t="shared" si="11"/>
        <v>3.4616772036942687E-3</v>
      </c>
      <c r="AW23">
        <f t="shared" si="11"/>
        <v>2.4739491316255382E-3</v>
      </c>
      <c r="AX23">
        <f t="shared" si="11"/>
        <v>1.7406406107596233E-3</v>
      </c>
      <c r="AY23">
        <f t="shared" si="11"/>
        <v>1.2057065125237452E-3</v>
      </c>
    </row>
    <row r="24" spans="2:51" x14ac:dyDescent="0.45">
      <c r="B24">
        <f t="shared" si="6"/>
        <v>-0.75</v>
      </c>
      <c r="C24">
        <f t="shared" si="7"/>
        <v>1.3345954504703594E-3</v>
      </c>
      <c r="D24">
        <f t="shared" si="7"/>
        <v>1.926713520988791E-3</v>
      </c>
      <c r="E24">
        <f t="shared" si="7"/>
        <v>2.7384120608683494E-3</v>
      </c>
      <c r="F24">
        <f t="shared" si="7"/>
        <v>3.8317273723412365E-3</v>
      </c>
      <c r="G24">
        <f t="shared" si="7"/>
        <v>5.2784274006710203E-3</v>
      </c>
      <c r="H24">
        <f t="shared" si="7"/>
        <v>7.1586091733589069E-3</v>
      </c>
      <c r="I24">
        <f t="shared" si="7"/>
        <v>9.55799725128041E-3</v>
      </c>
      <c r="J24">
        <f t="shared" si="7"/>
        <v>1.2563750367062263E-2</v>
      </c>
      <c r="K24">
        <f t="shared" si="7"/>
        <v>1.6258701015337485E-2</v>
      </c>
      <c r="L24">
        <f t="shared" si="7"/>
        <v>2.0714122469942097E-2</v>
      </c>
      <c r="M24">
        <f t="shared" si="8"/>
        <v>2.5981330244617042E-2</v>
      </c>
      <c r="N24">
        <f t="shared" si="8"/>
        <v>3.2082660491064424E-2</v>
      </c>
      <c r="O24">
        <f t="shared" si="8"/>
        <v>3.9002596177690863E-2</v>
      </c>
      <c r="P24">
        <f t="shared" si="8"/>
        <v>4.6679995572609295E-2</v>
      </c>
      <c r="Q24">
        <f t="shared" si="8"/>
        <v>5.5002476559473663E-2</v>
      </c>
      <c r="R24">
        <f t="shared" si="8"/>
        <v>6.380398904246723E-2</v>
      </c>
      <c r="S24">
        <f t="shared" si="8"/>
        <v>7.2866442638332404E-2</v>
      </c>
      <c r="T24">
        <f t="shared" si="8"/>
        <v>8.1925943616594069E-2</v>
      </c>
      <c r="U24">
        <f t="shared" si="8"/>
        <v>9.0683753044789428E-2</v>
      </c>
      <c r="V24">
        <f t="shared" si="8"/>
        <v>9.8821551402693456E-2</v>
      </c>
      <c r="W24">
        <f t="shared" si="9"/>
        <v>0.10602004845254329</v>
      </c>
      <c r="X24">
        <f t="shared" si="9"/>
        <v>0.11197948810162596</v>
      </c>
      <c r="Y24">
        <f t="shared" si="9"/>
        <v>0.11644024379014399</v>
      </c>
      <c r="Z24">
        <f t="shared" si="9"/>
        <v>0.1192015445966392</v>
      </c>
      <c r="AA24">
        <f t="shared" si="9"/>
        <v>0.1201364538980694</v>
      </c>
      <c r="AB24">
        <f t="shared" si="9"/>
        <v>0.1192015445966392</v>
      </c>
      <c r="AC24">
        <f t="shared" si="9"/>
        <v>0.11644024379014399</v>
      </c>
      <c r="AD24">
        <f t="shared" si="9"/>
        <v>0.11197948810162596</v>
      </c>
      <c r="AE24">
        <f t="shared" si="9"/>
        <v>0.10602004845254329</v>
      </c>
      <c r="AF24">
        <f t="shared" si="9"/>
        <v>9.8821551402693456E-2</v>
      </c>
      <c r="AG24">
        <f t="shared" si="10"/>
        <v>9.0683753044789428E-2</v>
      </c>
      <c r="AH24">
        <f t="shared" si="10"/>
        <v>8.1925943616594069E-2</v>
      </c>
      <c r="AI24">
        <f t="shared" si="10"/>
        <v>7.2866442638332404E-2</v>
      </c>
      <c r="AJ24">
        <f t="shared" si="10"/>
        <v>6.380398904246723E-2</v>
      </c>
      <c r="AK24">
        <f t="shared" si="10"/>
        <v>5.5002476559473663E-2</v>
      </c>
      <c r="AL24">
        <f t="shared" si="10"/>
        <v>4.6679995572609295E-2</v>
      </c>
      <c r="AM24">
        <f t="shared" si="10"/>
        <v>3.9002596177690863E-2</v>
      </c>
      <c r="AN24">
        <f t="shared" si="10"/>
        <v>3.2082660491064424E-2</v>
      </c>
      <c r="AO24">
        <f t="shared" si="10"/>
        <v>2.5981330244617042E-2</v>
      </c>
      <c r="AP24">
        <f t="shared" si="10"/>
        <v>2.0714122469942097E-2</v>
      </c>
      <c r="AQ24">
        <f t="shared" si="11"/>
        <v>1.6258701015337485E-2</v>
      </c>
      <c r="AR24">
        <f t="shared" si="11"/>
        <v>1.2563750367062263E-2</v>
      </c>
      <c r="AS24">
        <f t="shared" si="11"/>
        <v>9.55799725128041E-3</v>
      </c>
      <c r="AT24">
        <f t="shared" si="11"/>
        <v>7.1586091733589069E-3</v>
      </c>
      <c r="AU24">
        <f t="shared" si="11"/>
        <v>5.2784274006710203E-3</v>
      </c>
      <c r="AV24">
        <f t="shared" si="11"/>
        <v>3.8317273723412365E-3</v>
      </c>
      <c r="AW24">
        <f t="shared" si="11"/>
        <v>2.7384120608683494E-3</v>
      </c>
      <c r="AX24">
        <f t="shared" si="11"/>
        <v>1.926713520988791E-3</v>
      </c>
      <c r="AY24">
        <f t="shared" si="11"/>
        <v>1.3345954504703594E-3</v>
      </c>
    </row>
    <row r="25" spans="2:51" x14ac:dyDescent="0.45">
      <c r="B25">
        <f t="shared" si="6"/>
        <v>-0.625</v>
      </c>
      <c r="C25">
        <f t="shared" si="7"/>
        <v>1.4543596673300182E-3</v>
      </c>
      <c r="D25">
        <f t="shared" si="7"/>
        <v>2.0996133580688686E-3</v>
      </c>
      <c r="E25">
        <f t="shared" si="7"/>
        <v>2.9841522780954914E-3</v>
      </c>
      <c r="F25">
        <f t="shared" si="7"/>
        <v>4.1755797568270598E-3</v>
      </c>
      <c r="G25">
        <f t="shared" si="7"/>
        <v>5.7521040670114685E-3</v>
      </c>
      <c r="H25">
        <f t="shared" si="7"/>
        <v>7.8010100006279774E-3</v>
      </c>
      <c r="I25">
        <f t="shared" si="7"/>
        <v>1.0415714887844308E-2</v>
      </c>
      <c r="J25">
        <f t="shared" si="7"/>
        <v>1.3691198930595994E-2</v>
      </c>
      <c r="K25">
        <f t="shared" si="7"/>
        <v>1.7717727863938656E-2</v>
      </c>
      <c r="L25">
        <f t="shared" si="7"/>
        <v>2.2572970898260464E-2</v>
      </c>
      <c r="M25">
        <f t="shared" si="8"/>
        <v>2.8312848510037524E-2</v>
      </c>
      <c r="N25">
        <f t="shared" si="8"/>
        <v>3.4961701257412353E-2</v>
      </c>
      <c r="O25">
        <f t="shared" si="8"/>
        <v>4.2502619638034887E-2</v>
      </c>
      <c r="P25">
        <f t="shared" si="8"/>
        <v>5.0868975169981338E-2</v>
      </c>
      <c r="Q25">
        <f t="shared" si="8"/>
        <v>5.9938300766101585E-2</v>
      </c>
      <c r="R25">
        <f t="shared" si="8"/>
        <v>6.9529645290958272E-2</v>
      </c>
      <c r="S25">
        <f t="shared" si="8"/>
        <v>7.9405347319038061E-2</v>
      </c>
      <c r="T25">
        <f t="shared" si="8"/>
        <v>8.9277831766873539E-2</v>
      </c>
      <c r="U25">
        <f t="shared" si="8"/>
        <v>9.8821551402693456E-2</v>
      </c>
      <c r="V25">
        <f t="shared" si="8"/>
        <v>0.10768962127992024</v>
      </c>
      <c r="W25">
        <f t="shared" si="9"/>
        <v>0.11553409862397679</v>
      </c>
      <c r="X25">
        <f t="shared" si="9"/>
        <v>0.12202832776469399</v>
      </c>
      <c r="Y25">
        <f t="shared" si="9"/>
        <v>0.12688938371757255</v>
      </c>
      <c r="Z25">
        <f t="shared" si="9"/>
        <v>0.12989847873652913</v>
      </c>
      <c r="AA25">
        <f t="shared" si="9"/>
        <v>0.13091728513222947</v>
      </c>
      <c r="AB25">
        <f t="shared" si="9"/>
        <v>0.12989847873652913</v>
      </c>
      <c r="AC25">
        <f t="shared" si="9"/>
        <v>0.12688938371757255</v>
      </c>
      <c r="AD25">
        <f t="shared" si="9"/>
        <v>0.12202832776469399</v>
      </c>
      <c r="AE25">
        <f t="shared" si="9"/>
        <v>0.11553409862397679</v>
      </c>
      <c r="AF25">
        <f t="shared" si="9"/>
        <v>0.10768962127992024</v>
      </c>
      <c r="AG25">
        <f t="shared" si="10"/>
        <v>9.8821551402693456E-2</v>
      </c>
      <c r="AH25">
        <f t="shared" si="10"/>
        <v>8.9277831766873539E-2</v>
      </c>
      <c r="AI25">
        <f t="shared" si="10"/>
        <v>7.9405347319038061E-2</v>
      </c>
      <c r="AJ25">
        <f t="shared" si="10"/>
        <v>6.9529645290958272E-2</v>
      </c>
      <c r="AK25">
        <f t="shared" si="10"/>
        <v>5.9938300766101585E-2</v>
      </c>
      <c r="AL25">
        <f t="shared" si="10"/>
        <v>5.0868975169981338E-2</v>
      </c>
      <c r="AM25">
        <f t="shared" si="10"/>
        <v>4.2502619638034887E-2</v>
      </c>
      <c r="AN25">
        <f t="shared" si="10"/>
        <v>3.4961701257412353E-2</v>
      </c>
      <c r="AO25">
        <f t="shared" si="10"/>
        <v>2.8312848510037524E-2</v>
      </c>
      <c r="AP25">
        <f t="shared" si="10"/>
        <v>2.2572970898260464E-2</v>
      </c>
      <c r="AQ25">
        <f t="shared" si="11"/>
        <v>1.7717727863938656E-2</v>
      </c>
      <c r="AR25">
        <f t="shared" si="11"/>
        <v>1.3691198930595994E-2</v>
      </c>
      <c r="AS25">
        <f t="shared" si="11"/>
        <v>1.0415714887844308E-2</v>
      </c>
      <c r="AT25">
        <f t="shared" si="11"/>
        <v>7.8010100006279774E-3</v>
      </c>
      <c r="AU25">
        <f t="shared" si="11"/>
        <v>5.7521040670114685E-3</v>
      </c>
      <c r="AV25">
        <f t="shared" si="11"/>
        <v>4.1755797568270598E-3</v>
      </c>
      <c r="AW25">
        <f t="shared" si="11"/>
        <v>2.9841522780954914E-3</v>
      </c>
      <c r="AX25">
        <f t="shared" si="11"/>
        <v>2.0996133580688686E-3</v>
      </c>
      <c r="AY25">
        <f t="shared" si="11"/>
        <v>1.4543596673300182E-3</v>
      </c>
    </row>
    <row r="26" spans="2:51" x14ac:dyDescent="0.45">
      <c r="B26">
        <f t="shared" si="6"/>
        <v>-0.5</v>
      </c>
      <c r="C26">
        <f t="shared" ref="C26:L35" si="12">EXP(-($B26*$B26-2*$B$2*$B26*C$5+C$5*C$5)/2/(1-$B$2*$B$2 ))/$K$1</f>
        <v>1.5603001593187961E-3</v>
      </c>
      <c r="D26">
        <f t="shared" si="12"/>
        <v>2.2525563178721901E-3</v>
      </c>
      <c r="E26">
        <f t="shared" si="12"/>
        <v>3.2015280535742348E-3</v>
      </c>
      <c r="F26">
        <f t="shared" si="12"/>
        <v>4.4797431516967441E-3</v>
      </c>
      <c r="G26">
        <f t="shared" si="12"/>
        <v>6.1711068408910391E-3</v>
      </c>
      <c r="H26">
        <f t="shared" si="12"/>
        <v>8.3692620334921263E-3</v>
      </c>
      <c r="I26">
        <f t="shared" si="12"/>
        <v>1.1174430894909345E-2</v>
      </c>
      <c r="J26">
        <f t="shared" si="12"/>
        <v>1.4688512307201373E-2</v>
      </c>
      <c r="K26">
        <f t="shared" si="12"/>
        <v>1.9008347267785903E-2</v>
      </c>
      <c r="L26">
        <f t="shared" si="12"/>
        <v>2.4217262675823518E-2</v>
      </c>
      <c r="M26">
        <f t="shared" ref="M26:V35" si="13">EXP(-($B26*$B26-2*$B$2*$B26*M$5+M$5*M$5)/2/(1-$B$2*$B$2 ))/$K$1</f>
        <v>3.0375252445003425E-2</v>
      </c>
      <c r="N26">
        <f t="shared" si="13"/>
        <v>3.7508430182296985E-2</v>
      </c>
      <c r="O26">
        <f t="shared" si="13"/>
        <v>4.5598654639838587E-2</v>
      </c>
      <c r="P26">
        <f t="shared" si="13"/>
        <v>5.4574443891048326E-2</v>
      </c>
      <c r="Q26">
        <f t="shared" si="13"/>
        <v>6.4304409930686438E-2</v>
      </c>
      <c r="R26">
        <f t="shared" si="13"/>
        <v>7.4594420528745362E-2</v>
      </c>
      <c r="S26">
        <f t="shared" si="13"/>
        <v>8.5189502195226502E-2</v>
      </c>
      <c r="T26">
        <f t="shared" si="13"/>
        <v>9.5781131902002881E-2</v>
      </c>
      <c r="U26">
        <f t="shared" si="13"/>
        <v>0.10602004845254329</v>
      </c>
      <c r="V26">
        <f t="shared" si="13"/>
        <v>0.11553409862397679</v>
      </c>
      <c r="W26">
        <f t="shared" ref="W26:AF35" si="14">EXP(-($B26*$B26-2*$B$2*$B26*W$5+W$5*W$5)/2/(1-$B$2*$B$2 ))/$K$1</f>
        <v>0.12394999430965298</v>
      </c>
      <c r="X26">
        <f t="shared" si="14"/>
        <v>0.13091728513222947</v>
      </c>
      <c r="Y26">
        <f t="shared" si="14"/>
        <v>0.13613243689153143</v>
      </c>
      <c r="Z26">
        <f t="shared" si="14"/>
        <v>0.13936072459982771</v>
      </c>
      <c r="AA26">
        <f t="shared" si="14"/>
        <v>0.14045374430962521</v>
      </c>
      <c r="AB26">
        <f t="shared" si="14"/>
        <v>0.13936072459982771</v>
      </c>
      <c r="AC26">
        <f t="shared" si="14"/>
        <v>0.13613243689153143</v>
      </c>
      <c r="AD26">
        <f t="shared" si="14"/>
        <v>0.13091728513222947</v>
      </c>
      <c r="AE26">
        <f t="shared" si="14"/>
        <v>0.12394999430965298</v>
      </c>
      <c r="AF26">
        <f t="shared" si="14"/>
        <v>0.11553409862397679</v>
      </c>
      <c r="AG26">
        <f t="shared" ref="AG26:AP35" si="15">EXP(-($B26*$B26-2*$B$2*$B26*AG$5+AG$5*AG$5)/2/(1-$B$2*$B$2 ))/$K$1</f>
        <v>0.10602004845254329</v>
      </c>
      <c r="AH26">
        <f t="shared" si="15"/>
        <v>9.5781131902002881E-2</v>
      </c>
      <c r="AI26">
        <f t="shared" si="15"/>
        <v>8.5189502195226502E-2</v>
      </c>
      <c r="AJ26">
        <f t="shared" si="15"/>
        <v>7.4594420528745362E-2</v>
      </c>
      <c r="AK26">
        <f t="shared" si="15"/>
        <v>6.4304409930686438E-2</v>
      </c>
      <c r="AL26">
        <f t="shared" si="15"/>
        <v>5.4574443891048326E-2</v>
      </c>
      <c r="AM26">
        <f t="shared" si="15"/>
        <v>4.5598654639838587E-2</v>
      </c>
      <c r="AN26">
        <f t="shared" si="15"/>
        <v>3.7508430182296985E-2</v>
      </c>
      <c r="AO26">
        <f t="shared" si="15"/>
        <v>3.0375252445003425E-2</v>
      </c>
      <c r="AP26">
        <f t="shared" si="15"/>
        <v>2.4217262675823518E-2</v>
      </c>
      <c r="AQ26">
        <f t="shared" ref="AQ26:AY35" si="16">EXP(-($B26*$B26-2*$B$2*$B26*AQ$5+AQ$5*AQ$5)/2/(1-$B$2*$B$2 ))/$K$1</f>
        <v>1.9008347267785903E-2</v>
      </c>
      <c r="AR26">
        <f t="shared" si="16"/>
        <v>1.4688512307201373E-2</v>
      </c>
      <c r="AS26">
        <f t="shared" si="16"/>
        <v>1.1174430894909345E-2</v>
      </c>
      <c r="AT26">
        <f t="shared" si="16"/>
        <v>8.3692620334921263E-3</v>
      </c>
      <c r="AU26">
        <f t="shared" si="16"/>
        <v>6.1711068408910391E-3</v>
      </c>
      <c r="AV26">
        <f t="shared" si="16"/>
        <v>4.4797431516967441E-3</v>
      </c>
      <c r="AW26">
        <f t="shared" si="16"/>
        <v>3.2015280535742348E-3</v>
      </c>
      <c r="AX26">
        <f t="shared" si="16"/>
        <v>2.2525563178721901E-3</v>
      </c>
      <c r="AY26">
        <f t="shared" si="16"/>
        <v>1.5603001593187961E-3</v>
      </c>
    </row>
    <row r="27" spans="2:51" x14ac:dyDescent="0.45">
      <c r="B27">
        <f t="shared" si="6"/>
        <v>-0.375</v>
      </c>
      <c r="C27">
        <f t="shared" si="12"/>
        <v>1.648005407237794E-3</v>
      </c>
      <c r="D27">
        <f t="shared" si="12"/>
        <v>2.3791736287341833E-3</v>
      </c>
      <c r="E27">
        <f t="shared" si="12"/>
        <v>3.3814875376397516E-3</v>
      </c>
      <c r="F27">
        <f t="shared" si="12"/>
        <v>4.7315517421057385E-3</v>
      </c>
      <c r="G27">
        <f t="shared" si="12"/>
        <v>6.5179878254134462E-3</v>
      </c>
      <c r="H27">
        <f t="shared" si="12"/>
        <v>8.8397024145704349E-3</v>
      </c>
      <c r="I27">
        <f t="shared" si="12"/>
        <v>1.1802551212745892E-2</v>
      </c>
      <c r="J27">
        <f t="shared" si="12"/>
        <v>1.5514160888835038E-2</v>
      </c>
      <c r="K27">
        <f t="shared" si="12"/>
        <v>2.0076815920881091E-2</v>
      </c>
      <c r="L27">
        <f t="shared" si="12"/>
        <v>2.5578527054486332E-2</v>
      </c>
      <c r="M27">
        <f t="shared" si="13"/>
        <v>3.2082660491064424E-2</v>
      </c>
      <c r="N27">
        <f t="shared" si="13"/>
        <v>3.9616797696421319E-2</v>
      </c>
      <c r="O27">
        <f t="shared" si="13"/>
        <v>4.8161777694126946E-2</v>
      </c>
      <c r="P27">
        <f t="shared" si="13"/>
        <v>5.7642100522959157E-2</v>
      </c>
      <c r="Q27">
        <f t="shared" si="13"/>
        <v>6.791899279256218E-2</v>
      </c>
      <c r="R27">
        <f t="shared" si="13"/>
        <v>7.8787410003734501E-2</v>
      </c>
      <c r="S27">
        <f t="shared" si="13"/>
        <v>8.9978046479802051E-2</v>
      </c>
      <c r="T27">
        <f t="shared" si="13"/>
        <v>0.10116503695979313</v>
      </c>
      <c r="U27">
        <f t="shared" si="13"/>
        <v>0.11197948810162596</v>
      </c>
      <c r="V27">
        <f t="shared" si="13"/>
        <v>0.12202832776469399</v>
      </c>
      <c r="W27">
        <f t="shared" si="14"/>
        <v>0.13091728513222947</v>
      </c>
      <c r="X27">
        <f t="shared" si="14"/>
        <v>0.13827621083689465</v>
      </c>
      <c r="Y27">
        <f t="shared" si="14"/>
        <v>0.14378450887017027</v>
      </c>
      <c r="Z27">
        <f t="shared" si="14"/>
        <v>0.14719426023603202</v>
      </c>
      <c r="AA27">
        <f t="shared" si="14"/>
        <v>0.14834871912729442</v>
      </c>
      <c r="AB27">
        <f t="shared" si="14"/>
        <v>0.14719426023603202</v>
      </c>
      <c r="AC27">
        <f t="shared" si="14"/>
        <v>0.14378450887017027</v>
      </c>
      <c r="AD27">
        <f t="shared" si="14"/>
        <v>0.13827621083689465</v>
      </c>
      <c r="AE27">
        <f t="shared" si="14"/>
        <v>0.13091728513222947</v>
      </c>
      <c r="AF27">
        <f t="shared" si="14"/>
        <v>0.12202832776469399</v>
      </c>
      <c r="AG27">
        <f t="shared" si="15"/>
        <v>0.11197948810162596</v>
      </c>
      <c r="AH27">
        <f t="shared" si="15"/>
        <v>0.10116503695979313</v>
      </c>
      <c r="AI27">
        <f t="shared" si="15"/>
        <v>8.9978046479802051E-2</v>
      </c>
      <c r="AJ27">
        <f t="shared" si="15"/>
        <v>7.8787410003734501E-2</v>
      </c>
      <c r="AK27">
        <f t="shared" si="15"/>
        <v>6.791899279256218E-2</v>
      </c>
      <c r="AL27">
        <f t="shared" si="15"/>
        <v>5.7642100522959157E-2</v>
      </c>
      <c r="AM27">
        <f t="shared" si="15"/>
        <v>4.8161777694126946E-2</v>
      </c>
      <c r="AN27">
        <f t="shared" si="15"/>
        <v>3.9616797696421319E-2</v>
      </c>
      <c r="AO27">
        <f t="shared" si="15"/>
        <v>3.2082660491064424E-2</v>
      </c>
      <c r="AP27">
        <f t="shared" si="15"/>
        <v>2.5578527054486332E-2</v>
      </c>
      <c r="AQ27">
        <f t="shared" si="16"/>
        <v>2.0076815920881091E-2</v>
      </c>
      <c r="AR27">
        <f t="shared" si="16"/>
        <v>1.5514160888835038E-2</v>
      </c>
      <c r="AS27">
        <f t="shared" si="16"/>
        <v>1.1802551212745892E-2</v>
      </c>
      <c r="AT27">
        <f t="shared" si="16"/>
        <v>8.8397024145704349E-3</v>
      </c>
      <c r="AU27">
        <f t="shared" si="16"/>
        <v>6.5179878254134462E-3</v>
      </c>
      <c r="AV27">
        <f t="shared" si="16"/>
        <v>4.7315517421057385E-3</v>
      </c>
      <c r="AW27">
        <f t="shared" si="16"/>
        <v>3.3814875376397516E-3</v>
      </c>
      <c r="AX27">
        <f t="shared" si="16"/>
        <v>2.3791736287341833E-3</v>
      </c>
      <c r="AY27">
        <f t="shared" si="16"/>
        <v>1.648005407237794E-3</v>
      </c>
    </row>
    <row r="28" spans="2:51" x14ac:dyDescent="0.45">
      <c r="B28">
        <f t="shared" si="6"/>
        <v>-0.25</v>
      </c>
      <c r="C28">
        <f t="shared" si="12"/>
        <v>1.7136544793997673E-3</v>
      </c>
      <c r="D28">
        <f t="shared" si="12"/>
        <v>2.4739491316255382E-3</v>
      </c>
      <c r="E28">
        <f t="shared" si="12"/>
        <v>3.5161906875192188E-3</v>
      </c>
      <c r="F28">
        <f t="shared" si="12"/>
        <v>4.9200353359042806E-3</v>
      </c>
      <c r="G28">
        <f t="shared" si="12"/>
        <v>6.7776349426025987E-3</v>
      </c>
      <c r="H28">
        <f t="shared" si="12"/>
        <v>9.1918361267268583E-3</v>
      </c>
      <c r="I28">
        <f t="shared" si="12"/>
        <v>1.2272711403275616E-2</v>
      </c>
      <c r="J28">
        <f t="shared" si="12"/>
        <v>1.6132174800227887E-2</v>
      </c>
      <c r="K28">
        <f t="shared" si="12"/>
        <v>2.0876585346020122E-2</v>
      </c>
      <c r="L28">
        <f t="shared" si="12"/>
        <v>2.6597459735788309E-2</v>
      </c>
      <c r="M28">
        <f t="shared" si="13"/>
        <v>3.3360688393446213E-2</v>
      </c>
      <c r="N28">
        <f t="shared" si="13"/>
        <v>4.1194951505490338E-2</v>
      </c>
      <c r="O28">
        <f t="shared" si="13"/>
        <v>5.0080324808963218E-2</v>
      </c>
      <c r="P28">
        <f t="shared" si="13"/>
        <v>5.9938300766101585E-2</v>
      </c>
      <c r="Q28">
        <f t="shared" si="13"/>
        <v>7.0624577883135906E-2</v>
      </c>
      <c r="R28">
        <f t="shared" si="13"/>
        <v>8.1925943616594069E-2</v>
      </c>
      <c r="S28">
        <f t="shared" si="13"/>
        <v>9.3562364371238174E-2</v>
      </c>
      <c r="T28">
        <f t="shared" si="13"/>
        <v>0.10519499388983361</v>
      </c>
      <c r="U28">
        <f t="shared" si="13"/>
        <v>0.11644024379014399</v>
      </c>
      <c r="V28">
        <f t="shared" si="13"/>
        <v>0.12688938371757255</v>
      </c>
      <c r="W28">
        <f t="shared" si="14"/>
        <v>0.13613243689153143</v>
      </c>
      <c r="X28">
        <f t="shared" si="14"/>
        <v>0.14378450887017027</v>
      </c>
      <c r="Y28">
        <f t="shared" si="14"/>
        <v>0.14951223255186186</v>
      </c>
      <c r="Z28">
        <f t="shared" si="14"/>
        <v>0.15305781297052207</v>
      </c>
      <c r="AA28">
        <f t="shared" si="14"/>
        <v>0.15425826027585621</v>
      </c>
      <c r="AB28">
        <f t="shared" si="14"/>
        <v>0.15305781297052207</v>
      </c>
      <c r="AC28">
        <f t="shared" si="14"/>
        <v>0.14951223255186186</v>
      </c>
      <c r="AD28">
        <f t="shared" si="14"/>
        <v>0.14378450887017027</v>
      </c>
      <c r="AE28">
        <f t="shared" si="14"/>
        <v>0.13613243689153143</v>
      </c>
      <c r="AF28">
        <f t="shared" si="14"/>
        <v>0.12688938371757255</v>
      </c>
      <c r="AG28">
        <f t="shared" si="15"/>
        <v>0.11644024379014399</v>
      </c>
      <c r="AH28">
        <f t="shared" si="15"/>
        <v>0.10519499388983361</v>
      </c>
      <c r="AI28">
        <f t="shared" si="15"/>
        <v>9.3562364371238174E-2</v>
      </c>
      <c r="AJ28">
        <f t="shared" si="15"/>
        <v>8.1925943616594069E-2</v>
      </c>
      <c r="AK28">
        <f t="shared" si="15"/>
        <v>7.0624577883135906E-2</v>
      </c>
      <c r="AL28">
        <f t="shared" si="15"/>
        <v>5.9938300766101585E-2</v>
      </c>
      <c r="AM28">
        <f t="shared" si="15"/>
        <v>5.0080324808963218E-2</v>
      </c>
      <c r="AN28">
        <f t="shared" si="15"/>
        <v>4.1194951505490338E-2</v>
      </c>
      <c r="AO28">
        <f t="shared" si="15"/>
        <v>3.3360688393446213E-2</v>
      </c>
      <c r="AP28">
        <f t="shared" si="15"/>
        <v>2.6597459735788309E-2</v>
      </c>
      <c r="AQ28">
        <f t="shared" si="16"/>
        <v>2.0876585346020122E-2</v>
      </c>
      <c r="AR28">
        <f t="shared" si="16"/>
        <v>1.6132174800227887E-2</v>
      </c>
      <c r="AS28">
        <f t="shared" si="16"/>
        <v>1.2272711403275616E-2</v>
      </c>
      <c r="AT28">
        <f t="shared" si="16"/>
        <v>9.1918361267268583E-3</v>
      </c>
      <c r="AU28">
        <f t="shared" si="16"/>
        <v>6.7776349426025987E-3</v>
      </c>
      <c r="AV28">
        <f t="shared" si="16"/>
        <v>4.9200353359042806E-3</v>
      </c>
      <c r="AW28">
        <f t="shared" si="16"/>
        <v>3.5161906875192188E-3</v>
      </c>
      <c r="AX28">
        <f t="shared" si="16"/>
        <v>2.4739491316255382E-3</v>
      </c>
      <c r="AY28">
        <f t="shared" si="16"/>
        <v>1.7136544793997673E-3</v>
      </c>
    </row>
    <row r="29" spans="2:51" x14ac:dyDescent="0.45">
      <c r="B29">
        <f t="shared" si="6"/>
        <v>-0.125</v>
      </c>
      <c r="C29">
        <f t="shared" si="12"/>
        <v>1.7542926242713021E-3</v>
      </c>
      <c r="D29">
        <f t="shared" si="12"/>
        <v>2.5326171445910345E-3</v>
      </c>
      <c r="E29">
        <f t="shared" si="12"/>
        <v>3.5995747467173125E-3</v>
      </c>
      <c r="F29">
        <f t="shared" si="12"/>
        <v>5.0367106115547034E-3</v>
      </c>
      <c r="G29">
        <f t="shared" si="12"/>
        <v>6.9383619234466808E-3</v>
      </c>
      <c r="H29">
        <f t="shared" si="12"/>
        <v>9.4098142387930503E-3</v>
      </c>
      <c r="I29">
        <f t="shared" si="12"/>
        <v>1.2563750367062263E-2</v>
      </c>
      <c r="J29">
        <f t="shared" si="12"/>
        <v>1.6514738300925071E-2</v>
      </c>
      <c r="K29">
        <f t="shared" si="12"/>
        <v>2.1371659300491785E-2</v>
      </c>
      <c r="L29">
        <f t="shared" si="12"/>
        <v>2.7228200316781255E-2</v>
      </c>
      <c r="M29">
        <f t="shared" si="13"/>
        <v>3.4151814320081006E-2</v>
      </c>
      <c r="N29">
        <f t="shared" si="13"/>
        <v>4.2171861627910312E-2</v>
      </c>
      <c r="O29">
        <f t="shared" si="13"/>
        <v>5.1267945487031896E-2</v>
      </c>
      <c r="P29">
        <f t="shared" si="13"/>
        <v>6.1359696607076269E-2</v>
      </c>
      <c r="Q29">
        <f t="shared" si="13"/>
        <v>7.2299391482964478E-2</v>
      </c>
      <c r="R29">
        <f t="shared" si="13"/>
        <v>8.3868761381464901E-2</v>
      </c>
      <c r="S29">
        <f t="shared" si="13"/>
        <v>9.5781131902002881E-2</v>
      </c>
      <c r="T29">
        <f t="shared" si="13"/>
        <v>0.10768962127992024</v>
      </c>
      <c r="U29">
        <f t="shared" si="13"/>
        <v>0.1192015445966392</v>
      </c>
      <c r="V29">
        <f t="shared" si="13"/>
        <v>0.12989847873652913</v>
      </c>
      <c r="W29">
        <f t="shared" si="14"/>
        <v>0.13936072459982771</v>
      </c>
      <c r="X29">
        <f t="shared" si="14"/>
        <v>0.14719426023603202</v>
      </c>
      <c r="Y29">
        <f t="shared" si="14"/>
        <v>0.15305781297052207</v>
      </c>
      <c r="Z29">
        <f t="shared" si="14"/>
        <v>0.15668747440576952</v>
      </c>
      <c r="AA29">
        <f t="shared" si="14"/>
        <v>0.15791638949856679</v>
      </c>
      <c r="AB29">
        <f t="shared" si="14"/>
        <v>0.15668747440576952</v>
      </c>
      <c r="AC29">
        <f t="shared" si="14"/>
        <v>0.15305781297052207</v>
      </c>
      <c r="AD29">
        <f t="shared" si="14"/>
        <v>0.14719426023603202</v>
      </c>
      <c r="AE29">
        <f t="shared" si="14"/>
        <v>0.13936072459982771</v>
      </c>
      <c r="AF29">
        <f t="shared" si="14"/>
        <v>0.12989847873652913</v>
      </c>
      <c r="AG29">
        <f t="shared" si="15"/>
        <v>0.1192015445966392</v>
      </c>
      <c r="AH29">
        <f t="shared" si="15"/>
        <v>0.10768962127992024</v>
      </c>
      <c r="AI29">
        <f t="shared" si="15"/>
        <v>9.5781131902002881E-2</v>
      </c>
      <c r="AJ29">
        <f t="shared" si="15"/>
        <v>8.3868761381464901E-2</v>
      </c>
      <c r="AK29">
        <f t="shared" si="15"/>
        <v>7.2299391482964478E-2</v>
      </c>
      <c r="AL29">
        <f t="shared" si="15"/>
        <v>6.1359696607076269E-2</v>
      </c>
      <c r="AM29">
        <f t="shared" si="15"/>
        <v>5.1267945487031896E-2</v>
      </c>
      <c r="AN29">
        <f t="shared" si="15"/>
        <v>4.2171861627910312E-2</v>
      </c>
      <c r="AO29">
        <f t="shared" si="15"/>
        <v>3.4151814320081006E-2</v>
      </c>
      <c r="AP29">
        <f t="shared" si="15"/>
        <v>2.7228200316781255E-2</v>
      </c>
      <c r="AQ29">
        <f t="shared" si="16"/>
        <v>2.1371659300491785E-2</v>
      </c>
      <c r="AR29">
        <f t="shared" si="16"/>
        <v>1.6514738300925071E-2</v>
      </c>
      <c r="AS29">
        <f t="shared" si="16"/>
        <v>1.2563750367062263E-2</v>
      </c>
      <c r="AT29">
        <f t="shared" si="16"/>
        <v>9.4098142387930503E-3</v>
      </c>
      <c r="AU29">
        <f t="shared" si="16"/>
        <v>6.9383619234466808E-3</v>
      </c>
      <c r="AV29">
        <f t="shared" si="16"/>
        <v>5.0367106115547034E-3</v>
      </c>
      <c r="AW29">
        <f t="shared" si="16"/>
        <v>3.5995747467173125E-3</v>
      </c>
      <c r="AX29">
        <f t="shared" si="16"/>
        <v>2.5326171445910345E-3</v>
      </c>
      <c r="AY29">
        <f t="shared" si="16"/>
        <v>1.7542926242713021E-3</v>
      </c>
    </row>
    <row r="30" spans="2:51" x14ac:dyDescent="0.45">
      <c r="B30">
        <f t="shared" si="6"/>
        <v>0</v>
      </c>
      <c r="C30">
        <f t="shared" si="12"/>
        <v>1.7680517118520167E-3</v>
      </c>
      <c r="D30">
        <f t="shared" si="12"/>
        <v>2.5524807070427787E-3</v>
      </c>
      <c r="E30">
        <f t="shared" si="12"/>
        <v>3.6278065613576911E-3</v>
      </c>
      <c r="F30">
        <f t="shared" si="12"/>
        <v>5.0762140224818748E-3</v>
      </c>
      <c r="G30">
        <f t="shared" si="12"/>
        <v>6.9927801704657913E-3</v>
      </c>
      <c r="H30">
        <f t="shared" si="12"/>
        <v>9.4836163265625238E-3</v>
      </c>
      <c r="I30">
        <f t="shared" si="12"/>
        <v>1.266228908246868E-2</v>
      </c>
      <c r="J30">
        <f t="shared" si="12"/>
        <v>1.6644264998758276E-2</v>
      </c>
      <c r="K30">
        <f t="shared" si="12"/>
        <v>2.1539279301848631E-2</v>
      </c>
      <c r="L30">
        <f t="shared" si="12"/>
        <v>2.7441753738622413E-2</v>
      </c>
      <c r="M30">
        <f t="shared" si="13"/>
        <v>3.4419670319569967E-2</v>
      </c>
      <c r="N30">
        <f t="shared" si="13"/>
        <v>4.2502619638034887E-2</v>
      </c>
      <c r="O30">
        <f t="shared" si="13"/>
        <v>5.1670044967061561E-2</v>
      </c>
      <c r="P30">
        <f t="shared" si="13"/>
        <v>6.1840946672123726E-2</v>
      </c>
      <c r="Q30">
        <f t="shared" si="13"/>
        <v>7.2866442638332404E-2</v>
      </c>
      <c r="R30">
        <f t="shared" si="13"/>
        <v>8.4526552229564123E-2</v>
      </c>
      <c r="S30">
        <f t="shared" si="13"/>
        <v>9.6532352630053914E-2</v>
      </c>
      <c r="T30">
        <f t="shared" si="13"/>
        <v>0.10853424144774422</v>
      </c>
      <c r="U30">
        <f t="shared" si="13"/>
        <v>0.1201364538980694</v>
      </c>
      <c r="V30">
        <f t="shared" si="13"/>
        <v>0.13091728513222947</v>
      </c>
      <c r="W30">
        <f t="shared" si="14"/>
        <v>0.14045374430962521</v>
      </c>
      <c r="X30">
        <f t="shared" si="14"/>
        <v>0.14834871912729442</v>
      </c>
      <c r="Y30">
        <f t="shared" si="14"/>
        <v>0.15425826027585621</v>
      </c>
      <c r="Z30">
        <f t="shared" si="14"/>
        <v>0.15791638949856679</v>
      </c>
      <c r="AA30">
        <f t="shared" si="14"/>
        <v>0.15915494309189535</v>
      </c>
      <c r="AB30">
        <f t="shared" si="14"/>
        <v>0.15791638949856679</v>
      </c>
      <c r="AC30">
        <f t="shared" si="14"/>
        <v>0.15425826027585621</v>
      </c>
      <c r="AD30">
        <f t="shared" si="14"/>
        <v>0.14834871912729442</v>
      </c>
      <c r="AE30">
        <f t="shared" si="14"/>
        <v>0.14045374430962521</v>
      </c>
      <c r="AF30">
        <f t="shared" si="14"/>
        <v>0.13091728513222947</v>
      </c>
      <c r="AG30">
        <f t="shared" si="15"/>
        <v>0.1201364538980694</v>
      </c>
      <c r="AH30">
        <f t="shared" si="15"/>
        <v>0.10853424144774422</v>
      </c>
      <c r="AI30">
        <f t="shared" si="15"/>
        <v>9.6532352630053914E-2</v>
      </c>
      <c r="AJ30">
        <f t="shared" si="15"/>
        <v>8.4526552229564123E-2</v>
      </c>
      <c r="AK30">
        <f t="shared" si="15"/>
        <v>7.2866442638332404E-2</v>
      </c>
      <c r="AL30">
        <f t="shared" si="15"/>
        <v>6.1840946672123726E-2</v>
      </c>
      <c r="AM30">
        <f t="shared" si="15"/>
        <v>5.1670044967061561E-2</v>
      </c>
      <c r="AN30">
        <f t="shared" si="15"/>
        <v>4.2502619638034887E-2</v>
      </c>
      <c r="AO30">
        <f t="shared" si="15"/>
        <v>3.4419670319569967E-2</v>
      </c>
      <c r="AP30">
        <f t="shared" si="15"/>
        <v>2.7441753738622413E-2</v>
      </c>
      <c r="AQ30">
        <f t="shared" si="16"/>
        <v>2.1539279301848631E-2</v>
      </c>
      <c r="AR30">
        <f t="shared" si="16"/>
        <v>1.6644264998758276E-2</v>
      </c>
      <c r="AS30">
        <f t="shared" si="16"/>
        <v>1.266228908246868E-2</v>
      </c>
      <c r="AT30">
        <f t="shared" si="16"/>
        <v>9.4836163265625238E-3</v>
      </c>
      <c r="AU30">
        <f t="shared" si="16"/>
        <v>6.9927801704657913E-3</v>
      </c>
      <c r="AV30">
        <f t="shared" si="16"/>
        <v>5.0762140224818748E-3</v>
      </c>
      <c r="AW30">
        <f t="shared" si="16"/>
        <v>3.6278065613576911E-3</v>
      </c>
      <c r="AX30">
        <f t="shared" si="16"/>
        <v>2.5524807070427787E-3</v>
      </c>
      <c r="AY30">
        <f t="shared" si="16"/>
        <v>1.7680517118520167E-3</v>
      </c>
    </row>
    <row r="31" spans="2:51" x14ac:dyDescent="0.45">
      <c r="B31">
        <f t="shared" si="6"/>
        <v>0.125</v>
      </c>
      <c r="C31">
        <f t="shared" si="12"/>
        <v>1.7542926242713021E-3</v>
      </c>
      <c r="D31">
        <f t="shared" si="12"/>
        <v>2.5326171445910345E-3</v>
      </c>
      <c r="E31">
        <f t="shared" si="12"/>
        <v>3.5995747467173125E-3</v>
      </c>
      <c r="F31">
        <f t="shared" si="12"/>
        <v>5.0367106115547034E-3</v>
      </c>
      <c r="G31">
        <f t="shared" si="12"/>
        <v>6.9383619234466808E-3</v>
      </c>
      <c r="H31">
        <f t="shared" si="12"/>
        <v>9.4098142387930503E-3</v>
      </c>
      <c r="I31">
        <f t="shared" si="12"/>
        <v>1.2563750367062263E-2</v>
      </c>
      <c r="J31">
        <f t="shared" si="12"/>
        <v>1.6514738300925071E-2</v>
      </c>
      <c r="K31">
        <f t="shared" si="12"/>
        <v>2.1371659300491785E-2</v>
      </c>
      <c r="L31">
        <f t="shared" si="12"/>
        <v>2.7228200316781255E-2</v>
      </c>
      <c r="M31">
        <f t="shared" si="13"/>
        <v>3.4151814320081006E-2</v>
      </c>
      <c r="N31">
        <f t="shared" si="13"/>
        <v>4.2171861627910312E-2</v>
      </c>
      <c r="O31">
        <f t="shared" si="13"/>
        <v>5.1267945487031896E-2</v>
      </c>
      <c r="P31">
        <f t="shared" si="13"/>
        <v>6.1359696607076269E-2</v>
      </c>
      <c r="Q31">
        <f t="shared" si="13"/>
        <v>7.2299391482964478E-2</v>
      </c>
      <c r="R31">
        <f t="shared" si="13"/>
        <v>8.3868761381464901E-2</v>
      </c>
      <c r="S31">
        <f t="shared" si="13"/>
        <v>9.5781131902002881E-2</v>
      </c>
      <c r="T31">
        <f t="shared" si="13"/>
        <v>0.10768962127992024</v>
      </c>
      <c r="U31">
        <f t="shared" si="13"/>
        <v>0.1192015445966392</v>
      </c>
      <c r="V31">
        <f t="shared" si="13"/>
        <v>0.12989847873652913</v>
      </c>
      <c r="W31">
        <f t="shared" si="14"/>
        <v>0.13936072459982771</v>
      </c>
      <c r="X31">
        <f t="shared" si="14"/>
        <v>0.14719426023603202</v>
      </c>
      <c r="Y31">
        <f t="shared" si="14"/>
        <v>0.15305781297052207</v>
      </c>
      <c r="Z31">
        <f t="shared" si="14"/>
        <v>0.15668747440576952</v>
      </c>
      <c r="AA31">
        <f t="shared" si="14"/>
        <v>0.15791638949856679</v>
      </c>
      <c r="AB31">
        <f t="shared" si="14"/>
        <v>0.15668747440576952</v>
      </c>
      <c r="AC31">
        <f t="shared" si="14"/>
        <v>0.15305781297052207</v>
      </c>
      <c r="AD31">
        <f t="shared" si="14"/>
        <v>0.14719426023603202</v>
      </c>
      <c r="AE31">
        <f t="shared" si="14"/>
        <v>0.13936072459982771</v>
      </c>
      <c r="AF31">
        <f t="shared" si="14"/>
        <v>0.12989847873652913</v>
      </c>
      <c r="AG31">
        <f t="shared" si="15"/>
        <v>0.1192015445966392</v>
      </c>
      <c r="AH31">
        <f t="shared" si="15"/>
        <v>0.10768962127992024</v>
      </c>
      <c r="AI31">
        <f t="shared" si="15"/>
        <v>9.5781131902002881E-2</v>
      </c>
      <c r="AJ31">
        <f t="shared" si="15"/>
        <v>8.3868761381464901E-2</v>
      </c>
      <c r="AK31">
        <f t="shared" si="15"/>
        <v>7.2299391482964478E-2</v>
      </c>
      <c r="AL31">
        <f t="shared" si="15"/>
        <v>6.1359696607076269E-2</v>
      </c>
      <c r="AM31">
        <f t="shared" si="15"/>
        <v>5.1267945487031896E-2</v>
      </c>
      <c r="AN31">
        <f t="shared" si="15"/>
        <v>4.2171861627910312E-2</v>
      </c>
      <c r="AO31">
        <f t="shared" si="15"/>
        <v>3.4151814320081006E-2</v>
      </c>
      <c r="AP31">
        <f t="shared" si="15"/>
        <v>2.7228200316781255E-2</v>
      </c>
      <c r="AQ31">
        <f t="shared" si="16"/>
        <v>2.1371659300491785E-2</v>
      </c>
      <c r="AR31">
        <f t="shared" si="16"/>
        <v>1.6514738300925071E-2</v>
      </c>
      <c r="AS31">
        <f t="shared" si="16"/>
        <v>1.2563750367062263E-2</v>
      </c>
      <c r="AT31">
        <f t="shared" si="16"/>
        <v>9.4098142387930503E-3</v>
      </c>
      <c r="AU31">
        <f t="shared" si="16"/>
        <v>6.9383619234466808E-3</v>
      </c>
      <c r="AV31">
        <f t="shared" si="16"/>
        <v>5.0367106115547034E-3</v>
      </c>
      <c r="AW31">
        <f t="shared" si="16"/>
        <v>3.5995747467173125E-3</v>
      </c>
      <c r="AX31">
        <f t="shared" si="16"/>
        <v>2.5326171445910345E-3</v>
      </c>
      <c r="AY31">
        <f t="shared" si="16"/>
        <v>1.7542926242713021E-3</v>
      </c>
    </row>
    <row r="32" spans="2:51" x14ac:dyDescent="0.45">
      <c r="B32">
        <f t="shared" si="6"/>
        <v>0.25</v>
      </c>
      <c r="C32">
        <f t="shared" si="12"/>
        <v>1.7136544793997673E-3</v>
      </c>
      <c r="D32">
        <f t="shared" si="12"/>
        <v>2.4739491316255382E-3</v>
      </c>
      <c r="E32">
        <f t="shared" si="12"/>
        <v>3.5161906875192188E-3</v>
      </c>
      <c r="F32">
        <f t="shared" si="12"/>
        <v>4.9200353359042806E-3</v>
      </c>
      <c r="G32">
        <f t="shared" si="12"/>
        <v>6.7776349426025987E-3</v>
      </c>
      <c r="H32">
        <f t="shared" si="12"/>
        <v>9.1918361267268583E-3</v>
      </c>
      <c r="I32">
        <f t="shared" si="12"/>
        <v>1.2272711403275616E-2</v>
      </c>
      <c r="J32">
        <f t="shared" si="12"/>
        <v>1.6132174800227887E-2</v>
      </c>
      <c r="K32">
        <f t="shared" si="12"/>
        <v>2.0876585346020122E-2</v>
      </c>
      <c r="L32">
        <f t="shared" si="12"/>
        <v>2.6597459735788309E-2</v>
      </c>
      <c r="M32">
        <f t="shared" si="13"/>
        <v>3.3360688393446213E-2</v>
      </c>
      <c r="N32">
        <f t="shared" si="13"/>
        <v>4.1194951505490338E-2</v>
      </c>
      <c r="O32">
        <f t="shared" si="13"/>
        <v>5.0080324808963218E-2</v>
      </c>
      <c r="P32">
        <f t="shared" si="13"/>
        <v>5.9938300766101585E-2</v>
      </c>
      <c r="Q32">
        <f t="shared" si="13"/>
        <v>7.0624577883135906E-2</v>
      </c>
      <c r="R32">
        <f t="shared" si="13"/>
        <v>8.1925943616594069E-2</v>
      </c>
      <c r="S32">
        <f t="shared" si="13"/>
        <v>9.3562364371238174E-2</v>
      </c>
      <c r="T32">
        <f t="shared" si="13"/>
        <v>0.10519499388983361</v>
      </c>
      <c r="U32">
        <f t="shared" si="13"/>
        <v>0.11644024379014399</v>
      </c>
      <c r="V32">
        <f t="shared" si="13"/>
        <v>0.12688938371757255</v>
      </c>
      <c r="W32">
        <f t="shared" si="14"/>
        <v>0.13613243689153143</v>
      </c>
      <c r="X32">
        <f t="shared" si="14"/>
        <v>0.14378450887017027</v>
      </c>
      <c r="Y32">
        <f t="shared" si="14"/>
        <v>0.14951223255186186</v>
      </c>
      <c r="Z32">
        <f t="shared" si="14"/>
        <v>0.15305781297052207</v>
      </c>
      <c r="AA32">
        <f t="shared" si="14"/>
        <v>0.15425826027585621</v>
      </c>
      <c r="AB32">
        <f t="shared" si="14"/>
        <v>0.15305781297052207</v>
      </c>
      <c r="AC32">
        <f t="shared" si="14"/>
        <v>0.14951223255186186</v>
      </c>
      <c r="AD32">
        <f t="shared" si="14"/>
        <v>0.14378450887017027</v>
      </c>
      <c r="AE32">
        <f t="shared" si="14"/>
        <v>0.13613243689153143</v>
      </c>
      <c r="AF32">
        <f t="shared" si="14"/>
        <v>0.12688938371757255</v>
      </c>
      <c r="AG32">
        <f t="shared" si="15"/>
        <v>0.11644024379014399</v>
      </c>
      <c r="AH32">
        <f t="shared" si="15"/>
        <v>0.10519499388983361</v>
      </c>
      <c r="AI32">
        <f t="shared" si="15"/>
        <v>9.3562364371238174E-2</v>
      </c>
      <c r="AJ32">
        <f t="shared" si="15"/>
        <v>8.1925943616594069E-2</v>
      </c>
      <c r="AK32">
        <f t="shared" si="15"/>
        <v>7.0624577883135906E-2</v>
      </c>
      <c r="AL32">
        <f t="shared" si="15"/>
        <v>5.9938300766101585E-2</v>
      </c>
      <c r="AM32">
        <f t="shared" si="15"/>
        <v>5.0080324808963218E-2</v>
      </c>
      <c r="AN32">
        <f t="shared" si="15"/>
        <v>4.1194951505490338E-2</v>
      </c>
      <c r="AO32">
        <f t="shared" si="15"/>
        <v>3.3360688393446213E-2</v>
      </c>
      <c r="AP32">
        <f t="shared" si="15"/>
        <v>2.6597459735788309E-2</v>
      </c>
      <c r="AQ32">
        <f t="shared" si="16"/>
        <v>2.0876585346020122E-2</v>
      </c>
      <c r="AR32">
        <f t="shared" si="16"/>
        <v>1.6132174800227887E-2</v>
      </c>
      <c r="AS32">
        <f t="shared" si="16"/>
        <v>1.2272711403275616E-2</v>
      </c>
      <c r="AT32">
        <f t="shared" si="16"/>
        <v>9.1918361267268583E-3</v>
      </c>
      <c r="AU32">
        <f t="shared" si="16"/>
        <v>6.7776349426025987E-3</v>
      </c>
      <c r="AV32">
        <f t="shared" si="16"/>
        <v>4.9200353359042806E-3</v>
      </c>
      <c r="AW32">
        <f t="shared" si="16"/>
        <v>3.5161906875192188E-3</v>
      </c>
      <c r="AX32">
        <f t="shared" si="16"/>
        <v>2.4739491316255382E-3</v>
      </c>
      <c r="AY32">
        <f t="shared" si="16"/>
        <v>1.7136544793997673E-3</v>
      </c>
    </row>
    <row r="33" spans="2:51" x14ac:dyDescent="0.45">
      <c r="B33">
        <f t="shared" si="6"/>
        <v>0.375</v>
      </c>
      <c r="C33">
        <f t="shared" si="12"/>
        <v>1.648005407237794E-3</v>
      </c>
      <c r="D33">
        <f t="shared" si="12"/>
        <v>2.3791736287341833E-3</v>
      </c>
      <c r="E33">
        <f t="shared" si="12"/>
        <v>3.3814875376397516E-3</v>
      </c>
      <c r="F33">
        <f t="shared" si="12"/>
        <v>4.7315517421057385E-3</v>
      </c>
      <c r="G33">
        <f t="shared" si="12"/>
        <v>6.5179878254134462E-3</v>
      </c>
      <c r="H33">
        <f t="shared" si="12"/>
        <v>8.8397024145704349E-3</v>
      </c>
      <c r="I33">
        <f t="shared" si="12"/>
        <v>1.1802551212745892E-2</v>
      </c>
      <c r="J33">
        <f t="shared" si="12"/>
        <v>1.5514160888835038E-2</v>
      </c>
      <c r="K33">
        <f t="shared" si="12"/>
        <v>2.0076815920881091E-2</v>
      </c>
      <c r="L33">
        <f t="shared" si="12"/>
        <v>2.5578527054486332E-2</v>
      </c>
      <c r="M33">
        <f t="shared" si="13"/>
        <v>3.2082660491064424E-2</v>
      </c>
      <c r="N33">
        <f t="shared" si="13"/>
        <v>3.9616797696421319E-2</v>
      </c>
      <c r="O33">
        <f t="shared" si="13"/>
        <v>4.8161777694126946E-2</v>
      </c>
      <c r="P33">
        <f t="shared" si="13"/>
        <v>5.7642100522959157E-2</v>
      </c>
      <c r="Q33">
        <f t="shared" si="13"/>
        <v>6.791899279256218E-2</v>
      </c>
      <c r="R33">
        <f t="shared" si="13"/>
        <v>7.8787410003734501E-2</v>
      </c>
      <c r="S33">
        <f t="shared" si="13"/>
        <v>8.9978046479802051E-2</v>
      </c>
      <c r="T33">
        <f t="shared" si="13"/>
        <v>0.10116503695979313</v>
      </c>
      <c r="U33">
        <f t="shared" si="13"/>
        <v>0.11197948810162596</v>
      </c>
      <c r="V33">
        <f t="shared" si="13"/>
        <v>0.12202832776469399</v>
      </c>
      <c r="W33">
        <f t="shared" si="14"/>
        <v>0.13091728513222947</v>
      </c>
      <c r="X33">
        <f t="shared" si="14"/>
        <v>0.13827621083689465</v>
      </c>
      <c r="Y33">
        <f t="shared" si="14"/>
        <v>0.14378450887017027</v>
      </c>
      <c r="Z33">
        <f t="shared" si="14"/>
        <v>0.14719426023603202</v>
      </c>
      <c r="AA33">
        <f t="shared" si="14"/>
        <v>0.14834871912729442</v>
      </c>
      <c r="AB33">
        <f t="shared" si="14"/>
        <v>0.14719426023603202</v>
      </c>
      <c r="AC33">
        <f t="shared" si="14"/>
        <v>0.14378450887017027</v>
      </c>
      <c r="AD33">
        <f t="shared" si="14"/>
        <v>0.13827621083689465</v>
      </c>
      <c r="AE33">
        <f t="shared" si="14"/>
        <v>0.13091728513222947</v>
      </c>
      <c r="AF33">
        <f t="shared" si="14"/>
        <v>0.12202832776469399</v>
      </c>
      <c r="AG33">
        <f t="shared" si="15"/>
        <v>0.11197948810162596</v>
      </c>
      <c r="AH33">
        <f t="shared" si="15"/>
        <v>0.10116503695979313</v>
      </c>
      <c r="AI33">
        <f t="shared" si="15"/>
        <v>8.9978046479802051E-2</v>
      </c>
      <c r="AJ33">
        <f t="shared" si="15"/>
        <v>7.8787410003734501E-2</v>
      </c>
      <c r="AK33">
        <f t="shared" si="15"/>
        <v>6.791899279256218E-2</v>
      </c>
      <c r="AL33">
        <f t="shared" si="15"/>
        <v>5.7642100522959157E-2</v>
      </c>
      <c r="AM33">
        <f t="shared" si="15"/>
        <v>4.8161777694126946E-2</v>
      </c>
      <c r="AN33">
        <f t="shared" si="15"/>
        <v>3.9616797696421319E-2</v>
      </c>
      <c r="AO33">
        <f t="shared" si="15"/>
        <v>3.2082660491064424E-2</v>
      </c>
      <c r="AP33">
        <f t="shared" si="15"/>
        <v>2.5578527054486332E-2</v>
      </c>
      <c r="AQ33">
        <f t="shared" si="16"/>
        <v>2.0076815920881091E-2</v>
      </c>
      <c r="AR33">
        <f t="shared" si="16"/>
        <v>1.5514160888835038E-2</v>
      </c>
      <c r="AS33">
        <f t="shared" si="16"/>
        <v>1.1802551212745892E-2</v>
      </c>
      <c r="AT33">
        <f t="shared" si="16"/>
        <v>8.8397024145704349E-3</v>
      </c>
      <c r="AU33">
        <f t="shared" si="16"/>
        <v>6.5179878254134462E-3</v>
      </c>
      <c r="AV33">
        <f t="shared" si="16"/>
        <v>4.7315517421057385E-3</v>
      </c>
      <c r="AW33">
        <f t="shared" si="16"/>
        <v>3.3814875376397516E-3</v>
      </c>
      <c r="AX33">
        <f t="shared" si="16"/>
        <v>2.3791736287341833E-3</v>
      </c>
      <c r="AY33">
        <f t="shared" si="16"/>
        <v>1.648005407237794E-3</v>
      </c>
    </row>
    <row r="34" spans="2:51" x14ac:dyDescent="0.45">
      <c r="B34">
        <f t="shared" si="6"/>
        <v>0.5</v>
      </c>
      <c r="C34">
        <f t="shared" si="12"/>
        <v>1.5603001593187961E-3</v>
      </c>
      <c r="D34">
        <f t="shared" si="12"/>
        <v>2.2525563178721901E-3</v>
      </c>
      <c r="E34">
        <f t="shared" si="12"/>
        <v>3.2015280535742348E-3</v>
      </c>
      <c r="F34">
        <f t="shared" si="12"/>
        <v>4.4797431516967441E-3</v>
      </c>
      <c r="G34">
        <f t="shared" si="12"/>
        <v>6.1711068408910391E-3</v>
      </c>
      <c r="H34">
        <f t="shared" si="12"/>
        <v>8.3692620334921263E-3</v>
      </c>
      <c r="I34">
        <f t="shared" si="12"/>
        <v>1.1174430894909345E-2</v>
      </c>
      <c r="J34">
        <f t="shared" si="12"/>
        <v>1.4688512307201373E-2</v>
      </c>
      <c r="K34">
        <f t="shared" si="12"/>
        <v>1.9008347267785903E-2</v>
      </c>
      <c r="L34">
        <f t="shared" si="12"/>
        <v>2.4217262675823518E-2</v>
      </c>
      <c r="M34">
        <f t="shared" si="13"/>
        <v>3.0375252445003425E-2</v>
      </c>
      <c r="N34">
        <f t="shared" si="13"/>
        <v>3.7508430182296985E-2</v>
      </c>
      <c r="O34">
        <f t="shared" si="13"/>
        <v>4.5598654639838587E-2</v>
      </c>
      <c r="P34">
        <f t="shared" si="13"/>
        <v>5.4574443891048326E-2</v>
      </c>
      <c r="Q34">
        <f t="shared" si="13"/>
        <v>6.4304409930686438E-2</v>
      </c>
      <c r="R34">
        <f t="shared" si="13"/>
        <v>7.4594420528745362E-2</v>
      </c>
      <c r="S34">
        <f t="shared" si="13"/>
        <v>8.5189502195226502E-2</v>
      </c>
      <c r="T34">
        <f t="shared" si="13"/>
        <v>9.5781131902002881E-2</v>
      </c>
      <c r="U34">
        <f t="shared" si="13"/>
        <v>0.10602004845254329</v>
      </c>
      <c r="V34">
        <f t="shared" si="13"/>
        <v>0.11553409862397679</v>
      </c>
      <c r="W34">
        <f t="shared" si="14"/>
        <v>0.12394999430965298</v>
      </c>
      <c r="X34">
        <f t="shared" si="14"/>
        <v>0.13091728513222947</v>
      </c>
      <c r="Y34">
        <f t="shared" si="14"/>
        <v>0.13613243689153143</v>
      </c>
      <c r="Z34">
        <f t="shared" si="14"/>
        <v>0.13936072459982771</v>
      </c>
      <c r="AA34">
        <f t="shared" si="14"/>
        <v>0.14045374430962521</v>
      </c>
      <c r="AB34">
        <f t="shared" si="14"/>
        <v>0.13936072459982771</v>
      </c>
      <c r="AC34">
        <f t="shared" si="14"/>
        <v>0.13613243689153143</v>
      </c>
      <c r="AD34">
        <f t="shared" si="14"/>
        <v>0.13091728513222947</v>
      </c>
      <c r="AE34">
        <f t="shared" si="14"/>
        <v>0.12394999430965298</v>
      </c>
      <c r="AF34">
        <f t="shared" si="14"/>
        <v>0.11553409862397679</v>
      </c>
      <c r="AG34">
        <f t="shared" si="15"/>
        <v>0.10602004845254329</v>
      </c>
      <c r="AH34">
        <f t="shared" si="15"/>
        <v>9.5781131902002881E-2</v>
      </c>
      <c r="AI34">
        <f t="shared" si="15"/>
        <v>8.5189502195226502E-2</v>
      </c>
      <c r="AJ34">
        <f t="shared" si="15"/>
        <v>7.4594420528745362E-2</v>
      </c>
      <c r="AK34">
        <f t="shared" si="15"/>
        <v>6.4304409930686438E-2</v>
      </c>
      <c r="AL34">
        <f t="shared" si="15"/>
        <v>5.4574443891048326E-2</v>
      </c>
      <c r="AM34">
        <f t="shared" si="15"/>
        <v>4.5598654639838587E-2</v>
      </c>
      <c r="AN34">
        <f t="shared" si="15"/>
        <v>3.7508430182296985E-2</v>
      </c>
      <c r="AO34">
        <f t="shared" si="15"/>
        <v>3.0375252445003425E-2</v>
      </c>
      <c r="AP34">
        <f t="shared" si="15"/>
        <v>2.4217262675823518E-2</v>
      </c>
      <c r="AQ34">
        <f t="shared" si="16"/>
        <v>1.9008347267785903E-2</v>
      </c>
      <c r="AR34">
        <f t="shared" si="16"/>
        <v>1.4688512307201373E-2</v>
      </c>
      <c r="AS34">
        <f t="shared" si="16"/>
        <v>1.1174430894909345E-2</v>
      </c>
      <c r="AT34">
        <f t="shared" si="16"/>
        <v>8.3692620334921263E-3</v>
      </c>
      <c r="AU34">
        <f t="shared" si="16"/>
        <v>6.1711068408910391E-3</v>
      </c>
      <c r="AV34">
        <f t="shared" si="16"/>
        <v>4.4797431516967441E-3</v>
      </c>
      <c r="AW34">
        <f t="shared" si="16"/>
        <v>3.2015280535742348E-3</v>
      </c>
      <c r="AX34">
        <f t="shared" si="16"/>
        <v>2.2525563178721901E-3</v>
      </c>
      <c r="AY34">
        <f t="shared" si="16"/>
        <v>1.5603001593187961E-3</v>
      </c>
    </row>
    <row r="35" spans="2:51" x14ac:dyDescent="0.45">
      <c r="B35">
        <f t="shared" si="6"/>
        <v>0.625</v>
      </c>
      <c r="C35">
        <f t="shared" si="12"/>
        <v>1.4543596673300182E-3</v>
      </c>
      <c r="D35">
        <f t="shared" si="12"/>
        <v>2.0996133580688686E-3</v>
      </c>
      <c r="E35">
        <f t="shared" si="12"/>
        <v>2.9841522780954914E-3</v>
      </c>
      <c r="F35">
        <f t="shared" si="12"/>
        <v>4.1755797568270598E-3</v>
      </c>
      <c r="G35">
        <f t="shared" si="12"/>
        <v>5.7521040670114685E-3</v>
      </c>
      <c r="H35">
        <f t="shared" si="12"/>
        <v>7.8010100006279774E-3</v>
      </c>
      <c r="I35">
        <f t="shared" si="12"/>
        <v>1.0415714887844308E-2</v>
      </c>
      <c r="J35">
        <f t="shared" si="12"/>
        <v>1.3691198930595994E-2</v>
      </c>
      <c r="K35">
        <f t="shared" si="12"/>
        <v>1.7717727863938656E-2</v>
      </c>
      <c r="L35">
        <f t="shared" si="12"/>
        <v>2.2572970898260464E-2</v>
      </c>
      <c r="M35">
        <f t="shared" si="13"/>
        <v>2.8312848510037524E-2</v>
      </c>
      <c r="N35">
        <f t="shared" si="13"/>
        <v>3.4961701257412353E-2</v>
      </c>
      <c r="O35">
        <f t="shared" si="13"/>
        <v>4.2502619638034887E-2</v>
      </c>
      <c r="P35">
        <f t="shared" si="13"/>
        <v>5.0868975169981338E-2</v>
      </c>
      <c r="Q35">
        <f t="shared" si="13"/>
        <v>5.9938300766101585E-2</v>
      </c>
      <c r="R35">
        <f t="shared" si="13"/>
        <v>6.9529645290958272E-2</v>
      </c>
      <c r="S35">
        <f t="shared" si="13"/>
        <v>7.9405347319038061E-2</v>
      </c>
      <c r="T35">
        <f t="shared" si="13"/>
        <v>8.9277831766873539E-2</v>
      </c>
      <c r="U35">
        <f t="shared" si="13"/>
        <v>9.8821551402693456E-2</v>
      </c>
      <c r="V35">
        <f t="shared" si="13"/>
        <v>0.10768962127992024</v>
      </c>
      <c r="W35">
        <f t="shared" si="14"/>
        <v>0.11553409862397679</v>
      </c>
      <c r="X35">
        <f t="shared" si="14"/>
        <v>0.12202832776469399</v>
      </c>
      <c r="Y35">
        <f t="shared" si="14"/>
        <v>0.12688938371757255</v>
      </c>
      <c r="Z35">
        <f t="shared" si="14"/>
        <v>0.12989847873652913</v>
      </c>
      <c r="AA35">
        <f t="shared" si="14"/>
        <v>0.13091728513222947</v>
      </c>
      <c r="AB35">
        <f t="shared" si="14"/>
        <v>0.12989847873652913</v>
      </c>
      <c r="AC35">
        <f t="shared" si="14"/>
        <v>0.12688938371757255</v>
      </c>
      <c r="AD35">
        <f t="shared" si="14"/>
        <v>0.12202832776469399</v>
      </c>
      <c r="AE35">
        <f t="shared" si="14"/>
        <v>0.11553409862397679</v>
      </c>
      <c r="AF35">
        <f t="shared" si="14"/>
        <v>0.10768962127992024</v>
      </c>
      <c r="AG35">
        <f t="shared" si="15"/>
        <v>9.8821551402693456E-2</v>
      </c>
      <c r="AH35">
        <f t="shared" si="15"/>
        <v>8.9277831766873539E-2</v>
      </c>
      <c r="AI35">
        <f t="shared" si="15"/>
        <v>7.9405347319038061E-2</v>
      </c>
      <c r="AJ35">
        <f t="shared" si="15"/>
        <v>6.9529645290958272E-2</v>
      </c>
      <c r="AK35">
        <f t="shared" si="15"/>
        <v>5.9938300766101585E-2</v>
      </c>
      <c r="AL35">
        <f t="shared" si="15"/>
        <v>5.0868975169981338E-2</v>
      </c>
      <c r="AM35">
        <f t="shared" si="15"/>
        <v>4.2502619638034887E-2</v>
      </c>
      <c r="AN35">
        <f t="shared" si="15"/>
        <v>3.4961701257412353E-2</v>
      </c>
      <c r="AO35">
        <f t="shared" si="15"/>
        <v>2.8312848510037524E-2</v>
      </c>
      <c r="AP35">
        <f t="shared" si="15"/>
        <v>2.2572970898260464E-2</v>
      </c>
      <c r="AQ35">
        <f t="shared" si="16"/>
        <v>1.7717727863938656E-2</v>
      </c>
      <c r="AR35">
        <f t="shared" si="16"/>
        <v>1.3691198930595994E-2</v>
      </c>
      <c r="AS35">
        <f t="shared" si="16"/>
        <v>1.0415714887844308E-2</v>
      </c>
      <c r="AT35">
        <f t="shared" si="16"/>
        <v>7.8010100006279774E-3</v>
      </c>
      <c r="AU35">
        <f t="shared" si="16"/>
        <v>5.7521040670114685E-3</v>
      </c>
      <c r="AV35">
        <f t="shared" si="16"/>
        <v>4.1755797568270598E-3</v>
      </c>
      <c r="AW35">
        <f t="shared" si="16"/>
        <v>2.9841522780954914E-3</v>
      </c>
      <c r="AX35">
        <f t="shared" si="16"/>
        <v>2.0996133580688686E-3</v>
      </c>
      <c r="AY35">
        <f t="shared" si="16"/>
        <v>1.4543596673300182E-3</v>
      </c>
    </row>
    <row r="36" spans="2:51" x14ac:dyDescent="0.45">
      <c r="B36">
        <f t="shared" si="6"/>
        <v>0.75</v>
      </c>
      <c r="C36">
        <f t="shared" ref="C36:L45" si="17">EXP(-($B36*$B36-2*$B$2*$B36*C$5+C$5*C$5)/2/(1-$B$2*$B$2 ))/$K$1</f>
        <v>1.3345954504703594E-3</v>
      </c>
      <c r="D36">
        <f t="shared" si="17"/>
        <v>1.926713520988791E-3</v>
      </c>
      <c r="E36">
        <f t="shared" si="17"/>
        <v>2.7384120608683494E-3</v>
      </c>
      <c r="F36">
        <f t="shared" si="17"/>
        <v>3.8317273723412365E-3</v>
      </c>
      <c r="G36">
        <f t="shared" si="17"/>
        <v>5.2784274006710203E-3</v>
      </c>
      <c r="H36">
        <f t="shared" si="17"/>
        <v>7.1586091733589069E-3</v>
      </c>
      <c r="I36">
        <f t="shared" si="17"/>
        <v>9.55799725128041E-3</v>
      </c>
      <c r="J36">
        <f t="shared" si="17"/>
        <v>1.2563750367062263E-2</v>
      </c>
      <c r="K36">
        <f t="shared" si="17"/>
        <v>1.6258701015337485E-2</v>
      </c>
      <c r="L36">
        <f t="shared" si="17"/>
        <v>2.0714122469942097E-2</v>
      </c>
      <c r="M36">
        <f t="shared" ref="M36:V45" si="18">EXP(-($B36*$B36-2*$B$2*$B36*M$5+M$5*M$5)/2/(1-$B$2*$B$2 ))/$K$1</f>
        <v>2.5981330244617042E-2</v>
      </c>
      <c r="N36">
        <f t="shared" si="18"/>
        <v>3.2082660491064424E-2</v>
      </c>
      <c r="O36">
        <f t="shared" si="18"/>
        <v>3.9002596177690863E-2</v>
      </c>
      <c r="P36">
        <f t="shared" si="18"/>
        <v>4.6679995572609295E-2</v>
      </c>
      <c r="Q36">
        <f t="shared" si="18"/>
        <v>5.5002476559473663E-2</v>
      </c>
      <c r="R36">
        <f t="shared" si="18"/>
        <v>6.380398904246723E-2</v>
      </c>
      <c r="S36">
        <f t="shared" si="18"/>
        <v>7.2866442638332404E-2</v>
      </c>
      <c r="T36">
        <f t="shared" si="18"/>
        <v>8.1925943616594069E-2</v>
      </c>
      <c r="U36">
        <f t="shared" si="18"/>
        <v>9.0683753044789428E-2</v>
      </c>
      <c r="V36">
        <f t="shared" si="18"/>
        <v>9.8821551402693456E-2</v>
      </c>
      <c r="W36">
        <f t="shared" ref="W36:AF45" si="19">EXP(-($B36*$B36-2*$B$2*$B36*W$5+W$5*W$5)/2/(1-$B$2*$B$2 ))/$K$1</f>
        <v>0.10602004845254329</v>
      </c>
      <c r="X36">
        <f t="shared" si="19"/>
        <v>0.11197948810162596</v>
      </c>
      <c r="Y36">
        <f t="shared" si="19"/>
        <v>0.11644024379014399</v>
      </c>
      <c r="Z36">
        <f t="shared" si="19"/>
        <v>0.1192015445966392</v>
      </c>
      <c r="AA36">
        <f t="shared" si="19"/>
        <v>0.1201364538980694</v>
      </c>
      <c r="AB36">
        <f t="shared" si="19"/>
        <v>0.1192015445966392</v>
      </c>
      <c r="AC36">
        <f t="shared" si="19"/>
        <v>0.11644024379014399</v>
      </c>
      <c r="AD36">
        <f t="shared" si="19"/>
        <v>0.11197948810162596</v>
      </c>
      <c r="AE36">
        <f t="shared" si="19"/>
        <v>0.10602004845254329</v>
      </c>
      <c r="AF36">
        <f t="shared" si="19"/>
        <v>9.8821551402693456E-2</v>
      </c>
      <c r="AG36">
        <f t="shared" ref="AG36:AP45" si="20">EXP(-($B36*$B36-2*$B$2*$B36*AG$5+AG$5*AG$5)/2/(1-$B$2*$B$2 ))/$K$1</f>
        <v>9.0683753044789428E-2</v>
      </c>
      <c r="AH36">
        <f t="shared" si="20"/>
        <v>8.1925943616594069E-2</v>
      </c>
      <c r="AI36">
        <f t="shared" si="20"/>
        <v>7.2866442638332404E-2</v>
      </c>
      <c r="AJ36">
        <f t="shared" si="20"/>
        <v>6.380398904246723E-2</v>
      </c>
      <c r="AK36">
        <f t="shared" si="20"/>
        <v>5.5002476559473663E-2</v>
      </c>
      <c r="AL36">
        <f t="shared" si="20"/>
        <v>4.6679995572609295E-2</v>
      </c>
      <c r="AM36">
        <f t="shared" si="20"/>
        <v>3.9002596177690863E-2</v>
      </c>
      <c r="AN36">
        <f t="shared" si="20"/>
        <v>3.2082660491064424E-2</v>
      </c>
      <c r="AO36">
        <f t="shared" si="20"/>
        <v>2.5981330244617042E-2</v>
      </c>
      <c r="AP36">
        <f t="shared" si="20"/>
        <v>2.0714122469942097E-2</v>
      </c>
      <c r="AQ36">
        <f t="shared" ref="AQ36:AY45" si="21">EXP(-($B36*$B36-2*$B$2*$B36*AQ$5+AQ$5*AQ$5)/2/(1-$B$2*$B$2 ))/$K$1</f>
        <v>1.6258701015337485E-2</v>
      </c>
      <c r="AR36">
        <f t="shared" si="21"/>
        <v>1.2563750367062263E-2</v>
      </c>
      <c r="AS36">
        <f t="shared" si="21"/>
        <v>9.55799725128041E-3</v>
      </c>
      <c r="AT36">
        <f t="shared" si="21"/>
        <v>7.1586091733589069E-3</v>
      </c>
      <c r="AU36">
        <f t="shared" si="21"/>
        <v>5.2784274006710203E-3</v>
      </c>
      <c r="AV36">
        <f t="shared" si="21"/>
        <v>3.8317273723412365E-3</v>
      </c>
      <c r="AW36">
        <f t="shared" si="21"/>
        <v>2.7384120608683494E-3</v>
      </c>
      <c r="AX36">
        <f t="shared" si="21"/>
        <v>1.926713520988791E-3</v>
      </c>
      <c r="AY36">
        <f t="shared" si="21"/>
        <v>1.3345954504703594E-3</v>
      </c>
    </row>
    <row r="37" spans="2:51" x14ac:dyDescent="0.45">
      <c r="B37">
        <f t="shared" si="6"/>
        <v>0.875</v>
      </c>
      <c r="C37">
        <f t="shared" si="17"/>
        <v>1.2057065125237452E-3</v>
      </c>
      <c r="D37">
        <f t="shared" si="17"/>
        <v>1.7406406107596233E-3</v>
      </c>
      <c r="E37">
        <f t="shared" si="17"/>
        <v>2.4739491316255382E-3</v>
      </c>
      <c r="F37">
        <f t="shared" si="17"/>
        <v>3.4616772036942687E-3</v>
      </c>
      <c r="G37">
        <f t="shared" si="17"/>
        <v>4.7686617623564119E-3</v>
      </c>
      <c r="H37">
        <f t="shared" si="17"/>
        <v>6.4672644417370969E-3</v>
      </c>
      <c r="I37">
        <f t="shared" si="17"/>
        <v>8.6349309286880352E-3</v>
      </c>
      <c r="J37">
        <f t="shared" si="17"/>
        <v>1.1350402576264438E-2</v>
      </c>
      <c r="K37">
        <f t="shared" si="17"/>
        <v>1.4688512307201373E-2</v>
      </c>
      <c r="L37">
        <f t="shared" si="17"/>
        <v>1.8713650158496711E-2</v>
      </c>
      <c r="M37">
        <f t="shared" si="18"/>
        <v>2.3472175833451674E-2</v>
      </c>
      <c r="N37">
        <f t="shared" si="18"/>
        <v>2.8984268363519156E-2</v>
      </c>
      <c r="O37">
        <f t="shared" si="18"/>
        <v>3.5235909278877028E-2</v>
      </c>
      <c r="P37">
        <f t="shared" si="18"/>
        <v>4.2171861627910312E-2</v>
      </c>
      <c r="Q37">
        <f t="shared" si="18"/>
        <v>4.969059662935281E-2</v>
      </c>
      <c r="R37">
        <f t="shared" si="18"/>
        <v>5.7642100522959157E-2</v>
      </c>
      <c r="S37">
        <f t="shared" si="18"/>
        <v>6.5829345066710537E-2</v>
      </c>
      <c r="T37">
        <f t="shared" si="18"/>
        <v>7.4013922142749308E-2</v>
      </c>
      <c r="U37">
        <f t="shared" si="18"/>
        <v>8.1925943616594069E-2</v>
      </c>
      <c r="V37">
        <f t="shared" si="18"/>
        <v>8.9277831766873539E-2</v>
      </c>
      <c r="W37">
        <f t="shared" si="19"/>
        <v>9.5781131902002881E-2</v>
      </c>
      <c r="X37">
        <f t="shared" si="19"/>
        <v>0.10116503695979313</v>
      </c>
      <c r="Y37">
        <f t="shared" si="19"/>
        <v>0.10519499388983361</v>
      </c>
      <c r="Z37">
        <f t="shared" si="19"/>
        <v>0.10768962127992024</v>
      </c>
      <c r="AA37">
        <f t="shared" si="19"/>
        <v>0.10853424144774422</v>
      </c>
      <c r="AB37">
        <f t="shared" si="19"/>
        <v>0.10768962127992024</v>
      </c>
      <c r="AC37">
        <f t="shared" si="19"/>
        <v>0.10519499388983361</v>
      </c>
      <c r="AD37">
        <f t="shared" si="19"/>
        <v>0.10116503695979313</v>
      </c>
      <c r="AE37">
        <f t="shared" si="19"/>
        <v>9.5781131902002881E-2</v>
      </c>
      <c r="AF37">
        <f t="shared" si="19"/>
        <v>8.9277831766873539E-2</v>
      </c>
      <c r="AG37">
        <f t="shared" si="20"/>
        <v>8.1925943616594069E-2</v>
      </c>
      <c r="AH37">
        <f t="shared" si="20"/>
        <v>7.4013922142749308E-2</v>
      </c>
      <c r="AI37">
        <f t="shared" si="20"/>
        <v>6.5829345066710537E-2</v>
      </c>
      <c r="AJ37">
        <f t="shared" si="20"/>
        <v>5.7642100522959157E-2</v>
      </c>
      <c r="AK37">
        <f t="shared" si="20"/>
        <v>4.969059662935281E-2</v>
      </c>
      <c r="AL37">
        <f t="shared" si="20"/>
        <v>4.2171861627910312E-2</v>
      </c>
      <c r="AM37">
        <f t="shared" si="20"/>
        <v>3.5235909278877028E-2</v>
      </c>
      <c r="AN37">
        <f t="shared" si="20"/>
        <v>2.8984268363519156E-2</v>
      </c>
      <c r="AO37">
        <f t="shared" si="20"/>
        <v>2.3472175833451674E-2</v>
      </c>
      <c r="AP37">
        <f t="shared" si="20"/>
        <v>1.8713650158496711E-2</v>
      </c>
      <c r="AQ37">
        <f t="shared" si="21"/>
        <v>1.4688512307201373E-2</v>
      </c>
      <c r="AR37">
        <f t="shared" si="21"/>
        <v>1.1350402576264438E-2</v>
      </c>
      <c r="AS37">
        <f t="shared" si="21"/>
        <v>8.6349309286880352E-3</v>
      </c>
      <c r="AT37">
        <f t="shared" si="21"/>
        <v>6.4672644417370969E-3</v>
      </c>
      <c r="AU37">
        <f t="shared" si="21"/>
        <v>4.7686617623564119E-3</v>
      </c>
      <c r="AV37">
        <f t="shared" si="21"/>
        <v>3.4616772036942687E-3</v>
      </c>
      <c r="AW37">
        <f t="shared" si="21"/>
        <v>2.4739491316255382E-3</v>
      </c>
      <c r="AX37">
        <f t="shared" si="21"/>
        <v>1.7406406107596233E-3</v>
      </c>
      <c r="AY37">
        <f t="shared" si="21"/>
        <v>1.2057065125237452E-3</v>
      </c>
    </row>
    <row r="38" spans="2:51" x14ac:dyDescent="0.45">
      <c r="B38">
        <f t="shared" si="6"/>
        <v>1</v>
      </c>
      <c r="C38">
        <f t="shared" si="17"/>
        <v>1.0723775711956546E-3</v>
      </c>
      <c r="D38">
        <f t="shared" si="17"/>
        <v>1.5481578071464255E-3</v>
      </c>
      <c r="E38">
        <f t="shared" si="17"/>
        <v>2.2003759069701007E-3</v>
      </c>
      <c r="F38">
        <f t="shared" si="17"/>
        <v>3.0788794398984519E-3</v>
      </c>
      <c r="G38">
        <f t="shared" si="17"/>
        <v>4.2413355700180368E-3</v>
      </c>
      <c r="H38">
        <f t="shared" si="17"/>
        <v>5.7521040670114685E-3</v>
      </c>
      <c r="I38">
        <f t="shared" si="17"/>
        <v>7.6800665506618036E-3</v>
      </c>
      <c r="J38">
        <f t="shared" si="17"/>
        <v>1.009525703012875E-2</v>
      </c>
      <c r="K38">
        <f t="shared" si="17"/>
        <v>1.3064233284684921E-2</v>
      </c>
      <c r="L38">
        <f t="shared" si="17"/>
        <v>1.6644264998758276E-2</v>
      </c>
      <c r="M38">
        <f t="shared" si="18"/>
        <v>2.0876585346020122E-2</v>
      </c>
      <c r="N38">
        <f t="shared" si="18"/>
        <v>2.5779141928572426E-2</v>
      </c>
      <c r="O38">
        <f t="shared" si="18"/>
        <v>3.1339466461253282E-2</v>
      </c>
      <c r="P38">
        <f t="shared" si="18"/>
        <v>3.7508430182296985E-2</v>
      </c>
      <c r="Q38">
        <f t="shared" si="18"/>
        <v>4.419573152434051E-2</v>
      </c>
      <c r="R38">
        <f t="shared" si="18"/>
        <v>5.1267945487031896E-2</v>
      </c>
      <c r="S38">
        <f t="shared" si="18"/>
        <v>5.8549831524319168E-2</v>
      </c>
      <c r="T38">
        <f t="shared" si="18"/>
        <v>6.5829345066710537E-2</v>
      </c>
      <c r="U38">
        <f t="shared" si="18"/>
        <v>7.2866442638332404E-2</v>
      </c>
      <c r="V38">
        <f t="shared" si="18"/>
        <v>7.9405347319038061E-2</v>
      </c>
      <c r="W38">
        <f t="shared" si="19"/>
        <v>8.5189502195226502E-2</v>
      </c>
      <c r="X38">
        <f t="shared" si="19"/>
        <v>8.9978046479802051E-2</v>
      </c>
      <c r="Y38">
        <f t="shared" si="19"/>
        <v>9.3562364371238174E-2</v>
      </c>
      <c r="Z38">
        <f t="shared" si="19"/>
        <v>9.5781131902002881E-2</v>
      </c>
      <c r="AA38">
        <f t="shared" si="19"/>
        <v>9.6532352630053914E-2</v>
      </c>
      <c r="AB38">
        <f t="shared" si="19"/>
        <v>9.5781131902002881E-2</v>
      </c>
      <c r="AC38">
        <f t="shared" si="19"/>
        <v>9.3562364371238174E-2</v>
      </c>
      <c r="AD38">
        <f t="shared" si="19"/>
        <v>8.9978046479802051E-2</v>
      </c>
      <c r="AE38">
        <f t="shared" si="19"/>
        <v>8.5189502195226502E-2</v>
      </c>
      <c r="AF38">
        <f t="shared" si="19"/>
        <v>7.9405347319038061E-2</v>
      </c>
      <c r="AG38">
        <f t="shared" si="20"/>
        <v>7.2866442638332404E-2</v>
      </c>
      <c r="AH38">
        <f t="shared" si="20"/>
        <v>6.5829345066710537E-2</v>
      </c>
      <c r="AI38">
        <f t="shared" si="20"/>
        <v>5.8549831524319168E-2</v>
      </c>
      <c r="AJ38">
        <f t="shared" si="20"/>
        <v>5.1267945487031896E-2</v>
      </c>
      <c r="AK38">
        <f t="shared" si="20"/>
        <v>4.419573152434051E-2</v>
      </c>
      <c r="AL38">
        <f t="shared" si="20"/>
        <v>3.7508430182296985E-2</v>
      </c>
      <c r="AM38">
        <f t="shared" si="20"/>
        <v>3.1339466461253282E-2</v>
      </c>
      <c r="AN38">
        <f t="shared" si="20"/>
        <v>2.5779141928572426E-2</v>
      </c>
      <c r="AO38">
        <f t="shared" si="20"/>
        <v>2.0876585346020122E-2</v>
      </c>
      <c r="AP38">
        <f t="shared" si="20"/>
        <v>1.6644264998758276E-2</v>
      </c>
      <c r="AQ38">
        <f t="shared" si="21"/>
        <v>1.3064233284684921E-2</v>
      </c>
      <c r="AR38">
        <f t="shared" si="21"/>
        <v>1.009525703012875E-2</v>
      </c>
      <c r="AS38">
        <f t="shared" si="21"/>
        <v>7.6800665506618036E-3</v>
      </c>
      <c r="AT38">
        <f t="shared" si="21"/>
        <v>5.7521040670114685E-3</v>
      </c>
      <c r="AU38">
        <f t="shared" si="21"/>
        <v>4.2413355700180368E-3</v>
      </c>
      <c r="AV38">
        <f t="shared" si="21"/>
        <v>3.0788794398984519E-3</v>
      </c>
      <c r="AW38">
        <f t="shared" si="21"/>
        <v>2.2003759069701007E-3</v>
      </c>
      <c r="AX38">
        <f t="shared" si="21"/>
        <v>1.5481578071464255E-3</v>
      </c>
      <c r="AY38">
        <f t="shared" si="21"/>
        <v>1.0723775711956546E-3</v>
      </c>
    </row>
    <row r="39" spans="2:51" x14ac:dyDescent="0.45">
      <c r="B39">
        <f t="shared" si="6"/>
        <v>1.125</v>
      </c>
      <c r="C39">
        <f t="shared" si="17"/>
        <v>9.3900517610778528E-4</v>
      </c>
      <c r="D39">
        <f t="shared" si="17"/>
        <v>1.3556122707054832E-3</v>
      </c>
      <c r="E39">
        <f t="shared" si="17"/>
        <v>1.926713520988791E-3</v>
      </c>
      <c r="F39">
        <f t="shared" si="17"/>
        <v>2.6959569169775271E-3</v>
      </c>
      <c r="G39">
        <f t="shared" si="17"/>
        <v>3.713837514725839E-3</v>
      </c>
      <c r="H39">
        <f t="shared" si="17"/>
        <v>5.0367106115547034E-3</v>
      </c>
      <c r="I39">
        <f t="shared" si="17"/>
        <v>6.7248909690297348E-3</v>
      </c>
      <c r="J39">
        <f t="shared" si="17"/>
        <v>8.8397024145704349E-3</v>
      </c>
      <c r="K39">
        <f t="shared" si="17"/>
        <v>1.1439424887002397E-2</v>
      </c>
      <c r="L39">
        <f t="shared" si="17"/>
        <v>1.457420539756156E-2</v>
      </c>
      <c r="M39">
        <f t="shared" si="18"/>
        <v>1.8280148919481865E-2</v>
      </c>
      <c r="N39">
        <f t="shared" si="18"/>
        <v>2.2572970898260464E-2</v>
      </c>
      <c r="O39">
        <f t="shared" si="18"/>
        <v>2.7441753738622413E-2</v>
      </c>
      <c r="P39">
        <f t="shared" si="18"/>
        <v>3.2843478859395481E-2</v>
      </c>
      <c r="Q39">
        <f t="shared" si="18"/>
        <v>3.8699075566225281E-2</v>
      </c>
      <c r="R39">
        <f t="shared" si="18"/>
        <v>4.4891713025161227E-2</v>
      </c>
      <c r="S39">
        <f t="shared" si="18"/>
        <v>5.1267945487031896E-2</v>
      </c>
      <c r="T39">
        <f t="shared" si="18"/>
        <v>5.7642100522959157E-2</v>
      </c>
      <c r="U39">
        <f t="shared" si="18"/>
        <v>6.380398904246723E-2</v>
      </c>
      <c r="V39">
        <f t="shared" si="18"/>
        <v>6.9529645290958272E-2</v>
      </c>
      <c r="W39">
        <f t="shared" si="19"/>
        <v>7.4594420528745362E-2</v>
      </c>
      <c r="X39">
        <f t="shared" si="19"/>
        <v>7.8787410003734501E-2</v>
      </c>
      <c r="Y39">
        <f t="shared" si="19"/>
        <v>8.1925943616594069E-2</v>
      </c>
      <c r="Z39">
        <f t="shared" si="19"/>
        <v>8.3868761381464901E-2</v>
      </c>
      <c r="AA39">
        <f t="shared" si="19"/>
        <v>8.4526552229564123E-2</v>
      </c>
      <c r="AB39">
        <f t="shared" si="19"/>
        <v>8.3868761381464901E-2</v>
      </c>
      <c r="AC39">
        <f t="shared" si="19"/>
        <v>8.1925943616594069E-2</v>
      </c>
      <c r="AD39">
        <f t="shared" si="19"/>
        <v>7.8787410003734501E-2</v>
      </c>
      <c r="AE39">
        <f t="shared" si="19"/>
        <v>7.4594420528745362E-2</v>
      </c>
      <c r="AF39">
        <f t="shared" si="19"/>
        <v>6.9529645290958272E-2</v>
      </c>
      <c r="AG39">
        <f t="shared" si="20"/>
        <v>6.380398904246723E-2</v>
      </c>
      <c r="AH39">
        <f t="shared" si="20"/>
        <v>5.7642100522959157E-2</v>
      </c>
      <c r="AI39">
        <f t="shared" si="20"/>
        <v>5.1267945487031896E-2</v>
      </c>
      <c r="AJ39">
        <f t="shared" si="20"/>
        <v>4.4891713025161227E-2</v>
      </c>
      <c r="AK39">
        <f t="shared" si="20"/>
        <v>3.8699075566225281E-2</v>
      </c>
      <c r="AL39">
        <f t="shared" si="20"/>
        <v>3.2843478859395481E-2</v>
      </c>
      <c r="AM39">
        <f t="shared" si="20"/>
        <v>2.7441753738622413E-2</v>
      </c>
      <c r="AN39">
        <f t="shared" si="20"/>
        <v>2.2572970898260464E-2</v>
      </c>
      <c r="AO39">
        <f t="shared" si="20"/>
        <v>1.8280148919481865E-2</v>
      </c>
      <c r="AP39">
        <f t="shared" si="20"/>
        <v>1.457420539756156E-2</v>
      </c>
      <c r="AQ39">
        <f t="shared" si="21"/>
        <v>1.1439424887002397E-2</v>
      </c>
      <c r="AR39">
        <f t="shared" si="21"/>
        <v>8.8397024145704349E-3</v>
      </c>
      <c r="AS39">
        <f t="shared" si="21"/>
        <v>6.7248909690297348E-3</v>
      </c>
      <c r="AT39">
        <f t="shared" si="21"/>
        <v>5.0367106115547034E-3</v>
      </c>
      <c r="AU39">
        <f t="shared" si="21"/>
        <v>3.713837514725839E-3</v>
      </c>
      <c r="AV39">
        <f t="shared" si="21"/>
        <v>2.6959569169775271E-3</v>
      </c>
      <c r="AW39">
        <f t="shared" si="21"/>
        <v>1.926713520988791E-3</v>
      </c>
      <c r="AX39">
        <f t="shared" si="21"/>
        <v>1.3556122707054832E-3</v>
      </c>
      <c r="AY39">
        <f t="shared" si="21"/>
        <v>9.3900517610778528E-4</v>
      </c>
    </row>
    <row r="40" spans="2:51" x14ac:dyDescent="0.45">
      <c r="B40">
        <f t="shared" si="6"/>
        <v>1.25</v>
      </c>
      <c r="C40">
        <f t="shared" si="17"/>
        <v>8.0947305902326632E-4</v>
      </c>
      <c r="D40">
        <f t="shared" si="17"/>
        <v>1.1686108229625822E-3</v>
      </c>
      <c r="E40">
        <f t="shared" si="17"/>
        <v>1.6609308738435118E-3</v>
      </c>
      <c r="F40">
        <f t="shared" si="17"/>
        <v>2.3240601309850854E-3</v>
      </c>
      <c r="G40">
        <f t="shared" si="17"/>
        <v>3.2015280535742348E-3</v>
      </c>
      <c r="H40">
        <f t="shared" si="17"/>
        <v>4.3419159445422873E-3</v>
      </c>
      <c r="I40">
        <f t="shared" si="17"/>
        <v>5.797218378350644E-3</v>
      </c>
      <c r="J40">
        <f t="shared" si="17"/>
        <v>7.6202997985991136E-3</v>
      </c>
      <c r="K40">
        <f t="shared" si="17"/>
        <v>9.8614006529031076E-3</v>
      </c>
      <c r="L40">
        <f t="shared" si="17"/>
        <v>1.2563750367062263E-2</v>
      </c>
      <c r="M40">
        <f t="shared" si="18"/>
        <v>1.5758473373479367E-2</v>
      </c>
      <c r="N40">
        <f t="shared" si="18"/>
        <v>1.9459117232981743E-2</v>
      </c>
      <c r="O40">
        <f t="shared" si="18"/>
        <v>2.3656270390160272E-2</v>
      </c>
      <c r="P40">
        <f t="shared" si="18"/>
        <v>2.8312848510037524E-2</v>
      </c>
      <c r="Q40">
        <f t="shared" si="18"/>
        <v>3.3360688393446213E-2</v>
      </c>
      <c r="R40">
        <f t="shared" si="18"/>
        <v>3.8699075566225281E-2</v>
      </c>
      <c r="S40">
        <f t="shared" si="18"/>
        <v>4.419573152434051E-2</v>
      </c>
      <c r="T40">
        <f t="shared" si="18"/>
        <v>4.969059662935281E-2</v>
      </c>
      <c r="U40">
        <f t="shared" si="18"/>
        <v>5.5002476559473663E-2</v>
      </c>
      <c r="V40">
        <f t="shared" si="18"/>
        <v>5.9938300766101585E-2</v>
      </c>
      <c r="W40">
        <f t="shared" si="19"/>
        <v>6.4304409930686438E-2</v>
      </c>
      <c r="X40">
        <f t="shared" si="19"/>
        <v>6.791899279256218E-2</v>
      </c>
      <c r="Y40">
        <f t="shared" si="19"/>
        <v>7.0624577883135906E-2</v>
      </c>
      <c r="Z40">
        <f t="shared" si="19"/>
        <v>7.2299391482964478E-2</v>
      </c>
      <c r="AA40">
        <f t="shared" si="19"/>
        <v>7.2866442638332404E-2</v>
      </c>
      <c r="AB40">
        <f t="shared" si="19"/>
        <v>7.2299391482964478E-2</v>
      </c>
      <c r="AC40">
        <f t="shared" si="19"/>
        <v>7.0624577883135906E-2</v>
      </c>
      <c r="AD40">
        <f t="shared" si="19"/>
        <v>6.791899279256218E-2</v>
      </c>
      <c r="AE40">
        <f t="shared" si="19"/>
        <v>6.4304409930686438E-2</v>
      </c>
      <c r="AF40">
        <f t="shared" si="19"/>
        <v>5.9938300766101585E-2</v>
      </c>
      <c r="AG40">
        <f t="shared" si="20"/>
        <v>5.5002476559473663E-2</v>
      </c>
      <c r="AH40">
        <f t="shared" si="20"/>
        <v>4.969059662935281E-2</v>
      </c>
      <c r="AI40">
        <f t="shared" si="20"/>
        <v>4.419573152434051E-2</v>
      </c>
      <c r="AJ40">
        <f t="shared" si="20"/>
        <v>3.8699075566225281E-2</v>
      </c>
      <c r="AK40">
        <f t="shared" si="20"/>
        <v>3.3360688393446213E-2</v>
      </c>
      <c r="AL40">
        <f t="shared" si="20"/>
        <v>2.8312848510037524E-2</v>
      </c>
      <c r="AM40">
        <f t="shared" si="20"/>
        <v>2.3656270390160272E-2</v>
      </c>
      <c r="AN40">
        <f t="shared" si="20"/>
        <v>1.9459117232981743E-2</v>
      </c>
      <c r="AO40">
        <f t="shared" si="20"/>
        <v>1.5758473373479367E-2</v>
      </c>
      <c r="AP40">
        <f t="shared" si="20"/>
        <v>1.2563750367062263E-2</v>
      </c>
      <c r="AQ40">
        <f t="shared" si="21"/>
        <v>9.8614006529031076E-3</v>
      </c>
      <c r="AR40">
        <f t="shared" si="21"/>
        <v>7.6202997985991136E-3</v>
      </c>
      <c r="AS40">
        <f t="shared" si="21"/>
        <v>5.797218378350644E-3</v>
      </c>
      <c r="AT40">
        <f t="shared" si="21"/>
        <v>4.3419159445422873E-3</v>
      </c>
      <c r="AU40">
        <f t="shared" si="21"/>
        <v>3.2015280535742348E-3</v>
      </c>
      <c r="AV40">
        <f t="shared" si="21"/>
        <v>2.3240601309850854E-3</v>
      </c>
      <c r="AW40">
        <f t="shared" si="21"/>
        <v>1.6609308738435118E-3</v>
      </c>
      <c r="AX40">
        <f t="shared" si="21"/>
        <v>1.1686108229625822E-3</v>
      </c>
      <c r="AY40">
        <f t="shared" si="21"/>
        <v>8.0947305902326632E-4</v>
      </c>
    </row>
    <row r="41" spans="2:51" x14ac:dyDescent="0.45">
      <c r="B41">
        <f t="shared" si="6"/>
        <v>1.375</v>
      </c>
      <c r="C41">
        <f t="shared" si="17"/>
        <v>6.8699086250224959E-4</v>
      </c>
      <c r="D41">
        <f t="shared" si="17"/>
        <v>9.9178712403997734E-4</v>
      </c>
      <c r="E41">
        <f t="shared" si="17"/>
        <v>1.4096137244582131E-3</v>
      </c>
      <c r="F41">
        <f t="shared" si="17"/>
        <v>1.972404215427563E-3</v>
      </c>
      <c r="G41">
        <f t="shared" si="17"/>
        <v>2.7171015691417775E-3</v>
      </c>
      <c r="H41">
        <f t="shared" si="17"/>
        <v>3.6849362018948188E-3</v>
      </c>
      <c r="I41">
        <f t="shared" si="17"/>
        <v>4.9200353359042806E-3</v>
      </c>
      <c r="J41">
        <f t="shared" si="17"/>
        <v>6.4672644417370969E-3</v>
      </c>
      <c r="K41">
        <f t="shared" si="17"/>
        <v>8.3692620334921263E-3</v>
      </c>
      <c r="L41">
        <f t="shared" si="17"/>
        <v>1.0662716448334541E-2</v>
      </c>
      <c r="M41">
        <f t="shared" si="18"/>
        <v>1.3374042648965002E-2</v>
      </c>
      <c r="N41">
        <f t="shared" si="18"/>
        <v>1.6514738300925071E-2</v>
      </c>
      <c r="O41">
        <f t="shared" si="18"/>
        <v>2.0076815920881091E-2</v>
      </c>
      <c r="P41">
        <f t="shared" si="18"/>
        <v>2.4028802442512359E-2</v>
      </c>
      <c r="Q41">
        <f t="shared" si="18"/>
        <v>2.8312848510037524E-2</v>
      </c>
      <c r="R41">
        <f t="shared" si="18"/>
        <v>3.2843478859395481E-2</v>
      </c>
      <c r="S41">
        <f t="shared" si="18"/>
        <v>3.7508430182296985E-2</v>
      </c>
      <c r="T41">
        <f t="shared" si="18"/>
        <v>4.2171861627910312E-2</v>
      </c>
      <c r="U41">
        <f t="shared" si="18"/>
        <v>4.6679995572609295E-2</v>
      </c>
      <c r="V41">
        <f t="shared" si="18"/>
        <v>5.0868975169981338E-2</v>
      </c>
      <c r="W41">
        <f t="shared" si="19"/>
        <v>5.4574443891048326E-2</v>
      </c>
      <c r="X41">
        <f t="shared" si="19"/>
        <v>5.7642100522959157E-2</v>
      </c>
      <c r="Y41">
        <f t="shared" si="19"/>
        <v>5.9938300766101585E-2</v>
      </c>
      <c r="Z41">
        <f t="shared" si="19"/>
        <v>6.1359696607076269E-2</v>
      </c>
      <c r="AA41">
        <f t="shared" si="19"/>
        <v>6.1840946672123726E-2</v>
      </c>
      <c r="AB41">
        <f t="shared" si="19"/>
        <v>6.1359696607076269E-2</v>
      </c>
      <c r="AC41">
        <f t="shared" si="19"/>
        <v>5.9938300766101585E-2</v>
      </c>
      <c r="AD41">
        <f t="shared" si="19"/>
        <v>5.7642100522959157E-2</v>
      </c>
      <c r="AE41">
        <f t="shared" si="19"/>
        <v>5.4574443891048326E-2</v>
      </c>
      <c r="AF41">
        <f t="shared" si="19"/>
        <v>5.0868975169981338E-2</v>
      </c>
      <c r="AG41">
        <f t="shared" si="20"/>
        <v>4.6679995572609295E-2</v>
      </c>
      <c r="AH41">
        <f t="shared" si="20"/>
        <v>4.2171861627910312E-2</v>
      </c>
      <c r="AI41">
        <f t="shared" si="20"/>
        <v>3.7508430182296985E-2</v>
      </c>
      <c r="AJ41">
        <f t="shared" si="20"/>
        <v>3.2843478859395481E-2</v>
      </c>
      <c r="AK41">
        <f t="shared" si="20"/>
        <v>2.8312848510037524E-2</v>
      </c>
      <c r="AL41">
        <f t="shared" si="20"/>
        <v>2.4028802442512359E-2</v>
      </c>
      <c r="AM41">
        <f t="shared" si="20"/>
        <v>2.0076815920881091E-2</v>
      </c>
      <c r="AN41">
        <f t="shared" si="20"/>
        <v>1.6514738300925071E-2</v>
      </c>
      <c r="AO41">
        <f t="shared" si="20"/>
        <v>1.3374042648965002E-2</v>
      </c>
      <c r="AP41">
        <f t="shared" si="20"/>
        <v>1.0662716448334541E-2</v>
      </c>
      <c r="AQ41">
        <f t="shared" si="21"/>
        <v>8.3692620334921263E-3</v>
      </c>
      <c r="AR41">
        <f t="shared" si="21"/>
        <v>6.4672644417370969E-3</v>
      </c>
      <c r="AS41">
        <f t="shared" si="21"/>
        <v>4.9200353359042806E-3</v>
      </c>
      <c r="AT41">
        <f t="shared" si="21"/>
        <v>3.6849362018948188E-3</v>
      </c>
      <c r="AU41">
        <f t="shared" si="21"/>
        <v>2.7171015691417775E-3</v>
      </c>
      <c r="AV41">
        <f t="shared" si="21"/>
        <v>1.972404215427563E-3</v>
      </c>
      <c r="AW41">
        <f t="shared" si="21"/>
        <v>1.4096137244582131E-3</v>
      </c>
      <c r="AX41">
        <f t="shared" si="21"/>
        <v>9.9178712403997734E-4</v>
      </c>
      <c r="AY41">
        <f t="shared" si="21"/>
        <v>6.8699086250224959E-4</v>
      </c>
    </row>
    <row r="42" spans="2:51" x14ac:dyDescent="0.45">
      <c r="B42">
        <f t="shared" si="6"/>
        <v>1.5</v>
      </c>
      <c r="C42">
        <f t="shared" si="17"/>
        <v>5.7400235066991118E-4</v>
      </c>
      <c r="D42">
        <f t="shared" si="17"/>
        <v>8.2866915942602314E-4</v>
      </c>
      <c r="E42">
        <f t="shared" si="17"/>
        <v>1.177776351243585E-3</v>
      </c>
      <c r="F42">
        <f t="shared" si="17"/>
        <v>1.648005407237794E-3</v>
      </c>
      <c r="G42">
        <f t="shared" si="17"/>
        <v>2.2702233360362605E-3</v>
      </c>
      <c r="H42">
        <f t="shared" si="17"/>
        <v>3.0788794398984519E-3</v>
      </c>
      <c r="I42">
        <f t="shared" si="17"/>
        <v>4.1108433930281511E-3</v>
      </c>
      <c r="J42">
        <f t="shared" si="17"/>
        <v>5.4036016992130937E-3</v>
      </c>
      <c r="K42">
        <f t="shared" si="17"/>
        <v>6.9927801704657913E-3</v>
      </c>
      <c r="L42">
        <f t="shared" si="17"/>
        <v>8.9090330598839834E-3</v>
      </c>
      <c r="M42">
        <f t="shared" si="18"/>
        <v>1.1174430894909345E-2</v>
      </c>
      <c r="N42">
        <f t="shared" si="18"/>
        <v>1.3798580334681477E-2</v>
      </c>
      <c r="O42">
        <f t="shared" si="18"/>
        <v>1.6774807587073417E-2</v>
      </c>
      <c r="P42">
        <f t="shared" si="18"/>
        <v>2.0076815920881091E-2</v>
      </c>
      <c r="Q42">
        <f t="shared" si="18"/>
        <v>2.3656270390160272E-2</v>
      </c>
      <c r="R42">
        <f t="shared" si="18"/>
        <v>2.7441753738622413E-2</v>
      </c>
      <c r="S42">
        <f t="shared" si="18"/>
        <v>3.1339466461253282E-2</v>
      </c>
      <c r="T42">
        <f t="shared" si="18"/>
        <v>3.5235909278877028E-2</v>
      </c>
      <c r="U42">
        <f t="shared" si="18"/>
        <v>3.9002596177690863E-2</v>
      </c>
      <c r="V42">
        <f t="shared" si="18"/>
        <v>4.2502619638034887E-2</v>
      </c>
      <c r="W42">
        <f t="shared" si="19"/>
        <v>4.5598654639838587E-2</v>
      </c>
      <c r="X42">
        <f t="shared" si="19"/>
        <v>4.8161777694126946E-2</v>
      </c>
      <c r="Y42">
        <f t="shared" si="19"/>
        <v>5.0080324808963218E-2</v>
      </c>
      <c r="Z42">
        <f t="shared" si="19"/>
        <v>5.1267945487031896E-2</v>
      </c>
      <c r="AA42">
        <f t="shared" si="19"/>
        <v>5.1670044967061561E-2</v>
      </c>
      <c r="AB42">
        <f t="shared" si="19"/>
        <v>5.1267945487031896E-2</v>
      </c>
      <c r="AC42">
        <f t="shared" si="19"/>
        <v>5.0080324808963218E-2</v>
      </c>
      <c r="AD42">
        <f t="shared" si="19"/>
        <v>4.8161777694126946E-2</v>
      </c>
      <c r="AE42">
        <f t="shared" si="19"/>
        <v>4.5598654639838587E-2</v>
      </c>
      <c r="AF42">
        <f t="shared" si="19"/>
        <v>4.2502619638034887E-2</v>
      </c>
      <c r="AG42">
        <f t="shared" si="20"/>
        <v>3.9002596177690863E-2</v>
      </c>
      <c r="AH42">
        <f t="shared" si="20"/>
        <v>3.5235909278877028E-2</v>
      </c>
      <c r="AI42">
        <f t="shared" si="20"/>
        <v>3.1339466461253282E-2</v>
      </c>
      <c r="AJ42">
        <f t="shared" si="20"/>
        <v>2.7441753738622413E-2</v>
      </c>
      <c r="AK42">
        <f t="shared" si="20"/>
        <v>2.3656270390160272E-2</v>
      </c>
      <c r="AL42">
        <f t="shared" si="20"/>
        <v>2.0076815920881091E-2</v>
      </c>
      <c r="AM42">
        <f t="shared" si="20"/>
        <v>1.6774807587073417E-2</v>
      </c>
      <c r="AN42">
        <f t="shared" si="20"/>
        <v>1.3798580334681477E-2</v>
      </c>
      <c r="AO42">
        <f t="shared" si="20"/>
        <v>1.1174430894909345E-2</v>
      </c>
      <c r="AP42">
        <f t="shared" si="20"/>
        <v>8.9090330598839834E-3</v>
      </c>
      <c r="AQ42">
        <f t="shared" si="21"/>
        <v>6.9927801704657913E-3</v>
      </c>
      <c r="AR42">
        <f t="shared" si="21"/>
        <v>5.4036016992130937E-3</v>
      </c>
      <c r="AS42">
        <f t="shared" si="21"/>
        <v>4.1108433930281511E-3</v>
      </c>
      <c r="AT42">
        <f t="shared" si="21"/>
        <v>3.0788794398984519E-3</v>
      </c>
      <c r="AU42">
        <f t="shared" si="21"/>
        <v>2.2702233360362605E-3</v>
      </c>
      <c r="AV42">
        <f t="shared" si="21"/>
        <v>1.648005407237794E-3</v>
      </c>
      <c r="AW42">
        <f t="shared" si="21"/>
        <v>1.177776351243585E-3</v>
      </c>
      <c r="AX42">
        <f t="shared" si="21"/>
        <v>8.2866915942602314E-4</v>
      </c>
      <c r="AY42">
        <f t="shared" si="21"/>
        <v>5.7400235066991118E-4</v>
      </c>
    </row>
    <row r="43" spans="2:51" x14ac:dyDescent="0.45">
      <c r="B43">
        <f t="shared" si="6"/>
        <v>1.625</v>
      </c>
      <c r="C43">
        <f t="shared" si="17"/>
        <v>4.7216145442515904E-4</v>
      </c>
      <c r="D43">
        <f t="shared" si="17"/>
        <v>6.816446571956085E-4</v>
      </c>
      <c r="E43">
        <f t="shared" si="17"/>
        <v>9.6881240005674153E-4</v>
      </c>
      <c r="F43">
        <f t="shared" si="17"/>
        <v>1.3556122707054832E-3</v>
      </c>
      <c r="G43">
        <f t="shared" si="17"/>
        <v>1.8674347778572713E-3</v>
      </c>
      <c r="H43">
        <f t="shared" si="17"/>
        <v>2.5326171445910345E-3</v>
      </c>
      <c r="I43">
        <f t="shared" si="17"/>
        <v>3.3814875376397516E-3</v>
      </c>
      <c r="J43">
        <f t="shared" si="17"/>
        <v>4.4448815139119888E-3</v>
      </c>
      <c r="K43">
        <f t="shared" si="17"/>
        <v>5.7521040670114685E-3</v>
      </c>
      <c r="L43">
        <f t="shared" si="17"/>
        <v>7.3283706977284833E-3</v>
      </c>
      <c r="M43">
        <f t="shared" si="18"/>
        <v>9.1918361267268583E-3</v>
      </c>
      <c r="N43">
        <f t="shared" si="18"/>
        <v>1.1350402576264438E-2</v>
      </c>
      <c r="O43">
        <f t="shared" si="18"/>
        <v>1.3798580334681477E-2</v>
      </c>
      <c r="P43">
        <f t="shared" si="18"/>
        <v>1.6514738300925071E-2</v>
      </c>
      <c r="Q43">
        <f t="shared" si="18"/>
        <v>1.9459117232981743E-2</v>
      </c>
      <c r="R43">
        <f t="shared" si="18"/>
        <v>2.2572970898260464E-2</v>
      </c>
      <c r="S43">
        <f t="shared" si="18"/>
        <v>2.5779141928572426E-2</v>
      </c>
      <c r="T43">
        <f t="shared" si="18"/>
        <v>2.8984268363519156E-2</v>
      </c>
      <c r="U43">
        <f t="shared" si="18"/>
        <v>3.2082660491064424E-2</v>
      </c>
      <c r="V43">
        <f t="shared" si="18"/>
        <v>3.4961701257412353E-2</v>
      </c>
      <c r="W43">
        <f t="shared" si="19"/>
        <v>3.7508430182296985E-2</v>
      </c>
      <c r="X43">
        <f t="shared" si="19"/>
        <v>3.9616797696421319E-2</v>
      </c>
      <c r="Y43">
        <f t="shared" si="19"/>
        <v>4.1194951505490338E-2</v>
      </c>
      <c r="Z43">
        <f t="shared" si="19"/>
        <v>4.2171861627910312E-2</v>
      </c>
      <c r="AA43">
        <f t="shared" si="19"/>
        <v>4.2502619638034887E-2</v>
      </c>
      <c r="AB43">
        <f t="shared" si="19"/>
        <v>4.2171861627910312E-2</v>
      </c>
      <c r="AC43">
        <f t="shared" si="19"/>
        <v>4.1194951505490338E-2</v>
      </c>
      <c r="AD43">
        <f t="shared" si="19"/>
        <v>3.9616797696421319E-2</v>
      </c>
      <c r="AE43">
        <f t="shared" si="19"/>
        <v>3.7508430182296985E-2</v>
      </c>
      <c r="AF43">
        <f t="shared" si="19"/>
        <v>3.4961701257412353E-2</v>
      </c>
      <c r="AG43">
        <f t="shared" si="20"/>
        <v>3.2082660491064424E-2</v>
      </c>
      <c r="AH43">
        <f t="shared" si="20"/>
        <v>2.8984268363519156E-2</v>
      </c>
      <c r="AI43">
        <f t="shared" si="20"/>
        <v>2.5779141928572426E-2</v>
      </c>
      <c r="AJ43">
        <f t="shared" si="20"/>
        <v>2.2572970898260464E-2</v>
      </c>
      <c r="AK43">
        <f t="shared" si="20"/>
        <v>1.9459117232981743E-2</v>
      </c>
      <c r="AL43">
        <f t="shared" si="20"/>
        <v>1.6514738300925071E-2</v>
      </c>
      <c r="AM43">
        <f t="shared" si="20"/>
        <v>1.3798580334681477E-2</v>
      </c>
      <c r="AN43">
        <f t="shared" si="20"/>
        <v>1.1350402576264438E-2</v>
      </c>
      <c r="AO43">
        <f t="shared" si="20"/>
        <v>9.1918361267268583E-3</v>
      </c>
      <c r="AP43">
        <f t="shared" si="20"/>
        <v>7.3283706977284833E-3</v>
      </c>
      <c r="AQ43">
        <f t="shared" si="21"/>
        <v>5.7521040670114685E-3</v>
      </c>
      <c r="AR43">
        <f t="shared" si="21"/>
        <v>4.4448815139119888E-3</v>
      </c>
      <c r="AS43">
        <f t="shared" si="21"/>
        <v>3.3814875376397516E-3</v>
      </c>
      <c r="AT43">
        <f t="shared" si="21"/>
        <v>2.5326171445910345E-3</v>
      </c>
      <c r="AU43">
        <f t="shared" si="21"/>
        <v>1.8674347778572713E-3</v>
      </c>
      <c r="AV43">
        <f t="shared" si="21"/>
        <v>1.3556122707054832E-3</v>
      </c>
      <c r="AW43">
        <f t="shared" si="21"/>
        <v>9.6881240005674153E-4</v>
      </c>
      <c r="AX43">
        <f t="shared" si="21"/>
        <v>6.816446571956085E-4</v>
      </c>
      <c r="AY43">
        <f t="shared" si="21"/>
        <v>4.7216145442515904E-4</v>
      </c>
    </row>
    <row r="44" spans="2:51" x14ac:dyDescent="0.45">
      <c r="B44">
        <f t="shared" si="6"/>
        <v>1.75</v>
      </c>
      <c r="C44">
        <f t="shared" si="17"/>
        <v>3.8236799842754425E-4</v>
      </c>
      <c r="D44">
        <f t="shared" si="17"/>
        <v>5.5201266593867513E-4</v>
      </c>
      <c r="E44">
        <f t="shared" si="17"/>
        <v>7.8456819121858093E-4</v>
      </c>
      <c r="F44">
        <f t="shared" si="17"/>
        <v>1.0978082724362559E-3</v>
      </c>
      <c r="G44">
        <f t="shared" si="17"/>
        <v>1.512294770170512E-3</v>
      </c>
      <c r="H44">
        <f t="shared" si="17"/>
        <v>2.0509758670146866E-3</v>
      </c>
      <c r="I44">
        <f t="shared" si="17"/>
        <v>2.7384120608683494E-3</v>
      </c>
      <c r="J44">
        <f t="shared" si="17"/>
        <v>3.5995747467173125E-3</v>
      </c>
      <c r="K44">
        <f t="shared" si="17"/>
        <v>4.6581958316098326E-3</v>
      </c>
      <c r="L44">
        <f t="shared" si="17"/>
        <v>5.9346954503878592E-3</v>
      </c>
      <c r="M44">
        <f t="shared" si="18"/>
        <v>7.4437757438915184E-3</v>
      </c>
      <c r="N44">
        <f t="shared" si="18"/>
        <v>9.1918361267268583E-3</v>
      </c>
      <c r="O44">
        <f t="shared" si="18"/>
        <v>1.1174430894909345E-2</v>
      </c>
      <c r="P44">
        <f t="shared" si="18"/>
        <v>1.3374042648965002E-2</v>
      </c>
      <c r="Q44">
        <f t="shared" si="18"/>
        <v>1.5758473373479367E-2</v>
      </c>
      <c r="R44">
        <f t="shared" si="18"/>
        <v>1.8280148919481865E-2</v>
      </c>
      <c r="S44">
        <f t="shared" si="18"/>
        <v>2.0876585346020122E-2</v>
      </c>
      <c r="T44">
        <f t="shared" si="18"/>
        <v>2.3472175833451674E-2</v>
      </c>
      <c r="U44">
        <f t="shared" si="18"/>
        <v>2.5981330244617042E-2</v>
      </c>
      <c r="V44">
        <f t="shared" si="18"/>
        <v>2.8312848510037524E-2</v>
      </c>
      <c r="W44">
        <f t="shared" si="19"/>
        <v>3.0375252445003425E-2</v>
      </c>
      <c r="X44">
        <f t="shared" si="19"/>
        <v>3.2082660491064424E-2</v>
      </c>
      <c r="Y44">
        <f t="shared" si="19"/>
        <v>3.3360688393446213E-2</v>
      </c>
      <c r="Z44">
        <f t="shared" si="19"/>
        <v>3.4151814320081006E-2</v>
      </c>
      <c r="AA44">
        <f t="shared" si="19"/>
        <v>3.4419670319569967E-2</v>
      </c>
      <c r="AB44">
        <f t="shared" si="19"/>
        <v>3.4151814320081006E-2</v>
      </c>
      <c r="AC44">
        <f t="shared" si="19"/>
        <v>3.3360688393446213E-2</v>
      </c>
      <c r="AD44">
        <f t="shared" si="19"/>
        <v>3.2082660491064424E-2</v>
      </c>
      <c r="AE44">
        <f t="shared" si="19"/>
        <v>3.0375252445003425E-2</v>
      </c>
      <c r="AF44">
        <f t="shared" si="19"/>
        <v>2.8312848510037524E-2</v>
      </c>
      <c r="AG44">
        <f t="shared" si="20"/>
        <v>2.5981330244617042E-2</v>
      </c>
      <c r="AH44">
        <f t="shared" si="20"/>
        <v>2.3472175833451674E-2</v>
      </c>
      <c r="AI44">
        <f t="shared" si="20"/>
        <v>2.0876585346020122E-2</v>
      </c>
      <c r="AJ44">
        <f t="shared" si="20"/>
        <v>1.8280148919481865E-2</v>
      </c>
      <c r="AK44">
        <f t="shared" si="20"/>
        <v>1.5758473373479367E-2</v>
      </c>
      <c r="AL44">
        <f t="shared" si="20"/>
        <v>1.3374042648965002E-2</v>
      </c>
      <c r="AM44">
        <f t="shared" si="20"/>
        <v>1.1174430894909345E-2</v>
      </c>
      <c r="AN44">
        <f t="shared" si="20"/>
        <v>9.1918361267268583E-3</v>
      </c>
      <c r="AO44">
        <f t="shared" si="20"/>
        <v>7.4437757438915184E-3</v>
      </c>
      <c r="AP44">
        <f t="shared" si="20"/>
        <v>5.9346954503878592E-3</v>
      </c>
      <c r="AQ44">
        <f t="shared" si="21"/>
        <v>4.6581958316098326E-3</v>
      </c>
      <c r="AR44">
        <f t="shared" si="21"/>
        <v>3.5995747467173125E-3</v>
      </c>
      <c r="AS44">
        <f t="shared" si="21"/>
        <v>2.7384120608683494E-3</v>
      </c>
      <c r="AT44">
        <f t="shared" si="21"/>
        <v>2.0509758670146866E-3</v>
      </c>
      <c r="AU44">
        <f t="shared" si="21"/>
        <v>1.512294770170512E-3</v>
      </c>
      <c r="AV44">
        <f t="shared" si="21"/>
        <v>1.0978082724362559E-3</v>
      </c>
      <c r="AW44">
        <f t="shared" si="21"/>
        <v>7.8456819121858093E-4</v>
      </c>
      <c r="AX44">
        <f t="shared" si="21"/>
        <v>5.5201266593867513E-4</v>
      </c>
      <c r="AY44">
        <f t="shared" si="21"/>
        <v>3.8236799842754425E-4</v>
      </c>
    </row>
    <row r="45" spans="2:51" x14ac:dyDescent="0.45">
      <c r="B45">
        <f t="shared" si="6"/>
        <v>1.875</v>
      </c>
      <c r="C45">
        <f t="shared" si="17"/>
        <v>3.0485034728565424E-4</v>
      </c>
      <c r="D45">
        <f t="shared" si="17"/>
        <v>4.4010286846579027E-4</v>
      </c>
      <c r="E45">
        <f t="shared" si="17"/>
        <v>6.2551229848170457E-4</v>
      </c>
      <c r="F45">
        <f t="shared" si="17"/>
        <v>8.7524906498856394E-4</v>
      </c>
      <c r="G45">
        <f t="shared" si="17"/>
        <v>1.2057065125237452E-3</v>
      </c>
      <c r="H45">
        <f t="shared" si="17"/>
        <v>1.6351805274112171E-3</v>
      </c>
      <c r="I45">
        <f t="shared" si="17"/>
        <v>2.1832524458113866E-3</v>
      </c>
      <c r="J45">
        <f t="shared" si="17"/>
        <v>2.8698311996038532E-3</v>
      </c>
      <c r="K45">
        <f t="shared" si="17"/>
        <v>3.713837514725839E-3</v>
      </c>
      <c r="L45">
        <f t="shared" si="17"/>
        <v>4.7315517421057385E-3</v>
      </c>
      <c r="M45">
        <f t="shared" si="18"/>
        <v>5.9346954503878592E-3</v>
      </c>
      <c r="N45">
        <f t="shared" si="18"/>
        <v>7.3283706977284833E-3</v>
      </c>
      <c r="O45">
        <f t="shared" si="18"/>
        <v>8.9090330598839834E-3</v>
      </c>
      <c r="P45">
        <f t="shared" si="18"/>
        <v>1.0662716448334541E-2</v>
      </c>
      <c r="Q45">
        <f t="shared" si="18"/>
        <v>1.2563750367062263E-2</v>
      </c>
      <c r="R45">
        <f t="shared" si="18"/>
        <v>1.457420539756156E-2</v>
      </c>
      <c r="S45">
        <f t="shared" si="18"/>
        <v>1.6644264998758276E-2</v>
      </c>
      <c r="T45">
        <f t="shared" si="18"/>
        <v>1.8713650158496711E-2</v>
      </c>
      <c r="U45">
        <f t="shared" si="18"/>
        <v>2.0714122469942097E-2</v>
      </c>
      <c r="V45">
        <f t="shared" si="18"/>
        <v>2.2572970898260464E-2</v>
      </c>
      <c r="W45">
        <f t="shared" si="19"/>
        <v>2.4217262675823518E-2</v>
      </c>
      <c r="X45">
        <f t="shared" si="19"/>
        <v>2.5578527054486332E-2</v>
      </c>
      <c r="Y45">
        <f t="shared" si="19"/>
        <v>2.6597459735788309E-2</v>
      </c>
      <c r="Z45">
        <f t="shared" si="19"/>
        <v>2.7228200316781255E-2</v>
      </c>
      <c r="AA45">
        <f t="shared" si="19"/>
        <v>2.7441753738622413E-2</v>
      </c>
      <c r="AB45">
        <f t="shared" si="19"/>
        <v>2.7228200316781255E-2</v>
      </c>
      <c r="AC45">
        <f t="shared" si="19"/>
        <v>2.6597459735788309E-2</v>
      </c>
      <c r="AD45">
        <f t="shared" si="19"/>
        <v>2.5578527054486332E-2</v>
      </c>
      <c r="AE45">
        <f t="shared" si="19"/>
        <v>2.4217262675823518E-2</v>
      </c>
      <c r="AF45">
        <f t="shared" si="19"/>
        <v>2.2572970898260464E-2</v>
      </c>
      <c r="AG45">
        <f t="shared" si="20"/>
        <v>2.0714122469942097E-2</v>
      </c>
      <c r="AH45">
        <f t="shared" si="20"/>
        <v>1.8713650158496711E-2</v>
      </c>
      <c r="AI45">
        <f t="shared" si="20"/>
        <v>1.6644264998758276E-2</v>
      </c>
      <c r="AJ45">
        <f t="shared" si="20"/>
        <v>1.457420539756156E-2</v>
      </c>
      <c r="AK45">
        <f t="shared" si="20"/>
        <v>1.2563750367062263E-2</v>
      </c>
      <c r="AL45">
        <f t="shared" si="20"/>
        <v>1.0662716448334541E-2</v>
      </c>
      <c r="AM45">
        <f t="shared" si="20"/>
        <v>8.9090330598839834E-3</v>
      </c>
      <c r="AN45">
        <f t="shared" si="20"/>
        <v>7.3283706977284833E-3</v>
      </c>
      <c r="AO45">
        <f t="shared" si="20"/>
        <v>5.9346954503878592E-3</v>
      </c>
      <c r="AP45">
        <f t="shared" si="20"/>
        <v>4.7315517421057385E-3</v>
      </c>
      <c r="AQ45">
        <f t="shared" si="21"/>
        <v>3.713837514725839E-3</v>
      </c>
      <c r="AR45">
        <f t="shared" si="21"/>
        <v>2.8698311996038532E-3</v>
      </c>
      <c r="AS45">
        <f t="shared" si="21"/>
        <v>2.1832524458113866E-3</v>
      </c>
      <c r="AT45">
        <f t="shared" si="21"/>
        <v>1.6351805274112171E-3</v>
      </c>
      <c r="AU45">
        <f t="shared" si="21"/>
        <v>1.2057065125237452E-3</v>
      </c>
      <c r="AV45">
        <f t="shared" si="21"/>
        <v>8.7524906498856394E-4</v>
      </c>
      <c r="AW45">
        <f t="shared" si="21"/>
        <v>6.2551229848170457E-4</v>
      </c>
      <c r="AX45">
        <f t="shared" si="21"/>
        <v>4.4010286846579027E-4</v>
      </c>
      <c r="AY45">
        <f t="shared" si="21"/>
        <v>3.0485034728565424E-4</v>
      </c>
    </row>
    <row r="46" spans="2:51" x14ac:dyDescent="0.45">
      <c r="B46">
        <f t="shared" si="6"/>
        <v>2</v>
      </c>
      <c r="C46">
        <f t="shared" ref="C46:L54" si="22">EXP(-($B46*$B46-2*$B$2*$B46*C$5+C$5*C$5)/2/(1-$B$2*$B$2 ))/$K$1</f>
        <v>2.392797792004706E-4</v>
      </c>
      <c r="D46">
        <f t="shared" si="22"/>
        <v>3.4544069944362387E-4</v>
      </c>
      <c r="E46">
        <f t="shared" si="22"/>
        <v>4.9097022850898514E-4</v>
      </c>
      <c r="F46">
        <f t="shared" si="22"/>
        <v>6.8699086250224959E-4</v>
      </c>
      <c r="G46">
        <f t="shared" si="22"/>
        <v>9.463698849813565E-4</v>
      </c>
      <c r="H46">
        <f t="shared" si="22"/>
        <v>1.2834679016627034E-3</v>
      </c>
      <c r="I46">
        <f t="shared" si="22"/>
        <v>1.7136544793997673E-3</v>
      </c>
      <c r="J46">
        <f t="shared" si="22"/>
        <v>2.2525563178721901E-3</v>
      </c>
      <c r="K46">
        <f t="shared" si="22"/>
        <v>2.9150244650281935E-3</v>
      </c>
      <c r="L46">
        <f t="shared" si="22"/>
        <v>3.713837514725839E-3</v>
      </c>
      <c r="M46">
        <f t="shared" ref="M46:V54" si="23">EXP(-($B46*$B46-2*$B$2*$B46*M$5+M$5*M$5)/2/(1-$B$2*$B$2 ))/$K$1</f>
        <v>4.6581958316098326E-3</v>
      </c>
      <c r="N46">
        <f t="shared" si="23"/>
        <v>5.7521040670114685E-3</v>
      </c>
      <c r="O46">
        <f t="shared" si="23"/>
        <v>6.9927801704657913E-3</v>
      </c>
      <c r="P46">
        <f t="shared" si="23"/>
        <v>8.3692620334921263E-3</v>
      </c>
      <c r="Q46">
        <f t="shared" si="23"/>
        <v>9.8614006529031076E-3</v>
      </c>
      <c r="R46">
        <f t="shared" si="23"/>
        <v>1.1439424887002397E-2</v>
      </c>
      <c r="S46">
        <f t="shared" si="23"/>
        <v>1.3064233284684921E-2</v>
      </c>
      <c r="T46">
        <f t="shared" si="23"/>
        <v>1.4688512307201373E-2</v>
      </c>
      <c r="U46">
        <f t="shared" si="23"/>
        <v>1.6258701015337485E-2</v>
      </c>
      <c r="V46">
        <f t="shared" si="23"/>
        <v>1.7717727863938656E-2</v>
      </c>
      <c r="W46">
        <f t="shared" ref="W46:AF54" si="24">EXP(-($B46*$B46-2*$B$2*$B46*W$5+W$5*W$5)/2/(1-$B$2*$B$2 ))/$K$1</f>
        <v>1.9008347267785903E-2</v>
      </c>
      <c r="X46">
        <f t="shared" si="24"/>
        <v>2.0076815920881091E-2</v>
      </c>
      <c r="Y46">
        <f t="shared" si="24"/>
        <v>2.0876585346020122E-2</v>
      </c>
      <c r="Z46">
        <f t="shared" si="24"/>
        <v>2.1371659300491785E-2</v>
      </c>
      <c r="AA46">
        <f t="shared" si="24"/>
        <v>2.1539279301848631E-2</v>
      </c>
      <c r="AB46">
        <f t="shared" si="24"/>
        <v>2.1371659300491785E-2</v>
      </c>
      <c r="AC46">
        <f t="shared" si="24"/>
        <v>2.0876585346020122E-2</v>
      </c>
      <c r="AD46">
        <f t="shared" si="24"/>
        <v>2.0076815920881091E-2</v>
      </c>
      <c r="AE46">
        <f t="shared" si="24"/>
        <v>1.9008347267785903E-2</v>
      </c>
      <c r="AF46">
        <f t="shared" si="24"/>
        <v>1.7717727863938656E-2</v>
      </c>
      <c r="AG46">
        <f t="shared" ref="AG46:AP54" si="25">EXP(-($B46*$B46-2*$B$2*$B46*AG$5+AG$5*AG$5)/2/(1-$B$2*$B$2 ))/$K$1</f>
        <v>1.6258701015337485E-2</v>
      </c>
      <c r="AH46">
        <f t="shared" si="25"/>
        <v>1.4688512307201373E-2</v>
      </c>
      <c r="AI46">
        <f t="shared" si="25"/>
        <v>1.3064233284684921E-2</v>
      </c>
      <c r="AJ46">
        <f t="shared" si="25"/>
        <v>1.1439424887002397E-2</v>
      </c>
      <c r="AK46">
        <f t="shared" si="25"/>
        <v>9.8614006529031076E-3</v>
      </c>
      <c r="AL46">
        <f t="shared" si="25"/>
        <v>8.3692620334921263E-3</v>
      </c>
      <c r="AM46">
        <f t="shared" si="25"/>
        <v>6.9927801704657913E-3</v>
      </c>
      <c r="AN46">
        <f t="shared" si="25"/>
        <v>5.7521040670114685E-3</v>
      </c>
      <c r="AO46">
        <f t="shared" si="25"/>
        <v>4.6581958316098326E-3</v>
      </c>
      <c r="AP46">
        <f t="shared" si="25"/>
        <v>3.713837514725839E-3</v>
      </c>
      <c r="AQ46">
        <f t="shared" ref="AQ46:AY54" si="26">EXP(-($B46*$B46-2*$B$2*$B46*AQ$5+AQ$5*AQ$5)/2/(1-$B$2*$B$2 ))/$K$1</f>
        <v>2.9150244650281935E-3</v>
      </c>
      <c r="AR46">
        <f t="shared" si="26"/>
        <v>2.2525563178721901E-3</v>
      </c>
      <c r="AS46">
        <f t="shared" si="26"/>
        <v>1.7136544793997673E-3</v>
      </c>
      <c r="AT46">
        <f t="shared" si="26"/>
        <v>1.2834679016627034E-3</v>
      </c>
      <c r="AU46">
        <f t="shared" si="26"/>
        <v>9.463698849813565E-4</v>
      </c>
      <c r="AV46">
        <f t="shared" si="26"/>
        <v>6.8699086250224959E-4</v>
      </c>
      <c r="AW46">
        <f t="shared" si="26"/>
        <v>4.9097022850898514E-4</v>
      </c>
      <c r="AX46">
        <f t="shared" si="26"/>
        <v>3.4544069944362387E-4</v>
      </c>
      <c r="AY46">
        <f t="shared" si="26"/>
        <v>2.392797792004706E-4</v>
      </c>
    </row>
    <row r="47" spans="2:51" x14ac:dyDescent="0.45">
      <c r="B47">
        <f t="shared" si="6"/>
        <v>2.125</v>
      </c>
      <c r="C47">
        <f t="shared" si="22"/>
        <v>1.8490108225279326E-4</v>
      </c>
      <c r="D47">
        <f t="shared" si="22"/>
        <v>2.6693588315197808E-4</v>
      </c>
      <c r="E47">
        <f t="shared" si="22"/>
        <v>3.7939238705647399E-4</v>
      </c>
      <c r="F47">
        <f t="shared" si="22"/>
        <v>5.3086539280037918E-4</v>
      </c>
      <c r="G47">
        <f t="shared" si="22"/>
        <v>7.3129796646084571E-4</v>
      </c>
      <c r="H47">
        <f t="shared" si="22"/>
        <v>9.9178712403997734E-4</v>
      </c>
      <c r="I47">
        <f t="shared" si="22"/>
        <v>1.324209546277201E-3</v>
      </c>
      <c r="J47">
        <f t="shared" si="22"/>
        <v>1.7406406107596233E-3</v>
      </c>
      <c r="K47">
        <f t="shared" si="22"/>
        <v>2.2525563178721901E-3</v>
      </c>
      <c r="L47">
        <f t="shared" si="22"/>
        <v>2.8698311996038532E-3</v>
      </c>
      <c r="M47">
        <f t="shared" si="23"/>
        <v>3.5995747467173125E-3</v>
      </c>
      <c r="N47">
        <f t="shared" si="23"/>
        <v>4.4448815139119888E-3</v>
      </c>
      <c r="O47">
        <f t="shared" si="23"/>
        <v>5.4036016992130937E-3</v>
      </c>
      <c r="P47">
        <f t="shared" si="23"/>
        <v>6.4672644417370969E-3</v>
      </c>
      <c r="Q47">
        <f t="shared" si="23"/>
        <v>7.6202997985991136E-3</v>
      </c>
      <c r="R47">
        <f t="shared" si="23"/>
        <v>8.8397024145704349E-3</v>
      </c>
      <c r="S47">
        <f t="shared" si="23"/>
        <v>1.009525703012875E-2</v>
      </c>
      <c r="T47">
        <f t="shared" si="23"/>
        <v>1.1350402576264438E-2</v>
      </c>
      <c r="U47">
        <f t="shared" si="23"/>
        <v>1.2563750367062263E-2</v>
      </c>
      <c r="V47">
        <f t="shared" si="23"/>
        <v>1.3691198930595994E-2</v>
      </c>
      <c r="W47">
        <f t="shared" si="24"/>
        <v>1.4688512307201373E-2</v>
      </c>
      <c r="X47">
        <f t="shared" si="24"/>
        <v>1.5514160888835038E-2</v>
      </c>
      <c r="Y47">
        <f t="shared" si="24"/>
        <v>1.6132174800227887E-2</v>
      </c>
      <c r="Z47">
        <f t="shared" si="24"/>
        <v>1.6514738300925071E-2</v>
      </c>
      <c r="AA47">
        <f t="shared" si="24"/>
        <v>1.6644264998758276E-2</v>
      </c>
      <c r="AB47">
        <f t="shared" si="24"/>
        <v>1.6514738300925071E-2</v>
      </c>
      <c r="AC47">
        <f t="shared" si="24"/>
        <v>1.6132174800227887E-2</v>
      </c>
      <c r="AD47">
        <f t="shared" si="24"/>
        <v>1.5514160888835038E-2</v>
      </c>
      <c r="AE47">
        <f t="shared" si="24"/>
        <v>1.4688512307201373E-2</v>
      </c>
      <c r="AF47">
        <f t="shared" si="24"/>
        <v>1.3691198930595994E-2</v>
      </c>
      <c r="AG47">
        <f t="shared" si="25"/>
        <v>1.2563750367062263E-2</v>
      </c>
      <c r="AH47">
        <f t="shared" si="25"/>
        <v>1.1350402576264438E-2</v>
      </c>
      <c r="AI47">
        <f t="shared" si="25"/>
        <v>1.009525703012875E-2</v>
      </c>
      <c r="AJ47">
        <f t="shared" si="25"/>
        <v>8.8397024145704349E-3</v>
      </c>
      <c r="AK47">
        <f t="shared" si="25"/>
        <v>7.6202997985991136E-3</v>
      </c>
      <c r="AL47">
        <f t="shared" si="25"/>
        <v>6.4672644417370969E-3</v>
      </c>
      <c r="AM47">
        <f t="shared" si="25"/>
        <v>5.4036016992130937E-3</v>
      </c>
      <c r="AN47">
        <f t="shared" si="25"/>
        <v>4.4448815139119888E-3</v>
      </c>
      <c r="AO47">
        <f t="shared" si="25"/>
        <v>3.5995747467173125E-3</v>
      </c>
      <c r="AP47">
        <f t="shared" si="25"/>
        <v>2.8698311996038532E-3</v>
      </c>
      <c r="AQ47">
        <f t="shared" si="26"/>
        <v>2.2525563178721901E-3</v>
      </c>
      <c r="AR47">
        <f t="shared" si="26"/>
        <v>1.7406406107596233E-3</v>
      </c>
      <c r="AS47">
        <f t="shared" si="26"/>
        <v>1.324209546277201E-3</v>
      </c>
      <c r="AT47">
        <f t="shared" si="26"/>
        <v>9.9178712403997734E-4</v>
      </c>
      <c r="AU47">
        <f t="shared" si="26"/>
        <v>7.3129796646084571E-4</v>
      </c>
      <c r="AV47">
        <f t="shared" si="26"/>
        <v>5.3086539280037918E-4</v>
      </c>
      <c r="AW47">
        <f t="shared" si="26"/>
        <v>3.7939238705647399E-4</v>
      </c>
      <c r="AX47">
        <f t="shared" si="26"/>
        <v>2.6693588315197808E-4</v>
      </c>
      <c r="AY47">
        <f t="shared" si="26"/>
        <v>1.8490108225279326E-4</v>
      </c>
    </row>
    <row r="48" spans="2:51" x14ac:dyDescent="0.45">
      <c r="B48">
        <f t="shared" si="6"/>
        <v>2.25</v>
      </c>
      <c r="C48">
        <f t="shared" si="22"/>
        <v>1.4066532558336791E-4</v>
      </c>
      <c r="D48">
        <f t="shared" si="22"/>
        <v>2.030741110650779E-4</v>
      </c>
      <c r="E48">
        <f t="shared" si="22"/>
        <v>2.8862650774638085E-4</v>
      </c>
      <c r="F48">
        <f t="shared" si="22"/>
        <v>4.0386109377723634E-4</v>
      </c>
      <c r="G48">
        <f t="shared" si="22"/>
        <v>5.5634215493682274E-4</v>
      </c>
      <c r="H48">
        <f t="shared" si="22"/>
        <v>7.545118558134774E-4</v>
      </c>
      <c r="I48">
        <f t="shared" si="22"/>
        <v>1.007405498649386E-3</v>
      </c>
      <c r="J48">
        <f t="shared" si="22"/>
        <v>1.324209546277201E-3</v>
      </c>
      <c r="K48">
        <f t="shared" si="22"/>
        <v>1.7136544793997673E-3</v>
      </c>
      <c r="L48">
        <f t="shared" si="22"/>
        <v>2.1832524458113866E-3</v>
      </c>
      <c r="M48">
        <f t="shared" si="23"/>
        <v>2.7384120608683494E-3</v>
      </c>
      <c r="N48">
        <f t="shared" si="23"/>
        <v>3.3814875376397516E-3</v>
      </c>
      <c r="O48">
        <f t="shared" si="23"/>
        <v>4.1108433930281511E-3</v>
      </c>
      <c r="P48">
        <f t="shared" si="23"/>
        <v>4.9200353359042806E-3</v>
      </c>
      <c r="Q48">
        <f t="shared" si="23"/>
        <v>5.797218378350644E-3</v>
      </c>
      <c r="R48">
        <f t="shared" si="23"/>
        <v>6.7248909690297348E-3</v>
      </c>
      <c r="S48">
        <f t="shared" si="23"/>
        <v>7.6800665506618036E-3</v>
      </c>
      <c r="T48">
        <f t="shared" si="23"/>
        <v>8.6349309286880352E-3</v>
      </c>
      <c r="U48">
        <f t="shared" si="23"/>
        <v>9.55799725128041E-3</v>
      </c>
      <c r="V48">
        <f t="shared" si="23"/>
        <v>1.0415714887844308E-2</v>
      </c>
      <c r="W48">
        <f t="shared" si="24"/>
        <v>1.1174430894909345E-2</v>
      </c>
      <c r="X48">
        <f t="shared" si="24"/>
        <v>1.1802551212745892E-2</v>
      </c>
      <c r="Y48">
        <f t="shared" si="24"/>
        <v>1.2272711403275616E-2</v>
      </c>
      <c r="Z48">
        <f t="shared" si="24"/>
        <v>1.2563750367062263E-2</v>
      </c>
      <c r="AA48">
        <f t="shared" si="24"/>
        <v>1.266228908246868E-2</v>
      </c>
      <c r="AB48">
        <f t="shared" si="24"/>
        <v>1.2563750367062263E-2</v>
      </c>
      <c r="AC48">
        <f t="shared" si="24"/>
        <v>1.2272711403275616E-2</v>
      </c>
      <c r="AD48">
        <f t="shared" si="24"/>
        <v>1.1802551212745892E-2</v>
      </c>
      <c r="AE48">
        <f t="shared" si="24"/>
        <v>1.1174430894909345E-2</v>
      </c>
      <c r="AF48">
        <f t="shared" si="24"/>
        <v>1.0415714887844308E-2</v>
      </c>
      <c r="AG48">
        <f t="shared" si="25"/>
        <v>9.55799725128041E-3</v>
      </c>
      <c r="AH48">
        <f t="shared" si="25"/>
        <v>8.6349309286880352E-3</v>
      </c>
      <c r="AI48">
        <f t="shared" si="25"/>
        <v>7.6800665506618036E-3</v>
      </c>
      <c r="AJ48">
        <f t="shared" si="25"/>
        <v>6.7248909690297348E-3</v>
      </c>
      <c r="AK48">
        <f t="shared" si="25"/>
        <v>5.797218378350644E-3</v>
      </c>
      <c r="AL48">
        <f t="shared" si="25"/>
        <v>4.9200353359042806E-3</v>
      </c>
      <c r="AM48">
        <f t="shared" si="25"/>
        <v>4.1108433930281511E-3</v>
      </c>
      <c r="AN48">
        <f t="shared" si="25"/>
        <v>3.3814875376397516E-3</v>
      </c>
      <c r="AO48">
        <f t="shared" si="25"/>
        <v>2.7384120608683494E-3</v>
      </c>
      <c r="AP48">
        <f t="shared" si="25"/>
        <v>2.1832524458113866E-3</v>
      </c>
      <c r="AQ48">
        <f t="shared" si="26"/>
        <v>1.7136544793997673E-3</v>
      </c>
      <c r="AR48">
        <f t="shared" si="26"/>
        <v>1.324209546277201E-3</v>
      </c>
      <c r="AS48">
        <f t="shared" si="26"/>
        <v>1.007405498649386E-3</v>
      </c>
      <c r="AT48">
        <f t="shared" si="26"/>
        <v>7.545118558134774E-4</v>
      </c>
      <c r="AU48">
        <f t="shared" si="26"/>
        <v>5.5634215493682274E-4</v>
      </c>
      <c r="AV48">
        <f t="shared" si="26"/>
        <v>4.0386109377723634E-4</v>
      </c>
      <c r="AW48">
        <f t="shared" si="26"/>
        <v>2.8862650774638085E-4</v>
      </c>
      <c r="AX48">
        <f t="shared" si="26"/>
        <v>2.030741110650779E-4</v>
      </c>
      <c r="AY48">
        <f t="shared" si="26"/>
        <v>1.4066532558336791E-4</v>
      </c>
    </row>
    <row r="49" spans="2:51" x14ac:dyDescent="0.45">
      <c r="B49">
        <f t="shared" si="6"/>
        <v>2.375</v>
      </c>
      <c r="C49">
        <f t="shared" si="22"/>
        <v>1.0535346094180128E-4</v>
      </c>
      <c r="D49">
        <f t="shared" si="22"/>
        <v>1.5209548152437768E-4</v>
      </c>
      <c r="E49">
        <f t="shared" si="22"/>
        <v>2.1617126597844538E-4</v>
      </c>
      <c r="F49">
        <f t="shared" si="22"/>
        <v>3.0247798306169102E-4</v>
      </c>
      <c r="G49">
        <f t="shared" si="22"/>
        <v>4.1668102105004042E-4</v>
      </c>
      <c r="H49">
        <f t="shared" si="22"/>
        <v>5.6510326906725661E-4</v>
      </c>
      <c r="I49">
        <f t="shared" si="22"/>
        <v>7.545118558134774E-4</v>
      </c>
      <c r="J49">
        <f t="shared" si="22"/>
        <v>9.9178712403997734E-4</v>
      </c>
      <c r="K49">
        <f t="shared" si="22"/>
        <v>1.2834679016627034E-3</v>
      </c>
      <c r="L49">
        <f t="shared" si="22"/>
        <v>1.6351805274112171E-3</v>
      </c>
      <c r="M49">
        <f t="shared" si="23"/>
        <v>2.0509758670146866E-3</v>
      </c>
      <c r="N49">
        <f t="shared" si="23"/>
        <v>2.5326171445910345E-3</v>
      </c>
      <c r="O49">
        <f t="shared" si="23"/>
        <v>3.0788794398984519E-3</v>
      </c>
      <c r="P49">
        <f t="shared" si="23"/>
        <v>3.6849362018948188E-3</v>
      </c>
      <c r="Q49">
        <f t="shared" si="23"/>
        <v>4.3419159445422873E-3</v>
      </c>
      <c r="R49">
        <f t="shared" si="23"/>
        <v>5.0367106115547034E-3</v>
      </c>
      <c r="S49">
        <f t="shared" si="23"/>
        <v>5.7521040670114685E-3</v>
      </c>
      <c r="T49">
        <f t="shared" si="23"/>
        <v>6.4672644417370969E-3</v>
      </c>
      <c r="U49">
        <f t="shared" si="23"/>
        <v>7.1586091733589069E-3</v>
      </c>
      <c r="V49">
        <f t="shared" si="23"/>
        <v>7.8010100006279774E-3</v>
      </c>
      <c r="W49">
        <f t="shared" si="24"/>
        <v>8.3692620334921263E-3</v>
      </c>
      <c r="X49">
        <f t="shared" si="24"/>
        <v>8.8397024145704349E-3</v>
      </c>
      <c r="Y49">
        <f t="shared" si="24"/>
        <v>9.1918361267268583E-3</v>
      </c>
      <c r="Z49">
        <f t="shared" si="24"/>
        <v>9.4098142387930503E-3</v>
      </c>
      <c r="AA49">
        <f t="shared" si="24"/>
        <v>9.4836163265625238E-3</v>
      </c>
      <c r="AB49">
        <f t="shared" si="24"/>
        <v>9.4098142387930503E-3</v>
      </c>
      <c r="AC49">
        <f t="shared" si="24"/>
        <v>9.1918361267268583E-3</v>
      </c>
      <c r="AD49">
        <f t="shared" si="24"/>
        <v>8.8397024145704349E-3</v>
      </c>
      <c r="AE49">
        <f t="shared" si="24"/>
        <v>8.3692620334921263E-3</v>
      </c>
      <c r="AF49">
        <f t="shared" si="24"/>
        <v>7.8010100006279774E-3</v>
      </c>
      <c r="AG49">
        <f t="shared" si="25"/>
        <v>7.1586091733589069E-3</v>
      </c>
      <c r="AH49">
        <f t="shared" si="25"/>
        <v>6.4672644417370969E-3</v>
      </c>
      <c r="AI49">
        <f t="shared" si="25"/>
        <v>5.7521040670114685E-3</v>
      </c>
      <c r="AJ49">
        <f t="shared" si="25"/>
        <v>5.0367106115547034E-3</v>
      </c>
      <c r="AK49">
        <f t="shared" si="25"/>
        <v>4.3419159445422873E-3</v>
      </c>
      <c r="AL49">
        <f t="shared" si="25"/>
        <v>3.6849362018948188E-3</v>
      </c>
      <c r="AM49">
        <f t="shared" si="25"/>
        <v>3.0788794398984519E-3</v>
      </c>
      <c r="AN49">
        <f t="shared" si="25"/>
        <v>2.5326171445910345E-3</v>
      </c>
      <c r="AO49">
        <f t="shared" si="25"/>
        <v>2.0509758670146866E-3</v>
      </c>
      <c r="AP49">
        <f t="shared" si="25"/>
        <v>1.6351805274112171E-3</v>
      </c>
      <c r="AQ49">
        <f t="shared" si="26"/>
        <v>1.2834679016627034E-3</v>
      </c>
      <c r="AR49">
        <f t="shared" si="26"/>
        <v>9.9178712403997734E-4</v>
      </c>
      <c r="AS49">
        <f t="shared" si="26"/>
        <v>7.545118558134774E-4</v>
      </c>
      <c r="AT49">
        <f t="shared" si="26"/>
        <v>5.6510326906725661E-4</v>
      </c>
      <c r="AU49">
        <f t="shared" si="26"/>
        <v>4.1668102105004042E-4</v>
      </c>
      <c r="AV49">
        <f t="shared" si="26"/>
        <v>3.0247798306169102E-4</v>
      </c>
      <c r="AW49">
        <f t="shared" si="26"/>
        <v>2.1617126597844538E-4</v>
      </c>
      <c r="AX49">
        <f t="shared" si="26"/>
        <v>1.5209548152437768E-4</v>
      </c>
      <c r="AY49">
        <f t="shared" si="26"/>
        <v>1.0535346094180128E-4</v>
      </c>
    </row>
    <row r="50" spans="2:51" x14ac:dyDescent="0.45">
      <c r="B50">
        <f t="shared" si="6"/>
        <v>2.5</v>
      </c>
      <c r="C50">
        <f t="shared" si="22"/>
        <v>7.7682770706393906E-5</v>
      </c>
      <c r="D50">
        <f t="shared" si="22"/>
        <v>1.1214817540036661E-4</v>
      </c>
      <c r="E50">
        <f t="shared" si="22"/>
        <v>1.593946960849348E-4</v>
      </c>
      <c r="F50">
        <f t="shared" si="22"/>
        <v>2.2303327856399612E-4</v>
      </c>
      <c r="G50">
        <f t="shared" si="22"/>
        <v>3.0724131819283507E-4</v>
      </c>
      <c r="H50">
        <f t="shared" si="22"/>
        <v>4.1668102105004042E-4</v>
      </c>
      <c r="I50">
        <f t="shared" si="22"/>
        <v>5.5634215493682274E-4</v>
      </c>
      <c r="J50">
        <f t="shared" si="22"/>
        <v>7.3129796646084571E-4</v>
      </c>
      <c r="K50">
        <f t="shared" si="22"/>
        <v>9.463698849813565E-4</v>
      </c>
      <c r="L50">
        <f t="shared" si="22"/>
        <v>1.2057065125237452E-3</v>
      </c>
      <c r="M50">
        <f t="shared" si="23"/>
        <v>1.512294770170512E-3</v>
      </c>
      <c r="N50">
        <f t="shared" si="23"/>
        <v>1.8674347778572713E-3</v>
      </c>
      <c r="O50">
        <f t="shared" si="23"/>
        <v>2.2702233360362605E-3</v>
      </c>
      <c r="P50">
        <f t="shared" si="23"/>
        <v>2.7171015691417775E-3</v>
      </c>
      <c r="Q50">
        <f t="shared" si="23"/>
        <v>3.2015280535742348E-3</v>
      </c>
      <c r="R50">
        <f t="shared" si="23"/>
        <v>3.713837514725839E-3</v>
      </c>
      <c r="S50">
        <f t="shared" si="23"/>
        <v>4.2413355700180368E-3</v>
      </c>
      <c r="T50">
        <f t="shared" si="23"/>
        <v>4.7686617623564119E-3</v>
      </c>
      <c r="U50">
        <f t="shared" si="23"/>
        <v>5.2784274006710203E-3</v>
      </c>
      <c r="V50">
        <f t="shared" si="23"/>
        <v>5.7521040670114685E-3</v>
      </c>
      <c r="W50">
        <f t="shared" si="24"/>
        <v>6.1711068408910391E-3</v>
      </c>
      <c r="X50">
        <f t="shared" si="24"/>
        <v>6.5179878254134462E-3</v>
      </c>
      <c r="Y50">
        <f t="shared" si="24"/>
        <v>6.7776349426025987E-3</v>
      </c>
      <c r="Z50">
        <f t="shared" si="24"/>
        <v>6.9383619234466808E-3</v>
      </c>
      <c r="AA50">
        <f t="shared" si="24"/>
        <v>6.9927801704657913E-3</v>
      </c>
      <c r="AB50">
        <f t="shared" si="24"/>
        <v>6.9383619234466808E-3</v>
      </c>
      <c r="AC50">
        <f t="shared" si="24"/>
        <v>6.7776349426025987E-3</v>
      </c>
      <c r="AD50">
        <f t="shared" si="24"/>
        <v>6.5179878254134462E-3</v>
      </c>
      <c r="AE50">
        <f t="shared" si="24"/>
        <v>6.1711068408910391E-3</v>
      </c>
      <c r="AF50">
        <f t="shared" si="24"/>
        <v>5.7521040670114685E-3</v>
      </c>
      <c r="AG50">
        <f t="shared" si="25"/>
        <v>5.2784274006710203E-3</v>
      </c>
      <c r="AH50">
        <f t="shared" si="25"/>
        <v>4.7686617623564119E-3</v>
      </c>
      <c r="AI50">
        <f t="shared" si="25"/>
        <v>4.2413355700180368E-3</v>
      </c>
      <c r="AJ50">
        <f t="shared" si="25"/>
        <v>3.713837514725839E-3</v>
      </c>
      <c r="AK50">
        <f t="shared" si="25"/>
        <v>3.2015280535742348E-3</v>
      </c>
      <c r="AL50">
        <f t="shared" si="25"/>
        <v>2.7171015691417775E-3</v>
      </c>
      <c r="AM50">
        <f t="shared" si="25"/>
        <v>2.2702233360362605E-3</v>
      </c>
      <c r="AN50">
        <f t="shared" si="25"/>
        <v>1.8674347778572713E-3</v>
      </c>
      <c r="AO50">
        <f t="shared" si="25"/>
        <v>1.512294770170512E-3</v>
      </c>
      <c r="AP50">
        <f t="shared" si="25"/>
        <v>1.2057065125237452E-3</v>
      </c>
      <c r="AQ50">
        <f t="shared" si="26"/>
        <v>9.463698849813565E-4</v>
      </c>
      <c r="AR50">
        <f t="shared" si="26"/>
        <v>7.3129796646084571E-4</v>
      </c>
      <c r="AS50">
        <f t="shared" si="26"/>
        <v>5.5634215493682274E-4</v>
      </c>
      <c r="AT50">
        <f t="shared" si="26"/>
        <v>4.1668102105004042E-4</v>
      </c>
      <c r="AU50">
        <f t="shared" si="26"/>
        <v>3.0724131819283507E-4</v>
      </c>
      <c r="AV50">
        <f t="shared" si="26"/>
        <v>2.2303327856399612E-4</v>
      </c>
      <c r="AW50">
        <f t="shared" si="26"/>
        <v>1.593946960849348E-4</v>
      </c>
      <c r="AX50">
        <f t="shared" si="26"/>
        <v>1.1214817540036661E-4</v>
      </c>
      <c r="AY50">
        <f t="shared" si="26"/>
        <v>7.7682770706393906E-5</v>
      </c>
    </row>
    <row r="51" spans="2:51" x14ac:dyDescent="0.45">
      <c r="B51">
        <f t="shared" si="6"/>
        <v>2.625</v>
      </c>
      <c r="C51">
        <f t="shared" si="22"/>
        <v>5.6391644003128199E-5</v>
      </c>
      <c r="D51">
        <f t="shared" si="22"/>
        <v>8.1410844712022086E-5</v>
      </c>
      <c r="E51">
        <f t="shared" si="22"/>
        <v>1.1570814063238128E-4</v>
      </c>
      <c r="F51">
        <f t="shared" si="22"/>
        <v>1.6190479730914369E-4</v>
      </c>
      <c r="G51">
        <f t="shared" si="22"/>
        <v>2.2303327856399612E-4</v>
      </c>
      <c r="H51">
        <f t="shared" si="22"/>
        <v>3.0247798306169102E-4</v>
      </c>
      <c r="I51">
        <f t="shared" si="22"/>
        <v>4.0386109377723634E-4</v>
      </c>
      <c r="J51">
        <f t="shared" si="22"/>
        <v>5.3086539280037918E-4</v>
      </c>
      <c r="K51">
        <f t="shared" si="22"/>
        <v>6.8699086250224959E-4</v>
      </c>
      <c r="L51">
        <f t="shared" si="22"/>
        <v>8.7524906498856394E-4</v>
      </c>
      <c r="M51">
        <f t="shared" si="23"/>
        <v>1.0978082724362559E-3</v>
      </c>
      <c r="N51">
        <f t="shared" si="23"/>
        <v>1.3556122707054832E-3</v>
      </c>
      <c r="O51">
        <f t="shared" si="23"/>
        <v>1.648005407237794E-3</v>
      </c>
      <c r="P51">
        <f t="shared" si="23"/>
        <v>1.972404215427563E-3</v>
      </c>
      <c r="Q51">
        <f t="shared" si="23"/>
        <v>2.3240601309850854E-3</v>
      </c>
      <c r="R51">
        <f t="shared" si="23"/>
        <v>2.6959569169775271E-3</v>
      </c>
      <c r="S51">
        <f t="shared" si="23"/>
        <v>3.0788794398984519E-3</v>
      </c>
      <c r="T51">
        <f t="shared" si="23"/>
        <v>3.4616772036942687E-3</v>
      </c>
      <c r="U51">
        <f t="shared" si="23"/>
        <v>3.8317273723412365E-3</v>
      </c>
      <c r="V51">
        <f t="shared" si="23"/>
        <v>4.1755797568270598E-3</v>
      </c>
      <c r="W51">
        <f t="shared" si="24"/>
        <v>4.4797431516967441E-3</v>
      </c>
      <c r="X51">
        <f t="shared" si="24"/>
        <v>4.7315517421057385E-3</v>
      </c>
      <c r="Y51">
        <f t="shared" si="24"/>
        <v>4.9200353359042806E-3</v>
      </c>
      <c r="Z51">
        <f t="shared" si="24"/>
        <v>5.0367106115547034E-3</v>
      </c>
      <c r="AA51">
        <f t="shared" si="24"/>
        <v>5.0762140224818748E-3</v>
      </c>
      <c r="AB51">
        <f t="shared" si="24"/>
        <v>5.0367106115547034E-3</v>
      </c>
      <c r="AC51">
        <f t="shared" si="24"/>
        <v>4.9200353359042806E-3</v>
      </c>
      <c r="AD51">
        <f t="shared" si="24"/>
        <v>4.7315517421057385E-3</v>
      </c>
      <c r="AE51">
        <f t="shared" si="24"/>
        <v>4.4797431516967441E-3</v>
      </c>
      <c r="AF51">
        <f t="shared" si="24"/>
        <v>4.1755797568270598E-3</v>
      </c>
      <c r="AG51">
        <f t="shared" si="25"/>
        <v>3.8317273723412365E-3</v>
      </c>
      <c r="AH51">
        <f t="shared" si="25"/>
        <v>3.4616772036942687E-3</v>
      </c>
      <c r="AI51">
        <f t="shared" si="25"/>
        <v>3.0788794398984519E-3</v>
      </c>
      <c r="AJ51">
        <f t="shared" si="25"/>
        <v>2.6959569169775271E-3</v>
      </c>
      <c r="AK51">
        <f t="shared" si="25"/>
        <v>2.3240601309850854E-3</v>
      </c>
      <c r="AL51">
        <f t="shared" si="25"/>
        <v>1.972404215427563E-3</v>
      </c>
      <c r="AM51">
        <f t="shared" si="25"/>
        <v>1.648005407237794E-3</v>
      </c>
      <c r="AN51">
        <f t="shared" si="25"/>
        <v>1.3556122707054832E-3</v>
      </c>
      <c r="AO51">
        <f t="shared" si="25"/>
        <v>1.0978082724362559E-3</v>
      </c>
      <c r="AP51">
        <f t="shared" si="25"/>
        <v>8.7524906498856394E-4</v>
      </c>
      <c r="AQ51">
        <f t="shared" si="26"/>
        <v>6.8699086250224959E-4</v>
      </c>
      <c r="AR51">
        <f t="shared" si="26"/>
        <v>5.3086539280037918E-4</v>
      </c>
      <c r="AS51">
        <f t="shared" si="26"/>
        <v>4.0386109377723634E-4</v>
      </c>
      <c r="AT51">
        <f t="shared" si="26"/>
        <v>3.0247798306169102E-4</v>
      </c>
      <c r="AU51">
        <f t="shared" si="26"/>
        <v>2.2303327856399612E-4</v>
      </c>
      <c r="AV51">
        <f t="shared" si="26"/>
        <v>1.6190479730914369E-4</v>
      </c>
      <c r="AW51">
        <f t="shared" si="26"/>
        <v>1.1570814063238128E-4</v>
      </c>
      <c r="AX51">
        <f t="shared" si="26"/>
        <v>8.1410844712022086E-5</v>
      </c>
      <c r="AY51">
        <f t="shared" si="26"/>
        <v>5.6391644003128199E-5</v>
      </c>
    </row>
    <row r="52" spans="2:51" x14ac:dyDescent="0.45">
      <c r="B52">
        <f t="shared" si="6"/>
        <v>2.75</v>
      </c>
      <c r="C52">
        <f t="shared" si="22"/>
        <v>4.0301290531535325E-5</v>
      </c>
      <c r="D52">
        <f t="shared" si="22"/>
        <v>5.8181706938263826E-5</v>
      </c>
      <c r="E52">
        <f t="shared" si="22"/>
        <v>8.2692878970342922E-5</v>
      </c>
      <c r="F52">
        <f t="shared" si="22"/>
        <v>1.1570814063238128E-4</v>
      </c>
      <c r="G52">
        <f t="shared" si="22"/>
        <v>1.593946960849348E-4</v>
      </c>
      <c r="H52">
        <f t="shared" si="22"/>
        <v>2.1617126597844538E-4</v>
      </c>
      <c r="I52">
        <f t="shared" si="22"/>
        <v>2.8862650774638085E-4</v>
      </c>
      <c r="J52">
        <f t="shared" si="22"/>
        <v>3.7939238705647399E-4</v>
      </c>
      <c r="K52">
        <f t="shared" si="22"/>
        <v>4.9097022850898514E-4</v>
      </c>
      <c r="L52">
        <f t="shared" si="22"/>
        <v>6.2551229848170457E-4</v>
      </c>
      <c r="M52">
        <f t="shared" si="23"/>
        <v>7.8456819121858093E-4</v>
      </c>
      <c r="N52">
        <f t="shared" si="23"/>
        <v>9.6881240005674153E-4</v>
      </c>
      <c r="O52">
        <f t="shared" si="23"/>
        <v>1.177776351243585E-3</v>
      </c>
      <c r="P52">
        <f t="shared" si="23"/>
        <v>1.4096137244582131E-3</v>
      </c>
      <c r="Q52">
        <f t="shared" si="23"/>
        <v>1.6609308738435118E-3</v>
      </c>
      <c r="R52">
        <f t="shared" si="23"/>
        <v>1.926713520988791E-3</v>
      </c>
      <c r="S52">
        <f t="shared" si="23"/>
        <v>2.2003759069701007E-3</v>
      </c>
      <c r="T52">
        <f t="shared" si="23"/>
        <v>2.4739491316255382E-3</v>
      </c>
      <c r="U52">
        <f t="shared" si="23"/>
        <v>2.7384120608683494E-3</v>
      </c>
      <c r="V52">
        <f t="shared" si="23"/>
        <v>2.9841522780954914E-3</v>
      </c>
      <c r="W52">
        <f t="shared" si="24"/>
        <v>3.2015280535742348E-3</v>
      </c>
      <c r="X52">
        <f t="shared" si="24"/>
        <v>3.3814875376397516E-3</v>
      </c>
      <c r="Y52">
        <f t="shared" si="24"/>
        <v>3.5161906875192188E-3</v>
      </c>
      <c r="Z52">
        <f t="shared" si="24"/>
        <v>3.5995747467173125E-3</v>
      </c>
      <c r="AA52">
        <f t="shared" si="24"/>
        <v>3.6278065613576911E-3</v>
      </c>
      <c r="AB52">
        <f t="shared" si="24"/>
        <v>3.5995747467173125E-3</v>
      </c>
      <c r="AC52">
        <f t="shared" si="24"/>
        <v>3.5161906875192188E-3</v>
      </c>
      <c r="AD52">
        <f t="shared" si="24"/>
        <v>3.3814875376397516E-3</v>
      </c>
      <c r="AE52">
        <f t="shared" si="24"/>
        <v>3.2015280535742348E-3</v>
      </c>
      <c r="AF52">
        <f t="shared" si="24"/>
        <v>2.9841522780954914E-3</v>
      </c>
      <c r="AG52">
        <f t="shared" si="25"/>
        <v>2.7384120608683494E-3</v>
      </c>
      <c r="AH52">
        <f t="shared" si="25"/>
        <v>2.4739491316255382E-3</v>
      </c>
      <c r="AI52">
        <f t="shared" si="25"/>
        <v>2.2003759069701007E-3</v>
      </c>
      <c r="AJ52">
        <f t="shared" si="25"/>
        <v>1.926713520988791E-3</v>
      </c>
      <c r="AK52">
        <f t="shared" si="25"/>
        <v>1.6609308738435118E-3</v>
      </c>
      <c r="AL52">
        <f t="shared" si="25"/>
        <v>1.4096137244582131E-3</v>
      </c>
      <c r="AM52">
        <f t="shared" si="25"/>
        <v>1.177776351243585E-3</v>
      </c>
      <c r="AN52">
        <f t="shared" si="25"/>
        <v>9.6881240005674153E-4</v>
      </c>
      <c r="AO52">
        <f t="shared" si="25"/>
        <v>7.8456819121858093E-4</v>
      </c>
      <c r="AP52">
        <f t="shared" si="25"/>
        <v>6.2551229848170457E-4</v>
      </c>
      <c r="AQ52">
        <f t="shared" si="26"/>
        <v>4.9097022850898514E-4</v>
      </c>
      <c r="AR52">
        <f t="shared" si="26"/>
        <v>3.7939238705647399E-4</v>
      </c>
      <c r="AS52">
        <f t="shared" si="26"/>
        <v>2.8862650774638085E-4</v>
      </c>
      <c r="AT52">
        <f t="shared" si="26"/>
        <v>2.1617126597844538E-4</v>
      </c>
      <c r="AU52">
        <f t="shared" si="26"/>
        <v>1.593946960849348E-4</v>
      </c>
      <c r="AV52">
        <f t="shared" si="26"/>
        <v>1.1570814063238128E-4</v>
      </c>
      <c r="AW52">
        <f t="shared" si="26"/>
        <v>8.2692878970342922E-5</v>
      </c>
      <c r="AX52">
        <f t="shared" si="26"/>
        <v>5.8181706938263826E-5</v>
      </c>
      <c r="AY52">
        <f t="shared" si="26"/>
        <v>4.0301290531535325E-5</v>
      </c>
    </row>
    <row r="53" spans="2:51" x14ac:dyDescent="0.45">
      <c r="B53">
        <f t="shared" si="6"/>
        <v>2.875</v>
      </c>
      <c r="C53">
        <f t="shared" si="22"/>
        <v>2.8355499338468505E-5</v>
      </c>
      <c r="D53">
        <f t="shared" si="22"/>
        <v>4.0935943510493299E-5</v>
      </c>
      <c r="E53">
        <f t="shared" si="22"/>
        <v>5.8181706938263826E-5</v>
      </c>
      <c r="F53">
        <f t="shared" si="22"/>
        <v>8.1410844712022086E-5</v>
      </c>
      <c r="G53">
        <f t="shared" si="22"/>
        <v>1.1214817540036661E-4</v>
      </c>
      <c r="H53">
        <f t="shared" si="22"/>
        <v>1.5209548152437768E-4</v>
      </c>
      <c r="I53">
        <f t="shared" si="22"/>
        <v>2.030741110650779E-4</v>
      </c>
      <c r="J53">
        <f t="shared" si="22"/>
        <v>2.6693588315197808E-4</v>
      </c>
      <c r="K53">
        <f t="shared" si="22"/>
        <v>3.4544069944362387E-4</v>
      </c>
      <c r="L53">
        <f t="shared" si="22"/>
        <v>4.4010286846579027E-4</v>
      </c>
      <c r="M53">
        <f t="shared" si="23"/>
        <v>5.5201266593867513E-4</v>
      </c>
      <c r="N53">
        <f t="shared" si="23"/>
        <v>6.816446571956085E-4</v>
      </c>
      <c r="O53">
        <f t="shared" si="23"/>
        <v>8.2866915942602314E-4</v>
      </c>
      <c r="P53">
        <f t="shared" si="23"/>
        <v>9.9178712403997734E-4</v>
      </c>
      <c r="Q53">
        <f t="shared" si="23"/>
        <v>1.1686108229625822E-3</v>
      </c>
      <c r="R53">
        <f t="shared" si="23"/>
        <v>1.3556122707054832E-3</v>
      </c>
      <c r="S53">
        <f t="shared" si="23"/>
        <v>1.5481578071464255E-3</v>
      </c>
      <c r="T53">
        <f t="shared" si="23"/>
        <v>1.7406406107596233E-3</v>
      </c>
      <c r="U53">
        <f t="shared" si="23"/>
        <v>1.926713520988791E-3</v>
      </c>
      <c r="V53">
        <f t="shared" si="23"/>
        <v>2.0996133580688686E-3</v>
      </c>
      <c r="W53">
        <f t="shared" si="24"/>
        <v>2.2525563178721901E-3</v>
      </c>
      <c r="X53">
        <f t="shared" si="24"/>
        <v>2.3791736287341833E-3</v>
      </c>
      <c r="Y53">
        <f t="shared" si="24"/>
        <v>2.4739491316255382E-3</v>
      </c>
      <c r="Z53">
        <f t="shared" si="24"/>
        <v>2.5326171445910345E-3</v>
      </c>
      <c r="AA53">
        <f t="shared" si="24"/>
        <v>2.5524807070427787E-3</v>
      </c>
      <c r="AB53">
        <f t="shared" si="24"/>
        <v>2.5326171445910345E-3</v>
      </c>
      <c r="AC53">
        <f t="shared" si="24"/>
        <v>2.4739491316255382E-3</v>
      </c>
      <c r="AD53">
        <f t="shared" si="24"/>
        <v>2.3791736287341833E-3</v>
      </c>
      <c r="AE53">
        <f t="shared" si="24"/>
        <v>2.2525563178721901E-3</v>
      </c>
      <c r="AF53">
        <f t="shared" si="24"/>
        <v>2.0996133580688686E-3</v>
      </c>
      <c r="AG53">
        <f t="shared" si="25"/>
        <v>1.926713520988791E-3</v>
      </c>
      <c r="AH53">
        <f t="shared" si="25"/>
        <v>1.7406406107596233E-3</v>
      </c>
      <c r="AI53">
        <f t="shared" si="25"/>
        <v>1.5481578071464255E-3</v>
      </c>
      <c r="AJ53">
        <f t="shared" si="25"/>
        <v>1.3556122707054832E-3</v>
      </c>
      <c r="AK53">
        <f t="shared" si="25"/>
        <v>1.1686108229625822E-3</v>
      </c>
      <c r="AL53">
        <f t="shared" si="25"/>
        <v>9.9178712403997734E-4</v>
      </c>
      <c r="AM53">
        <f t="shared" si="25"/>
        <v>8.2866915942602314E-4</v>
      </c>
      <c r="AN53">
        <f t="shared" si="25"/>
        <v>6.816446571956085E-4</v>
      </c>
      <c r="AO53">
        <f t="shared" si="25"/>
        <v>5.5201266593867513E-4</v>
      </c>
      <c r="AP53">
        <f t="shared" si="25"/>
        <v>4.4010286846579027E-4</v>
      </c>
      <c r="AQ53">
        <f t="shared" si="26"/>
        <v>3.4544069944362387E-4</v>
      </c>
      <c r="AR53">
        <f t="shared" si="26"/>
        <v>2.6693588315197808E-4</v>
      </c>
      <c r="AS53">
        <f t="shared" si="26"/>
        <v>2.030741110650779E-4</v>
      </c>
      <c r="AT53">
        <f t="shared" si="26"/>
        <v>1.5209548152437768E-4</v>
      </c>
      <c r="AU53">
        <f t="shared" si="26"/>
        <v>1.1214817540036661E-4</v>
      </c>
      <c r="AV53">
        <f t="shared" si="26"/>
        <v>8.1410844712022086E-5</v>
      </c>
      <c r="AW53">
        <f t="shared" si="26"/>
        <v>5.8181706938263826E-5</v>
      </c>
      <c r="AX53">
        <f t="shared" si="26"/>
        <v>4.0935943510493299E-5</v>
      </c>
      <c r="AY53">
        <f t="shared" si="26"/>
        <v>2.8355499338468505E-5</v>
      </c>
    </row>
    <row r="54" spans="2:51" x14ac:dyDescent="0.45">
      <c r="B54">
        <f t="shared" si="6"/>
        <v>3</v>
      </c>
      <c r="C54">
        <f t="shared" si="22"/>
        <v>1.9641280346397437E-5</v>
      </c>
      <c r="D54">
        <f t="shared" si="22"/>
        <v>2.8355499338468505E-5</v>
      </c>
      <c r="E54">
        <f t="shared" si="22"/>
        <v>4.0301290531535325E-5</v>
      </c>
      <c r="F54">
        <f t="shared" si="22"/>
        <v>5.6391644003128199E-5</v>
      </c>
      <c r="G54">
        <f t="shared" si="22"/>
        <v>7.7682770706393906E-5</v>
      </c>
      <c r="H54">
        <f t="shared" si="22"/>
        <v>1.0535346094180128E-4</v>
      </c>
      <c r="I54">
        <f t="shared" si="22"/>
        <v>1.4066532558336791E-4</v>
      </c>
      <c r="J54">
        <f t="shared" si="22"/>
        <v>1.8490108225279326E-4</v>
      </c>
      <c r="K54">
        <f t="shared" si="22"/>
        <v>2.392797792004706E-4</v>
      </c>
      <c r="L54">
        <f t="shared" si="22"/>
        <v>3.0485034728565424E-4</v>
      </c>
      <c r="M54">
        <f t="shared" si="23"/>
        <v>3.8236799842754425E-4</v>
      </c>
      <c r="N54">
        <f t="shared" si="23"/>
        <v>4.7216145442515904E-4</v>
      </c>
      <c r="O54">
        <f t="shared" si="23"/>
        <v>5.7400235066991118E-4</v>
      </c>
      <c r="P54">
        <f t="shared" si="23"/>
        <v>6.8699086250224959E-4</v>
      </c>
      <c r="Q54">
        <f t="shared" si="23"/>
        <v>8.0947305902326632E-4</v>
      </c>
      <c r="R54">
        <f t="shared" si="23"/>
        <v>9.3900517610778528E-4</v>
      </c>
      <c r="S54">
        <f t="shared" si="23"/>
        <v>1.0723775711956546E-3</v>
      </c>
      <c r="T54">
        <f t="shared" si="23"/>
        <v>1.2057065125237452E-3</v>
      </c>
      <c r="U54">
        <f t="shared" si="23"/>
        <v>1.3345954504703594E-3</v>
      </c>
      <c r="V54">
        <f t="shared" si="23"/>
        <v>1.4543596673300182E-3</v>
      </c>
      <c r="W54">
        <f t="shared" si="24"/>
        <v>1.5603001593187961E-3</v>
      </c>
      <c r="X54">
        <f t="shared" si="24"/>
        <v>1.648005407237794E-3</v>
      </c>
      <c r="Y54">
        <f t="shared" si="24"/>
        <v>1.7136544793997673E-3</v>
      </c>
      <c r="Z54">
        <f t="shared" si="24"/>
        <v>1.7542926242713021E-3</v>
      </c>
      <c r="AA54">
        <f t="shared" si="24"/>
        <v>1.7680517118520167E-3</v>
      </c>
      <c r="AB54">
        <f t="shared" si="24"/>
        <v>1.7542926242713021E-3</v>
      </c>
      <c r="AC54">
        <f t="shared" si="24"/>
        <v>1.7136544793997673E-3</v>
      </c>
      <c r="AD54">
        <f t="shared" si="24"/>
        <v>1.648005407237794E-3</v>
      </c>
      <c r="AE54">
        <f t="shared" si="24"/>
        <v>1.5603001593187961E-3</v>
      </c>
      <c r="AF54">
        <f t="shared" si="24"/>
        <v>1.4543596673300182E-3</v>
      </c>
      <c r="AG54">
        <f t="shared" si="25"/>
        <v>1.3345954504703594E-3</v>
      </c>
      <c r="AH54">
        <f t="shared" si="25"/>
        <v>1.2057065125237452E-3</v>
      </c>
      <c r="AI54">
        <f t="shared" si="25"/>
        <v>1.0723775711956546E-3</v>
      </c>
      <c r="AJ54">
        <f t="shared" si="25"/>
        <v>9.3900517610778528E-4</v>
      </c>
      <c r="AK54">
        <f t="shared" si="25"/>
        <v>8.0947305902326632E-4</v>
      </c>
      <c r="AL54">
        <f t="shared" si="25"/>
        <v>6.8699086250224959E-4</v>
      </c>
      <c r="AM54">
        <f t="shared" si="25"/>
        <v>5.7400235066991118E-4</v>
      </c>
      <c r="AN54">
        <f t="shared" si="25"/>
        <v>4.7216145442515904E-4</v>
      </c>
      <c r="AO54">
        <f t="shared" si="25"/>
        <v>3.8236799842754425E-4</v>
      </c>
      <c r="AP54">
        <f t="shared" si="25"/>
        <v>3.0485034728565424E-4</v>
      </c>
      <c r="AQ54">
        <f t="shared" si="26"/>
        <v>2.392797792004706E-4</v>
      </c>
      <c r="AR54">
        <f t="shared" si="26"/>
        <v>1.8490108225279326E-4</v>
      </c>
      <c r="AS54">
        <f t="shared" si="26"/>
        <v>1.4066532558336791E-4</v>
      </c>
      <c r="AT54">
        <f t="shared" si="26"/>
        <v>1.0535346094180128E-4</v>
      </c>
      <c r="AU54">
        <f t="shared" si="26"/>
        <v>7.7682770706393906E-5</v>
      </c>
      <c r="AV54">
        <f t="shared" si="26"/>
        <v>5.6391644003128199E-5</v>
      </c>
      <c r="AW54">
        <f t="shared" si="26"/>
        <v>4.0301290531535325E-5</v>
      </c>
      <c r="AX54">
        <f t="shared" si="26"/>
        <v>2.8355499338468505E-5</v>
      </c>
      <c r="AY54">
        <f t="shared" si="26"/>
        <v>1.9641280346397437E-5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0663-122B-4EF8-964C-B7379AFBF15B}">
  <dimension ref="A1:E18"/>
  <sheetViews>
    <sheetView workbookViewId="0"/>
  </sheetViews>
  <sheetFormatPr defaultRowHeight="18" x14ac:dyDescent="0.45"/>
  <cols>
    <col min="1" max="1" width="20.09765625" customWidth="1"/>
    <col min="2" max="2" width="9.3984375" customWidth="1"/>
    <col min="3" max="3" width="20.59765625" customWidth="1"/>
    <col min="4" max="4" width="18.09765625" customWidth="1"/>
  </cols>
  <sheetData>
    <row r="1" spans="1:5" x14ac:dyDescent="0.45">
      <c r="B1" t="s">
        <v>38</v>
      </c>
      <c r="C1" s="14"/>
    </row>
    <row r="2" spans="1:5" x14ac:dyDescent="0.45">
      <c r="B2" t="s">
        <v>37</v>
      </c>
      <c r="C2" s="14"/>
    </row>
    <row r="4" spans="1:5" x14ac:dyDescent="0.45">
      <c r="A4" t="s">
        <v>36</v>
      </c>
    </row>
    <row r="5" spans="1:5" x14ac:dyDescent="0.45">
      <c r="C5" t="s">
        <v>35</v>
      </c>
      <c r="D5" t="s">
        <v>34</v>
      </c>
      <c r="E5" t="s">
        <v>30</v>
      </c>
    </row>
    <row r="6" spans="1:5" x14ac:dyDescent="0.45">
      <c r="B6" t="s">
        <v>33</v>
      </c>
      <c r="C6" s="3">
        <v>363</v>
      </c>
      <c r="D6" s="10">
        <v>290</v>
      </c>
      <c r="E6" s="2">
        <f>SUM(C6:D6)</f>
        <v>653</v>
      </c>
    </row>
    <row r="8" spans="1:5" x14ac:dyDescent="0.45">
      <c r="C8" t="s">
        <v>32</v>
      </c>
      <c r="D8" t="s">
        <v>31</v>
      </c>
      <c r="E8" t="s">
        <v>30</v>
      </c>
    </row>
    <row r="9" spans="1:5" x14ac:dyDescent="0.45">
      <c r="A9" s="9" t="s">
        <v>29</v>
      </c>
      <c r="C9" s="12"/>
      <c r="D9" s="12"/>
      <c r="E9">
        <f>SUM(C9:D9)</f>
        <v>0</v>
      </c>
    </row>
    <row r="11" spans="1:5" x14ac:dyDescent="0.45">
      <c r="A11" t="s">
        <v>28</v>
      </c>
    </row>
    <row r="12" spans="1:5" x14ac:dyDescent="0.45">
      <c r="C12" t="s">
        <v>27</v>
      </c>
      <c r="D12" t="s">
        <v>26</v>
      </c>
    </row>
    <row r="13" spans="1:5" x14ac:dyDescent="0.45">
      <c r="A13" s="9" t="s">
        <v>25</v>
      </c>
      <c r="C13">
        <v>0.99150000000000005</v>
      </c>
      <c r="D13" s="12"/>
    </row>
    <row r="15" spans="1:5" x14ac:dyDescent="0.45">
      <c r="C15" t="s">
        <v>24</v>
      </c>
      <c r="D15" t="s">
        <v>23</v>
      </c>
    </row>
    <row r="16" spans="1:5" x14ac:dyDescent="0.45">
      <c r="C16" s="12"/>
      <c r="D16" s="12"/>
    </row>
    <row r="17" spans="1:4" x14ac:dyDescent="0.45">
      <c r="A17" t="s">
        <v>22</v>
      </c>
    </row>
    <row r="18" spans="1:4" x14ac:dyDescent="0.45">
      <c r="B18" t="s">
        <v>21</v>
      </c>
      <c r="D18" s="13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3260-557F-4DB2-A9CD-7856516FB153}">
  <dimension ref="A1:K11"/>
  <sheetViews>
    <sheetView workbookViewId="0"/>
  </sheetViews>
  <sheetFormatPr defaultRowHeight="18" x14ac:dyDescent="0.45"/>
  <sheetData>
    <row r="1" spans="1:11" x14ac:dyDescent="0.45">
      <c r="A1" s="9" t="s">
        <v>45</v>
      </c>
      <c r="B1" t="s">
        <v>44</v>
      </c>
      <c r="F1" t="s">
        <v>43</v>
      </c>
    </row>
    <row r="3" spans="1:11" x14ac:dyDescent="0.45">
      <c r="B3" t="s">
        <v>42</v>
      </c>
      <c r="C3" t="s">
        <v>41</v>
      </c>
      <c r="K3" t="s">
        <v>30</v>
      </c>
    </row>
    <row r="4" spans="1:11" x14ac:dyDescent="0.45">
      <c r="B4">
        <v>3</v>
      </c>
      <c r="C4">
        <v>5</v>
      </c>
      <c r="F4" t="s">
        <v>40</v>
      </c>
      <c r="G4">
        <v>1</v>
      </c>
      <c r="H4">
        <v>5</v>
      </c>
      <c r="I4">
        <v>3</v>
      </c>
      <c r="J4">
        <v>3</v>
      </c>
    </row>
    <row r="5" spans="1:11" x14ac:dyDescent="0.45">
      <c r="B5">
        <v>3</v>
      </c>
      <c r="C5">
        <v>3</v>
      </c>
      <c r="F5" t="s">
        <v>39</v>
      </c>
      <c r="G5">
        <v>3</v>
      </c>
      <c r="H5">
        <v>2</v>
      </c>
      <c r="I5">
        <v>3</v>
      </c>
      <c r="J5">
        <v>3</v>
      </c>
    </row>
    <row r="6" spans="1:11" x14ac:dyDescent="0.45">
      <c r="B6">
        <v>1</v>
      </c>
      <c r="C6">
        <v>3</v>
      </c>
    </row>
    <row r="7" spans="1:11" x14ac:dyDescent="0.45">
      <c r="B7">
        <v>2</v>
      </c>
      <c r="C7">
        <v>1</v>
      </c>
    </row>
    <row r="8" spans="1:11" x14ac:dyDescent="0.45">
      <c r="B8">
        <v>3</v>
      </c>
      <c r="C8">
        <v>2</v>
      </c>
    </row>
    <row r="9" spans="1:11" x14ac:dyDescent="0.45">
      <c r="B9">
        <v>4</v>
      </c>
      <c r="C9">
        <v>3</v>
      </c>
    </row>
    <row r="10" spans="1:11" x14ac:dyDescent="0.45">
      <c r="B10">
        <v>1</v>
      </c>
      <c r="C10">
        <v>5</v>
      </c>
    </row>
    <row r="11" spans="1:11" x14ac:dyDescent="0.45">
      <c r="A11" t="s">
        <v>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9-1</vt:lpstr>
      <vt:lpstr>9-2離散</vt:lpstr>
      <vt:lpstr>9-2連続</vt:lpstr>
      <vt:lpstr>9-3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2023-05-10T00:29:47Z</dcterms:created>
  <dcterms:modified xsi:type="dcterms:W3CDTF">2023-05-10T00:42:55Z</dcterms:modified>
</cp:coreProperties>
</file>