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B398C6E1-7E12-45C3-8066-44EF9EA0ACCD}" xr6:coauthVersionLast="47" xr6:coauthVersionMax="47" xr10:uidLastSave="{00000000-0000-0000-0000-000000000000}"/>
  <bookViews>
    <workbookView xWindow="-108" yWindow="-108" windowWidth="23256" windowHeight="12576" xr2:uid="{61365068-53AC-42B4-BEEA-F28DCF4C65A7}"/>
  </bookViews>
  <sheets>
    <sheet name="10-1" sheetId="2" r:id="rId1"/>
    <sheet name="10-3" sheetId="3" r:id="rId2"/>
    <sheet name="コラム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2" l="1"/>
  <c r="I3" i="2"/>
  <c r="J3" i="2"/>
  <c r="K3" i="2"/>
  <c r="E4" i="2"/>
  <c r="H4" i="2"/>
  <c r="I4" i="2"/>
  <c r="J4" i="2"/>
  <c r="K4" i="2"/>
  <c r="E5" i="2"/>
  <c r="B9" i="2" s="1"/>
  <c r="C6" i="2"/>
  <c r="B11" i="2" s="1"/>
  <c r="B12" i="2" s="1" a="1"/>
  <c r="B12" i="2" s="1"/>
  <c r="D6" i="2"/>
  <c r="C16" i="2"/>
  <c r="D16" i="2"/>
  <c r="C17" i="2"/>
  <c r="D17" i="2"/>
  <c r="H12" i="2" l="1"/>
  <c r="B10" i="2" a="1"/>
  <c r="B10" i="2" s="1"/>
  <c r="H13" i="2" s="1"/>
  <c r="E6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<sst xmlns="http://schemas.openxmlformats.org/spreadsheetml/2006/main" count="36" uniqueCount="34">
  <si>
    <t>xとyの積</t>
    <rPh sb="4" eb="5">
      <t>セキ</t>
    </rPh>
    <phoneticPr fontId="1"/>
  </si>
  <si>
    <t>Cov(X,Y)=E[XY]-E[X]E[Y]</t>
    <phoneticPr fontId="1"/>
  </si>
  <si>
    <t>V[X]+2Cov(X,Y)+V[Y]</t>
    <phoneticPr fontId="1"/>
  </si>
  <si>
    <t>E[XY]</t>
    <phoneticPr fontId="1"/>
  </si>
  <si>
    <t>E[X]+E[Y]</t>
    <phoneticPr fontId="1"/>
  </si>
  <si>
    <t>V[Y]</t>
    <phoneticPr fontId="1"/>
  </si>
  <si>
    <t>E[Y]</t>
    <phoneticPr fontId="1"/>
  </si>
  <si>
    <t>V[S]=</t>
    <phoneticPr fontId="1"/>
  </si>
  <si>
    <t>V[X]</t>
    <phoneticPr fontId="1"/>
  </si>
  <si>
    <t>E[S]=</t>
    <phoneticPr fontId="1"/>
  </si>
  <si>
    <t>E[X]</t>
    <phoneticPr fontId="1"/>
  </si>
  <si>
    <t>練習10-2</t>
    <rPh sb="0" eb="2">
      <t>レンシュウ</t>
    </rPh>
    <phoneticPr fontId="1"/>
  </si>
  <si>
    <t>P(Y=y)</t>
    <phoneticPr fontId="1"/>
  </si>
  <si>
    <t>Pr(S=s)</t>
    <phoneticPr fontId="1"/>
  </si>
  <si>
    <t>s</t>
    <phoneticPr fontId="1"/>
  </si>
  <si>
    <t>P(X=x)</t>
    <phoneticPr fontId="1"/>
  </si>
  <si>
    <t>x＼y</t>
    <phoneticPr fontId="1"/>
  </si>
  <si>
    <t>S=X+Yの確率分布(表のsに重複があっても問題なし)</t>
    <rPh sb="6" eb="10">
      <t>カクリツブンプ</t>
    </rPh>
    <rPh sb="11" eb="12">
      <t>ヒョウ</t>
    </rPh>
    <rPh sb="15" eb="17">
      <t>チョウフク</t>
    </rPh>
    <rPh sb="22" eb="24">
      <t>モンダイ</t>
    </rPh>
    <phoneticPr fontId="1"/>
  </si>
  <si>
    <t>X,Yの同時確率分布表</t>
    <rPh sb="4" eb="6">
      <t>ドウジ</t>
    </rPh>
    <rPh sb="6" eb="10">
      <t>カクリツブンプ</t>
    </rPh>
    <rPh sb="10" eb="11">
      <t>ヒョウ</t>
    </rPh>
    <phoneticPr fontId="1"/>
  </si>
  <si>
    <t>練習10-1</t>
    <rPh sb="0" eb="2">
      <t>レンシュウ</t>
    </rPh>
    <phoneticPr fontId="1"/>
  </si>
  <si>
    <t>print(simplify(integrate(f,(x,-oo,oo))))</t>
  </si>
  <si>
    <t>f=exp( -x**2/(2*c**2)- (s-x)**2/(2*d**2) )/(2*pi*c*d)</t>
  </si>
  <si>
    <t>c, d = symbols('c d', positive=True)</t>
  </si>
  <si>
    <t>s= symbols('s', real=True)</t>
  </si>
  <si>
    <t>f, g, h = symbols('f g h', cls=Function)</t>
  </si>
  <si>
    <t>x, y, z, t = symbols('x y z t')</t>
  </si>
  <si>
    <t>from sympy import *</t>
  </si>
  <si>
    <t>バッチ用</t>
    <rPh sb="3" eb="4">
      <t>ヨウ</t>
    </rPh>
    <phoneticPr fontId="1"/>
  </si>
  <si>
    <t>simplify(integrate(f,(x,-oo,oo)))</t>
  </si>
  <si>
    <t>f=exp(-x**2/(2*c**2)- (s-x)**2/(2*d**2))/(2*pi*c*d)</t>
  </si>
  <si>
    <t>SymPy Live用</t>
    <rPh sb="10" eb="11">
      <t>ヨウ</t>
    </rPh>
    <phoneticPr fontId="1"/>
  </si>
  <si>
    <t>y</t>
    <phoneticPr fontId="1"/>
  </si>
  <si>
    <t>x</t>
    <phoneticPr fontId="1"/>
  </si>
  <si>
    <t>練習10-3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</si>
</sst>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3" borderId="0" xfId="0" applyFill="1">
      <alignment vertical="center"/>
    </xf>
    <xf numFmtId="0" fontId="2" fillId="4" borderId="0" xfId="0" applyFont="1" applyFill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9" xfId="0" applyBorder="1">
      <alignment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8A142-7E7C-431E-A49C-770E9A4FD7E1}">
  <dimension ref="A1:K17"/>
  <sheetViews>
    <sheetView tabSelected="1" workbookViewId="0"/>
  </sheetViews>
  <sheetFormatPr defaultRowHeight="18" x14ac:dyDescent="0.45"/>
  <cols>
    <col min="1" max="1" width="24.3984375" bestFit="1" customWidth="1"/>
    <col min="7" max="7" width="20.8984375" bestFit="1" customWidth="1"/>
  </cols>
  <sheetData>
    <row r="1" spans="1:11" x14ac:dyDescent="0.45">
      <c r="A1" s="6" t="s">
        <v>19</v>
      </c>
      <c r="B1" t="s">
        <v>18</v>
      </c>
      <c r="G1" t="s">
        <v>17</v>
      </c>
    </row>
    <row r="3" spans="1:11" x14ac:dyDescent="0.45">
      <c r="B3" s="7" t="s">
        <v>16</v>
      </c>
      <c r="C3" s="14">
        <v>0</v>
      </c>
      <c r="D3" s="14">
        <v>2</v>
      </c>
      <c r="E3" s="7" t="s">
        <v>15</v>
      </c>
      <c r="G3" s="15" t="s">
        <v>14</v>
      </c>
      <c r="H3" s="14">
        <f>B4+C3</f>
        <v>0</v>
      </c>
      <c r="I3" s="14">
        <f>B4+D3</f>
        <v>2</v>
      </c>
      <c r="J3" s="14">
        <f>B5+C3</f>
        <v>1</v>
      </c>
      <c r="K3" s="13">
        <f>D3+B5</f>
        <v>3</v>
      </c>
    </row>
    <row r="4" spans="1:11" x14ac:dyDescent="0.45">
      <c r="B4" s="10">
        <v>0</v>
      </c>
      <c r="C4" s="4">
        <v>0.2</v>
      </c>
      <c r="D4" s="3">
        <v>0.3</v>
      </c>
      <c r="E4" s="9">
        <f>SUM(C4:D4)</f>
        <v>0.5</v>
      </c>
      <c r="G4" s="12" t="s">
        <v>13</v>
      </c>
      <c r="H4" s="8">
        <f>C4</f>
        <v>0.2</v>
      </c>
      <c r="I4" s="8">
        <f>D4</f>
        <v>0.3</v>
      </c>
      <c r="J4" s="8">
        <f>C5</f>
        <v>0.1</v>
      </c>
      <c r="K4" s="11">
        <f>D5</f>
        <v>0.4</v>
      </c>
    </row>
    <row r="5" spans="1:11" x14ac:dyDescent="0.45">
      <c r="B5" s="10">
        <v>1</v>
      </c>
      <c r="C5" s="2">
        <v>0.1</v>
      </c>
      <c r="D5" s="1">
        <v>0.4</v>
      </c>
      <c r="E5" s="9">
        <f>SUM(C5:D5)</f>
        <v>0.5</v>
      </c>
    </row>
    <row r="6" spans="1:11" x14ac:dyDescent="0.45">
      <c r="B6" s="7" t="s">
        <v>12</v>
      </c>
      <c r="C6" s="8">
        <f>SUM(C4:C5)</f>
        <v>0.30000000000000004</v>
      </c>
      <c r="D6" s="8">
        <f>SUM(D4:D5)</f>
        <v>0.7</v>
      </c>
      <c r="E6" s="7">
        <f>SUM(C6:D6)</f>
        <v>1</v>
      </c>
    </row>
    <row r="8" spans="1:11" x14ac:dyDescent="0.45">
      <c r="G8" s="6" t="s">
        <v>11</v>
      </c>
    </row>
    <row r="9" spans="1:11" x14ac:dyDescent="0.45">
      <c r="A9" t="s">
        <v>10</v>
      </c>
      <c r="B9">
        <f>SUMPRODUCT(B4:B5,E4:E5)</f>
        <v>0.5</v>
      </c>
      <c r="G9" t="s">
        <v>9</v>
      </c>
      <c r="H9" s="5"/>
    </row>
    <row r="10" spans="1:11" x14ac:dyDescent="0.45">
      <c r="A10" t="s">
        <v>8</v>
      </c>
      <c r="B10" cm="1">
        <f t="array" ref="B10">SUMPRODUCT(B4:B5-B9,B4:B5-B9,E4:E5)</f>
        <v>0.25</v>
      </c>
      <c r="G10" t="s">
        <v>7</v>
      </c>
      <c r="H10" s="5"/>
    </row>
    <row r="11" spans="1:11" x14ac:dyDescent="0.45">
      <c r="A11" t="s">
        <v>6</v>
      </c>
      <c r="B11">
        <f>SUMPRODUCT(C3:D3,C6:D6)</f>
        <v>1.4</v>
      </c>
    </row>
    <row r="12" spans="1:11" x14ac:dyDescent="0.45">
      <c r="A12" t="s">
        <v>5</v>
      </c>
      <c r="B12" cm="1">
        <f t="array" ref="B12">SUMPRODUCT(C3:D3-B11,C3:D3-B11,C6:D6)</f>
        <v>0.84000000000000008</v>
      </c>
      <c r="G12" t="s">
        <v>4</v>
      </c>
      <c r="H12">
        <f>B9+B11</f>
        <v>1.9</v>
      </c>
    </row>
    <row r="13" spans="1:11" x14ac:dyDescent="0.45">
      <c r="A13" t="s">
        <v>3</v>
      </c>
      <c r="B13" s="5"/>
      <c r="G13" t="s">
        <v>2</v>
      </c>
      <c r="H13">
        <f>B10+2*B14+B12</f>
        <v>1.0900000000000001</v>
      </c>
    </row>
    <row r="14" spans="1:11" x14ac:dyDescent="0.45">
      <c r="A14" t="s">
        <v>1</v>
      </c>
      <c r="B14" s="5"/>
    </row>
    <row r="15" spans="1:11" x14ac:dyDescent="0.45">
      <c r="B15" t="s">
        <v>0</v>
      </c>
    </row>
    <row r="16" spans="1:11" x14ac:dyDescent="0.45">
      <c r="C16" s="4">
        <f>$B4*C$3</f>
        <v>0</v>
      </c>
      <c r="D16" s="3">
        <f>$B4*D$3</f>
        <v>0</v>
      </c>
    </row>
    <row r="17" spans="3:4" x14ac:dyDescent="0.45">
      <c r="C17" s="2">
        <f>$B5*C$3</f>
        <v>0</v>
      </c>
      <c r="D17" s="1">
        <f>$B5*D$3</f>
        <v>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9753B-0661-4692-8B60-EB8D2AE28782}">
  <dimension ref="A1:C13"/>
  <sheetViews>
    <sheetView workbookViewId="0"/>
  </sheetViews>
  <sheetFormatPr defaultRowHeight="18" x14ac:dyDescent="0.45"/>
  <cols>
    <col min="1" max="1" width="13.69921875" bestFit="1" customWidth="1"/>
  </cols>
  <sheetData>
    <row r="1" spans="1:3" x14ac:dyDescent="0.45">
      <c r="A1" s="6" t="s">
        <v>30</v>
      </c>
      <c r="C1" t="s">
        <v>23</v>
      </c>
    </row>
    <row r="2" spans="1:3" x14ac:dyDescent="0.45">
      <c r="C2" t="s">
        <v>22</v>
      </c>
    </row>
    <row r="3" spans="1:3" x14ac:dyDescent="0.45">
      <c r="C3" t="s">
        <v>29</v>
      </c>
    </row>
    <row r="4" spans="1:3" x14ac:dyDescent="0.45">
      <c r="C4" t="s">
        <v>28</v>
      </c>
    </row>
    <row r="7" spans="1:3" x14ac:dyDescent="0.45">
      <c r="A7" s="6" t="s">
        <v>27</v>
      </c>
      <c r="B7" t="s">
        <v>26</v>
      </c>
    </row>
    <row r="8" spans="1:3" x14ac:dyDescent="0.45">
      <c r="B8" t="s">
        <v>25</v>
      </c>
    </row>
    <row r="9" spans="1:3" x14ac:dyDescent="0.45">
      <c r="B9" t="s">
        <v>24</v>
      </c>
    </row>
    <row r="10" spans="1:3" x14ac:dyDescent="0.45">
      <c r="B10" t="s">
        <v>23</v>
      </c>
    </row>
    <row r="11" spans="1:3" x14ac:dyDescent="0.45">
      <c r="B11" t="s">
        <v>22</v>
      </c>
    </row>
    <row r="12" spans="1:3" x14ac:dyDescent="0.45">
      <c r="B12" t="s">
        <v>21</v>
      </c>
    </row>
    <row r="13" spans="1:3" x14ac:dyDescent="0.45">
      <c r="B13" t="s">
        <v>20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21DB0-77D4-4876-B8EB-1DFB31B5C80B}">
  <dimension ref="A1:C7"/>
  <sheetViews>
    <sheetView workbookViewId="0">
      <selection activeCell="A9" sqref="A9"/>
    </sheetView>
  </sheetViews>
  <sheetFormatPr defaultRowHeight="18" x14ac:dyDescent="0.45"/>
  <sheetData>
    <row r="1" spans="1:3" x14ac:dyDescent="0.45">
      <c r="A1" s="6" t="s">
        <v>33</v>
      </c>
    </row>
    <row r="2" spans="1:3" x14ac:dyDescent="0.45">
      <c r="B2" t="s">
        <v>32</v>
      </c>
      <c r="C2" t="s">
        <v>31</v>
      </c>
    </row>
    <row r="3" spans="1:3" x14ac:dyDescent="0.45">
      <c r="B3">
        <v>1</v>
      </c>
      <c r="C3">
        <v>2</v>
      </c>
    </row>
    <row r="4" spans="1:3" x14ac:dyDescent="0.45">
      <c r="B4">
        <v>2</v>
      </c>
      <c r="C4">
        <v>3</v>
      </c>
    </row>
    <row r="5" spans="1:3" x14ac:dyDescent="0.45">
      <c r="B5">
        <v>3</v>
      </c>
      <c r="C5">
        <v>4</v>
      </c>
    </row>
    <row r="6" spans="1:3" x14ac:dyDescent="0.45">
      <c r="B6">
        <v>4</v>
      </c>
      <c r="C6">
        <v>5</v>
      </c>
    </row>
    <row r="7" spans="1:3" x14ac:dyDescent="0.45">
      <c r="B7">
        <v>5</v>
      </c>
      <c r="C7">
        <v>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10-1</vt:lpstr>
      <vt:lpstr>10-3</vt:lpstr>
      <vt:lpstr>コラム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2023-05-10T00:30:21Z</dcterms:created>
  <dcterms:modified xsi:type="dcterms:W3CDTF">2023-05-10T00:43:03Z</dcterms:modified>
</cp:coreProperties>
</file>