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A6EEAF27-4824-4EB0-A976-495EA359F0F3}" xr6:coauthVersionLast="47" xr6:coauthVersionMax="47" xr10:uidLastSave="{00000000-0000-0000-0000-000000000000}"/>
  <bookViews>
    <workbookView xWindow="-108" yWindow="-108" windowWidth="23256" windowHeight="12576" xr2:uid="{2757B6A1-6CB4-4286-88A1-EC64213AB79A}"/>
  </bookViews>
  <sheets>
    <sheet name="14-1" sheetId="2" r:id="rId1"/>
    <sheet name="14-5" sheetId="3" r:id="rId2"/>
    <sheet name="コラム" sheetId="4" r:id="rId3"/>
  </sheets>
  <definedNames>
    <definedName name="solver_adj" localSheetId="0" hidden="1">'14-1'!$J$1</definedName>
    <definedName name="solver_adj" localSheetId="1" hidden="1">'14-5'!$J$1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'14-1'!$K$1</definedName>
    <definedName name="solver_opt" localSheetId="1" hidden="1">'14-5'!$K$1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3</definedName>
    <definedName name="solver_typ" localSheetId="1" hidden="1">3</definedName>
    <definedName name="solver_val" localSheetId="0" hidden="1">0.025</definedName>
    <definedName name="solver_val" localSheetId="1" hidden="1">0.025</definedName>
    <definedName name="solver_ver" localSheetId="0" hidden="1">3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" i="4" l="1"/>
  <c r="O1" i="4" s="1"/>
  <c r="N1" i="4"/>
  <c r="U1" i="4"/>
  <c r="M2" i="4"/>
  <c r="N2" i="4"/>
  <c r="O2" i="4"/>
  <c r="K3" i="4" s="1"/>
  <c r="T2" i="4"/>
  <c r="U2" i="4"/>
  <c r="V2" i="4" s="1"/>
  <c r="D1" i="3"/>
  <c r="D3" i="3" s="1"/>
  <c r="K1" i="3"/>
  <c r="K3" i="3" s="1"/>
  <c r="D4" i="3"/>
  <c r="K4" i="3"/>
  <c r="D5" i="3"/>
  <c r="K5" i="3"/>
  <c r="D6" i="3"/>
  <c r="K6" i="3"/>
  <c r="D7" i="3"/>
  <c r="K7" i="3"/>
  <c r="D8" i="3"/>
  <c r="K8" i="3"/>
  <c r="D9" i="3"/>
  <c r="K9" i="3"/>
  <c r="D10" i="3"/>
  <c r="K10" i="3"/>
  <c r="D11" i="3"/>
  <c r="K11" i="3"/>
  <c r="D12" i="3"/>
  <c r="K12" i="3"/>
  <c r="D13" i="3"/>
  <c r="K13" i="3"/>
  <c r="D14" i="3"/>
  <c r="K14" i="3"/>
  <c r="D15" i="3"/>
  <c r="K15" i="3"/>
  <c r="D16" i="3"/>
  <c r="K16" i="3"/>
  <c r="D17" i="3"/>
  <c r="K17" i="3"/>
  <c r="D18" i="3"/>
  <c r="K18" i="3"/>
  <c r="D19" i="3"/>
  <c r="K19" i="3"/>
  <c r="D20" i="3"/>
  <c r="K20" i="3"/>
  <c r="D21" i="3"/>
  <c r="K21" i="3"/>
  <c r="D22" i="3"/>
  <c r="K22" i="3"/>
  <c r="D23" i="3"/>
  <c r="K23" i="3"/>
  <c r="D24" i="3"/>
  <c r="K24" i="3"/>
  <c r="D25" i="3"/>
  <c r="K25" i="3"/>
  <c r="D26" i="3"/>
  <c r="K26" i="3"/>
  <c r="D27" i="3"/>
  <c r="K27" i="3"/>
  <c r="D28" i="3"/>
  <c r="K28" i="3"/>
  <c r="D29" i="3"/>
  <c r="K29" i="3"/>
  <c r="D30" i="3"/>
  <c r="K30" i="3"/>
  <c r="D31" i="3"/>
  <c r="K31" i="3"/>
  <c r="D32" i="3"/>
  <c r="K32" i="3"/>
  <c r="D33" i="3"/>
  <c r="K33" i="3"/>
  <c r="D34" i="3"/>
  <c r="K34" i="3"/>
  <c r="D35" i="3"/>
  <c r="K35" i="3"/>
  <c r="D36" i="3"/>
  <c r="K36" i="3"/>
  <c r="D37" i="3"/>
  <c r="K37" i="3"/>
  <c r="D38" i="3"/>
  <c r="K38" i="3"/>
  <c r="D39" i="3"/>
  <c r="K39" i="3"/>
  <c r="D40" i="3"/>
  <c r="K40" i="3"/>
  <c r="D41" i="3"/>
  <c r="K41" i="3"/>
  <c r="D42" i="3"/>
  <c r="K42" i="3"/>
  <c r="D43" i="3"/>
  <c r="K43" i="3"/>
  <c r="D44" i="3"/>
  <c r="K44" i="3"/>
  <c r="D1" i="2"/>
  <c r="K1" i="2"/>
  <c r="K3" i="2" s="1"/>
  <c r="D3" i="2"/>
  <c r="D4" i="2"/>
  <c r="K4" i="2"/>
  <c r="D5" i="2"/>
  <c r="K5" i="2"/>
  <c r="D6" i="2"/>
  <c r="K6" i="2"/>
  <c r="D7" i="2"/>
  <c r="K7" i="2"/>
  <c r="D8" i="2"/>
  <c r="K8" i="2"/>
  <c r="D9" i="2"/>
  <c r="K9" i="2"/>
  <c r="D10" i="2"/>
  <c r="K10" i="2"/>
  <c r="D11" i="2"/>
  <c r="K11" i="2"/>
  <c r="D12" i="2"/>
  <c r="K12" i="2"/>
  <c r="D13" i="2"/>
  <c r="K13" i="2"/>
  <c r="D14" i="2"/>
  <c r="K14" i="2"/>
  <c r="D15" i="2"/>
  <c r="K15" i="2"/>
  <c r="D16" i="2"/>
  <c r="K16" i="2"/>
  <c r="D17" i="2"/>
  <c r="K17" i="2"/>
  <c r="D18" i="2"/>
  <c r="K18" i="2"/>
  <c r="D19" i="2"/>
  <c r="K19" i="2"/>
  <c r="D20" i="2"/>
  <c r="K20" i="2"/>
  <c r="D21" i="2"/>
  <c r="K21" i="2"/>
  <c r="D22" i="2"/>
  <c r="K22" i="2"/>
  <c r="D23" i="2"/>
  <c r="K23" i="2"/>
  <c r="D24" i="2"/>
  <c r="K24" i="2"/>
  <c r="D25" i="2"/>
  <c r="K25" i="2"/>
  <c r="D26" i="2"/>
  <c r="K26" i="2"/>
  <c r="D27" i="2"/>
  <c r="K27" i="2"/>
  <c r="D28" i="2"/>
  <c r="K28" i="2"/>
  <c r="D29" i="2"/>
  <c r="K29" i="2"/>
  <c r="D30" i="2"/>
  <c r="K30" i="2"/>
  <c r="D31" i="2"/>
  <c r="K31" i="2"/>
  <c r="D32" i="2"/>
  <c r="K32" i="2"/>
  <c r="D33" i="2"/>
  <c r="K33" i="2"/>
  <c r="D34" i="2"/>
  <c r="K34" i="2"/>
  <c r="D35" i="2"/>
  <c r="K35" i="2"/>
  <c r="D36" i="2"/>
  <c r="K36" i="2"/>
  <c r="D37" i="2"/>
  <c r="K37" i="2"/>
  <c r="D38" i="2"/>
  <c r="K38" i="2"/>
  <c r="D39" i="2"/>
  <c r="K39" i="2"/>
  <c r="D40" i="2"/>
  <c r="K40" i="2"/>
  <c r="D41" i="2"/>
  <c r="K41" i="2"/>
  <c r="D42" i="2"/>
  <c r="K42" i="2"/>
  <c r="D43" i="2"/>
  <c r="K43" i="2"/>
  <c r="D44" i="2"/>
  <c r="K44" i="2"/>
  <c r="M3" i="4" l="1"/>
  <c r="N3" i="4" s="1"/>
  <c r="O3" i="4" s="1"/>
  <c r="R3" i="4"/>
  <c r="T3" i="4" s="1"/>
  <c r="U3" i="4" s="1"/>
  <c r="V3" i="4" s="1"/>
  <c r="S3" i="4"/>
  <c r="L3" i="4"/>
  <c r="V1" i="4"/>
  <c r="R4" i="4" l="1"/>
  <c r="T4" i="4" s="1"/>
  <c r="U4" i="4" s="1"/>
  <c r="V4" i="4" s="1"/>
  <c r="S4" i="4"/>
  <c r="K4" i="4"/>
  <c r="L4" i="4"/>
  <c r="M4" i="4" l="1"/>
  <c r="N4" i="4" s="1"/>
  <c r="O4" i="4" s="1"/>
  <c r="R5" i="4"/>
  <c r="S5" i="4"/>
  <c r="L5" i="4" l="1"/>
  <c r="K5" i="4"/>
  <c r="M5" i="4" s="1"/>
  <c r="N5" i="4" s="1"/>
  <c r="O5" i="4" s="1"/>
  <c r="T5" i="4"/>
  <c r="U5" i="4" s="1"/>
  <c r="V5" i="4" s="1"/>
  <c r="S6" i="4" l="1"/>
  <c r="R6" i="4"/>
  <c r="T6" i="4" s="1"/>
  <c r="U6" i="4" s="1"/>
  <c r="V6" i="4" s="1"/>
  <c r="K6" i="4"/>
  <c r="M6" i="4" s="1"/>
  <c r="N6" i="4" s="1"/>
  <c r="O6" i="4" s="1"/>
  <c r="L6" i="4"/>
  <c r="K7" i="4" l="1"/>
  <c r="M7" i="4" s="1"/>
  <c r="N7" i="4" s="1"/>
  <c r="O7" i="4" s="1"/>
  <c r="L7" i="4"/>
  <c r="R7" i="4"/>
  <c r="T7" i="4" s="1"/>
  <c r="U7" i="4" s="1"/>
  <c r="V7" i="4" s="1"/>
  <c r="S7" i="4"/>
  <c r="R8" i="4" l="1"/>
  <c r="S8" i="4"/>
  <c r="L8" i="4"/>
  <c r="K8" i="4"/>
  <c r="M8" i="4" s="1"/>
  <c r="N8" i="4" s="1"/>
  <c r="O8" i="4" s="1"/>
  <c r="T8" i="4" l="1"/>
  <c r="U8" i="4" s="1"/>
  <c r="V8" i="4" s="1"/>
  <c r="K9" i="4"/>
  <c r="L9" i="4"/>
  <c r="M9" i="4" l="1"/>
  <c r="N9" i="4" s="1"/>
  <c r="O9" i="4" s="1"/>
  <c r="R9" i="4"/>
  <c r="T9" i="4" s="1"/>
  <c r="U9" i="4" s="1"/>
  <c r="V9" i="4" s="1"/>
  <c r="S9" i="4"/>
  <c r="R10" i="4" l="1"/>
  <c r="S10" i="4"/>
  <c r="K10" i="4"/>
  <c r="L10" i="4"/>
  <c r="M10" i="4" l="1"/>
  <c r="N10" i="4" s="1"/>
  <c r="O10" i="4" s="1"/>
  <c r="T10" i="4"/>
  <c r="U10" i="4" s="1"/>
  <c r="V10" i="4" s="1"/>
  <c r="R11" i="4" l="1"/>
  <c r="S11" i="4"/>
  <c r="L11" i="4"/>
  <c r="K11" i="4"/>
  <c r="M11" i="4" s="1"/>
  <c r="N11" i="4" s="1"/>
  <c r="O11" i="4" s="1"/>
  <c r="L12" i="4" l="1"/>
  <c r="K12" i="4"/>
  <c r="M12" i="4" s="1"/>
  <c r="N12" i="4" s="1"/>
  <c r="O12" i="4" s="1"/>
  <c r="T11" i="4"/>
  <c r="U11" i="4" s="1"/>
  <c r="V11" i="4" s="1"/>
  <c r="R12" i="4" l="1"/>
  <c r="S12" i="4"/>
  <c r="K13" i="4"/>
  <c r="M13" i="4" s="1"/>
  <c r="N13" i="4" s="1"/>
  <c r="O13" i="4" s="1"/>
  <c r="L13" i="4"/>
  <c r="K14" i="4" l="1"/>
  <c r="M14" i="4" s="1"/>
  <c r="N14" i="4" s="1"/>
  <c r="O14" i="4" s="1"/>
  <c r="L14" i="4"/>
  <c r="T12" i="4"/>
  <c r="U12" i="4" s="1"/>
  <c r="V12" i="4" s="1"/>
  <c r="R13" i="4" l="1"/>
  <c r="S13" i="4"/>
  <c r="K15" i="4"/>
  <c r="L15" i="4"/>
  <c r="M15" i="4" l="1"/>
  <c r="N15" i="4" s="1"/>
  <c r="O15" i="4" s="1"/>
  <c r="T13" i="4"/>
  <c r="U13" i="4" s="1"/>
  <c r="V13" i="4" s="1"/>
  <c r="R14" i="4" l="1"/>
  <c r="S14" i="4"/>
  <c r="L16" i="4"/>
  <c r="K16" i="4"/>
  <c r="M16" i="4" s="1"/>
  <c r="N16" i="4" s="1"/>
  <c r="O16" i="4" s="1"/>
  <c r="K17" i="4" l="1"/>
  <c r="L17" i="4"/>
  <c r="T14" i="4"/>
  <c r="U14" i="4" s="1"/>
  <c r="V14" i="4" s="1"/>
  <c r="R15" i="4" l="1"/>
  <c r="S15" i="4"/>
  <c r="M17" i="4"/>
  <c r="N17" i="4" s="1"/>
  <c r="O17" i="4" s="1"/>
  <c r="K18" i="4" l="1"/>
  <c r="M18" i="4" s="1"/>
  <c r="N18" i="4" s="1"/>
  <c r="O18" i="4" s="1"/>
  <c r="L18" i="4"/>
  <c r="T15" i="4"/>
  <c r="U15" i="4" s="1"/>
  <c r="V15" i="4" s="1"/>
  <c r="R16" i="4" l="1"/>
  <c r="T16" i="4" s="1"/>
  <c r="U16" i="4" s="1"/>
  <c r="V16" i="4" s="1"/>
  <c r="S16" i="4"/>
  <c r="L19" i="4"/>
  <c r="K19" i="4"/>
  <c r="M19" i="4" s="1"/>
  <c r="N19" i="4" s="1"/>
  <c r="O19" i="4" s="1"/>
  <c r="R17" i="4" l="1"/>
  <c r="T17" i="4" s="1"/>
  <c r="U17" i="4" s="1"/>
  <c r="V17" i="4" s="1"/>
  <c r="S17" i="4"/>
  <c r="L20" i="4"/>
  <c r="K20" i="4"/>
  <c r="M20" i="4" s="1"/>
  <c r="N20" i="4" s="1"/>
  <c r="O20" i="4" s="1"/>
  <c r="R18" i="4" l="1"/>
  <c r="S18" i="4"/>
  <c r="K21" i="4"/>
  <c r="L21" i="4"/>
  <c r="M21" i="4" l="1"/>
  <c r="N21" i="4" s="1"/>
  <c r="O21" i="4" s="1"/>
  <c r="T18" i="4"/>
  <c r="U18" i="4" s="1"/>
  <c r="V18" i="4" s="1"/>
  <c r="R19" i="4" l="1"/>
  <c r="S19" i="4"/>
  <c r="K22" i="4"/>
  <c r="M22" i="4" s="1"/>
  <c r="N22" i="4" s="1"/>
  <c r="O22" i="4" s="1"/>
  <c r="L22" i="4"/>
  <c r="K23" i="4" l="1"/>
  <c r="L23" i="4"/>
  <c r="T19" i="4"/>
  <c r="U19" i="4" s="1"/>
  <c r="V19" i="4" s="1"/>
  <c r="R20" i="4" l="1"/>
  <c r="S20" i="4"/>
  <c r="M23" i="4"/>
  <c r="N23" i="4" s="1"/>
  <c r="O23" i="4" s="1"/>
  <c r="L24" i="4" l="1"/>
  <c r="K24" i="4"/>
  <c r="M24" i="4" s="1"/>
  <c r="N24" i="4" s="1"/>
  <c r="O24" i="4" s="1"/>
  <c r="T20" i="4"/>
  <c r="U20" i="4" s="1"/>
  <c r="V20" i="4" s="1"/>
  <c r="K25" i="4" l="1"/>
  <c r="L25" i="4"/>
  <c r="R21" i="4"/>
  <c r="S21" i="4"/>
  <c r="T21" i="4" l="1"/>
  <c r="U21" i="4" s="1"/>
  <c r="V21" i="4" s="1"/>
  <c r="M25" i="4"/>
  <c r="N25" i="4" s="1"/>
  <c r="O25" i="4" s="1"/>
  <c r="K26" i="4" l="1"/>
  <c r="L26" i="4"/>
  <c r="R22" i="4"/>
  <c r="T22" i="4" s="1"/>
  <c r="U22" i="4" s="1"/>
  <c r="V22" i="4" s="1"/>
  <c r="S22" i="4"/>
  <c r="R23" i="4" l="1"/>
  <c r="S23" i="4"/>
  <c r="M26" i="4"/>
  <c r="N26" i="4" s="1"/>
  <c r="O26" i="4" s="1"/>
  <c r="L27" i="4" l="1"/>
  <c r="K27" i="4"/>
  <c r="M27" i="4" s="1"/>
  <c r="N27" i="4" s="1"/>
  <c r="O27" i="4" s="1"/>
  <c r="T23" i="4"/>
  <c r="U23" i="4" s="1"/>
  <c r="V23" i="4" s="1"/>
  <c r="R24" i="4" l="1"/>
  <c r="S24" i="4"/>
  <c r="L28" i="4"/>
  <c r="K28" i="4"/>
  <c r="M28" i="4" l="1"/>
  <c r="N28" i="4" s="1"/>
  <c r="O28" i="4" s="1"/>
  <c r="T24" i="4"/>
  <c r="U24" i="4" s="1"/>
  <c r="V24" i="4" s="1"/>
  <c r="K29" i="4" l="1"/>
  <c r="L29" i="4"/>
  <c r="R25" i="4"/>
  <c r="S25" i="4"/>
  <c r="T25" i="4" l="1"/>
  <c r="U25" i="4" s="1"/>
  <c r="V25" i="4" s="1"/>
  <c r="M29" i="4"/>
  <c r="N29" i="4" s="1"/>
  <c r="O29" i="4" s="1"/>
  <c r="K30" i="4" l="1"/>
  <c r="L30" i="4"/>
  <c r="R26" i="4"/>
  <c r="T26" i="4" s="1"/>
  <c r="U26" i="4" s="1"/>
  <c r="V26" i="4" s="1"/>
  <c r="S26" i="4"/>
  <c r="R27" i="4" l="1"/>
  <c r="S27" i="4"/>
  <c r="M30" i="4"/>
  <c r="N30" i="4" s="1"/>
  <c r="O30" i="4" s="1"/>
  <c r="L31" i="4" l="1"/>
  <c r="K31" i="4"/>
  <c r="M31" i="4" s="1"/>
  <c r="N31" i="4" s="1"/>
  <c r="O31" i="4" s="1"/>
  <c r="T27" i="4"/>
  <c r="U27" i="4" s="1"/>
  <c r="V27" i="4" s="1"/>
  <c r="L32" i="4" l="1"/>
  <c r="K32" i="4"/>
  <c r="M32" i="4" s="1"/>
  <c r="N32" i="4" s="1"/>
  <c r="O32" i="4" s="1"/>
  <c r="R28" i="4"/>
  <c r="S28" i="4"/>
  <c r="K33" i="4" l="1"/>
  <c r="L33" i="4"/>
  <c r="T28" i="4"/>
  <c r="U28" i="4" s="1"/>
  <c r="V28" i="4" s="1"/>
  <c r="R29" i="4" l="1"/>
  <c r="S29" i="4"/>
  <c r="M33" i="4"/>
  <c r="N33" i="4" s="1"/>
  <c r="O33" i="4" s="1"/>
  <c r="K34" i="4" l="1"/>
  <c r="L34" i="4"/>
  <c r="T29" i="4"/>
  <c r="U29" i="4" s="1"/>
  <c r="V29" i="4" s="1"/>
  <c r="R30" i="4" l="1"/>
  <c r="S30" i="4"/>
  <c r="M34" i="4"/>
  <c r="N34" i="4" s="1"/>
  <c r="O34" i="4" s="1"/>
  <c r="L35" i="4" l="1"/>
  <c r="K35" i="4"/>
  <c r="M35" i="4" s="1"/>
  <c r="N35" i="4" s="1"/>
  <c r="O35" i="4" s="1"/>
  <c r="T30" i="4"/>
  <c r="U30" i="4" s="1"/>
  <c r="V30" i="4" s="1"/>
  <c r="R31" i="4" l="1"/>
  <c r="S31" i="4"/>
  <c r="L36" i="4"/>
  <c r="K36" i="4"/>
  <c r="M36" i="4" s="1"/>
  <c r="N36" i="4" s="1"/>
  <c r="O36" i="4" s="1"/>
  <c r="K37" i="4" l="1"/>
  <c r="L37" i="4"/>
  <c r="T31" i="4"/>
  <c r="U31" i="4" s="1"/>
  <c r="V31" i="4" s="1"/>
  <c r="R32" i="4" l="1"/>
  <c r="S32" i="4"/>
  <c r="M37" i="4"/>
  <c r="N37" i="4" s="1"/>
  <c r="O37" i="4" s="1"/>
  <c r="K38" i="4" l="1"/>
  <c r="L38" i="4"/>
  <c r="T32" i="4"/>
  <c r="U32" i="4" s="1"/>
  <c r="V32" i="4" s="1"/>
  <c r="R33" i="4" l="1"/>
  <c r="S33" i="4"/>
  <c r="M38" i="4"/>
  <c r="N38" i="4" s="1"/>
  <c r="O38" i="4" s="1"/>
  <c r="L39" i="4" l="1"/>
  <c r="K39" i="4"/>
  <c r="M39" i="4" s="1"/>
  <c r="N39" i="4" s="1"/>
  <c r="O39" i="4" s="1"/>
  <c r="T33" i="4"/>
  <c r="U33" i="4" s="1"/>
  <c r="V33" i="4" s="1"/>
  <c r="R34" i="4" l="1"/>
  <c r="S34" i="4"/>
  <c r="L40" i="4"/>
  <c r="K40" i="4"/>
  <c r="M40" i="4" l="1"/>
  <c r="N40" i="4" s="1"/>
  <c r="O40" i="4" s="1"/>
  <c r="T34" i="4"/>
  <c r="U34" i="4" s="1"/>
  <c r="V34" i="4" s="1"/>
  <c r="R35" i="4" l="1"/>
  <c r="S35" i="4"/>
  <c r="K41" i="4"/>
  <c r="L41" i="4"/>
  <c r="M41" i="4" l="1"/>
  <c r="N41" i="4" s="1"/>
  <c r="O41" i="4" s="1"/>
  <c r="T35" i="4"/>
  <c r="U35" i="4" s="1"/>
  <c r="V35" i="4" s="1"/>
  <c r="R36" i="4" l="1"/>
  <c r="T36" i="4" s="1"/>
  <c r="U36" i="4" s="1"/>
  <c r="V36" i="4" s="1"/>
  <c r="S36" i="4"/>
  <c r="K42" i="4"/>
  <c r="L42" i="4"/>
  <c r="M42" i="4" l="1"/>
  <c r="N42" i="4" s="1"/>
  <c r="O42" i="4" s="1"/>
  <c r="R37" i="4"/>
  <c r="T37" i="4" s="1"/>
  <c r="U37" i="4" s="1"/>
  <c r="V37" i="4" s="1"/>
  <c r="S37" i="4"/>
  <c r="R38" i="4" l="1"/>
  <c r="S38" i="4"/>
  <c r="L43" i="4"/>
  <c r="K43" i="4"/>
  <c r="M43" i="4" s="1"/>
  <c r="N43" i="4" s="1"/>
  <c r="O43" i="4" s="1"/>
  <c r="L44" i="4" l="1"/>
  <c r="K44" i="4"/>
  <c r="M44" i="4" s="1"/>
  <c r="N44" i="4" s="1"/>
  <c r="O44" i="4" s="1"/>
  <c r="T38" i="4"/>
  <c r="U38" i="4" s="1"/>
  <c r="V38" i="4" s="1"/>
  <c r="R39" i="4" l="1"/>
  <c r="S39" i="4"/>
  <c r="K45" i="4"/>
  <c r="L45" i="4"/>
  <c r="M45" i="4" l="1"/>
  <c r="N45" i="4" s="1"/>
  <c r="O45" i="4" s="1"/>
  <c r="T39" i="4"/>
  <c r="U39" i="4" s="1"/>
  <c r="V39" i="4" s="1"/>
  <c r="R40" i="4" l="1"/>
  <c r="S40" i="4"/>
  <c r="K46" i="4"/>
  <c r="M46" i="4" s="1"/>
  <c r="N46" i="4" s="1"/>
  <c r="O46" i="4" s="1"/>
  <c r="L46" i="4"/>
  <c r="K47" i="4" l="1"/>
  <c r="M47" i="4" s="1"/>
  <c r="N47" i="4" s="1"/>
  <c r="O47" i="4" s="1"/>
  <c r="L47" i="4"/>
  <c r="T40" i="4"/>
  <c r="U40" i="4" s="1"/>
  <c r="V40" i="4" s="1"/>
  <c r="R41" i="4" l="1"/>
  <c r="S41" i="4"/>
  <c r="L48" i="4"/>
  <c r="K48" i="4"/>
  <c r="M48" i="4" l="1"/>
  <c r="N48" i="4" s="1"/>
  <c r="O48" i="4" s="1"/>
  <c r="T41" i="4"/>
  <c r="U41" i="4" s="1"/>
  <c r="V41" i="4" s="1"/>
  <c r="R42" i="4" l="1"/>
  <c r="S42" i="4"/>
  <c r="K49" i="4"/>
  <c r="L49" i="4"/>
  <c r="M49" i="4" l="1"/>
  <c r="N49" i="4" s="1"/>
  <c r="O49" i="4" s="1"/>
  <c r="T42" i="4"/>
  <c r="U42" i="4" s="1"/>
  <c r="V42" i="4" s="1"/>
  <c r="R43" i="4" l="1"/>
  <c r="T43" i="4" s="1"/>
  <c r="U43" i="4" s="1"/>
  <c r="V43" i="4" s="1"/>
  <c r="S43" i="4"/>
  <c r="K50" i="4"/>
  <c r="M50" i="4" s="1"/>
  <c r="N50" i="4" s="1"/>
  <c r="O50" i="4" s="1"/>
  <c r="L50" i="4"/>
  <c r="L51" i="4" l="1"/>
  <c r="K51" i="4"/>
  <c r="M51" i="4" s="1"/>
  <c r="R44" i="4"/>
  <c r="S44" i="4"/>
  <c r="T44" i="4" l="1"/>
  <c r="U44" i="4" s="1"/>
  <c r="V44" i="4" s="1"/>
  <c r="N51" i="4"/>
  <c r="O51" i="4" s="1"/>
  <c r="B7" i="4"/>
  <c r="R45" i="4" l="1"/>
  <c r="S45" i="4"/>
  <c r="T45" i="4" l="1"/>
  <c r="U45" i="4" s="1"/>
  <c r="V45" i="4" s="1"/>
  <c r="R46" i="4" l="1"/>
  <c r="S46" i="4"/>
  <c r="T46" i="4" l="1"/>
  <c r="U46" i="4" s="1"/>
  <c r="V46" i="4" s="1"/>
  <c r="R47" i="4" l="1"/>
  <c r="S47" i="4"/>
  <c r="T47" i="4" l="1"/>
  <c r="U47" i="4" s="1"/>
  <c r="V47" i="4" s="1"/>
  <c r="R48" i="4" l="1"/>
  <c r="S48" i="4"/>
  <c r="T48" i="4" l="1"/>
  <c r="U48" i="4" s="1"/>
  <c r="V48" i="4" s="1"/>
  <c r="R49" i="4" l="1"/>
  <c r="S49" i="4"/>
  <c r="T49" i="4" l="1"/>
  <c r="U49" i="4" s="1"/>
  <c r="V49" i="4" s="1"/>
  <c r="R50" i="4" l="1"/>
  <c r="S50" i="4"/>
  <c r="T50" i="4" l="1"/>
  <c r="U50" i="4" s="1"/>
  <c r="V50" i="4" s="1"/>
  <c r="R51" i="4" l="1"/>
  <c r="S51" i="4"/>
  <c r="T51" i="4" l="1"/>
  <c r="C7" i="4" l="1"/>
  <c r="U51" i="4"/>
  <c r="V51" i="4" s="1"/>
</calcChain>
</file>

<file path=xl/sharedStrings.xml><?xml version="1.0" encoding="utf-8"?>
<sst xmlns="http://schemas.openxmlformats.org/spreadsheetml/2006/main" count="46" uniqueCount="31">
  <si>
    <r>
      <t>下限p</t>
    </r>
    <r>
      <rPr>
        <vertAlign val="subscript"/>
        <sz val="11"/>
        <color theme="1"/>
        <rFont val="游ゴシック"/>
        <family val="3"/>
        <charset val="128"/>
        <scheme val="minor"/>
      </rPr>
      <t>L</t>
    </r>
    <r>
      <rPr>
        <sz val="11"/>
        <color theme="1"/>
        <rFont val="游ゴシック"/>
        <family val="2"/>
        <charset val="128"/>
        <scheme val="minor"/>
      </rPr>
      <t>を探す</t>
    </r>
    <rPh sb="0" eb="2">
      <t>カゲン</t>
    </rPh>
    <rPh sb="5" eb="6">
      <t>サガ</t>
    </rPh>
    <phoneticPr fontId="1"/>
  </si>
  <si>
    <t>成功回数</t>
    <rPh sb="0" eb="2">
      <t>セイコウ</t>
    </rPh>
    <rPh sb="2" eb="4">
      <t>カイスウ</t>
    </rPh>
    <phoneticPr fontId="1"/>
  </si>
  <si>
    <r>
      <t>上限p</t>
    </r>
    <r>
      <rPr>
        <vertAlign val="subscript"/>
        <sz val="11"/>
        <color theme="1"/>
        <rFont val="游ゴシック"/>
        <family val="3"/>
        <charset val="128"/>
        <scheme val="minor"/>
      </rPr>
      <t>H</t>
    </r>
    <r>
      <rPr>
        <sz val="11"/>
        <color theme="1"/>
        <rFont val="游ゴシック"/>
        <family val="2"/>
        <charset val="128"/>
        <scheme val="minor"/>
      </rPr>
      <t>を探す</t>
    </r>
    <rPh sb="0" eb="2">
      <t>ジョウゲン</t>
    </rPh>
    <rPh sb="5" eb="6">
      <t>サガ</t>
    </rPh>
    <phoneticPr fontId="1"/>
  </si>
  <si>
    <t>求める区間の</t>
    <rPh sb="0" eb="1">
      <t>モト</t>
    </rPh>
    <rPh sb="3" eb="5">
      <t>クカン</t>
    </rPh>
    <phoneticPr fontId="1"/>
  </si>
  <si>
    <t>[1]n=160,x=40での</t>
    <phoneticPr fontId="1"/>
  </si>
  <si>
    <r>
      <t>←W~Bin(n,p</t>
    </r>
    <r>
      <rPr>
        <vertAlign val="subscript"/>
        <sz val="11"/>
        <color theme="1"/>
        <rFont val="游ゴシック"/>
        <family val="3"/>
        <charset val="128"/>
        <scheme val="minor"/>
      </rPr>
      <t>H</t>
    </r>
    <r>
      <rPr>
        <sz val="11"/>
        <color theme="1"/>
        <rFont val="游ゴシック"/>
        <family val="2"/>
        <charset val="128"/>
        <scheme val="minor"/>
      </rPr>
      <t>)でPr(W≧40)</t>
    </r>
    <phoneticPr fontId="1"/>
  </si>
  <si>
    <r>
      <t>p</t>
    </r>
    <r>
      <rPr>
        <vertAlign val="subscript"/>
        <sz val="11"/>
        <color theme="1"/>
        <rFont val="游ゴシック"/>
        <family val="3"/>
        <charset val="128"/>
        <scheme val="minor"/>
      </rPr>
      <t>H</t>
    </r>
    <r>
      <rPr>
        <sz val="11"/>
        <color theme="1"/>
        <rFont val="游ゴシック"/>
        <family val="2"/>
        <charset val="128"/>
        <scheme val="minor"/>
      </rPr>
      <t>=</t>
    </r>
    <phoneticPr fontId="1"/>
  </si>
  <si>
    <t>[2]n=160,x=40での</t>
    <phoneticPr fontId="1"/>
  </si>
  <si>
    <t>練習14-2</t>
    <rPh sb="0" eb="2">
      <t>レンシュウ</t>
    </rPh>
    <phoneticPr fontId="1"/>
  </si>
  <si>
    <r>
      <t>←W~Bin(n,p</t>
    </r>
    <r>
      <rPr>
        <vertAlign val="subscript"/>
        <sz val="11"/>
        <color theme="1"/>
        <rFont val="游ゴシック"/>
        <family val="3"/>
        <charset val="128"/>
        <scheme val="minor"/>
      </rPr>
      <t>L</t>
    </r>
    <r>
      <rPr>
        <sz val="11"/>
        <color theme="1"/>
        <rFont val="游ゴシック"/>
        <family val="2"/>
        <charset val="128"/>
        <scheme val="minor"/>
      </rPr>
      <t>)でPr(W≧40)</t>
    </r>
    <phoneticPr fontId="1"/>
  </si>
  <si>
    <r>
      <t>p</t>
    </r>
    <r>
      <rPr>
        <vertAlign val="subscript"/>
        <sz val="11"/>
        <color theme="1"/>
        <rFont val="游ゴシック"/>
        <family val="3"/>
        <charset val="128"/>
        <scheme val="minor"/>
      </rPr>
      <t>L</t>
    </r>
    <r>
      <rPr>
        <sz val="11"/>
        <color theme="1"/>
        <rFont val="游ゴシック"/>
        <family val="2"/>
        <charset val="128"/>
        <scheme val="minor"/>
      </rPr>
      <t>=</t>
    </r>
    <phoneticPr fontId="1"/>
  </si>
  <si>
    <t>練習14-1</t>
    <rPh sb="0" eb="2">
      <t>レンシュウ</t>
    </rPh>
    <phoneticPr fontId="1"/>
  </si>
  <si>
    <r>
      <t>←W~Bin(n,p</t>
    </r>
    <r>
      <rPr>
        <vertAlign val="subscript"/>
        <sz val="11"/>
        <color theme="1"/>
        <rFont val="游ゴシック"/>
        <family val="3"/>
        <charset val="128"/>
        <scheme val="minor"/>
      </rPr>
      <t>H</t>
    </r>
    <r>
      <rPr>
        <sz val="11"/>
        <color theme="1"/>
        <rFont val="游ゴシック"/>
        <family val="2"/>
        <charset val="128"/>
        <scheme val="minor"/>
      </rPr>
      <t>)でPr(W≦40)の値</t>
    </r>
    <rPh sb="22" eb="23">
      <t>アタイ</t>
    </rPh>
    <phoneticPr fontId="1"/>
  </si>
  <si>
    <t>14-5節本文(2)</t>
    <rPh sb="4" eb="5">
      <t>セツ</t>
    </rPh>
    <rPh sb="5" eb="7">
      <t>ホンブン</t>
    </rPh>
    <phoneticPr fontId="1"/>
  </si>
  <si>
    <r>
      <t>←W~Bin(n,p</t>
    </r>
    <r>
      <rPr>
        <vertAlign val="subscript"/>
        <sz val="11"/>
        <color theme="1"/>
        <rFont val="游ゴシック"/>
        <family val="3"/>
        <charset val="128"/>
        <scheme val="minor"/>
      </rPr>
      <t>L</t>
    </r>
    <r>
      <rPr>
        <sz val="11"/>
        <color theme="1"/>
        <rFont val="游ゴシック"/>
        <family val="2"/>
        <charset val="128"/>
        <scheme val="minor"/>
      </rPr>
      <t>)でPr(W≧40)の値</t>
    </r>
    <rPh sb="22" eb="23">
      <t>アタイ</t>
    </rPh>
    <phoneticPr fontId="1"/>
  </si>
  <si>
    <t>14-5節本文(1)</t>
    <rPh sb="4" eb="5">
      <t>セツ</t>
    </rPh>
    <rPh sb="5" eb="7">
      <t>ホンブン</t>
    </rPh>
    <phoneticPr fontId="1"/>
  </si>
  <si>
    <t>(T51セルより)</t>
    <phoneticPr fontId="1"/>
  </si>
  <si>
    <t>(M51セルより)</t>
    <phoneticPr fontId="1"/>
  </si>
  <si>
    <t>上限</t>
    <rPh sb="0" eb="2">
      <t>ジョウゲン</t>
    </rPh>
    <phoneticPr fontId="1"/>
  </si>
  <si>
    <t>下限</t>
    <rPh sb="0" eb="2">
      <t>カゲン</t>
    </rPh>
    <phoneticPr fontId="1"/>
  </si>
  <si>
    <t>区間推定結果</t>
    <rPh sb="0" eb="4">
      <t>クカンスイテイ</t>
    </rPh>
    <rPh sb="4" eb="6">
      <t>ケッカ</t>
    </rPh>
    <phoneticPr fontId="1"/>
  </si>
  <si>
    <t>信頼係数 α=</t>
    <rPh sb="0" eb="4">
      <t>シンライケイスウ</t>
    </rPh>
    <phoneticPr fontId="1"/>
  </si>
  <si>
    <t>成功数 x=</t>
    <rPh sb="0" eb="3">
      <t>セイコウスウ</t>
    </rPh>
    <phoneticPr fontId="1"/>
  </si>
  <si>
    <t>ave</t>
    <phoneticPr fontId="1"/>
  </si>
  <si>
    <t>U</t>
    <phoneticPr fontId="1"/>
  </si>
  <si>
    <t>L</t>
    <phoneticPr fontId="1"/>
  </si>
  <si>
    <t>上限計算</t>
    <rPh sb="0" eb="2">
      <t>ジョウゲン</t>
    </rPh>
    <rPh sb="2" eb="4">
      <t>ケイサン</t>
    </rPh>
    <phoneticPr fontId="1"/>
  </si>
  <si>
    <t>下限計算</t>
    <rPh sb="0" eb="2">
      <t>カゲン</t>
    </rPh>
    <rPh sb="2" eb="4">
      <t>ケイサン</t>
    </rPh>
    <phoneticPr fontId="1"/>
  </si>
  <si>
    <t>(1-α)/2=</t>
    <phoneticPr fontId="1"/>
  </si>
  <si>
    <t>以下計算下書き</t>
    <rPh sb="0" eb="2">
      <t>イカ</t>
    </rPh>
    <rPh sb="2" eb="4">
      <t>ケイサン</t>
    </rPh>
    <rPh sb="4" eb="6">
      <t>シタガ</t>
    </rPh>
    <phoneticPr fontId="1"/>
  </si>
  <si>
    <t>標本の大きさ n=</t>
    <rPh sb="0" eb="2">
      <t>ヒョウホン</t>
    </rPh>
    <rPh sb="3" eb="4">
      <t>オオ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</si>
</sst>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right" vertical="center"/>
    </xf>
    <xf numFmtId="0" fontId="3" fillId="4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4.0715808286509225E-2"/>
          <c:y val="0.17285837425303388"/>
          <c:w val="0.9428880876601996"/>
          <c:h val="0.77118139291629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'14-1'!$K$3</c:f>
              <c:strCache>
                <c:ptCount val="1"/>
                <c:pt idx="0">
                  <c:v>Bin(160,0.3)の確率分布の一部. P(W≦40)≒0.096・・・青い面積の和(0まで)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F76-4C47-8FAD-C8595C570E85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>
                    <a:lumMod val="25000"/>
                    <a:lumOff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F76-4C47-8FAD-C8595C570E85}"/>
              </c:ext>
            </c:extLst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F76-4C47-8FAD-C8595C570E85}"/>
              </c:ext>
            </c:extLst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F76-4C47-8FAD-C8595C570E85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1F76-4C47-8FAD-C8595C570E85}"/>
              </c:ext>
            </c:extLst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1F76-4C47-8FAD-C8595C570E85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1F76-4C47-8FAD-C8595C570E85}"/>
              </c:ext>
            </c:extLst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1F76-4C47-8FAD-C8595C570E85}"/>
              </c:ext>
            </c:extLst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1F76-4C47-8FAD-C8595C570E85}"/>
              </c:ext>
            </c:extLst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1F76-4C47-8FAD-C8595C570E85}"/>
              </c:ext>
            </c:extLst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1F76-4C47-8FAD-C8595C570E85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1F76-4C47-8FAD-C8595C570E85}"/>
              </c:ext>
            </c:extLst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1F76-4C47-8FAD-C8595C570E85}"/>
              </c:ext>
            </c:extLst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1F76-4C47-8FAD-C8595C570E85}"/>
              </c:ext>
            </c:extLst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1F76-4C47-8FAD-C8595C570E85}"/>
              </c:ext>
            </c:extLst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1F76-4C47-8FAD-C8595C570E85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1F76-4C47-8FAD-C8595C570E85}"/>
              </c:ext>
            </c:extLst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1F76-4C47-8FAD-C8595C570E85}"/>
              </c:ext>
            </c:extLst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1F76-4C47-8FAD-C8595C570E85}"/>
              </c:ext>
            </c:extLst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1F76-4C47-8FAD-C8595C570E85}"/>
              </c:ext>
            </c:extLst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1F76-4C47-8FAD-C8595C570E85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B-1F76-4C47-8FAD-C8595C570E85}"/>
              </c:ext>
            </c:extLst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D-1F76-4C47-8FAD-C8595C570E85}"/>
              </c:ext>
            </c:extLst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F-1F76-4C47-8FAD-C8595C570E85}"/>
              </c:ext>
            </c:extLst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1-1F76-4C47-8FAD-C8595C570E85}"/>
              </c:ext>
            </c:extLst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3-1F76-4C47-8FAD-C8595C570E85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5-1F76-4C47-8FAD-C8595C570E85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7-1F76-4C47-8FAD-C8595C570E85}"/>
              </c:ext>
            </c:extLst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9-1F76-4C47-8FAD-C8595C570E85}"/>
              </c:ext>
            </c:extLst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B-1F76-4C47-8FAD-C8595C570E85}"/>
              </c:ext>
            </c:extLst>
          </c:dPt>
          <c:cat>
            <c:numRef>
              <c:f>'14-1'!$J$4:$J$45</c:f>
              <c:numCache>
                <c:formatCode>General</c:formatCode>
                <c:ptCount val="42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'14-1'!$K$4:$K$45</c:f>
              <c:numCache>
                <c:formatCode>General</c:formatCode>
                <c:ptCount val="42"/>
                <c:pt idx="0">
                  <c:v>4.1255879798026535E-4</c:v>
                </c:pt>
                <c:pt idx="1">
                  <c:v>7.4146512079402156E-4</c:v>
                </c:pt>
                <c:pt idx="2">
                  <c:v>1.2810134006575294E-3</c:v>
                </c:pt>
                <c:pt idx="3">
                  <c:v>2.1294768218722555E-3</c:v>
                </c:pt>
                <c:pt idx="4">
                  <c:v>3.4089523913165233E-3</c:v>
                </c:pt>
                <c:pt idx="5">
                  <c:v>5.2595265466026187E-3</c:v>
                </c:pt>
                <c:pt idx="6">
                  <c:v>7.8266764086348511E-3</c:v>
                </c:pt>
                <c:pt idx="7">
                  <c:v>1.1241403953714911E-2</c:v>
                </c:pt>
                <c:pt idx="8">
                  <c:v>1.5594278416995516E-2</c:v>
                </c:pt>
                <c:pt idx="9">
                  <c:v>2.0906615020587407E-2</c:v>
                </c:pt>
                <c:pt idx="10">
                  <c:v>2.7103933044547251E-2</c:v>
                </c:pt>
                <c:pt idx="11">
                  <c:v>3.3997964794553991E-2</c:v>
                </c:pt>
                <c:pt idx="12">
                  <c:v>4.1283242964815663E-2</c:v>
                </c:pt>
                <c:pt idx="13">
                  <c:v>4.8552385413769855E-2</c:v>
                </c:pt>
                <c:pt idx="14">
                  <c:v>5.5330802857900076E-2</c:v>
                </c:pt>
                <c:pt idx="15">
                  <c:v>6.1127363157299053E-2</c:v>
                </c:pt>
                <c:pt idx="16">
                  <c:v>6.5493603382820453E-2</c:v>
                </c:pt>
                <c:pt idx="17">
                  <c:v>6.8081496525606688E-2</c:v>
                </c:pt>
                <c:pt idx="18">
                  <c:v>6.8689367030299625E-2</c:v>
                </c:pt>
                <c:pt idx="19">
                  <c:v>6.7287543213354728E-2</c:v>
                </c:pt>
                <c:pt idx="20">
                  <c:v>6.4019291114420382E-2</c:v>
                </c:pt>
                <c:pt idx="21">
                  <c:v>5.9177495988119638E-2</c:v>
                </c:pt>
                <c:pt idx="22">
                  <c:v>5.3162201066250331E-2</c:v>
                </c:pt>
                <c:pt idx="23">
                  <c:v>4.6427366968908666E-2</c:v>
                </c:pt>
                <c:pt idx="24">
                  <c:v>3.9426414806930356E-2</c:v>
                </c:pt>
                <c:pt idx="25">
                  <c:v>3.2565194567802158E-2</c:v>
                </c:pt>
                <c:pt idx="26">
                  <c:v>2.6168459920555387E-2</c:v>
                </c:pt>
                <c:pt idx="27">
                  <c:v>2.0462555125847801E-2</c:v>
                </c:pt>
                <c:pt idx="28">
                  <c:v>1.5573718063761019E-2</c:v>
                </c:pt>
                <c:pt idx="29">
                  <c:v>1.1538880696152222E-2</c:v>
                </c:pt>
                <c:pt idx="30">
                  <c:v>8.3244782165098029E-3</c:v>
                </c:pt>
                <c:pt idx="31">
                  <c:v>5.8485795432153299E-3</c:v>
                </c:pt>
                <c:pt idx="32">
                  <c:v>4.0023689500805447E-3</c:v>
                </c:pt>
                <c:pt idx="33">
                  <c:v>2.6682459667203627E-3</c:v>
                </c:pt>
                <c:pt idx="34">
                  <c:v>1.7331686971330908E-3</c:v>
                </c:pt>
                <c:pt idx="35">
                  <c:v>1.0970386478556715E-3</c:v>
                </c:pt>
                <c:pt idx="36">
                  <c:v>6.7674462043044721E-4</c:v>
                </c:pt>
                <c:pt idx="37">
                  <c:v>4.0691254362768849E-4</c:v>
                </c:pt>
                <c:pt idx="38">
                  <c:v>2.385054614960609E-4</c:v>
                </c:pt>
                <c:pt idx="39">
                  <c:v>1.3628883514060563E-4</c:v>
                </c:pt>
                <c:pt idx="40">
                  <c:v>7.5932351006909482E-5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1F76-4C47-8FAD-C8595C570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1055391"/>
        <c:axId val="1581053727"/>
      </c:barChart>
      <c:catAx>
        <c:axId val="158105539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81053727"/>
        <c:crosses val="autoZero"/>
        <c:auto val="1"/>
        <c:lblAlgn val="ctr"/>
        <c:lblOffset val="100"/>
        <c:noMultiLvlLbl val="0"/>
      </c:catAx>
      <c:valAx>
        <c:axId val="158105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81055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'14-1'!$D$3</c:f>
              <c:strCache>
                <c:ptCount val="1"/>
                <c:pt idx="0">
                  <c:v>Bin(160,0.24)の確率分布の一部. P(W≧40)≒0.413・・・赤い面積の和(160まで)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E84-4C29-9FF8-2019A6FCE1B3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E84-4C29-9FF8-2019A6FCE1B3}"/>
              </c:ext>
            </c:extLst>
          </c:dPt>
          <c:dPt>
            <c:idx val="14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E84-4C29-9FF8-2019A6FCE1B3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E84-4C29-9FF8-2019A6FCE1B3}"/>
              </c:ext>
            </c:extLst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1E84-4C29-9FF8-2019A6FCE1B3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1E84-4C29-9FF8-2019A6FCE1B3}"/>
              </c:ext>
            </c:extLst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1E84-4C29-9FF8-2019A6FCE1B3}"/>
              </c:ext>
            </c:extLst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1E84-4C29-9FF8-2019A6FCE1B3}"/>
              </c:ext>
            </c:extLst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1E84-4C29-9FF8-2019A6FCE1B3}"/>
              </c:ext>
            </c:extLst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1E84-4C29-9FF8-2019A6FCE1B3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1E84-4C29-9FF8-2019A6FCE1B3}"/>
              </c:ext>
            </c:extLst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1E84-4C29-9FF8-2019A6FCE1B3}"/>
              </c:ext>
            </c:extLst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1E84-4C29-9FF8-2019A6FCE1B3}"/>
              </c:ext>
            </c:extLst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1E84-4C29-9FF8-2019A6FCE1B3}"/>
              </c:ext>
            </c:extLst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1E84-4C29-9FF8-2019A6FCE1B3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1E84-4C29-9FF8-2019A6FCE1B3}"/>
              </c:ext>
            </c:extLst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1E84-4C29-9FF8-2019A6FCE1B3}"/>
              </c:ext>
            </c:extLst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1E84-4C29-9FF8-2019A6FCE1B3}"/>
              </c:ext>
            </c:extLst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1E84-4C29-9FF8-2019A6FCE1B3}"/>
              </c:ext>
            </c:extLst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1E84-4C29-9FF8-2019A6FCE1B3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1E84-4C29-9FF8-2019A6FCE1B3}"/>
              </c:ext>
            </c:extLst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B-1E84-4C29-9FF8-2019A6FCE1B3}"/>
              </c:ext>
            </c:extLst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D-1E84-4C29-9FF8-2019A6FCE1B3}"/>
              </c:ext>
            </c:extLst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F-1E84-4C29-9FF8-2019A6FCE1B3}"/>
              </c:ext>
            </c:extLst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1-1E84-4C29-9FF8-2019A6FCE1B3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3-1E84-4C29-9FF8-2019A6FCE1B3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5-1E84-4C29-9FF8-2019A6FCE1B3}"/>
              </c:ext>
            </c:extLst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7-1E84-4C29-9FF8-2019A6FCE1B3}"/>
              </c:ext>
            </c:extLst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9-1E84-4C29-9FF8-2019A6FCE1B3}"/>
              </c:ext>
            </c:extLst>
          </c:dPt>
          <c:cat>
            <c:numRef>
              <c:f>'14-1'!$C$4:$C$44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'14-1'!$D$4:$D$44</c:f>
              <c:numCache>
                <c:formatCode>General</c:formatCode>
                <c:ptCount val="41"/>
                <c:pt idx="0">
                  <c:v>2.9383124257973178E-3</c:v>
                </c:pt>
                <c:pt idx="1">
                  <c:v>4.8178806981697114E-3</c:v>
                </c:pt>
                <c:pt idx="2">
                  <c:v>7.5508305678917073E-3</c:v>
                </c:pt>
                <c:pt idx="3">
                  <c:v>1.1326245851837554E-2</c:v>
                </c:pt>
                <c:pt idx="4">
                  <c:v>1.628019367451063E-2</c:v>
                </c:pt>
                <c:pt idx="5">
                  <c:v>2.2449530224851532E-2</c:v>
                </c:pt>
                <c:pt idx="6">
                  <c:v>2.9729428820686171E-2</c:v>
                </c:pt>
                <c:pt idx="7">
                  <c:v>3.7846345242123505E-2</c:v>
                </c:pt>
                <c:pt idx="8">
                  <c:v>4.6357245846811584E-2</c:v>
                </c:pt>
                <c:pt idx="9">
                  <c:v>5.4681457175341189E-2</c:v>
                </c:pt>
                <c:pt idx="10">
                  <c:v>6.2164182894072058E-2</c:v>
                </c:pt>
                <c:pt idx="11">
                  <c:v>6.8162481243500092E-2</c:v>
                </c:pt>
                <c:pt idx="12">
                  <c:v>7.2137817987431144E-2</c:v>
                </c:pt>
                <c:pt idx="13">
                  <c:v>7.3736439992692748E-2</c:v>
                </c:pt>
                <c:pt idx="14">
                  <c:v>7.2840855701283527E-2</c:v>
                </c:pt>
                <c:pt idx="15">
                  <c:v>6.9582185840962985E-2</c:v>
                </c:pt>
                <c:pt idx="16">
                  <c:v>6.4312161496140344E-2</c:v>
                </c:pt>
                <c:pt idx="17">
                  <c:v>5.7542460286020329E-2</c:v>
                </c:pt>
                <c:pt idx="18">
                  <c:v>4.9865436820688384E-2</c:v>
                </c:pt>
                <c:pt idx="19">
                  <c:v>4.1872651492970321E-2</c:v>
                </c:pt>
                <c:pt idx="20">
                  <c:v>3.408580753111972E-2</c:v>
                </c:pt>
                <c:pt idx="21">
                  <c:v>2.6909848050883964E-2</c:v>
                </c:pt>
                <c:pt idx="22">
                  <c:v>2.0611798507060086E-2</c:v>
                </c:pt>
                <c:pt idx="23">
                  <c:v>1.5323244942748643E-2</c:v>
                </c:pt>
                <c:pt idx="24">
                  <c:v>1.1060387327096769E-2</c:v>
                </c:pt>
                <c:pt idx="25">
                  <c:v>7.7539136419436201E-3</c:v>
                </c:pt>
                <c:pt idx="26">
                  <c:v>5.2813034093733644E-3</c:v>
                </c:pt>
                <c:pt idx="27">
                  <c:v>3.4959235118726451E-3</c:v>
                </c:pt>
                <c:pt idx="28">
                  <c:v>2.2496111575903491E-3</c:v>
                </c:pt>
                <c:pt idx="29">
                  <c:v>1.4076514260945433E-3</c:v>
                </c:pt>
                <c:pt idx="30">
                  <c:v>8.5671416937428723E-4</c:v>
                </c:pt>
                <c:pt idx="31">
                  <c:v>5.0726496870846175E-4</c:v>
                </c:pt>
                <c:pt idx="32">
                  <c:v>2.9227455260764413E-4</c:v>
                </c:pt>
                <c:pt idx="33">
                  <c:v>1.6390714474729905E-4</c:v>
                </c:pt>
                <c:pt idx="34">
                  <c:v>8.9483650834386097E-5</c:v>
                </c:pt>
                <c:pt idx="35">
                  <c:v>4.7567624917226541E-5</c:v>
                </c:pt>
                <c:pt idx="36">
                  <c:v>2.4625172519703119E-5</c:v>
                </c:pt>
                <c:pt idx="37">
                  <c:v>1.2417107365622804E-5</c:v>
                </c:pt>
                <c:pt idx="38">
                  <c:v>6.0996316883761053E-6</c:v>
                </c:pt>
                <c:pt idx="39">
                  <c:v>2.9193960876931764E-6</c:v>
                </c:pt>
                <c:pt idx="40">
                  <c:v>1.3615968797661989E-6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1E84-4C29-9FF8-2019A6FCE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8459695"/>
        <c:axId val="1758460527"/>
      </c:barChart>
      <c:catAx>
        <c:axId val="1758459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58460527"/>
        <c:crosses val="autoZero"/>
        <c:auto val="1"/>
        <c:lblAlgn val="ctr"/>
        <c:lblOffset val="100"/>
        <c:noMultiLvlLbl val="0"/>
      </c:catAx>
      <c:valAx>
        <c:axId val="1758460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58459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4.0715808286509225E-2"/>
          <c:y val="0.17285837425303388"/>
          <c:w val="0.9428880876601996"/>
          <c:h val="0.77118139291629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'14-5'!$K$3</c:f>
              <c:strCache>
                <c:ptCount val="1"/>
                <c:pt idx="0">
                  <c:v>Bin(160,0.26)の確率分布の一部. P(W≦40)≒0.427・・・青い面積の和(0まで)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3AD-4F87-8404-88E019202C49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>
                    <a:lumMod val="25000"/>
                    <a:lumOff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3AD-4F87-8404-88E019202C49}"/>
              </c:ext>
            </c:extLst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3AD-4F87-8404-88E019202C49}"/>
              </c:ext>
            </c:extLst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3AD-4F87-8404-88E019202C49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3AD-4F87-8404-88E019202C49}"/>
              </c:ext>
            </c:extLst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3AD-4F87-8404-88E019202C49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3AD-4F87-8404-88E019202C49}"/>
              </c:ext>
            </c:extLst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3AD-4F87-8404-88E019202C49}"/>
              </c:ext>
            </c:extLst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3AD-4F87-8404-88E019202C49}"/>
              </c:ext>
            </c:extLst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E3AD-4F87-8404-88E019202C49}"/>
              </c:ext>
            </c:extLst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E3AD-4F87-8404-88E019202C49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E3AD-4F87-8404-88E019202C49}"/>
              </c:ext>
            </c:extLst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E3AD-4F87-8404-88E019202C49}"/>
              </c:ext>
            </c:extLst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E3AD-4F87-8404-88E019202C49}"/>
              </c:ext>
            </c:extLst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E3AD-4F87-8404-88E019202C49}"/>
              </c:ext>
            </c:extLst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E3AD-4F87-8404-88E019202C49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E3AD-4F87-8404-88E019202C49}"/>
              </c:ext>
            </c:extLst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E3AD-4F87-8404-88E019202C49}"/>
              </c:ext>
            </c:extLst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E3AD-4F87-8404-88E019202C49}"/>
              </c:ext>
            </c:extLst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E3AD-4F87-8404-88E019202C49}"/>
              </c:ext>
            </c:extLst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E3AD-4F87-8404-88E019202C49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B-E3AD-4F87-8404-88E019202C49}"/>
              </c:ext>
            </c:extLst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D-E3AD-4F87-8404-88E019202C49}"/>
              </c:ext>
            </c:extLst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F-E3AD-4F87-8404-88E019202C49}"/>
              </c:ext>
            </c:extLst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1-E3AD-4F87-8404-88E019202C49}"/>
              </c:ext>
            </c:extLst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3-E3AD-4F87-8404-88E019202C49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5-E3AD-4F87-8404-88E019202C49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7-E3AD-4F87-8404-88E019202C49}"/>
              </c:ext>
            </c:extLst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9-E3AD-4F87-8404-88E019202C49}"/>
              </c:ext>
            </c:extLst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B-E3AD-4F87-8404-88E019202C49}"/>
              </c:ext>
            </c:extLst>
          </c:dPt>
          <c:cat>
            <c:numRef>
              <c:f>'14-5'!$J$4:$J$45</c:f>
              <c:numCache>
                <c:formatCode>General</c:formatCode>
                <c:ptCount val="42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'14-5'!$K$4:$K$45</c:f>
              <c:numCache>
                <c:formatCode>General</c:formatCode>
                <c:ptCount val="42"/>
                <c:pt idx="0">
                  <c:v>7.7344068570981382E-3</c:v>
                </c:pt>
                <c:pt idx="1">
                  <c:v>1.1395943843501203E-2</c:v>
                </c:pt>
                <c:pt idx="2">
                  <c:v>1.6141045460769849E-2</c:v>
                </c:pt>
                <c:pt idx="3">
                  <c:v>2.1997297007961519E-2</c:v>
                </c:pt>
                <c:pt idx="4">
                  <c:v>2.8869266581990849E-2</c:v>
                </c:pt>
                <c:pt idx="5">
                  <c:v>3.6515720973977581E-2</c:v>
                </c:pt>
                <c:pt idx="6">
                  <c:v>4.4548083020055265E-2</c:v>
                </c:pt>
                <c:pt idx="7">
                  <c:v>5.2455449107618013E-2</c:v>
                </c:pt>
                <c:pt idx="8">
                  <c:v>5.9655948167198582E-2</c:v>
                </c:pt>
                <c:pt idx="9">
                  <c:v>6.5567798886470463E-2</c:v>
                </c:pt>
                <c:pt idx="10">
                  <c:v>6.9687937600282537E-2</c:v>
                </c:pt>
                <c:pt idx="11">
                  <c:v>7.1663271362189016E-2</c:v>
                </c:pt>
                <c:pt idx="12">
                  <c:v>7.1340463833530487E-2</c:v>
                </c:pt>
                <c:pt idx="13">
                  <c:v>6.8784582979657949E-2</c:v>
                </c:pt>
                <c:pt idx="14">
                  <c:v>6.4263728938611667E-2</c:v>
                </c:pt>
                <c:pt idx="15">
                  <c:v>5.8204025969625421E-2</c:v>
                </c:pt>
                <c:pt idx="16">
                  <c:v>5.1125157946292597E-2</c:v>
                </c:pt>
                <c:pt idx="17">
                  <c:v>4.3569571061762888E-2</c:v>
                </c:pt>
                <c:pt idx="18">
                  <c:v>3.6038119307280243E-2</c:v>
                </c:pt>
                <c:pt idx="19">
                  <c:v>2.8941810100055157E-2</c:v>
                </c:pt>
                <c:pt idx="20">
                  <c:v>2.2574611878043032E-2</c:v>
                </c:pt>
                <c:pt idx="21">
                  <c:v>1.7107416526550873E-2</c:v>
                </c:pt>
                <c:pt idx="22">
                  <c:v>1.25993810905003E-2</c:v>
                </c:pt>
                <c:pt idx="23">
                  <c:v>9.0206685624999745E-3</c:v>
                </c:pt>
                <c:pt idx="24">
                  <c:v>6.2801551403590715E-3</c:v>
                </c:pt>
                <c:pt idx="25">
                  <c:v>4.2526062817763305E-3</c:v>
                </c:pt>
                <c:pt idx="26">
                  <c:v>2.8015480572512975E-3</c:v>
                </c:pt>
                <c:pt idx="27">
                  <c:v>1.7959663221449754E-3</c:v>
                </c:pt>
                <c:pt idx="28">
                  <c:v>1.1205959484399456E-3</c:v>
                </c:pt>
                <c:pt idx="29">
                  <c:v>6.8067348952421871E-4</c:v>
                </c:pt>
                <c:pt idx="30">
                  <c:v>4.0257850979517987E-4</c:v>
                </c:pt>
                <c:pt idx="31">
                  <c:v>2.3187951383860539E-4</c:v>
                </c:pt>
                <c:pt idx="32">
                  <c:v>1.3009107860082194E-4</c:v>
                </c:pt>
                <c:pt idx="33">
                  <c:v>7.1100829745794676E-5</c:v>
                </c:pt>
                <c:pt idx="34">
                  <c:v>3.7862392867165203E-5</c:v>
                </c:pt>
                <c:pt idx="35">
                  <c:v>1.9647511974312632E-5</c:v>
                </c:pt>
                <c:pt idx="36">
                  <c:v>9.9363952859443469E-6</c:v>
                </c:pt>
                <c:pt idx="37">
                  <c:v>4.8980536665687632E-6</c:v>
                </c:pt>
                <c:pt idx="38">
                  <c:v>2.3536354860419921E-6</c:v>
                </c:pt>
                <c:pt idx="39">
                  <c:v>1.1026040114791323E-6</c:v>
                </c:pt>
                <c:pt idx="40">
                  <c:v>5.0362183227019571E-7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E3AD-4F87-8404-88E019202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1055391"/>
        <c:axId val="1581053727"/>
      </c:barChart>
      <c:catAx>
        <c:axId val="158105539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81053727"/>
        <c:crosses val="autoZero"/>
        <c:auto val="1"/>
        <c:lblAlgn val="ctr"/>
        <c:lblOffset val="100"/>
        <c:noMultiLvlLbl val="0"/>
      </c:catAx>
      <c:valAx>
        <c:axId val="158105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81055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'14-5'!$D$3</c:f>
              <c:strCache>
                <c:ptCount val="1"/>
                <c:pt idx="0">
                  <c:v>Bin(160,0.24)の確率分布の一部. P(W≧40)≒0.413・・・赤い面積の和(160まで)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818-433F-A09B-35145B0266C4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818-433F-A09B-35145B0266C4}"/>
              </c:ext>
            </c:extLst>
          </c:dPt>
          <c:dPt>
            <c:idx val="14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818-433F-A09B-35145B0266C4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818-433F-A09B-35145B0266C4}"/>
              </c:ext>
            </c:extLst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818-433F-A09B-35145B0266C4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818-433F-A09B-35145B0266C4}"/>
              </c:ext>
            </c:extLst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818-433F-A09B-35145B0266C4}"/>
              </c:ext>
            </c:extLst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4818-433F-A09B-35145B0266C4}"/>
              </c:ext>
            </c:extLst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4818-433F-A09B-35145B0266C4}"/>
              </c:ext>
            </c:extLst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4818-433F-A09B-35145B0266C4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4818-433F-A09B-35145B0266C4}"/>
              </c:ext>
            </c:extLst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4818-433F-A09B-35145B0266C4}"/>
              </c:ext>
            </c:extLst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4818-433F-A09B-35145B0266C4}"/>
              </c:ext>
            </c:extLst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4818-433F-A09B-35145B0266C4}"/>
              </c:ext>
            </c:extLst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4818-433F-A09B-35145B0266C4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4818-433F-A09B-35145B0266C4}"/>
              </c:ext>
            </c:extLst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4818-433F-A09B-35145B0266C4}"/>
              </c:ext>
            </c:extLst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4818-433F-A09B-35145B0266C4}"/>
              </c:ext>
            </c:extLst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4818-433F-A09B-35145B0266C4}"/>
              </c:ext>
            </c:extLst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4818-433F-A09B-35145B0266C4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4818-433F-A09B-35145B0266C4}"/>
              </c:ext>
            </c:extLst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B-4818-433F-A09B-35145B0266C4}"/>
              </c:ext>
            </c:extLst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D-4818-433F-A09B-35145B0266C4}"/>
              </c:ext>
            </c:extLst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F-4818-433F-A09B-35145B0266C4}"/>
              </c:ext>
            </c:extLst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1-4818-433F-A09B-35145B0266C4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3-4818-433F-A09B-35145B0266C4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5-4818-433F-A09B-35145B0266C4}"/>
              </c:ext>
            </c:extLst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7-4818-433F-A09B-35145B0266C4}"/>
              </c:ext>
            </c:extLst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9-4818-433F-A09B-35145B0266C4}"/>
              </c:ext>
            </c:extLst>
          </c:dPt>
          <c:cat>
            <c:numRef>
              <c:f>'14-5'!$C$4:$C$44</c:f>
              <c:numCache>
                <c:formatCode>General</c:formatCode>
                <c:ptCount val="41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</c:numCache>
            </c:numRef>
          </c:cat>
          <c:val>
            <c:numRef>
              <c:f>'14-5'!$D$4:$D$44</c:f>
              <c:numCache>
                <c:formatCode>General</c:formatCode>
                <c:ptCount val="41"/>
                <c:pt idx="0">
                  <c:v>2.9383124257973178E-3</c:v>
                </c:pt>
                <c:pt idx="1">
                  <c:v>4.8178806981697114E-3</c:v>
                </c:pt>
                <c:pt idx="2">
                  <c:v>7.5508305678917073E-3</c:v>
                </c:pt>
                <c:pt idx="3">
                  <c:v>1.1326245851837554E-2</c:v>
                </c:pt>
                <c:pt idx="4">
                  <c:v>1.628019367451063E-2</c:v>
                </c:pt>
                <c:pt idx="5">
                  <c:v>2.2449530224851532E-2</c:v>
                </c:pt>
                <c:pt idx="6">
                  <c:v>2.9729428820686171E-2</c:v>
                </c:pt>
                <c:pt idx="7">
                  <c:v>3.7846345242123505E-2</c:v>
                </c:pt>
                <c:pt idx="8">
                  <c:v>4.6357245846811584E-2</c:v>
                </c:pt>
                <c:pt idx="9">
                  <c:v>5.4681457175341189E-2</c:v>
                </c:pt>
                <c:pt idx="10">
                  <c:v>6.2164182894072058E-2</c:v>
                </c:pt>
                <c:pt idx="11">
                  <c:v>6.8162481243500092E-2</c:v>
                </c:pt>
                <c:pt idx="12">
                  <c:v>7.2137817987431144E-2</c:v>
                </c:pt>
                <c:pt idx="13">
                  <c:v>7.3736439992692748E-2</c:v>
                </c:pt>
                <c:pt idx="14">
                  <c:v>7.2840855701283527E-2</c:v>
                </c:pt>
                <c:pt idx="15">
                  <c:v>6.9582185840962985E-2</c:v>
                </c:pt>
                <c:pt idx="16">
                  <c:v>6.4312161496140344E-2</c:v>
                </c:pt>
                <c:pt idx="17">
                  <c:v>5.7542460286020329E-2</c:v>
                </c:pt>
                <c:pt idx="18">
                  <c:v>4.9865436820688384E-2</c:v>
                </c:pt>
                <c:pt idx="19">
                  <c:v>4.1872651492970321E-2</c:v>
                </c:pt>
                <c:pt idx="20">
                  <c:v>3.408580753111972E-2</c:v>
                </c:pt>
                <c:pt idx="21">
                  <c:v>2.6909848050883964E-2</c:v>
                </c:pt>
                <c:pt idx="22">
                  <c:v>2.0611798507060086E-2</c:v>
                </c:pt>
                <c:pt idx="23">
                  <c:v>1.5323244942748643E-2</c:v>
                </c:pt>
                <c:pt idx="24">
                  <c:v>1.1060387327096769E-2</c:v>
                </c:pt>
                <c:pt idx="25">
                  <c:v>7.7539136419436201E-3</c:v>
                </c:pt>
                <c:pt idx="26">
                  <c:v>5.2813034093733644E-3</c:v>
                </c:pt>
                <c:pt idx="27">
                  <c:v>3.4959235118726451E-3</c:v>
                </c:pt>
                <c:pt idx="28">
                  <c:v>2.2496111575903491E-3</c:v>
                </c:pt>
                <c:pt idx="29">
                  <c:v>1.4076514260945433E-3</c:v>
                </c:pt>
                <c:pt idx="30">
                  <c:v>8.5671416937428723E-4</c:v>
                </c:pt>
                <c:pt idx="31">
                  <c:v>5.0726496870846175E-4</c:v>
                </c:pt>
                <c:pt idx="32">
                  <c:v>2.9227455260764413E-4</c:v>
                </c:pt>
                <c:pt idx="33">
                  <c:v>1.6390714474729905E-4</c:v>
                </c:pt>
                <c:pt idx="34">
                  <c:v>8.9483650834386097E-5</c:v>
                </c:pt>
                <c:pt idx="35">
                  <c:v>4.7567624917226541E-5</c:v>
                </c:pt>
                <c:pt idx="36">
                  <c:v>2.4625172519703119E-5</c:v>
                </c:pt>
                <c:pt idx="37">
                  <c:v>1.2417107365622804E-5</c:v>
                </c:pt>
                <c:pt idx="38">
                  <c:v>6.0996316883761053E-6</c:v>
                </c:pt>
                <c:pt idx="39">
                  <c:v>2.9193960876931764E-6</c:v>
                </c:pt>
                <c:pt idx="40">
                  <c:v>1.3615968797661989E-6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4818-433F-A09B-35145B026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8459695"/>
        <c:axId val="1758460527"/>
      </c:barChart>
      <c:catAx>
        <c:axId val="1758459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58460527"/>
        <c:crosses val="autoZero"/>
        <c:auto val="1"/>
        <c:lblAlgn val="ctr"/>
        <c:lblOffset val="100"/>
        <c:noMultiLvlLbl val="0"/>
      </c:catAx>
      <c:valAx>
        <c:axId val="1758460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58459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182880</xdr:colOff>
      <xdr:row>4</xdr:row>
      <xdr:rowOff>160020</xdr:rowOff>
    </xdr:from>
    <xdr:to>
      <xdr:col>12</xdr:col>
      <xdr:colOff>243840</xdr:colOff>
      <xdr:row>22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15A824-10D5-4008-A81C-1BE9D7F236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167640</xdr:colOff>
      <xdr:row>5</xdr:row>
      <xdr:rowOff>15240</xdr:rowOff>
    </xdr:from>
    <xdr:to>
      <xdr:col>5</xdr:col>
      <xdr:colOff>792480</xdr:colOff>
      <xdr:row>22</xdr:row>
      <xdr:rowOff>91440</xdr:rowOff>
    </xdr:to>
    <xdr:graphicFrame macro="">
      <xdr:nvGraphicFramePr>
        <xdr:cNvPr id="3" name="グラフ 1">
          <a:extLst>
            <a:ext uri="{FF2B5EF4-FFF2-40B4-BE49-F238E27FC236}">
              <a16:creationId xmlns:a16="http://schemas.microsoft.com/office/drawing/2014/main" id="{3037952A-612E-42FA-B7A2-C40714627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1104900</xdr:colOff>
      <xdr:row>4</xdr:row>
      <xdr:rowOff>167640</xdr:rowOff>
    </xdr:from>
    <xdr:to>
      <xdr:col>13</xdr:col>
      <xdr:colOff>495300</xdr:colOff>
      <xdr:row>22</xdr:row>
      <xdr:rowOff>83820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A0C5C25-8A35-4CF5-ACF1-819A2A26ED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464820</xdr:colOff>
      <xdr:row>4</xdr:row>
      <xdr:rowOff>160020</xdr:rowOff>
    </xdr:from>
    <xdr:to>
      <xdr:col>5</xdr:col>
      <xdr:colOff>1089660</xdr:colOff>
      <xdr:row>22</xdr:row>
      <xdr:rowOff>7620</xdr:rowOff>
    </xdr:to>
    <xdr:graphicFrame macro="">
      <xdr:nvGraphicFramePr>
        <xdr:cNvPr id="3" name="グラフ 1">
          <a:extLst>
            <a:ext uri="{FF2B5EF4-FFF2-40B4-BE49-F238E27FC236}">
              <a16:creationId xmlns:a16="http://schemas.microsoft.com/office/drawing/2014/main" id="{43BC3F4A-054B-4903-A282-21E8AE6662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5C1E6-D43A-46F3-A93F-2A3CD6D3B209}">
  <dimension ref="A1:L44"/>
  <sheetViews>
    <sheetView tabSelected="1" workbookViewId="0"/>
  </sheetViews>
  <sheetFormatPr defaultRowHeight="18" x14ac:dyDescent="0.45"/>
  <cols>
    <col min="1" max="1" width="17.59765625" customWidth="1"/>
    <col min="2" max="2" width="9.3984375" customWidth="1"/>
    <col min="3" max="3" width="11.8984375" customWidth="1"/>
    <col min="4" max="4" width="11.796875" customWidth="1"/>
    <col min="5" max="7" width="15.09765625" customWidth="1"/>
    <col min="8" max="8" width="16.5" customWidth="1"/>
    <col min="10" max="11" width="11.8984375" customWidth="1"/>
  </cols>
  <sheetData>
    <row r="1" spans="1:12" ht="19.2" x14ac:dyDescent="0.45">
      <c r="A1" s="4" t="s">
        <v>11</v>
      </c>
      <c r="B1" s="3" t="s">
        <v>10</v>
      </c>
      <c r="C1" s="2">
        <v>0.24</v>
      </c>
      <c r="D1" s="1">
        <f>1-_xlfn.BINOM.DIST(40-1,160,C1,TRUE)</f>
        <v>0.41336011564601327</v>
      </c>
      <c r="E1" t="s">
        <v>9</v>
      </c>
      <c r="G1" s="4" t="s">
        <v>8</v>
      </c>
      <c r="H1" t="s">
        <v>7</v>
      </c>
      <c r="I1" s="3" t="s">
        <v>6</v>
      </c>
      <c r="J1" s="2">
        <v>0.3</v>
      </c>
      <c r="K1" s="1">
        <f>_xlfn.BINOM.DIST(40,160,J1,TRUE)</f>
        <v>9.6341036302495853E-2</v>
      </c>
      <c r="L1" t="s">
        <v>5</v>
      </c>
    </row>
    <row r="2" spans="1:12" x14ac:dyDescent="0.45">
      <c r="A2" t="s">
        <v>4</v>
      </c>
      <c r="H2" t="s">
        <v>3</v>
      </c>
    </row>
    <row r="3" spans="1:12" ht="19.2" x14ac:dyDescent="0.45">
      <c r="A3" t="s">
        <v>3</v>
      </c>
      <c r="C3" t="s">
        <v>1</v>
      </c>
      <c r="D3" t="str">
        <f>"Bin(160,"&amp;C1&amp;")の確率分布の一部. P(W≧40)≒"&amp;ROUND(D1,3)&amp;"・・・赤い面積の和(160まで)"</f>
        <v>Bin(160,0.24)の確率分布の一部. P(W≧40)≒0.413・・・赤い面積の和(160まで)</v>
      </c>
      <c r="H3" t="s">
        <v>2</v>
      </c>
      <c r="J3" t="s">
        <v>1</v>
      </c>
      <c r="K3" t="str">
        <f>"Bin(160," &amp; J1 &amp; ")の確率分布の一部. P(W≦40)≒" &amp; ROUND(K1,3) &amp; "・・・青い面積の和(0まで)"</f>
        <v>Bin(160,0.3)の確率分布の一部. P(W≦40)≒0.096・・・青い面積の和(0まで)</v>
      </c>
    </row>
    <row r="4" spans="1:12" ht="19.2" x14ac:dyDescent="0.45">
      <c r="A4" t="s">
        <v>0</v>
      </c>
      <c r="C4">
        <v>25</v>
      </c>
      <c r="D4">
        <f t="shared" ref="D4:D44" si="0">_xlfn.BINOM.DIST(C4,160,$C$1,FALSE)</f>
        <v>2.9383124257973178E-3</v>
      </c>
      <c r="J4">
        <v>30</v>
      </c>
      <c r="K4">
        <f t="shared" ref="K4:K44" si="1">_xlfn.BINOM.DIST(J4,160,$J$1,FALSE)</f>
        <v>4.1255879798026535E-4</v>
      </c>
    </row>
    <row r="5" spans="1:12" x14ac:dyDescent="0.45">
      <c r="C5">
        <v>26</v>
      </c>
      <c r="D5">
        <f t="shared" si="0"/>
        <v>4.8178806981697114E-3</v>
      </c>
      <c r="J5">
        <v>31</v>
      </c>
      <c r="K5">
        <f t="shared" si="1"/>
        <v>7.4146512079402156E-4</v>
      </c>
    </row>
    <row r="6" spans="1:12" x14ac:dyDescent="0.45">
      <c r="C6">
        <v>27</v>
      </c>
      <c r="D6">
        <f t="shared" si="0"/>
        <v>7.5508305678917073E-3</v>
      </c>
      <c r="J6">
        <v>32</v>
      </c>
      <c r="K6">
        <f t="shared" si="1"/>
        <v>1.2810134006575294E-3</v>
      </c>
    </row>
    <row r="7" spans="1:12" x14ac:dyDescent="0.45">
      <c r="C7">
        <v>28</v>
      </c>
      <c r="D7">
        <f t="shared" si="0"/>
        <v>1.1326245851837554E-2</v>
      </c>
      <c r="J7">
        <v>33</v>
      </c>
      <c r="K7">
        <f t="shared" si="1"/>
        <v>2.1294768218722555E-3</v>
      </c>
    </row>
    <row r="8" spans="1:12" x14ac:dyDescent="0.45">
      <c r="C8">
        <v>29</v>
      </c>
      <c r="D8">
        <f t="shared" si="0"/>
        <v>1.628019367451063E-2</v>
      </c>
      <c r="J8">
        <v>34</v>
      </c>
      <c r="K8">
        <f t="shared" si="1"/>
        <v>3.4089523913165233E-3</v>
      </c>
    </row>
    <row r="9" spans="1:12" x14ac:dyDescent="0.45">
      <c r="C9">
        <v>30</v>
      </c>
      <c r="D9">
        <f t="shared" si="0"/>
        <v>2.2449530224851532E-2</v>
      </c>
      <c r="J9">
        <v>35</v>
      </c>
      <c r="K9">
        <f t="shared" si="1"/>
        <v>5.2595265466026187E-3</v>
      </c>
    </row>
    <row r="10" spans="1:12" x14ac:dyDescent="0.45">
      <c r="C10">
        <v>31</v>
      </c>
      <c r="D10">
        <f t="shared" si="0"/>
        <v>2.9729428820686171E-2</v>
      </c>
      <c r="J10">
        <v>36</v>
      </c>
      <c r="K10">
        <f t="shared" si="1"/>
        <v>7.8266764086348511E-3</v>
      </c>
    </row>
    <row r="11" spans="1:12" x14ac:dyDescent="0.45">
      <c r="C11">
        <v>32</v>
      </c>
      <c r="D11">
        <f t="shared" si="0"/>
        <v>3.7846345242123505E-2</v>
      </c>
      <c r="J11">
        <v>37</v>
      </c>
      <c r="K11">
        <f t="shared" si="1"/>
        <v>1.1241403953714911E-2</v>
      </c>
    </row>
    <row r="12" spans="1:12" x14ac:dyDescent="0.45">
      <c r="C12">
        <v>33</v>
      </c>
      <c r="D12">
        <f t="shared" si="0"/>
        <v>4.6357245846811584E-2</v>
      </c>
      <c r="J12">
        <v>38</v>
      </c>
      <c r="K12">
        <f t="shared" si="1"/>
        <v>1.5594278416995516E-2</v>
      </c>
    </row>
    <row r="13" spans="1:12" x14ac:dyDescent="0.45">
      <c r="C13">
        <v>34</v>
      </c>
      <c r="D13">
        <f t="shared" si="0"/>
        <v>5.4681457175341189E-2</v>
      </c>
      <c r="J13">
        <v>39</v>
      </c>
      <c r="K13">
        <f t="shared" si="1"/>
        <v>2.0906615020587407E-2</v>
      </c>
    </row>
    <row r="14" spans="1:12" x14ac:dyDescent="0.45">
      <c r="C14">
        <v>35</v>
      </c>
      <c r="D14">
        <f t="shared" si="0"/>
        <v>6.2164182894072058E-2</v>
      </c>
      <c r="J14">
        <v>40</v>
      </c>
      <c r="K14">
        <f t="shared" si="1"/>
        <v>2.7103933044547251E-2</v>
      </c>
    </row>
    <row r="15" spans="1:12" x14ac:dyDescent="0.45">
      <c r="C15">
        <v>36</v>
      </c>
      <c r="D15">
        <f t="shared" si="0"/>
        <v>6.8162481243500092E-2</v>
      </c>
      <c r="J15">
        <v>41</v>
      </c>
      <c r="K15">
        <f t="shared" si="1"/>
        <v>3.3997964794553991E-2</v>
      </c>
    </row>
    <row r="16" spans="1:12" x14ac:dyDescent="0.45">
      <c r="C16">
        <v>37</v>
      </c>
      <c r="D16">
        <f t="shared" si="0"/>
        <v>7.2137817987431144E-2</v>
      </c>
      <c r="J16">
        <v>42</v>
      </c>
      <c r="K16">
        <f t="shared" si="1"/>
        <v>4.1283242964815663E-2</v>
      </c>
    </row>
    <row r="17" spans="3:11" x14ac:dyDescent="0.45">
      <c r="C17">
        <v>38</v>
      </c>
      <c r="D17">
        <f t="shared" si="0"/>
        <v>7.3736439992692748E-2</v>
      </c>
      <c r="J17">
        <v>43</v>
      </c>
      <c r="K17">
        <f t="shared" si="1"/>
        <v>4.8552385413769855E-2</v>
      </c>
    </row>
    <row r="18" spans="3:11" x14ac:dyDescent="0.45">
      <c r="C18">
        <v>39</v>
      </c>
      <c r="D18">
        <f t="shared" si="0"/>
        <v>7.2840855701283527E-2</v>
      </c>
      <c r="J18">
        <v>44</v>
      </c>
      <c r="K18">
        <f t="shared" si="1"/>
        <v>5.5330802857900076E-2</v>
      </c>
    </row>
    <row r="19" spans="3:11" x14ac:dyDescent="0.45">
      <c r="C19">
        <v>40</v>
      </c>
      <c r="D19">
        <f t="shared" si="0"/>
        <v>6.9582185840962985E-2</v>
      </c>
      <c r="J19">
        <v>45</v>
      </c>
      <c r="K19">
        <f t="shared" si="1"/>
        <v>6.1127363157299053E-2</v>
      </c>
    </row>
    <row r="20" spans="3:11" x14ac:dyDescent="0.45">
      <c r="C20">
        <v>41</v>
      </c>
      <c r="D20">
        <f t="shared" si="0"/>
        <v>6.4312161496140344E-2</v>
      </c>
      <c r="J20">
        <v>46</v>
      </c>
      <c r="K20">
        <f t="shared" si="1"/>
        <v>6.5493603382820453E-2</v>
      </c>
    </row>
    <row r="21" spans="3:11" x14ac:dyDescent="0.45">
      <c r="C21">
        <v>42</v>
      </c>
      <c r="D21">
        <f t="shared" si="0"/>
        <v>5.7542460286020329E-2</v>
      </c>
      <c r="J21">
        <v>47</v>
      </c>
      <c r="K21">
        <f t="shared" si="1"/>
        <v>6.8081496525606688E-2</v>
      </c>
    </row>
    <row r="22" spans="3:11" x14ac:dyDescent="0.45">
      <c r="C22">
        <v>43</v>
      </c>
      <c r="D22">
        <f t="shared" si="0"/>
        <v>4.9865436820688384E-2</v>
      </c>
      <c r="J22">
        <v>48</v>
      </c>
      <c r="K22">
        <f t="shared" si="1"/>
        <v>6.8689367030299625E-2</v>
      </c>
    </row>
    <row r="23" spans="3:11" x14ac:dyDescent="0.45">
      <c r="C23">
        <v>44</v>
      </c>
      <c r="D23">
        <f t="shared" si="0"/>
        <v>4.1872651492970321E-2</v>
      </c>
      <c r="J23">
        <v>49</v>
      </c>
      <c r="K23">
        <f t="shared" si="1"/>
        <v>6.7287543213354728E-2</v>
      </c>
    </row>
    <row r="24" spans="3:11" x14ac:dyDescent="0.45">
      <c r="C24">
        <v>45</v>
      </c>
      <c r="D24">
        <f t="shared" si="0"/>
        <v>3.408580753111972E-2</v>
      </c>
      <c r="J24">
        <v>50</v>
      </c>
      <c r="K24">
        <f t="shared" si="1"/>
        <v>6.4019291114420382E-2</v>
      </c>
    </row>
    <row r="25" spans="3:11" x14ac:dyDescent="0.45">
      <c r="C25">
        <v>46</v>
      </c>
      <c r="D25">
        <f t="shared" si="0"/>
        <v>2.6909848050883964E-2</v>
      </c>
      <c r="J25">
        <v>51</v>
      </c>
      <c r="K25">
        <f t="shared" si="1"/>
        <v>5.9177495988119638E-2</v>
      </c>
    </row>
    <row r="26" spans="3:11" x14ac:dyDescent="0.45">
      <c r="C26">
        <v>47</v>
      </c>
      <c r="D26">
        <f t="shared" si="0"/>
        <v>2.0611798507060086E-2</v>
      </c>
      <c r="J26">
        <v>52</v>
      </c>
      <c r="K26">
        <f t="shared" si="1"/>
        <v>5.3162201066250331E-2</v>
      </c>
    </row>
    <row r="27" spans="3:11" x14ac:dyDescent="0.45">
      <c r="C27">
        <v>48</v>
      </c>
      <c r="D27">
        <f t="shared" si="0"/>
        <v>1.5323244942748643E-2</v>
      </c>
      <c r="J27">
        <v>53</v>
      </c>
      <c r="K27">
        <f t="shared" si="1"/>
        <v>4.6427366968908666E-2</v>
      </c>
    </row>
    <row r="28" spans="3:11" x14ac:dyDescent="0.45">
      <c r="C28">
        <v>49</v>
      </c>
      <c r="D28">
        <f t="shared" si="0"/>
        <v>1.1060387327096769E-2</v>
      </c>
      <c r="J28">
        <v>54</v>
      </c>
      <c r="K28">
        <f t="shared" si="1"/>
        <v>3.9426414806930356E-2</v>
      </c>
    </row>
    <row r="29" spans="3:11" x14ac:dyDescent="0.45">
      <c r="C29">
        <v>50</v>
      </c>
      <c r="D29">
        <f t="shared" si="0"/>
        <v>7.7539136419436201E-3</v>
      </c>
      <c r="J29">
        <v>55</v>
      </c>
      <c r="K29">
        <f t="shared" si="1"/>
        <v>3.2565194567802158E-2</v>
      </c>
    </row>
    <row r="30" spans="3:11" x14ac:dyDescent="0.45">
      <c r="C30">
        <v>51</v>
      </c>
      <c r="D30">
        <f t="shared" si="0"/>
        <v>5.2813034093733644E-3</v>
      </c>
      <c r="J30">
        <v>56</v>
      </c>
      <c r="K30">
        <f t="shared" si="1"/>
        <v>2.6168459920555387E-2</v>
      </c>
    </row>
    <row r="31" spans="3:11" x14ac:dyDescent="0.45">
      <c r="C31">
        <v>52</v>
      </c>
      <c r="D31">
        <f t="shared" si="0"/>
        <v>3.4959235118726451E-3</v>
      </c>
      <c r="J31">
        <v>57</v>
      </c>
      <c r="K31">
        <f t="shared" si="1"/>
        <v>2.0462555125847801E-2</v>
      </c>
    </row>
    <row r="32" spans="3:11" x14ac:dyDescent="0.45">
      <c r="C32">
        <v>53</v>
      </c>
      <c r="D32">
        <f t="shared" si="0"/>
        <v>2.2496111575903491E-3</v>
      </c>
      <c r="J32">
        <v>58</v>
      </c>
      <c r="K32">
        <f t="shared" si="1"/>
        <v>1.5573718063761019E-2</v>
      </c>
    </row>
    <row r="33" spans="3:11" x14ac:dyDescent="0.45">
      <c r="C33">
        <v>54</v>
      </c>
      <c r="D33">
        <f t="shared" si="0"/>
        <v>1.4076514260945433E-3</v>
      </c>
      <c r="J33">
        <v>59</v>
      </c>
      <c r="K33">
        <f t="shared" si="1"/>
        <v>1.1538880696152222E-2</v>
      </c>
    </row>
    <row r="34" spans="3:11" x14ac:dyDescent="0.45">
      <c r="C34">
        <v>55</v>
      </c>
      <c r="D34">
        <f t="shared" si="0"/>
        <v>8.5671416937428723E-4</v>
      </c>
      <c r="J34">
        <v>60</v>
      </c>
      <c r="K34">
        <f t="shared" si="1"/>
        <v>8.3244782165098029E-3</v>
      </c>
    </row>
    <row r="35" spans="3:11" x14ac:dyDescent="0.45">
      <c r="C35">
        <v>56</v>
      </c>
      <c r="D35">
        <f t="shared" si="0"/>
        <v>5.0726496870846175E-4</v>
      </c>
      <c r="J35">
        <v>61</v>
      </c>
      <c r="K35">
        <f t="shared" si="1"/>
        <v>5.8485795432153299E-3</v>
      </c>
    </row>
    <row r="36" spans="3:11" x14ac:dyDescent="0.45">
      <c r="C36">
        <v>57</v>
      </c>
      <c r="D36">
        <f t="shared" si="0"/>
        <v>2.9227455260764413E-4</v>
      </c>
      <c r="J36">
        <v>62</v>
      </c>
      <c r="K36">
        <f t="shared" si="1"/>
        <v>4.0023689500805447E-3</v>
      </c>
    </row>
    <row r="37" spans="3:11" x14ac:dyDescent="0.45">
      <c r="C37">
        <v>58</v>
      </c>
      <c r="D37">
        <f t="shared" si="0"/>
        <v>1.6390714474729905E-4</v>
      </c>
      <c r="J37">
        <v>63</v>
      </c>
      <c r="K37">
        <f t="shared" si="1"/>
        <v>2.6682459667203627E-3</v>
      </c>
    </row>
    <row r="38" spans="3:11" x14ac:dyDescent="0.45">
      <c r="C38">
        <v>59</v>
      </c>
      <c r="D38">
        <f t="shared" si="0"/>
        <v>8.9483650834386097E-5</v>
      </c>
      <c r="J38">
        <v>64</v>
      </c>
      <c r="K38">
        <f t="shared" si="1"/>
        <v>1.7331686971330908E-3</v>
      </c>
    </row>
    <row r="39" spans="3:11" x14ac:dyDescent="0.45">
      <c r="C39">
        <v>60</v>
      </c>
      <c r="D39">
        <f t="shared" si="0"/>
        <v>4.7567624917226541E-5</v>
      </c>
      <c r="J39">
        <v>65</v>
      </c>
      <c r="K39">
        <f t="shared" si="1"/>
        <v>1.0970386478556715E-3</v>
      </c>
    </row>
    <row r="40" spans="3:11" x14ac:dyDescent="0.45">
      <c r="C40">
        <v>61</v>
      </c>
      <c r="D40">
        <f t="shared" si="0"/>
        <v>2.4625172519703119E-5</v>
      </c>
      <c r="J40">
        <v>66</v>
      </c>
      <c r="K40">
        <f t="shared" si="1"/>
        <v>6.7674462043044721E-4</v>
      </c>
    </row>
    <row r="41" spans="3:11" x14ac:dyDescent="0.45">
      <c r="C41">
        <v>62</v>
      </c>
      <c r="D41">
        <f t="shared" si="0"/>
        <v>1.2417107365622804E-5</v>
      </c>
      <c r="J41">
        <v>67</v>
      </c>
      <c r="K41">
        <f t="shared" si="1"/>
        <v>4.0691254362768849E-4</v>
      </c>
    </row>
    <row r="42" spans="3:11" x14ac:dyDescent="0.45">
      <c r="C42">
        <v>63</v>
      </c>
      <c r="D42">
        <f t="shared" si="0"/>
        <v>6.0996316883761053E-6</v>
      </c>
      <c r="J42">
        <v>68</v>
      </c>
      <c r="K42">
        <f t="shared" si="1"/>
        <v>2.385054614960609E-4</v>
      </c>
    </row>
    <row r="43" spans="3:11" x14ac:dyDescent="0.45">
      <c r="C43">
        <v>64</v>
      </c>
      <c r="D43">
        <f t="shared" si="0"/>
        <v>2.9193960876931764E-6</v>
      </c>
      <c r="J43">
        <v>69</v>
      </c>
      <c r="K43">
        <f t="shared" si="1"/>
        <v>1.3628883514060563E-4</v>
      </c>
    </row>
    <row r="44" spans="3:11" x14ac:dyDescent="0.45">
      <c r="C44">
        <v>65</v>
      </c>
      <c r="D44">
        <f t="shared" si="0"/>
        <v>1.3615968797661989E-6</v>
      </c>
      <c r="J44">
        <v>70</v>
      </c>
      <c r="K44">
        <f t="shared" si="1"/>
        <v>7.5932351006909482E-5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FD345-EBA3-4551-925B-13A6C9D32E07}">
  <dimension ref="A1:L44"/>
  <sheetViews>
    <sheetView workbookViewId="0"/>
  </sheetViews>
  <sheetFormatPr defaultRowHeight="18" x14ac:dyDescent="0.45"/>
  <cols>
    <col min="1" max="1" width="17.59765625" customWidth="1"/>
    <col min="2" max="2" width="9.3984375" customWidth="1"/>
    <col min="3" max="3" width="11.5" bestFit="1" customWidth="1"/>
    <col min="5" max="7" width="15.09765625" customWidth="1"/>
    <col min="8" max="8" width="16.5" customWidth="1"/>
  </cols>
  <sheetData>
    <row r="1" spans="1:12" ht="19.2" x14ac:dyDescent="0.45">
      <c r="A1" s="4" t="s">
        <v>15</v>
      </c>
      <c r="B1" s="3" t="s">
        <v>10</v>
      </c>
      <c r="C1" s="2">
        <v>0.24</v>
      </c>
      <c r="D1">
        <f>1-_xlfn.BINOM.DIST(40-1,160,C1,TRUE)</f>
        <v>0.41336011564601327</v>
      </c>
      <c r="E1" t="s">
        <v>14</v>
      </c>
      <c r="H1" s="4" t="s">
        <v>13</v>
      </c>
      <c r="I1" s="3" t="s">
        <v>6</v>
      </c>
      <c r="J1" s="2">
        <v>0.26</v>
      </c>
      <c r="K1">
        <f>_xlfn.BINOM.DIST(40,160,J1,TRUE)</f>
        <v>0.42692329983365879</v>
      </c>
      <c r="L1" t="s">
        <v>12</v>
      </c>
    </row>
    <row r="2" spans="1:12" x14ac:dyDescent="0.45">
      <c r="A2" t="s">
        <v>4</v>
      </c>
      <c r="H2" t="s">
        <v>7</v>
      </c>
    </row>
    <row r="3" spans="1:12" x14ac:dyDescent="0.45">
      <c r="A3" t="s">
        <v>3</v>
      </c>
      <c r="C3" t="s">
        <v>1</v>
      </c>
      <c r="D3" t="str">
        <f>"Bin(160,"&amp;C1&amp;")の確率分布の一部. P(W≧40)≒"&amp;ROUND(D1,3)&amp;"・・・赤い面積の和(160まで)"</f>
        <v>Bin(160,0.24)の確率分布の一部. P(W≧40)≒0.413・・・赤い面積の和(160まで)</v>
      </c>
      <c r="H3" t="s">
        <v>3</v>
      </c>
      <c r="J3" t="s">
        <v>1</v>
      </c>
      <c r="K3" t="str">
        <f>"Bin(160," &amp; J1 &amp; ")の確率分布の一部. P(W≦40)≒" &amp; ROUND(K1,3) &amp; "・・・青い面積の和(0まで)"</f>
        <v>Bin(160,0.26)の確率分布の一部. P(W≦40)≒0.427・・・青い面積の和(0まで)</v>
      </c>
    </row>
    <row r="4" spans="1:12" ht="19.2" x14ac:dyDescent="0.45">
      <c r="A4" t="s">
        <v>0</v>
      </c>
      <c r="C4">
        <v>25</v>
      </c>
      <c r="D4">
        <f t="shared" ref="D4:D44" si="0">_xlfn.BINOM.DIST(C4,160,$C$1,FALSE)</f>
        <v>2.9383124257973178E-3</v>
      </c>
      <c r="H4" t="s">
        <v>2</v>
      </c>
      <c r="J4">
        <v>30</v>
      </c>
      <c r="K4">
        <f t="shared" ref="K4:K44" si="1">_xlfn.BINOM.DIST(J4,160,$J$1,FALSE)</f>
        <v>7.7344068570981382E-3</v>
      </c>
    </row>
    <row r="5" spans="1:12" x14ac:dyDescent="0.45">
      <c r="C5">
        <v>26</v>
      </c>
      <c r="D5">
        <f t="shared" si="0"/>
        <v>4.8178806981697114E-3</v>
      </c>
      <c r="J5">
        <v>31</v>
      </c>
      <c r="K5">
        <f t="shared" si="1"/>
        <v>1.1395943843501203E-2</v>
      </c>
    </row>
    <row r="6" spans="1:12" x14ac:dyDescent="0.45">
      <c r="C6">
        <v>27</v>
      </c>
      <c r="D6">
        <f t="shared" si="0"/>
        <v>7.5508305678917073E-3</v>
      </c>
      <c r="J6">
        <v>32</v>
      </c>
      <c r="K6">
        <f t="shared" si="1"/>
        <v>1.6141045460769849E-2</v>
      </c>
    </row>
    <row r="7" spans="1:12" x14ac:dyDescent="0.45">
      <c r="C7">
        <v>28</v>
      </c>
      <c r="D7">
        <f t="shared" si="0"/>
        <v>1.1326245851837554E-2</v>
      </c>
      <c r="J7">
        <v>33</v>
      </c>
      <c r="K7">
        <f t="shared" si="1"/>
        <v>2.1997297007961519E-2</v>
      </c>
    </row>
    <row r="8" spans="1:12" x14ac:dyDescent="0.45">
      <c r="C8">
        <v>29</v>
      </c>
      <c r="D8">
        <f t="shared" si="0"/>
        <v>1.628019367451063E-2</v>
      </c>
      <c r="J8">
        <v>34</v>
      </c>
      <c r="K8">
        <f t="shared" si="1"/>
        <v>2.8869266581990849E-2</v>
      </c>
    </row>
    <row r="9" spans="1:12" x14ac:dyDescent="0.45">
      <c r="C9">
        <v>30</v>
      </c>
      <c r="D9">
        <f t="shared" si="0"/>
        <v>2.2449530224851532E-2</v>
      </c>
      <c r="J9">
        <v>35</v>
      </c>
      <c r="K9">
        <f t="shared" si="1"/>
        <v>3.6515720973977581E-2</v>
      </c>
    </row>
    <row r="10" spans="1:12" x14ac:dyDescent="0.45">
      <c r="C10">
        <v>31</v>
      </c>
      <c r="D10">
        <f t="shared" si="0"/>
        <v>2.9729428820686171E-2</v>
      </c>
      <c r="J10">
        <v>36</v>
      </c>
      <c r="K10">
        <f t="shared" si="1"/>
        <v>4.4548083020055265E-2</v>
      </c>
    </row>
    <row r="11" spans="1:12" x14ac:dyDescent="0.45">
      <c r="C11">
        <v>32</v>
      </c>
      <c r="D11">
        <f t="shared" si="0"/>
        <v>3.7846345242123505E-2</v>
      </c>
      <c r="J11">
        <v>37</v>
      </c>
      <c r="K11">
        <f t="shared" si="1"/>
        <v>5.2455449107618013E-2</v>
      </c>
    </row>
    <row r="12" spans="1:12" x14ac:dyDescent="0.45">
      <c r="C12">
        <v>33</v>
      </c>
      <c r="D12">
        <f t="shared" si="0"/>
        <v>4.6357245846811584E-2</v>
      </c>
      <c r="J12">
        <v>38</v>
      </c>
      <c r="K12">
        <f t="shared" si="1"/>
        <v>5.9655948167198582E-2</v>
      </c>
    </row>
    <row r="13" spans="1:12" x14ac:dyDescent="0.45">
      <c r="C13">
        <v>34</v>
      </c>
      <c r="D13">
        <f t="shared" si="0"/>
        <v>5.4681457175341189E-2</v>
      </c>
      <c r="J13">
        <v>39</v>
      </c>
      <c r="K13">
        <f t="shared" si="1"/>
        <v>6.5567798886470463E-2</v>
      </c>
    </row>
    <row r="14" spans="1:12" x14ac:dyDescent="0.45">
      <c r="C14">
        <v>35</v>
      </c>
      <c r="D14">
        <f t="shared" si="0"/>
        <v>6.2164182894072058E-2</v>
      </c>
      <c r="J14">
        <v>40</v>
      </c>
      <c r="K14">
        <f t="shared" si="1"/>
        <v>6.9687937600282537E-2</v>
      </c>
    </row>
    <row r="15" spans="1:12" x14ac:dyDescent="0.45">
      <c r="C15">
        <v>36</v>
      </c>
      <c r="D15">
        <f t="shared" si="0"/>
        <v>6.8162481243500092E-2</v>
      </c>
      <c r="J15">
        <v>41</v>
      </c>
      <c r="K15">
        <f t="shared" si="1"/>
        <v>7.1663271362189016E-2</v>
      </c>
    </row>
    <row r="16" spans="1:12" x14ac:dyDescent="0.45">
      <c r="C16">
        <v>37</v>
      </c>
      <c r="D16">
        <f t="shared" si="0"/>
        <v>7.2137817987431144E-2</v>
      </c>
      <c r="J16">
        <v>42</v>
      </c>
      <c r="K16">
        <f t="shared" si="1"/>
        <v>7.1340463833530487E-2</v>
      </c>
    </row>
    <row r="17" spans="3:11" x14ac:dyDescent="0.45">
      <c r="C17">
        <v>38</v>
      </c>
      <c r="D17">
        <f t="shared" si="0"/>
        <v>7.3736439992692748E-2</v>
      </c>
      <c r="J17">
        <v>43</v>
      </c>
      <c r="K17">
        <f t="shared" si="1"/>
        <v>6.8784582979657949E-2</v>
      </c>
    </row>
    <row r="18" spans="3:11" x14ac:dyDescent="0.45">
      <c r="C18">
        <v>39</v>
      </c>
      <c r="D18">
        <f t="shared" si="0"/>
        <v>7.2840855701283527E-2</v>
      </c>
      <c r="J18">
        <v>44</v>
      </c>
      <c r="K18">
        <f t="shared" si="1"/>
        <v>6.4263728938611667E-2</v>
      </c>
    </row>
    <row r="19" spans="3:11" x14ac:dyDescent="0.45">
      <c r="C19">
        <v>40</v>
      </c>
      <c r="D19">
        <f t="shared" si="0"/>
        <v>6.9582185840962985E-2</v>
      </c>
      <c r="J19">
        <v>45</v>
      </c>
      <c r="K19">
        <f t="shared" si="1"/>
        <v>5.8204025969625421E-2</v>
      </c>
    </row>
    <row r="20" spans="3:11" x14ac:dyDescent="0.45">
      <c r="C20">
        <v>41</v>
      </c>
      <c r="D20">
        <f t="shared" si="0"/>
        <v>6.4312161496140344E-2</v>
      </c>
      <c r="J20">
        <v>46</v>
      </c>
      <c r="K20">
        <f t="shared" si="1"/>
        <v>5.1125157946292597E-2</v>
      </c>
    </row>
    <row r="21" spans="3:11" x14ac:dyDescent="0.45">
      <c r="C21">
        <v>42</v>
      </c>
      <c r="D21">
        <f t="shared" si="0"/>
        <v>5.7542460286020329E-2</v>
      </c>
      <c r="J21">
        <v>47</v>
      </c>
      <c r="K21">
        <f t="shared" si="1"/>
        <v>4.3569571061762888E-2</v>
      </c>
    </row>
    <row r="22" spans="3:11" x14ac:dyDescent="0.45">
      <c r="C22">
        <v>43</v>
      </c>
      <c r="D22">
        <f t="shared" si="0"/>
        <v>4.9865436820688384E-2</v>
      </c>
      <c r="J22">
        <v>48</v>
      </c>
      <c r="K22">
        <f t="shared" si="1"/>
        <v>3.6038119307280243E-2</v>
      </c>
    </row>
    <row r="23" spans="3:11" x14ac:dyDescent="0.45">
      <c r="C23">
        <v>44</v>
      </c>
      <c r="D23">
        <f t="shared" si="0"/>
        <v>4.1872651492970321E-2</v>
      </c>
      <c r="J23">
        <v>49</v>
      </c>
      <c r="K23">
        <f t="shared" si="1"/>
        <v>2.8941810100055157E-2</v>
      </c>
    </row>
    <row r="24" spans="3:11" x14ac:dyDescent="0.45">
      <c r="C24">
        <v>45</v>
      </c>
      <c r="D24">
        <f t="shared" si="0"/>
        <v>3.408580753111972E-2</v>
      </c>
      <c r="J24">
        <v>50</v>
      </c>
      <c r="K24">
        <f t="shared" si="1"/>
        <v>2.2574611878043032E-2</v>
      </c>
    </row>
    <row r="25" spans="3:11" x14ac:dyDescent="0.45">
      <c r="C25">
        <v>46</v>
      </c>
      <c r="D25">
        <f t="shared" si="0"/>
        <v>2.6909848050883964E-2</v>
      </c>
      <c r="J25">
        <v>51</v>
      </c>
      <c r="K25">
        <f t="shared" si="1"/>
        <v>1.7107416526550873E-2</v>
      </c>
    </row>
    <row r="26" spans="3:11" x14ac:dyDescent="0.45">
      <c r="C26">
        <v>47</v>
      </c>
      <c r="D26">
        <f t="shared" si="0"/>
        <v>2.0611798507060086E-2</v>
      </c>
      <c r="J26">
        <v>52</v>
      </c>
      <c r="K26">
        <f t="shared" si="1"/>
        <v>1.25993810905003E-2</v>
      </c>
    </row>
    <row r="27" spans="3:11" x14ac:dyDescent="0.45">
      <c r="C27">
        <v>48</v>
      </c>
      <c r="D27">
        <f t="shared" si="0"/>
        <v>1.5323244942748643E-2</v>
      </c>
      <c r="J27">
        <v>53</v>
      </c>
      <c r="K27">
        <f t="shared" si="1"/>
        <v>9.0206685624999745E-3</v>
      </c>
    </row>
    <row r="28" spans="3:11" x14ac:dyDescent="0.45">
      <c r="C28">
        <v>49</v>
      </c>
      <c r="D28">
        <f t="shared" si="0"/>
        <v>1.1060387327096769E-2</v>
      </c>
      <c r="J28">
        <v>54</v>
      </c>
      <c r="K28">
        <f t="shared" si="1"/>
        <v>6.2801551403590715E-3</v>
      </c>
    </row>
    <row r="29" spans="3:11" x14ac:dyDescent="0.45">
      <c r="C29">
        <v>50</v>
      </c>
      <c r="D29">
        <f t="shared" si="0"/>
        <v>7.7539136419436201E-3</v>
      </c>
      <c r="J29">
        <v>55</v>
      </c>
      <c r="K29">
        <f t="shared" si="1"/>
        <v>4.2526062817763305E-3</v>
      </c>
    </row>
    <row r="30" spans="3:11" x14ac:dyDescent="0.45">
      <c r="C30">
        <v>51</v>
      </c>
      <c r="D30">
        <f t="shared" si="0"/>
        <v>5.2813034093733644E-3</v>
      </c>
      <c r="J30">
        <v>56</v>
      </c>
      <c r="K30">
        <f t="shared" si="1"/>
        <v>2.8015480572512975E-3</v>
      </c>
    </row>
    <row r="31" spans="3:11" x14ac:dyDescent="0.45">
      <c r="C31">
        <v>52</v>
      </c>
      <c r="D31">
        <f t="shared" si="0"/>
        <v>3.4959235118726451E-3</v>
      </c>
      <c r="J31">
        <v>57</v>
      </c>
      <c r="K31">
        <f t="shared" si="1"/>
        <v>1.7959663221449754E-3</v>
      </c>
    </row>
    <row r="32" spans="3:11" x14ac:dyDescent="0.45">
      <c r="C32">
        <v>53</v>
      </c>
      <c r="D32">
        <f t="shared" si="0"/>
        <v>2.2496111575903491E-3</v>
      </c>
      <c r="J32">
        <v>58</v>
      </c>
      <c r="K32">
        <f t="shared" si="1"/>
        <v>1.1205959484399456E-3</v>
      </c>
    </row>
    <row r="33" spans="3:11" x14ac:dyDescent="0.45">
      <c r="C33">
        <v>54</v>
      </c>
      <c r="D33">
        <f t="shared" si="0"/>
        <v>1.4076514260945433E-3</v>
      </c>
      <c r="J33">
        <v>59</v>
      </c>
      <c r="K33">
        <f t="shared" si="1"/>
        <v>6.8067348952421871E-4</v>
      </c>
    </row>
    <row r="34" spans="3:11" x14ac:dyDescent="0.45">
      <c r="C34">
        <v>55</v>
      </c>
      <c r="D34">
        <f t="shared" si="0"/>
        <v>8.5671416937428723E-4</v>
      </c>
      <c r="J34">
        <v>60</v>
      </c>
      <c r="K34">
        <f t="shared" si="1"/>
        <v>4.0257850979517987E-4</v>
      </c>
    </row>
    <row r="35" spans="3:11" x14ac:dyDescent="0.45">
      <c r="C35">
        <v>56</v>
      </c>
      <c r="D35">
        <f t="shared" si="0"/>
        <v>5.0726496870846175E-4</v>
      </c>
      <c r="J35">
        <v>61</v>
      </c>
      <c r="K35">
        <f t="shared" si="1"/>
        <v>2.3187951383860539E-4</v>
      </c>
    </row>
    <row r="36" spans="3:11" x14ac:dyDescent="0.45">
      <c r="C36">
        <v>57</v>
      </c>
      <c r="D36">
        <f t="shared" si="0"/>
        <v>2.9227455260764413E-4</v>
      </c>
      <c r="J36">
        <v>62</v>
      </c>
      <c r="K36">
        <f t="shared" si="1"/>
        <v>1.3009107860082194E-4</v>
      </c>
    </row>
    <row r="37" spans="3:11" x14ac:dyDescent="0.45">
      <c r="C37">
        <v>58</v>
      </c>
      <c r="D37">
        <f t="shared" si="0"/>
        <v>1.6390714474729905E-4</v>
      </c>
      <c r="J37">
        <v>63</v>
      </c>
      <c r="K37">
        <f t="shared" si="1"/>
        <v>7.1100829745794676E-5</v>
      </c>
    </row>
    <row r="38" spans="3:11" x14ac:dyDescent="0.45">
      <c r="C38">
        <v>59</v>
      </c>
      <c r="D38">
        <f t="shared" si="0"/>
        <v>8.9483650834386097E-5</v>
      </c>
      <c r="J38">
        <v>64</v>
      </c>
      <c r="K38">
        <f t="shared" si="1"/>
        <v>3.7862392867165203E-5</v>
      </c>
    </row>
    <row r="39" spans="3:11" x14ac:dyDescent="0.45">
      <c r="C39">
        <v>60</v>
      </c>
      <c r="D39">
        <f t="shared" si="0"/>
        <v>4.7567624917226541E-5</v>
      </c>
      <c r="J39">
        <v>65</v>
      </c>
      <c r="K39">
        <f t="shared" si="1"/>
        <v>1.9647511974312632E-5</v>
      </c>
    </row>
    <row r="40" spans="3:11" x14ac:dyDescent="0.45">
      <c r="C40">
        <v>61</v>
      </c>
      <c r="D40">
        <f t="shared" si="0"/>
        <v>2.4625172519703119E-5</v>
      </c>
      <c r="J40">
        <v>66</v>
      </c>
      <c r="K40">
        <f t="shared" si="1"/>
        <v>9.9363952859443469E-6</v>
      </c>
    </row>
    <row r="41" spans="3:11" x14ac:dyDescent="0.45">
      <c r="C41">
        <v>62</v>
      </c>
      <c r="D41">
        <f t="shared" si="0"/>
        <v>1.2417107365622804E-5</v>
      </c>
      <c r="J41">
        <v>67</v>
      </c>
      <c r="K41">
        <f t="shared" si="1"/>
        <v>4.8980536665687632E-6</v>
      </c>
    </row>
    <row r="42" spans="3:11" x14ac:dyDescent="0.45">
      <c r="C42">
        <v>63</v>
      </c>
      <c r="D42">
        <f t="shared" si="0"/>
        <v>6.0996316883761053E-6</v>
      </c>
      <c r="J42">
        <v>68</v>
      </c>
      <c r="K42">
        <f t="shared" si="1"/>
        <v>2.3536354860419921E-6</v>
      </c>
    </row>
    <row r="43" spans="3:11" x14ac:dyDescent="0.45">
      <c r="C43">
        <v>64</v>
      </c>
      <c r="D43">
        <f t="shared" si="0"/>
        <v>2.9193960876931764E-6</v>
      </c>
      <c r="J43">
        <v>69</v>
      </c>
      <c r="K43">
        <f t="shared" si="1"/>
        <v>1.1026040114791323E-6</v>
      </c>
    </row>
    <row r="44" spans="3:11" x14ac:dyDescent="0.45">
      <c r="C44">
        <v>65</v>
      </c>
      <c r="D44">
        <f t="shared" si="0"/>
        <v>1.3615968797661989E-6</v>
      </c>
      <c r="J44">
        <v>70</v>
      </c>
      <c r="K44">
        <f t="shared" si="1"/>
        <v>5.0362183227019571E-7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9607E-D6B7-4042-9223-C6BD6BF05AC8}">
  <dimension ref="A1:V51"/>
  <sheetViews>
    <sheetView workbookViewId="0"/>
  </sheetViews>
  <sheetFormatPr defaultRowHeight="18" x14ac:dyDescent="0.45"/>
  <cols>
    <col min="2" max="3" width="19.69921875" customWidth="1"/>
    <col min="5" max="5" width="13" bestFit="1" customWidth="1"/>
    <col min="6" max="6" width="16.19921875" customWidth="1"/>
    <col min="7" max="7" width="10.09765625" customWidth="1"/>
    <col min="14" max="14" width="24.69921875" bestFit="1" customWidth="1"/>
    <col min="15" max="15" width="15.69921875" bestFit="1" customWidth="1"/>
    <col min="21" max="21" width="26" bestFit="1" customWidth="1"/>
    <col min="22" max="22" width="15.69921875" bestFit="1" customWidth="1"/>
  </cols>
  <sheetData>
    <row r="1" spans="1:22" x14ac:dyDescent="0.45">
      <c r="B1" s="3" t="s">
        <v>30</v>
      </c>
      <c r="C1" s="2">
        <v>160</v>
      </c>
      <c r="F1" t="s">
        <v>29</v>
      </c>
      <c r="G1" t="s">
        <v>28</v>
      </c>
      <c r="H1">
        <f>(1-$C$3)/2</f>
        <v>2.5000000000000022E-2</v>
      </c>
      <c r="J1" t="s">
        <v>27</v>
      </c>
      <c r="K1" t="s">
        <v>25</v>
      </c>
      <c r="L1" t="s">
        <v>24</v>
      </c>
      <c r="M1" t="s">
        <v>23</v>
      </c>
      <c r="N1" t="str">
        <f>"W~Bin(" &amp; $C$1 &amp; ",ave), Pr(W≧" &amp; $C$2 &amp; ")"</f>
        <v>W~Bin(160,ave), Pr(W≧40)</v>
      </c>
      <c r="O1" t="str">
        <f>"判定N列&lt;=" &amp; $H$1</f>
        <v>判定N列&lt;=0.025</v>
      </c>
      <c r="Q1" t="s">
        <v>26</v>
      </c>
      <c r="R1" t="s">
        <v>25</v>
      </c>
      <c r="S1" t="s">
        <v>24</v>
      </c>
      <c r="T1" t="s">
        <v>23</v>
      </c>
      <c r="U1" t="str">
        <f>"W~Bin(" &amp; $C$1 &amp; ",ave), Pr(W≦" &amp; $C$2 &amp; ")"</f>
        <v>W~Bin(160,ave), Pr(W≦40)</v>
      </c>
      <c r="V1" t="str">
        <f>"判定U列&lt;=" &amp; $H$1</f>
        <v>判定U列&lt;=0.025</v>
      </c>
    </row>
    <row r="2" spans="1:22" x14ac:dyDescent="0.45">
      <c r="B2" s="3" t="s">
        <v>22</v>
      </c>
      <c r="C2" s="2">
        <v>40</v>
      </c>
      <c r="K2">
        <v>0</v>
      </c>
      <c r="L2">
        <v>1</v>
      </c>
      <c r="M2">
        <f t="shared" ref="M2:M33" si="0">(K2+L2)/2</f>
        <v>0.5</v>
      </c>
      <c r="N2">
        <f t="shared" ref="N2:N33" si="1">1-_xlfn.BINOM.DIST($C$2-1,$C$1,M2,TRUE)</f>
        <v>0.9999999999714817</v>
      </c>
      <c r="O2">
        <f t="shared" ref="O2:O33" si="2">IF(N2&lt;=$H$1,1,0)</f>
        <v>0</v>
      </c>
      <c r="R2">
        <v>0</v>
      </c>
      <c r="S2">
        <v>1</v>
      </c>
      <c r="T2">
        <f t="shared" ref="T2:T33" si="3">(R2+S2)/2</f>
        <v>0.5</v>
      </c>
      <c r="U2">
        <f t="shared" ref="U2:U33" si="4">_xlfn.BINOM.DIST($C$2,$C$1,T2,TRUE)</f>
        <v>8.7622500942566905E-11</v>
      </c>
      <c r="V2">
        <f t="shared" ref="V2:V33" si="5">IF(U2&lt;=$H$1,1,0)</f>
        <v>1</v>
      </c>
    </row>
    <row r="3" spans="1:22" x14ac:dyDescent="0.45">
      <c r="B3" s="3" t="s">
        <v>21</v>
      </c>
      <c r="C3" s="2">
        <v>0.95</v>
      </c>
      <c r="K3">
        <f t="shared" ref="K3:K34" si="6">IF(O2=1,M2,K2)</f>
        <v>0</v>
      </c>
      <c r="L3">
        <f t="shared" ref="L3:L34" si="7">IF(O2=0,M2,L2)</f>
        <v>0.5</v>
      </c>
      <c r="M3">
        <f t="shared" si="0"/>
        <v>0.25</v>
      </c>
      <c r="N3">
        <f t="shared" si="1"/>
        <v>0.5303193000561337</v>
      </c>
      <c r="O3">
        <f t="shared" si="2"/>
        <v>0</v>
      </c>
      <c r="R3">
        <f t="shared" ref="R3:R34" si="8">IF(V2=0,T2,R2)</f>
        <v>0</v>
      </c>
      <c r="S3">
        <f t="shared" ref="S3:S34" si="9">IF(V2=1,T2,S2)</f>
        <v>0.5</v>
      </c>
      <c r="T3">
        <f t="shared" si="3"/>
        <v>0.25</v>
      </c>
      <c r="U3">
        <f t="shared" si="4"/>
        <v>0.5423530624983397</v>
      </c>
      <c r="V3">
        <f t="shared" si="5"/>
        <v>0</v>
      </c>
    </row>
    <row r="4" spans="1:22" x14ac:dyDescent="0.45">
      <c r="K4">
        <f t="shared" si="6"/>
        <v>0</v>
      </c>
      <c r="L4">
        <f t="shared" si="7"/>
        <v>0.25</v>
      </c>
      <c r="M4">
        <f t="shared" si="0"/>
        <v>0.125</v>
      </c>
      <c r="N4">
        <f t="shared" si="1"/>
        <v>1.209198396590061E-5</v>
      </c>
      <c r="O4">
        <f t="shared" si="2"/>
        <v>1</v>
      </c>
      <c r="R4">
        <f t="shared" si="8"/>
        <v>0.25</v>
      </c>
      <c r="S4">
        <f t="shared" si="9"/>
        <v>0.5</v>
      </c>
      <c r="T4">
        <f t="shared" si="3"/>
        <v>0.375</v>
      </c>
      <c r="U4">
        <f t="shared" si="4"/>
        <v>5.4070320959256305E-4</v>
      </c>
      <c r="V4">
        <f t="shared" si="5"/>
        <v>1</v>
      </c>
    </row>
    <row r="5" spans="1:22" x14ac:dyDescent="0.45">
      <c r="A5" t="s">
        <v>20</v>
      </c>
      <c r="K5">
        <f t="shared" si="6"/>
        <v>0.125</v>
      </c>
      <c r="L5">
        <f t="shared" si="7"/>
        <v>0.25</v>
      </c>
      <c r="M5">
        <f t="shared" si="0"/>
        <v>0.1875</v>
      </c>
      <c r="N5">
        <f t="shared" si="1"/>
        <v>3.0358618465972764E-2</v>
      </c>
      <c r="O5">
        <f t="shared" si="2"/>
        <v>0</v>
      </c>
      <c r="R5">
        <f t="shared" si="8"/>
        <v>0.25</v>
      </c>
      <c r="S5">
        <f t="shared" si="9"/>
        <v>0.375</v>
      </c>
      <c r="T5">
        <f t="shared" si="3"/>
        <v>0.3125</v>
      </c>
      <c r="U5">
        <f t="shared" si="4"/>
        <v>5.0472716864940773E-2</v>
      </c>
      <c r="V5">
        <f t="shared" si="5"/>
        <v>0</v>
      </c>
    </row>
    <row r="6" spans="1:22" x14ac:dyDescent="0.45">
      <c r="B6" t="s">
        <v>19</v>
      </c>
      <c r="C6" t="s">
        <v>18</v>
      </c>
      <c r="K6">
        <f t="shared" si="6"/>
        <v>0.125</v>
      </c>
      <c r="L6">
        <f t="shared" si="7"/>
        <v>0.1875</v>
      </c>
      <c r="M6">
        <f t="shared" si="0"/>
        <v>0.15625</v>
      </c>
      <c r="N6">
        <f t="shared" si="1"/>
        <v>1.4386002978105106E-3</v>
      </c>
      <c r="O6">
        <f t="shared" si="2"/>
        <v>1</v>
      </c>
      <c r="R6">
        <f t="shared" si="8"/>
        <v>0.3125</v>
      </c>
      <c r="S6">
        <f t="shared" si="9"/>
        <v>0.375</v>
      </c>
      <c r="T6">
        <f t="shared" si="3"/>
        <v>0.34375</v>
      </c>
      <c r="U6">
        <f t="shared" si="4"/>
        <v>6.8484193970827058E-3</v>
      </c>
      <c r="V6">
        <f t="shared" si="5"/>
        <v>1</v>
      </c>
    </row>
    <row r="7" spans="1:22" x14ac:dyDescent="0.45">
      <c r="B7" s="1">
        <f>M51</f>
        <v>0.18500202779613506</v>
      </c>
      <c r="C7" s="1">
        <f>T51</f>
        <v>0.32449806845575946</v>
      </c>
      <c r="K7">
        <f t="shared" si="6"/>
        <v>0.15625</v>
      </c>
      <c r="L7">
        <f t="shared" si="7"/>
        <v>0.1875</v>
      </c>
      <c r="M7">
        <f t="shared" si="0"/>
        <v>0.171875</v>
      </c>
      <c r="N7">
        <f t="shared" si="1"/>
        <v>7.8874717434229691E-3</v>
      </c>
      <c r="O7">
        <f t="shared" si="2"/>
        <v>1</v>
      </c>
      <c r="R7">
        <f t="shared" si="8"/>
        <v>0.3125</v>
      </c>
      <c r="S7">
        <f t="shared" si="9"/>
        <v>0.34375</v>
      </c>
      <c r="T7">
        <f t="shared" si="3"/>
        <v>0.328125</v>
      </c>
      <c r="U7">
        <f t="shared" si="4"/>
        <v>1.9899501747769142E-2</v>
      </c>
      <c r="V7">
        <f t="shared" si="5"/>
        <v>1</v>
      </c>
    </row>
    <row r="8" spans="1:22" x14ac:dyDescent="0.45">
      <c r="K8">
        <f t="shared" si="6"/>
        <v>0.171875</v>
      </c>
      <c r="L8">
        <f t="shared" si="7"/>
        <v>0.1875</v>
      </c>
      <c r="M8">
        <f t="shared" si="0"/>
        <v>0.1796875</v>
      </c>
      <c r="N8">
        <f t="shared" si="1"/>
        <v>1.6111792987458129E-2</v>
      </c>
      <c r="O8">
        <f t="shared" si="2"/>
        <v>1</v>
      </c>
      <c r="R8">
        <f t="shared" si="8"/>
        <v>0.3125</v>
      </c>
      <c r="S8">
        <f t="shared" si="9"/>
        <v>0.328125</v>
      </c>
      <c r="T8">
        <f t="shared" si="3"/>
        <v>0.3203125</v>
      </c>
      <c r="U8">
        <f t="shared" si="4"/>
        <v>3.2236158892167209E-2</v>
      </c>
      <c r="V8">
        <f t="shared" si="5"/>
        <v>0</v>
      </c>
    </row>
    <row r="9" spans="1:22" x14ac:dyDescent="0.45">
      <c r="B9" t="s">
        <v>17</v>
      </c>
      <c r="C9" t="s">
        <v>16</v>
      </c>
      <c r="K9">
        <f t="shared" si="6"/>
        <v>0.1796875</v>
      </c>
      <c r="L9">
        <f t="shared" si="7"/>
        <v>0.1875</v>
      </c>
      <c r="M9">
        <f t="shared" si="0"/>
        <v>0.18359375</v>
      </c>
      <c r="N9">
        <f t="shared" si="1"/>
        <v>2.2330980946506429E-2</v>
      </c>
      <c r="O9">
        <f t="shared" si="2"/>
        <v>1</v>
      </c>
      <c r="R9">
        <f t="shared" si="8"/>
        <v>0.3203125</v>
      </c>
      <c r="S9">
        <f t="shared" si="9"/>
        <v>0.328125</v>
      </c>
      <c r="T9">
        <f t="shared" si="3"/>
        <v>0.32421875</v>
      </c>
      <c r="U9">
        <f t="shared" si="4"/>
        <v>2.5435468180300722E-2</v>
      </c>
      <c r="V9">
        <f t="shared" si="5"/>
        <v>0</v>
      </c>
    </row>
    <row r="10" spans="1:22" x14ac:dyDescent="0.45">
      <c r="K10">
        <f t="shared" si="6"/>
        <v>0.18359375</v>
      </c>
      <c r="L10">
        <f t="shared" si="7"/>
        <v>0.1875</v>
      </c>
      <c r="M10">
        <f t="shared" si="0"/>
        <v>0.185546875</v>
      </c>
      <c r="N10">
        <f t="shared" si="1"/>
        <v>2.609883523874279E-2</v>
      </c>
      <c r="O10">
        <f t="shared" si="2"/>
        <v>0</v>
      </c>
      <c r="R10">
        <f t="shared" si="8"/>
        <v>0.32421875</v>
      </c>
      <c r="S10">
        <f t="shared" si="9"/>
        <v>0.328125</v>
      </c>
      <c r="T10">
        <f t="shared" si="3"/>
        <v>0.326171875</v>
      </c>
      <c r="U10">
        <f t="shared" si="4"/>
        <v>2.2521768872797349E-2</v>
      </c>
      <c r="V10">
        <f t="shared" si="5"/>
        <v>1</v>
      </c>
    </row>
    <row r="11" spans="1:22" x14ac:dyDescent="0.45">
      <c r="K11">
        <f t="shared" si="6"/>
        <v>0.18359375</v>
      </c>
      <c r="L11">
        <f t="shared" si="7"/>
        <v>0.185546875</v>
      </c>
      <c r="M11">
        <f t="shared" si="0"/>
        <v>0.1845703125</v>
      </c>
      <c r="N11">
        <f t="shared" si="1"/>
        <v>2.4155931284189913E-2</v>
      </c>
      <c r="O11">
        <f t="shared" si="2"/>
        <v>1</v>
      </c>
      <c r="R11">
        <f t="shared" si="8"/>
        <v>0.32421875</v>
      </c>
      <c r="S11">
        <f t="shared" si="9"/>
        <v>0.326171875</v>
      </c>
      <c r="T11">
        <f t="shared" si="3"/>
        <v>0.3251953125</v>
      </c>
      <c r="U11">
        <f t="shared" si="4"/>
        <v>2.3940682512572534E-2</v>
      </c>
      <c r="V11">
        <f t="shared" si="5"/>
        <v>1</v>
      </c>
    </row>
    <row r="12" spans="1:22" x14ac:dyDescent="0.45">
      <c r="K12">
        <f t="shared" si="6"/>
        <v>0.1845703125</v>
      </c>
      <c r="L12">
        <f t="shared" si="7"/>
        <v>0.185546875</v>
      </c>
      <c r="M12">
        <f t="shared" si="0"/>
        <v>0.18505859375</v>
      </c>
      <c r="N12">
        <f t="shared" si="1"/>
        <v>2.5112325827130966E-2</v>
      </c>
      <c r="O12">
        <f t="shared" si="2"/>
        <v>0</v>
      </c>
      <c r="R12">
        <f t="shared" si="8"/>
        <v>0.32421875</v>
      </c>
      <c r="S12">
        <f t="shared" si="9"/>
        <v>0.3251953125</v>
      </c>
      <c r="T12">
        <f t="shared" si="3"/>
        <v>0.32470703125</v>
      </c>
      <c r="U12">
        <f t="shared" si="4"/>
        <v>2.4678399351127596E-2</v>
      </c>
      <c r="V12">
        <f t="shared" si="5"/>
        <v>1</v>
      </c>
    </row>
    <row r="13" spans="1:22" x14ac:dyDescent="0.45">
      <c r="K13">
        <f t="shared" si="6"/>
        <v>0.1845703125</v>
      </c>
      <c r="L13">
        <f t="shared" si="7"/>
        <v>0.18505859375</v>
      </c>
      <c r="M13">
        <f t="shared" si="0"/>
        <v>0.184814453125</v>
      </c>
      <c r="N13">
        <f t="shared" si="1"/>
        <v>2.4630403435342396E-2</v>
      </c>
      <c r="O13">
        <f t="shared" si="2"/>
        <v>1</v>
      </c>
      <c r="R13">
        <f t="shared" si="8"/>
        <v>0.32421875</v>
      </c>
      <c r="S13">
        <f t="shared" si="9"/>
        <v>0.32470703125</v>
      </c>
      <c r="T13">
        <f t="shared" si="3"/>
        <v>0.324462890625</v>
      </c>
      <c r="U13">
        <f t="shared" si="4"/>
        <v>2.5054490548175927E-2</v>
      </c>
      <c r="V13">
        <f t="shared" si="5"/>
        <v>0</v>
      </c>
    </row>
    <row r="14" spans="1:22" x14ac:dyDescent="0.45">
      <c r="K14">
        <f t="shared" si="6"/>
        <v>0.184814453125</v>
      </c>
      <c r="L14">
        <f t="shared" si="7"/>
        <v>0.18505859375</v>
      </c>
      <c r="M14">
        <f t="shared" si="0"/>
        <v>0.1849365234375</v>
      </c>
      <c r="N14">
        <f t="shared" si="1"/>
        <v>2.4870428451083004E-2</v>
      </c>
      <c r="O14">
        <f t="shared" si="2"/>
        <v>1</v>
      </c>
      <c r="R14">
        <f t="shared" si="8"/>
        <v>0.324462890625</v>
      </c>
      <c r="S14">
        <f t="shared" si="9"/>
        <v>0.32470703125</v>
      </c>
      <c r="T14">
        <f t="shared" si="3"/>
        <v>0.3245849609375</v>
      </c>
      <c r="U14">
        <f t="shared" si="4"/>
        <v>2.4865837182282309E-2</v>
      </c>
      <c r="V14">
        <f t="shared" si="5"/>
        <v>1</v>
      </c>
    </row>
    <row r="15" spans="1:22" x14ac:dyDescent="0.45">
      <c r="K15">
        <f t="shared" si="6"/>
        <v>0.1849365234375</v>
      </c>
      <c r="L15">
        <f t="shared" si="7"/>
        <v>0.18505859375</v>
      </c>
      <c r="M15">
        <f t="shared" si="0"/>
        <v>0.18499755859375</v>
      </c>
      <c r="N15">
        <f t="shared" si="1"/>
        <v>2.4991142481126993E-2</v>
      </c>
      <c r="O15">
        <f t="shared" si="2"/>
        <v>1</v>
      </c>
      <c r="R15">
        <f t="shared" si="8"/>
        <v>0.324462890625</v>
      </c>
      <c r="S15">
        <f t="shared" si="9"/>
        <v>0.3245849609375</v>
      </c>
      <c r="T15">
        <f t="shared" si="3"/>
        <v>0.32452392578125</v>
      </c>
      <c r="U15">
        <f t="shared" si="4"/>
        <v>2.4960011544361012E-2</v>
      </c>
      <c r="V15">
        <f t="shared" si="5"/>
        <v>1</v>
      </c>
    </row>
    <row r="16" spans="1:22" x14ac:dyDescent="0.45">
      <c r="K16">
        <f t="shared" si="6"/>
        <v>0.18499755859375</v>
      </c>
      <c r="L16">
        <f t="shared" si="7"/>
        <v>0.18505859375</v>
      </c>
      <c r="M16">
        <f t="shared" si="0"/>
        <v>0.185028076171875</v>
      </c>
      <c r="N16">
        <f t="shared" si="1"/>
        <v>2.505167541299036E-2</v>
      </c>
      <c r="O16">
        <f t="shared" si="2"/>
        <v>0</v>
      </c>
      <c r="R16">
        <f t="shared" si="8"/>
        <v>0.324462890625</v>
      </c>
      <c r="S16">
        <f t="shared" si="9"/>
        <v>0.32452392578125</v>
      </c>
      <c r="T16">
        <f t="shared" si="3"/>
        <v>0.324493408203125</v>
      </c>
      <c r="U16">
        <f t="shared" si="4"/>
        <v>2.5007212918620444E-2</v>
      </c>
      <c r="V16">
        <f t="shared" si="5"/>
        <v>0</v>
      </c>
    </row>
    <row r="17" spans="11:22" x14ac:dyDescent="0.45">
      <c r="K17">
        <f t="shared" si="6"/>
        <v>0.18499755859375</v>
      </c>
      <c r="L17">
        <f t="shared" si="7"/>
        <v>0.185028076171875</v>
      </c>
      <c r="M17">
        <f t="shared" si="0"/>
        <v>0.1850128173828125</v>
      </c>
      <c r="N17">
        <f t="shared" si="1"/>
        <v>2.5021394271355635E-2</v>
      </c>
      <c r="O17">
        <f t="shared" si="2"/>
        <v>0</v>
      </c>
      <c r="R17">
        <f t="shared" si="8"/>
        <v>0.324493408203125</v>
      </c>
      <c r="S17">
        <f t="shared" si="9"/>
        <v>0.32452392578125</v>
      </c>
      <c r="T17">
        <f t="shared" si="3"/>
        <v>0.3245086669921875</v>
      </c>
      <c r="U17">
        <f t="shared" si="4"/>
        <v>2.4983602705509967E-2</v>
      </c>
      <c r="V17">
        <f t="shared" si="5"/>
        <v>1</v>
      </c>
    </row>
    <row r="18" spans="11:22" x14ac:dyDescent="0.45">
      <c r="K18">
        <f t="shared" si="6"/>
        <v>0.18499755859375</v>
      </c>
      <c r="L18">
        <f t="shared" si="7"/>
        <v>0.1850128173828125</v>
      </c>
      <c r="M18">
        <f t="shared" si="0"/>
        <v>0.18500518798828125</v>
      </c>
      <c r="N18">
        <f t="shared" si="1"/>
        <v>2.5006264708513082E-2</v>
      </c>
      <c r="O18">
        <f t="shared" si="2"/>
        <v>0</v>
      </c>
      <c r="R18">
        <f t="shared" si="8"/>
        <v>0.324493408203125</v>
      </c>
      <c r="S18">
        <f t="shared" si="9"/>
        <v>0.3245086669921875</v>
      </c>
      <c r="T18">
        <f t="shared" si="3"/>
        <v>0.32450103759765625</v>
      </c>
      <c r="U18">
        <f t="shared" si="4"/>
        <v>2.4995405429828671E-2</v>
      </c>
      <c r="V18">
        <f t="shared" si="5"/>
        <v>1</v>
      </c>
    </row>
    <row r="19" spans="11:22" x14ac:dyDescent="0.45">
      <c r="K19">
        <f t="shared" si="6"/>
        <v>0.18499755859375</v>
      </c>
      <c r="L19">
        <f t="shared" si="7"/>
        <v>0.18500518798828125</v>
      </c>
      <c r="M19">
        <f t="shared" si="0"/>
        <v>0.18500137329101563</v>
      </c>
      <c r="N19">
        <f t="shared" si="1"/>
        <v>2.4998702678037721E-2</v>
      </c>
      <c r="O19">
        <f t="shared" si="2"/>
        <v>1</v>
      </c>
      <c r="R19">
        <f t="shared" si="8"/>
        <v>0.324493408203125</v>
      </c>
      <c r="S19">
        <f t="shared" si="9"/>
        <v>0.32450103759765625</v>
      </c>
      <c r="T19">
        <f t="shared" si="3"/>
        <v>0.32449722290039063</v>
      </c>
      <c r="U19">
        <f t="shared" si="4"/>
        <v>2.5001308578572811E-2</v>
      </c>
      <c r="V19">
        <f t="shared" si="5"/>
        <v>0</v>
      </c>
    </row>
    <row r="20" spans="11:22" x14ac:dyDescent="0.45">
      <c r="K20">
        <f t="shared" si="6"/>
        <v>0.18500137329101563</v>
      </c>
      <c r="L20">
        <f t="shared" si="7"/>
        <v>0.18500518798828125</v>
      </c>
      <c r="M20">
        <f t="shared" si="0"/>
        <v>0.18500328063964844</v>
      </c>
      <c r="N20">
        <f t="shared" si="1"/>
        <v>2.5002483464061198E-2</v>
      </c>
      <c r="O20">
        <f t="shared" si="2"/>
        <v>0</v>
      </c>
      <c r="R20">
        <f t="shared" si="8"/>
        <v>0.32449722290039063</v>
      </c>
      <c r="S20">
        <f t="shared" si="9"/>
        <v>0.32450103759765625</v>
      </c>
      <c r="T20">
        <f t="shared" si="3"/>
        <v>0.32449913024902344</v>
      </c>
      <c r="U20">
        <f t="shared" si="4"/>
        <v>2.4998356855299438E-2</v>
      </c>
      <c r="V20">
        <f t="shared" si="5"/>
        <v>1</v>
      </c>
    </row>
    <row r="21" spans="11:22" x14ac:dyDescent="0.45">
      <c r="K21">
        <f t="shared" si="6"/>
        <v>0.18500137329101563</v>
      </c>
      <c r="L21">
        <f t="shared" si="7"/>
        <v>0.18500328063964844</v>
      </c>
      <c r="M21">
        <f t="shared" si="0"/>
        <v>0.18500232696533203</v>
      </c>
      <c r="N21">
        <f t="shared" si="1"/>
        <v>2.500059301374824E-2</v>
      </c>
      <c r="O21">
        <f t="shared" si="2"/>
        <v>0</v>
      </c>
      <c r="R21">
        <f t="shared" si="8"/>
        <v>0.32449722290039063</v>
      </c>
      <c r="S21">
        <f t="shared" si="9"/>
        <v>0.32449913024902344</v>
      </c>
      <c r="T21">
        <f t="shared" si="3"/>
        <v>0.32449817657470703</v>
      </c>
      <c r="U21">
        <f t="shared" si="4"/>
        <v>2.499983267970925E-2</v>
      </c>
      <c r="V21">
        <f t="shared" si="5"/>
        <v>1</v>
      </c>
    </row>
    <row r="22" spans="11:22" x14ac:dyDescent="0.45">
      <c r="K22">
        <f t="shared" si="6"/>
        <v>0.18500137329101563</v>
      </c>
      <c r="L22">
        <f t="shared" si="7"/>
        <v>0.18500232696533203</v>
      </c>
      <c r="M22">
        <f t="shared" si="0"/>
        <v>0.18500185012817383</v>
      </c>
      <c r="N22">
        <f t="shared" si="1"/>
        <v>2.4999647831567939E-2</v>
      </c>
      <c r="O22">
        <f t="shared" si="2"/>
        <v>1</v>
      </c>
      <c r="R22">
        <f t="shared" si="8"/>
        <v>0.32449722290039063</v>
      </c>
      <c r="S22">
        <f t="shared" si="9"/>
        <v>0.32449817657470703</v>
      </c>
      <c r="T22">
        <f t="shared" si="3"/>
        <v>0.32449769973754883</v>
      </c>
      <c r="U22">
        <f t="shared" si="4"/>
        <v>2.5000570619834152E-2</v>
      </c>
      <c r="V22">
        <f t="shared" si="5"/>
        <v>0</v>
      </c>
    </row>
    <row r="23" spans="11:22" x14ac:dyDescent="0.45">
      <c r="K23">
        <f t="shared" si="6"/>
        <v>0.18500185012817383</v>
      </c>
      <c r="L23">
        <f t="shared" si="7"/>
        <v>0.18500232696533203</v>
      </c>
      <c r="M23">
        <f t="shared" si="0"/>
        <v>0.18500208854675293</v>
      </c>
      <c r="N23">
        <f t="shared" si="1"/>
        <v>2.5000120419076843E-2</v>
      </c>
      <c r="O23">
        <f t="shared" si="2"/>
        <v>0</v>
      </c>
      <c r="R23">
        <f t="shared" si="8"/>
        <v>0.32449769973754883</v>
      </c>
      <c r="S23">
        <f t="shared" si="9"/>
        <v>0.32449817657470703</v>
      </c>
      <c r="T23">
        <f t="shared" si="3"/>
        <v>0.32449793815612793</v>
      </c>
      <c r="U23">
        <f t="shared" si="4"/>
        <v>2.5000201647445073E-2</v>
      </c>
      <c r="V23">
        <f t="shared" si="5"/>
        <v>0</v>
      </c>
    </row>
    <row r="24" spans="11:22" x14ac:dyDescent="0.45">
      <c r="K24">
        <f t="shared" si="6"/>
        <v>0.18500185012817383</v>
      </c>
      <c r="L24">
        <f t="shared" si="7"/>
        <v>0.18500208854675293</v>
      </c>
      <c r="M24">
        <f t="shared" si="0"/>
        <v>0.18500196933746338</v>
      </c>
      <c r="N24">
        <f t="shared" si="1"/>
        <v>2.4999884124426996E-2</v>
      </c>
      <c r="O24">
        <f t="shared" si="2"/>
        <v>1</v>
      </c>
      <c r="R24">
        <f t="shared" si="8"/>
        <v>0.32449793815612793</v>
      </c>
      <c r="S24">
        <f t="shared" si="9"/>
        <v>0.32449817657470703</v>
      </c>
      <c r="T24">
        <f t="shared" si="3"/>
        <v>0.32449805736541748</v>
      </c>
      <c r="U24">
        <f t="shared" si="4"/>
        <v>2.5000017162995526E-2</v>
      </c>
      <c r="V24">
        <f t="shared" si="5"/>
        <v>0</v>
      </c>
    </row>
    <row r="25" spans="11:22" x14ac:dyDescent="0.45">
      <c r="K25">
        <f t="shared" si="6"/>
        <v>0.18500196933746338</v>
      </c>
      <c r="L25">
        <f t="shared" si="7"/>
        <v>0.18500208854675293</v>
      </c>
      <c r="M25">
        <f t="shared" si="0"/>
        <v>0.18500202894210815</v>
      </c>
      <c r="N25">
        <f t="shared" si="1"/>
        <v>2.5000002271528099E-2</v>
      </c>
      <c r="O25">
        <f t="shared" si="2"/>
        <v>0</v>
      </c>
      <c r="R25">
        <f t="shared" si="8"/>
        <v>0.32449805736541748</v>
      </c>
      <c r="S25">
        <f t="shared" si="9"/>
        <v>0.32449817657470703</v>
      </c>
      <c r="T25">
        <f t="shared" si="3"/>
        <v>0.32449811697006226</v>
      </c>
      <c r="U25">
        <f t="shared" si="4"/>
        <v>2.4999924921206965E-2</v>
      </c>
      <c r="V25">
        <f t="shared" si="5"/>
        <v>1</v>
      </c>
    </row>
    <row r="26" spans="11:22" x14ac:dyDescent="0.45">
      <c r="K26">
        <f t="shared" si="6"/>
        <v>0.18500196933746338</v>
      </c>
      <c r="L26">
        <f t="shared" si="7"/>
        <v>0.18500202894210815</v>
      </c>
      <c r="M26">
        <f t="shared" si="0"/>
        <v>0.18500199913978577</v>
      </c>
      <c r="N26">
        <f t="shared" si="1"/>
        <v>2.4999943197921537E-2</v>
      </c>
      <c r="O26">
        <f t="shared" si="2"/>
        <v>1</v>
      </c>
      <c r="R26">
        <f t="shared" si="8"/>
        <v>0.32449805736541748</v>
      </c>
      <c r="S26">
        <f t="shared" si="9"/>
        <v>0.32449811697006226</v>
      </c>
      <c r="T26">
        <f t="shared" si="3"/>
        <v>0.32449808716773987</v>
      </c>
      <c r="U26">
        <f t="shared" si="4"/>
        <v>2.4999971042064941E-2</v>
      </c>
      <c r="V26">
        <f t="shared" si="5"/>
        <v>1</v>
      </c>
    </row>
    <row r="27" spans="11:22" x14ac:dyDescent="0.45">
      <c r="K27">
        <f t="shared" si="6"/>
        <v>0.18500199913978577</v>
      </c>
      <c r="L27">
        <f t="shared" si="7"/>
        <v>0.18500202894210815</v>
      </c>
      <c r="M27">
        <f t="shared" si="0"/>
        <v>0.18500201404094696</v>
      </c>
      <c r="N27">
        <f t="shared" si="1"/>
        <v>2.4999972734710885E-2</v>
      </c>
      <c r="O27">
        <f t="shared" si="2"/>
        <v>1</v>
      </c>
      <c r="R27">
        <f t="shared" si="8"/>
        <v>0.32449805736541748</v>
      </c>
      <c r="S27">
        <f t="shared" si="9"/>
        <v>0.32449808716773987</v>
      </c>
      <c r="T27">
        <f t="shared" si="3"/>
        <v>0.32449807226657867</v>
      </c>
      <c r="U27">
        <f t="shared" si="4"/>
        <v>2.4999994102521097E-2</v>
      </c>
      <c r="V27">
        <f t="shared" si="5"/>
        <v>1</v>
      </c>
    </row>
    <row r="28" spans="11:22" x14ac:dyDescent="0.45">
      <c r="K28">
        <f t="shared" si="6"/>
        <v>0.18500201404094696</v>
      </c>
      <c r="L28">
        <f t="shared" si="7"/>
        <v>0.18500202894210815</v>
      </c>
      <c r="M28">
        <f t="shared" si="0"/>
        <v>0.18500202149152756</v>
      </c>
      <c r="N28">
        <f t="shared" si="1"/>
        <v>2.4999987503115939E-2</v>
      </c>
      <c r="O28">
        <f t="shared" si="2"/>
        <v>1</v>
      </c>
      <c r="R28">
        <f t="shared" si="8"/>
        <v>0.32449805736541748</v>
      </c>
      <c r="S28">
        <f t="shared" si="9"/>
        <v>0.32449807226657867</v>
      </c>
      <c r="T28">
        <f t="shared" si="3"/>
        <v>0.32449806481599808</v>
      </c>
      <c r="U28">
        <f t="shared" si="4"/>
        <v>2.500000563275602E-2</v>
      </c>
      <c r="V28">
        <f t="shared" si="5"/>
        <v>0</v>
      </c>
    </row>
    <row r="29" spans="11:22" x14ac:dyDescent="0.45">
      <c r="K29">
        <f t="shared" si="6"/>
        <v>0.18500202149152756</v>
      </c>
      <c r="L29">
        <f t="shared" si="7"/>
        <v>0.18500202894210815</v>
      </c>
      <c r="M29">
        <f t="shared" si="0"/>
        <v>0.18500202521681786</v>
      </c>
      <c r="N29">
        <f t="shared" si="1"/>
        <v>2.4999994887321186E-2</v>
      </c>
      <c r="O29">
        <f t="shared" si="2"/>
        <v>1</v>
      </c>
      <c r="R29">
        <f t="shared" si="8"/>
        <v>0.32449806481599808</v>
      </c>
      <c r="S29">
        <f t="shared" si="9"/>
        <v>0.32449807226657867</v>
      </c>
      <c r="T29">
        <f t="shared" si="3"/>
        <v>0.32449806854128838</v>
      </c>
      <c r="U29">
        <f t="shared" si="4"/>
        <v>2.4999999867638012E-2</v>
      </c>
      <c r="V29">
        <f t="shared" si="5"/>
        <v>1</v>
      </c>
    </row>
    <row r="30" spans="11:22" x14ac:dyDescent="0.45">
      <c r="K30">
        <f t="shared" si="6"/>
        <v>0.18500202521681786</v>
      </c>
      <c r="L30">
        <f t="shared" si="7"/>
        <v>0.18500202894210815</v>
      </c>
      <c r="M30">
        <f t="shared" si="0"/>
        <v>0.18500202707946301</v>
      </c>
      <c r="N30">
        <f t="shared" si="1"/>
        <v>2.4999998579424476E-2</v>
      </c>
      <c r="O30">
        <f t="shared" si="2"/>
        <v>1</v>
      </c>
      <c r="R30">
        <f t="shared" si="8"/>
        <v>0.32449806481599808</v>
      </c>
      <c r="S30">
        <f t="shared" si="9"/>
        <v>0.32449806854128838</v>
      </c>
      <c r="T30">
        <f t="shared" si="3"/>
        <v>0.32449806667864323</v>
      </c>
      <c r="U30">
        <f t="shared" si="4"/>
        <v>2.5000002750196884E-2</v>
      </c>
      <c r="V30">
        <f t="shared" si="5"/>
        <v>0</v>
      </c>
    </row>
    <row r="31" spans="11:22" x14ac:dyDescent="0.45">
      <c r="K31">
        <f t="shared" si="6"/>
        <v>0.18500202707946301</v>
      </c>
      <c r="L31">
        <f t="shared" si="7"/>
        <v>0.18500202894210815</v>
      </c>
      <c r="M31">
        <f t="shared" si="0"/>
        <v>0.18500202801078558</v>
      </c>
      <c r="N31">
        <f t="shared" si="1"/>
        <v>2.5000000425476232E-2</v>
      </c>
      <c r="O31">
        <f t="shared" si="2"/>
        <v>0</v>
      </c>
      <c r="R31">
        <f t="shared" si="8"/>
        <v>0.32449806667864323</v>
      </c>
      <c r="S31">
        <f t="shared" si="9"/>
        <v>0.32449806854128838</v>
      </c>
      <c r="T31">
        <f t="shared" si="3"/>
        <v>0.3244980676099658</v>
      </c>
      <c r="U31">
        <f t="shared" si="4"/>
        <v>2.5000001308917396E-2</v>
      </c>
      <c r="V31">
        <f t="shared" si="5"/>
        <v>0</v>
      </c>
    </row>
    <row r="32" spans="11:22" x14ac:dyDescent="0.45">
      <c r="K32">
        <f t="shared" si="6"/>
        <v>0.18500202707946301</v>
      </c>
      <c r="L32">
        <f t="shared" si="7"/>
        <v>0.18500202801078558</v>
      </c>
      <c r="M32">
        <f t="shared" si="0"/>
        <v>0.18500202754512429</v>
      </c>
      <c r="N32">
        <f t="shared" si="1"/>
        <v>2.4999999502450354E-2</v>
      </c>
      <c r="O32">
        <f t="shared" si="2"/>
        <v>1</v>
      </c>
      <c r="R32">
        <f t="shared" si="8"/>
        <v>0.3244980676099658</v>
      </c>
      <c r="S32">
        <f t="shared" si="9"/>
        <v>0.32449806854128838</v>
      </c>
      <c r="T32">
        <f t="shared" si="3"/>
        <v>0.32449806807562709</v>
      </c>
      <c r="U32">
        <f t="shared" si="4"/>
        <v>2.5000000588277751E-2</v>
      </c>
      <c r="V32">
        <f t="shared" si="5"/>
        <v>0</v>
      </c>
    </row>
    <row r="33" spans="11:22" x14ac:dyDescent="0.45">
      <c r="K33">
        <f t="shared" si="6"/>
        <v>0.18500202754512429</v>
      </c>
      <c r="L33">
        <f t="shared" si="7"/>
        <v>0.18500202801078558</v>
      </c>
      <c r="M33">
        <f t="shared" si="0"/>
        <v>0.18500202777795494</v>
      </c>
      <c r="N33">
        <f t="shared" si="1"/>
        <v>2.4999999963963182E-2</v>
      </c>
      <c r="O33">
        <f t="shared" si="2"/>
        <v>1</v>
      </c>
      <c r="R33">
        <f t="shared" si="8"/>
        <v>0.32449806807562709</v>
      </c>
      <c r="S33">
        <f t="shared" si="9"/>
        <v>0.32449806854128838</v>
      </c>
      <c r="T33">
        <f t="shared" si="3"/>
        <v>0.32449806830845773</v>
      </c>
      <c r="U33">
        <f t="shared" si="4"/>
        <v>2.5000000227957876E-2</v>
      </c>
      <c r="V33">
        <f t="shared" si="5"/>
        <v>0</v>
      </c>
    </row>
    <row r="34" spans="11:22" x14ac:dyDescent="0.45">
      <c r="K34">
        <f t="shared" si="6"/>
        <v>0.18500202777795494</v>
      </c>
      <c r="L34">
        <f t="shared" si="7"/>
        <v>0.18500202801078558</v>
      </c>
      <c r="M34">
        <f t="shared" ref="M34:M65" si="10">(K34+L34)/2</f>
        <v>0.18500202789437026</v>
      </c>
      <c r="N34">
        <f t="shared" ref="N34:N65" si="11">1-_xlfn.BINOM.DIST($C$2-1,$C$1,M34,TRUE)</f>
        <v>2.5000000194719707E-2</v>
      </c>
      <c r="O34">
        <f t="shared" ref="O34:O65" si="12">IF(N34&lt;=$H$1,1,0)</f>
        <v>0</v>
      </c>
      <c r="R34">
        <f t="shared" si="8"/>
        <v>0.32449806830845773</v>
      </c>
      <c r="S34">
        <f t="shared" si="9"/>
        <v>0.32449806854128838</v>
      </c>
      <c r="T34">
        <f t="shared" ref="T34:T65" si="13">(R34+S34)/2</f>
        <v>0.32449806842487305</v>
      </c>
      <c r="U34">
        <f t="shared" ref="U34:U65" si="14">_xlfn.BINOM.DIST($C$2,$C$1,T34,TRUE)</f>
        <v>2.5000000047797986E-2</v>
      </c>
      <c r="V34">
        <f t="shared" ref="V34:V65" si="15">IF(U34&lt;=$H$1,1,0)</f>
        <v>0</v>
      </c>
    </row>
    <row r="35" spans="11:22" x14ac:dyDescent="0.45">
      <c r="K35">
        <f t="shared" ref="K35:K51" si="16">IF(O34=1,M34,K34)</f>
        <v>0.18500202777795494</v>
      </c>
      <c r="L35">
        <f t="shared" ref="L35:L51" si="17">IF(O34=0,M34,L34)</f>
        <v>0.18500202789437026</v>
      </c>
      <c r="M35">
        <f t="shared" si="10"/>
        <v>0.1850020278361626</v>
      </c>
      <c r="N35">
        <f t="shared" si="11"/>
        <v>2.5000000079341445E-2</v>
      </c>
      <c r="O35">
        <f t="shared" si="12"/>
        <v>0</v>
      </c>
      <c r="R35">
        <f t="shared" ref="R35:R51" si="18">IF(V34=0,T34,R34)</f>
        <v>0.32449806842487305</v>
      </c>
      <c r="S35">
        <f t="shared" ref="S35:S51" si="19">IF(V34=1,T34,S34)</f>
        <v>0.32449806854128838</v>
      </c>
      <c r="T35">
        <f t="shared" si="13"/>
        <v>0.32449806848308071</v>
      </c>
      <c r="U35">
        <f t="shared" si="14"/>
        <v>2.4999999957717962E-2</v>
      </c>
      <c r="V35">
        <f t="shared" si="15"/>
        <v>1</v>
      </c>
    </row>
    <row r="36" spans="11:22" x14ac:dyDescent="0.45">
      <c r="K36">
        <f t="shared" si="16"/>
        <v>0.18500202777795494</v>
      </c>
      <c r="L36">
        <f t="shared" si="17"/>
        <v>0.1850020278361626</v>
      </c>
      <c r="M36">
        <f t="shared" si="10"/>
        <v>0.18500202780705877</v>
      </c>
      <c r="N36">
        <f t="shared" si="11"/>
        <v>2.5000000021652369E-2</v>
      </c>
      <c r="O36">
        <f t="shared" si="12"/>
        <v>0</v>
      </c>
      <c r="R36">
        <f t="shared" si="18"/>
        <v>0.32449806842487305</v>
      </c>
      <c r="S36">
        <f t="shared" si="19"/>
        <v>0.32449806848308071</v>
      </c>
      <c r="T36">
        <f t="shared" si="13"/>
        <v>0.32449806845397688</v>
      </c>
      <c r="U36">
        <f t="shared" si="14"/>
        <v>2.5000000002757958E-2</v>
      </c>
      <c r="V36">
        <f t="shared" si="15"/>
        <v>0</v>
      </c>
    </row>
    <row r="37" spans="11:22" x14ac:dyDescent="0.45">
      <c r="K37">
        <f t="shared" si="16"/>
        <v>0.18500202777795494</v>
      </c>
      <c r="L37">
        <f t="shared" si="17"/>
        <v>0.18500202780705877</v>
      </c>
      <c r="M37">
        <f t="shared" si="10"/>
        <v>0.18500202779250685</v>
      </c>
      <c r="N37">
        <f t="shared" si="11"/>
        <v>2.4999999992807775E-2</v>
      </c>
      <c r="O37">
        <f t="shared" si="12"/>
        <v>1</v>
      </c>
      <c r="R37">
        <f t="shared" si="18"/>
        <v>0.32449806845397688</v>
      </c>
      <c r="S37">
        <f t="shared" si="19"/>
        <v>0.32449806848308071</v>
      </c>
      <c r="T37">
        <f t="shared" si="13"/>
        <v>0.3244980684685288</v>
      </c>
      <c r="U37">
        <f t="shared" si="14"/>
        <v>2.499999998023798E-2</v>
      </c>
      <c r="V37">
        <f t="shared" si="15"/>
        <v>1</v>
      </c>
    </row>
    <row r="38" spans="11:22" x14ac:dyDescent="0.45">
      <c r="K38">
        <f t="shared" si="16"/>
        <v>0.18500202779250685</v>
      </c>
      <c r="L38">
        <f t="shared" si="17"/>
        <v>0.18500202780705877</v>
      </c>
      <c r="M38">
        <f t="shared" si="10"/>
        <v>0.18500202779978281</v>
      </c>
      <c r="N38">
        <f t="shared" si="11"/>
        <v>2.5000000007230128E-2</v>
      </c>
      <c r="O38">
        <f t="shared" si="12"/>
        <v>0</v>
      </c>
      <c r="R38">
        <f t="shared" si="18"/>
        <v>0.32449806845397688</v>
      </c>
      <c r="S38">
        <f t="shared" si="19"/>
        <v>0.3244980684685288</v>
      </c>
      <c r="T38">
        <f t="shared" si="13"/>
        <v>0.32449806846125284</v>
      </c>
      <c r="U38">
        <f t="shared" si="14"/>
        <v>2.4999999991497986E-2</v>
      </c>
      <c r="V38">
        <f t="shared" si="15"/>
        <v>1</v>
      </c>
    </row>
    <row r="39" spans="11:22" x14ac:dyDescent="0.45">
      <c r="K39">
        <f t="shared" si="16"/>
        <v>0.18500202779250685</v>
      </c>
      <c r="L39">
        <f t="shared" si="17"/>
        <v>0.18500202779978281</v>
      </c>
      <c r="M39">
        <f t="shared" si="10"/>
        <v>0.18500202779614483</v>
      </c>
      <c r="N39">
        <f t="shared" si="11"/>
        <v>2.5000000000019007E-2</v>
      </c>
      <c r="O39">
        <f t="shared" si="12"/>
        <v>0</v>
      </c>
      <c r="R39">
        <f t="shared" si="18"/>
        <v>0.32449806845397688</v>
      </c>
      <c r="S39">
        <f t="shared" si="19"/>
        <v>0.32449806846125284</v>
      </c>
      <c r="T39">
        <f t="shared" si="13"/>
        <v>0.32449806845761486</v>
      </c>
      <c r="U39">
        <f t="shared" si="14"/>
        <v>2.4999999997127906E-2</v>
      </c>
      <c r="V39">
        <f t="shared" si="15"/>
        <v>1</v>
      </c>
    </row>
    <row r="40" spans="11:22" x14ac:dyDescent="0.45">
      <c r="K40">
        <f t="shared" si="16"/>
        <v>0.18500202779250685</v>
      </c>
      <c r="L40">
        <f t="shared" si="17"/>
        <v>0.18500202779614483</v>
      </c>
      <c r="M40">
        <f t="shared" si="10"/>
        <v>0.18500202779432584</v>
      </c>
      <c r="N40">
        <f t="shared" si="11"/>
        <v>2.4999999996413447E-2</v>
      </c>
      <c r="O40">
        <f t="shared" si="12"/>
        <v>1</v>
      </c>
      <c r="R40">
        <f t="shared" si="18"/>
        <v>0.32449806845397688</v>
      </c>
      <c r="S40">
        <f t="shared" si="19"/>
        <v>0.32449806845761486</v>
      </c>
      <c r="T40">
        <f t="shared" si="13"/>
        <v>0.32449806845579587</v>
      </c>
      <c r="U40">
        <f t="shared" si="14"/>
        <v>2.4999999999942926E-2</v>
      </c>
      <c r="V40">
        <f t="shared" si="15"/>
        <v>1</v>
      </c>
    </row>
    <row r="41" spans="11:22" x14ac:dyDescent="0.45">
      <c r="K41">
        <f t="shared" si="16"/>
        <v>0.18500202779432584</v>
      </c>
      <c r="L41">
        <f t="shared" si="17"/>
        <v>0.18500202779614483</v>
      </c>
      <c r="M41">
        <f t="shared" si="10"/>
        <v>0.18500202779523534</v>
      </c>
      <c r="N41">
        <f t="shared" si="11"/>
        <v>2.4999999998216227E-2</v>
      </c>
      <c r="O41">
        <f t="shared" si="12"/>
        <v>1</v>
      </c>
      <c r="R41">
        <f t="shared" si="18"/>
        <v>0.32449806845397688</v>
      </c>
      <c r="S41">
        <f t="shared" si="19"/>
        <v>0.32449806845579587</v>
      </c>
      <c r="T41">
        <f t="shared" si="13"/>
        <v>0.32449806845488638</v>
      </c>
      <c r="U41">
        <f t="shared" si="14"/>
        <v>2.5000000001350442E-2</v>
      </c>
      <c r="V41">
        <f t="shared" si="15"/>
        <v>0</v>
      </c>
    </row>
    <row r="42" spans="11:22" x14ac:dyDescent="0.45">
      <c r="K42">
        <f t="shared" si="16"/>
        <v>0.18500202779523534</v>
      </c>
      <c r="L42">
        <f t="shared" si="17"/>
        <v>0.18500202779614483</v>
      </c>
      <c r="M42">
        <f t="shared" si="10"/>
        <v>0.18500202779569008</v>
      </c>
      <c r="N42">
        <f t="shared" si="11"/>
        <v>2.4999999999117506E-2</v>
      </c>
      <c r="O42">
        <f t="shared" si="12"/>
        <v>1</v>
      </c>
      <c r="R42">
        <f t="shared" si="18"/>
        <v>0.32449806845488638</v>
      </c>
      <c r="S42">
        <f t="shared" si="19"/>
        <v>0.32449806845579587</v>
      </c>
      <c r="T42">
        <f t="shared" si="13"/>
        <v>0.32449806845534113</v>
      </c>
      <c r="U42">
        <f t="shared" si="14"/>
        <v>2.5000000000646661E-2</v>
      </c>
      <c r="V42">
        <f t="shared" si="15"/>
        <v>0</v>
      </c>
    </row>
    <row r="43" spans="11:22" x14ac:dyDescent="0.45">
      <c r="K43">
        <f t="shared" si="16"/>
        <v>0.18500202779569008</v>
      </c>
      <c r="L43">
        <f t="shared" si="17"/>
        <v>0.18500202779614483</v>
      </c>
      <c r="M43">
        <f t="shared" si="10"/>
        <v>0.18500202779591746</v>
      </c>
      <c r="N43">
        <f t="shared" si="11"/>
        <v>2.4999999999568256E-2</v>
      </c>
      <c r="O43">
        <f t="shared" si="12"/>
        <v>1</v>
      </c>
      <c r="R43">
        <f t="shared" si="18"/>
        <v>0.32449806845534113</v>
      </c>
      <c r="S43">
        <f t="shared" si="19"/>
        <v>0.32449806845579587</v>
      </c>
      <c r="T43">
        <f t="shared" si="13"/>
        <v>0.3244980684555685</v>
      </c>
      <c r="U43">
        <f t="shared" si="14"/>
        <v>2.5000000000294887E-2</v>
      </c>
      <c r="V43">
        <f t="shared" si="15"/>
        <v>0</v>
      </c>
    </row>
    <row r="44" spans="11:22" x14ac:dyDescent="0.45">
      <c r="K44">
        <f t="shared" si="16"/>
        <v>0.18500202779591746</v>
      </c>
      <c r="L44">
        <f t="shared" si="17"/>
        <v>0.18500202779614483</v>
      </c>
      <c r="M44">
        <f t="shared" si="10"/>
        <v>0.18500202779603114</v>
      </c>
      <c r="N44">
        <f t="shared" si="11"/>
        <v>2.4999999999793632E-2</v>
      </c>
      <c r="O44">
        <f t="shared" si="12"/>
        <v>1</v>
      </c>
      <c r="R44">
        <f t="shared" si="18"/>
        <v>0.3244980684555685</v>
      </c>
      <c r="S44">
        <f t="shared" si="19"/>
        <v>0.32449806845579587</v>
      </c>
      <c r="T44">
        <f t="shared" si="13"/>
        <v>0.32449806845568219</v>
      </c>
      <c r="U44">
        <f t="shared" si="14"/>
        <v>2.500000000011891E-2</v>
      </c>
      <c r="V44">
        <f t="shared" si="15"/>
        <v>0</v>
      </c>
    </row>
    <row r="45" spans="11:22" x14ac:dyDescent="0.45">
      <c r="K45">
        <f t="shared" si="16"/>
        <v>0.18500202779603114</v>
      </c>
      <c r="L45">
        <f t="shared" si="17"/>
        <v>0.18500202779614483</v>
      </c>
      <c r="M45">
        <f t="shared" si="10"/>
        <v>0.18500202779608799</v>
      </c>
      <c r="N45">
        <f t="shared" si="11"/>
        <v>2.4999999999906208E-2</v>
      </c>
      <c r="O45">
        <f t="shared" si="12"/>
        <v>1</v>
      </c>
      <c r="R45">
        <f t="shared" si="18"/>
        <v>0.32449806845568219</v>
      </c>
      <c r="S45">
        <f t="shared" si="19"/>
        <v>0.32449806845579587</v>
      </c>
      <c r="T45">
        <f t="shared" si="13"/>
        <v>0.32449806845573903</v>
      </c>
      <c r="U45">
        <f t="shared" si="14"/>
        <v>2.5000000000030921E-2</v>
      </c>
      <c r="V45">
        <f t="shared" si="15"/>
        <v>0</v>
      </c>
    </row>
    <row r="46" spans="11:22" x14ac:dyDescent="0.45">
      <c r="K46">
        <f t="shared" si="16"/>
        <v>0.18500202779608799</v>
      </c>
      <c r="L46">
        <f t="shared" si="17"/>
        <v>0.18500202779614483</v>
      </c>
      <c r="M46">
        <f t="shared" si="10"/>
        <v>0.18500202779611641</v>
      </c>
      <c r="N46">
        <f t="shared" si="11"/>
        <v>2.4999999999962608E-2</v>
      </c>
      <c r="O46">
        <f t="shared" si="12"/>
        <v>1</v>
      </c>
      <c r="R46">
        <f t="shared" si="18"/>
        <v>0.32449806845573903</v>
      </c>
      <c r="S46">
        <f t="shared" si="19"/>
        <v>0.32449806845579587</v>
      </c>
      <c r="T46">
        <f t="shared" si="13"/>
        <v>0.32449806845576745</v>
      </c>
      <c r="U46">
        <f t="shared" si="14"/>
        <v>2.4999999999986967E-2</v>
      </c>
      <c r="V46">
        <f t="shared" si="15"/>
        <v>1</v>
      </c>
    </row>
    <row r="47" spans="11:22" x14ac:dyDescent="0.45">
      <c r="K47">
        <f t="shared" si="16"/>
        <v>0.18500202779611641</v>
      </c>
      <c r="L47">
        <f t="shared" si="17"/>
        <v>0.18500202779614483</v>
      </c>
      <c r="M47">
        <f t="shared" si="10"/>
        <v>0.18500202779613062</v>
      </c>
      <c r="N47">
        <f t="shared" si="11"/>
        <v>2.4999999999990807E-2</v>
      </c>
      <c r="O47">
        <f t="shared" si="12"/>
        <v>1</v>
      </c>
      <c r="R47">
        <f t="shared" si="18"/>
        <v>0.32449806845573903</v>
      </c>
      <c r="S47">
        <f t="shared" si="19"/>
        <v>0.32449806845576745</v>
      </c>
      <c r="T47">
        <f t="shared" si="13"/>
        <v>0.32449806845575324</v>
      </c>
      <c r="U47">
        <f t="shared" si="14"/>
        <v>2.5000000000008921E-2</v>
      </c>
      <c r="V47">
        <f t="shared" si="15"/>
        <v>0</v>
      </c>
    </row>
    <row r="48" spans="11:22" x14ac:dyDescent="0.45">
      <c r="K48">
        <f t="shared" si="16"/>
        <v>0.18500202779613062</v>
      </c>
      <c r="L48">
        <f t="shared" si="17"/>
        <v>0.18500202779614483</v>
      </c>
      <c r="M48">
        <f t="shared" si="10"/>
        <v>0.18500202779613772</v>
      </c>
      <c r="N48">
        <f t="shared" si="11"/>
        <v>2.5000000000004796E-2</v>
      </c>
      <c r="O48">
        <f t="shared" si="12"/>
        <v>0</v>
      </c>
      <c r="R48">
        <f t="shared" si="18"/>
        <v>0.32449806845575324</v>
      </c>
      <c r="S48">
        <f t="shared" si="19"/>
        <v>0.32449806845576745</v>
      </c>
      <c r="T48">
        <f t="shared" si="13"/>
        <v>0.32449806845576035</v>
      </c>
      <c r="U48">
        <f t="shared" si="14"/>
        <v>2.4999999999997937E-2</v>
      </c>
      <c r="V48">
        <f t="shared" si="15"/>
        <v>1</v>
      </c>
    </row>
    <row r="49" spans="11:22" x14ac:dyDescent="0.45">
      <c r="K49">
        <f t="shared" si="16"/>
        <v>0.18500202779613062</v>
      </c>
      <c r="L49">
        <f t="shared" si="17"/>
        <v>0.18500202779613772</v>
      </c>
      <c r="M49">
        <f t="shared" si="10"/>
        <v>0.18500202779613417</v>
      </c>
      <c r="N49">
        <f t="shared" si="11"/>
        <v>2.4999999999997802E-2</v>
      </c>
      <c r="O49">
        <f t="shared" si="12"/>
        <v>1</v>
      </c>
      <c r="R49">
        <f t="shared" si="18"/>
        <v>0.32449806845575324</v>
      </c>
      <c r="S49">
        <f t="shared" si="19"/>
        <v>0.32449806845576035</v>
      </c>
      <c r="T49">
        <f t="shared" si="13"/>
        <v>0.32449806845575679</v>
      </c>
      <c r="U49">
        <f t="shared" si="14"/>
        <v>2.5000000000003391E-2</v>
      </c>
      <c r="V49">
        <f t="shared" si="15"/>
        <v>0</v>
      </c>
    </row>
    <row r="50" spans="11:22" x14ac:dyDescent="0.45">
      <c r="K50">
        <f t="shared" si="16"/>
        <v>0.18500202779613417</v>
      </c>
      <c r="L50">
        <f t="shared" si="17"/>
        <v>0.18500202779613772</v>
      </c>
      <c r="M50">
        <f t="shared" si="10"/>
        <v>0.18500202779613595</v>
      </c>
      <c r="N50">
        <f t="shared" si="11"/>
        <v>2.5000000000001243E-2</v>
      </c>
      <c r="O50">
        <f t="shared" si="12"/>
        <v>0</v>
      </c>
      <c r="R50">
        <f t="shared" si="18"/>
        <v>0.32449806845575679</v>
      </c>
      <c r="S50">
        <f t="shared" si="19"/>
        <v>0.32449806845576035</v>
      </c>
      <c r="T50">
        <f t="shared" si="13"/>
        <v>0.32449806845575857</v>
      </c>
      <c r="U50">
        <f t="shared" si="14"/>
        <v>2.5000000000000758E-2</v>
      </c>
      <c r="V50">
        <f t="shared" si="15"/>
        <v>0</v>
      </c>
    </row>
    <row r="51" spans="11:22" x14ac:dyDescent="0.45">
      <c r="K51">
        <f t="shared" si="16"/>
        <v>0.18500202779613417</v>
      </c>
      <c r="L51">
        <f t="shared" si="17"/>
        <v>0.18500202779613595</v>
      </c>
      <c r="M51">
        <f t="shared" si="10"/>
        <v>0.18500202779613506</v>
      </c>
      <c r="N51">
        <f t="shared" si="11"/>
        <v>2.4999999999999467E-2</v>
      </c>
      <c r="O51">
        <f t="shared" si="12"/>
        <v>1</v>
      </c>
      <c r="R51">
        <f t="shared" si="18"/>
        <v>0.32449806845575857</v>
      </c>
      <c r="S51">
        <f t="shared" si="19"/>
        <v>0.32449806845576035</v>
      </c>
      <c r="T51">
        <f t="shared" si="13"/>
        <v>0.32449806845575946</v>
      </c>
      <c r="U51">
        <f t="shared" si="14"/>
        <v>2.4999999999999335E-2</v>
      </c>
      <c r="V51">
        <f t="shared" si="15"/>
        <v>1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14-1</vt:lpstr>
      <vt:lpstr>14-5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2023-05-10T00:33:30Z</dcterms:created>
  <dcterms:modified xsi:type="dcterms:W3CDTF">2023-05-10T00:43:47Z</dcterms:modified>
</cp:coreProperties>
</file>