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kado\Desktop\excel問題完成\"/>
    </mc:Choice>
  </mc:AlternateContent>
  <xr:revisionPtr revIDLastSave="0" documentId="13_ncr:1_{AA3C6A24-043B-4B0D-9489-C45969AF98B1}" xr6:coauthVersionLast="47" xr6:coauthVersionMax="47" xr10:uidLastSave="{00000000-0000-0000-0000-000000000000}"/>
  <bookViews>
    <workbookView xWindow="-108" yWindow="-108" windowWidth="23256" windowHeight="12576" xr2:uid="{EDBF7509-FBC6-43AC-A8E3-96A3731A9581}"/>
  </bookViews>
  <sheets>
    <sheet name="17-2" sheetId="2" r:id="rId1"/>
    <sheet name="17-P値" sheetId="3" r:id="rId2"/>
    <sheet name="17-4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" i="3" l="1"/>
  <c r="P2" i="3" s="1"/>
  <c r="H2" i="3"/>
  <c r="G3" i="3"/>
  <c r="H3" i="3"/>
  <c r="P3" i="3"/>
  <c r="G4" i="3"/>
  <c r="H4" i="3"/>
  <c r="G5" i="3"/>
  <c r="H5" i="3"/>
  <c r="P5" i="3"/>
  <c r="P7" i="3"/>
  <c r="P8" i="3"/>
  <c r="P9" i="3"/>
  <c r="P10" i="3"/>
  <c r="P11" i="3"/>
  <c r="P13" i="3"/>
  <c r="P14" i="3"/>
  <c r="P15" i="3"/>
  <c r="P17" i="3"/>
  <c r="P18" i="3"/>
  <c r="P19" i="3"/>
  <c r="P21" i="3"/>
  <c r="P22" i="3"/>
  <c r="P23" i="3"/>
  <c r="P25" i="3"/>
  <c r="P26" i="3"/>
  <c r="P27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P43" i="3"/>
  <c r="P44" i="3"/>
  <c r="P45" i="3"/>
  <c r="P46" i="3"/>
  <c r="P47" i="3"/>
  <c r="P48" i="3"/>
  <c r="P49" i="3"/>
  <c r="P50" i="3"/>
  <c r="P51" i="3"/>
  <c r="P52" i="3"/>
  <c r="P53" i="3"/>
  <c r="P54" i="3"/>
  <c r="P55" i="3"/>
  <c r="P56" i="3"/>
  <c r="P57" i="3"/>
  <c r="P58" i="3"/>
  <c r="P59" i="3"/>
  <c r="P60" i="3"/>
  <c r="P61" i="3"/>
  <c r="P62" i="3"/>
  <c r="P63" i="3"/>
  <c r="P64" i="3"/>
  <c r="P65" i="3"/>
  <c r="P66" i="3"/>
  <c r="P67" i="3"/>
  <c r="P68" i="3"/>
  <c r="P69" i="3"/>
  <c r="P70" i="3"/>
  <c r="P71" i="3"/>
  <c r="P72" i="3"/>
  <c r="P73" i="3"/>
  <c r="P74" i="3"/>
  <c r="P75" i="3"/>
  <c r="P76" i="3"/>
  <c r="P77" i="3"/>
  <c r="P78" i="3"/>
  <c r="P79" i="3"/>
  <c r="P80" i="3"/>
  <c r="P81" i="3"/>
  <c r="P82" i="3"/>
  <c r="P83" i="3"/>
  <c r="P84" i="3"/>
  <c r="P85" i="3"/>
  <c r="P86" i="3"/>
  <c r="P87" i="3"/>
  <c r="P88" i="3"/>
  <c r="P89" i="3"/>
  <c r="P90" i="3"/>
  <c r="P91" i="3"/>
  <c r="P92" i="3"/>
  <c r="P93" i="3"/>
  <c r="P94" i="3"/>
  <c r="P95" i="3"/>
  <c r="P96" i="3"/>
  <c r="P97" i="3"/>
  <c r="P98" i="3"/>
  <c r="P99" i="3"/>
  <c r="P100" i="3"/>
  <c r="P101" i="3"/>
  <c r="P102" i="3"/>
  <c r="P103" i="3"/>
  <c r="P104" i="3"/>
  <c r="P105" i="3"/>
  <c r="P106" i="3"/>
  <c r="P107" i="3"/>
  <c r="P108" i="3"/>
  <c r="P109" i="3"/>
  <c r="P110" i="3"/>
  <c r="P111" i="3"/>
  <c r="P112" i="3"/>
  <c r="P113" i="3"/>
  <c r="P114" i="3"/>
  <c r="P115" i="3"/>
  <c r="P116" i="3"/>
  <c r="P117" i="3"/>
  <c r="P118" i="3"/>
  <c r="P119" i="3"/>
  <c r="P120" i="3"/>
  <c r="P121" i="3"/>
  <c r="P122" i="3"/>
  <c r="P123" i="3"/>
  <c r="P124" i="3"/>
  <c r="P125" i="3"/>
  <c r="P126" i="3"/>
  <c r="P127" i="3"/>
  <c r="P128" i="3"/>
  <c r="P129" i="3"/>
  <c r="P130" i="3"/>
  <c r="P131" i="3"/>
  <c r="P132" i="3"/>
  <c r="P133" i="3"/>
  <c r="P134" i="3"/>
  <c r="P135" i="3"/>
  <c r="P136" i="3"/>
  <c r="P137" i="3"/>
  <c r="P138" i="3"/>
  <c r="P139" i="3"/>
  <c r="P140" i="3"/>
  <c r="P141" i="3"/>
  <c r="P142" i="3"/>
  <c r="P143" i="3"/>
  <c r="P144" i="3"/>
  <c r="P145" i="3"/>
  <c r="P146" i="3"/>
  <c r="P147" i="3"/>
  <c r="P148" i="3"/>
  <c r="P149" i="3"/>
  <c r="P150" i="3"/>
  <c r="P151" i="3"/>
  <c r="P152" i="3"/>
  <c r="P153" i="3"/>
  <c r="P154" i="3"/>
  <c r="P155" i="3"/>
  <c r="P156" i="3"/>
  <c r="P157" i="3"/>
  <c r="P158" i="3"/>
  <c r="P159" i="3"/>
  <c r="P160" i="3"/>
  <c r="P161" i="3"/>
  <c r="P162" i="3"/>
  <c r="P163" i="3"/>
  <c r="P164" i="3"/>
  <c r="P165" i="3"/>
  <c r="P166" i="3"/>
  <c r="P167" i="3"/>
  <c r="P168" i="3"/>
  <c r="P169" i="3"/>
  <c r="P170" i="3"/>
  <c r="P171" i="3"/>
  <c r="P172" i="3"/>
  <c r="P173" i="3"/>
  <c r="P174" i="3"/>
  <c r="P175" i="3"/>
  <c r="P176" i="3"/>
  <c r="P177" i="3"/>
  <c r="P178" i="3"/>
  <c r="P179" i="3"/>
  <c r="P180" i="3"/>
  <c r="P181" i="3"/>
  <c r="P182" i="3"/>
  <c r="P183" i="3"/>
  <c r="P184" i="3"/>
  <c r="P185" i="3"/>
  <c r="P186" i="3"/>
  <c r="P187" i="3"/>
  <c r="P188" i="3"/>
  <c r="P189" i="3"/>
  <c r="P190" i="3"/>
  <c r="P191" i="3"/>
  <c r="P192" i="3"/>
  <c r="P193" i="3"/>
  <c r="P194" i="3"/>
  <c r="P195" i="3"/>
  <c r="P196" i="3"/>
  <c r="P197" i="3"/>
  <c r="P198" i="3"/>
  <c r="P199" i="3"/>
  <c r="P200" i="3"/>
  <c r="P201" i="3"/>
  <c r="P202" i="3"/>
  <c r="P203" i="3"/>
  <c r="P204" i="3"/>
  <c r="P205" i="3"/>
  <c r="P206" i="3"/>
  <c r="P207" i="3"/>
  <c r="P208" i="3"/>
  <c r="P209" i="3"/>
  <c r="P210" i="3"/>
  <c r="P211" i="3"/>
  <c r="P212" i="3"/>
  <c r="P213" i="3"/>
  <c r="P214" i="3"/>
  <c r="P215" i="3"/>
  <c r="P216" i="3"/>
  <c r="P217" i="3"/>
  <c r="P218" i="3"/>
  <c r="P219" i="3"/>
  <c r="P220" i="3"/>
  <c r="P221" i="3"/>
  <c r="P222" i="3"/>
  <c r="P223" i="3"/>
  <c r="P224" i="3"/>
  <c r="P225" i="3"/>
  <c r="P226" i="3"/>
  <c r="P227" i="3"/>
  <c r="P228" i="3"/>
  <c r="P229" i="3"/>
  <c r="P230" i="3"/>
  <c r="P231" i="3"/>
  <c r="P232" i="3"/>
  <c r="P233" i="3"/>
  <c r="P234" i="3"/>
  <c r="P235" i="3"/>
  <c r="P236" i="3"/>
  <c r="P237" i="3"/>
  <c r="P238" i="3"/>
  <c r="P239" i="3"/>
  <c r="P240" i="3"/>
  <c r="P241" i="3"/>
  <c r="P242" i="3"/>
  <c r="P243" i="3"/>
  <c r="P244" i="3"/>
  <c r="P245" i="3"/>
  <c r="P246" i="3"/>
  <c r="P247" i="3"/>
  <c r="P248" i="3"/>
  <c r="P249" i="3"/>
  <c r="P250" i="3"/>
  <c r="P251" i="3"/>
  <c r="P252" i="3"/>
  <c r="P253" i="3"/>
  <c r="P254" i="3"/>
  <c r="P255" i="3"/>
  <c r="P256" i="3"/>
  <c r="P257" i="3"/>
  <c r="P258" i="3"/>
  <c r="P259" i="3"/>
  <c r="P260" i="3"/>
  <c r="P261" i="3"/>
  <c r="P262" i="3"/>
  <c r="P263" i="3"/>
  <c r="P264" i="3"/>
  <c r="P265" i="3"/>
  <c r="P266" i="3"/>
  <c r="P267" i="3"/>
  <c r="P268" i="3"/>
  <c r="P269" i="3"/>
  <c r="P270" i="3"/>
  <c r="P271" i="3"/>
  <c r="P272" i="3"/>
  <c r="P273" i="3"/>
  <c r="P274" i="3"/>
  <c r="P275" i="3"/>
  <c r="P276" i="3"/>
  <c r="P277" i="3"/>
  <c r="P278" i="3"/>
  <c r="P279" i="3"/>
  <c r="P280" i="3"/>
  <c r="P281" i="3"/>
  <c r="P282" i="3"/>
  <c r="P283" i="3"/>
  <c r="P284" i="3"/>
  <c r="P285" i="3"/>
  <c r="P286" i="3"/>
  <c r="P287" i="3"/>
  <c r="P288" i="3"/>
  <c r="P289" i="3"/>
  <c r="P290" i="3"/>
  <c r="P291" i="3"/>
  <c r="P292" i="3"/>
  <c r="P293" i="3"/>
  <c r="P294" i="3"/>
  <c r="P295" i="3"/>
  <c r="P296" i="3"/>
  <c r="P297" i="3"/>
  <c r="P298" i="3"/>
  <c r="P299" i="3"/>
  <c r="P300" i="3"/>
  <c r="P301" i="3"/>
  <c r="P302" i="3"/>
  <c r="P303" i="3"/>
  <c r="P304" i="3"/>
  <c r="P305" i="3"/>
  <c r="P306" i="3"/>
  <c r="P307" i="3"/>
  <c r="P308" i="3"/>
  <c r="P309" i="3"/>
  <c r="P310" i="3"/>
  <c r="P311" i="3"/>
  <c r="P312" i="3"/>
  <c r="P313" i="3"/>
  <c r="P314" i="3"/>
  <c r="P315" i="3"/>
  <c r="P316" i="3"/>
  <c r="P317" i="3"/>
  <c r="P318" i="3"/>
  <c r="P319" i="3"/>
  <c r="P320" i="3"/>
  <c r="P321" i="3"/>
  <c r="P322" i="3"/>
  <c r="P323" i="3"/>
  <c r="P324" i="3"/>
  <c r="P325" i="3"/>
  <c r="P326" i="3"/>
  <c r="P327" i="3"/>
  <c r="P328" i="3"/>
  <c r="P329" i="3"/>
  <c r="P330" i="3"/>
  <c r="P331" i="3"/>
  <c r="P332" i="3"/>
  <c r="P333" i="3"/>
  <c r="P334" i="3"/>
  <c r="P335" i="3"/>
  <c r="P336" i="3"/>
  <c r="P337" i="3"/>
  <c r="P338" i="3"/>
  <c r="P339" i="3"/>
  <c r="P340" i="3"/>
  <c r="P341" i="3"/>
  <c r="P342" i="3"/>
  <c r="P343" i="3"/>
  <c r="P344" i="3"/>
  <c r="P345" i="3"/>
  <c r="P346" i="3"/>
  <c r="P347" i="3"/>
  <c r="P348" i="3"/>
  <c r="P349" i="3"/>
  <c r="P350" i="3"/>
  <c r="P351" i="3"/>
  <c r="P352" i="3"/>
  <c r="P353" i="3"/>
  <c r="P354" i="3"/>
  <c r="P355" i="3"/>
  <c r="P356" i="3"/>
  <c r="P357" i="3"/>
  <c r="P358" i="3"/>
  <c r="P359" i="3"/>
  <c r="P360" i="3"/>
  <c r="P361" i="3"/>
  <c r="P362" i="3"/>
  <c r="P363" i="3"/>
  <c r="P364" i="3"/>
  <c r="P365" i="3"/>
  <c r="P366" i="3"/>
  <c r="P367" i="3"/>
  <c r="P368" i="3"/>
  <c r="P369" i="3"/>
  <c r="P370" i="3"/>
  <c r="P371" i="3"/>
  <c r="P372" i="3"/>
  <c r="P373" i="3"/>
  <c r="P374" i="3"/>
  <c r="P375" i="3"/>
  <c r="P376" i="3"/>
  <c r="P377" i="3"/>
  <c r="P378" i="3"/>
  <c r="P379" i="3"/>
  <c r="P380" i="3"/>
  <c r="P381" i="3"/>
  <c r="P382" i="3"/>
  <c r="P383" i="3"/>
  <c r="P384" i="3"/>
  <c r="P385" i="3"/>
  <c r="P386" i="3"/>
  <c r="P387" i="3"/>
  <c r="P388" i="3"/>
  <c r="P389" i="3"/>
  <c r="P390" i="3"/>
  <c r="P391" i="3"/>
  <c r="P392" i="3"/>
  <c r="P393" i="3"/>
  <c r="P394" i="3"/>
  <c r="P395" i="3"/>
  <c r="P396" i="3"/>
  <c r="P397" i="3"/>
  <c r="P398" i="3"/>
  <c r="P399" i="3"/>
  <c r="P400" i="3"/>
  <c r="P401" i="3"/>
  <c r="P402" i="3"/>
  <c r="P403" i="3"/>
  <c r="P404" i="3"/>
  <c r="P405" i="3"/>
  <c r="P406" i="3"/>
  <c r="P407" i="3"/>
  <c r="P408" i="3"/>
  <c r="P409" i="3"/>
  <c r="P410" i="3"/>
  <c r="P411" i="3"/>
  <c r="P412" i="3"/>
  <c r="P413" i="3"/>
  <c r="P414" i="3"/>
  <c r="P415" i="3"/>
  <c r="P416" i="3"/>
  <c r="P417" i="3"/>
  <c r="P418" i="3"/>
  <c r="P419" i="3"/>
  <c r="P420" i="3"/>
  <c r="P421" i="3"/>
  <c r="P422" i="3"/>
  <c r="P423" i="3"/>
  <c r="P424" i="3"/>
  <c r="P425" i="3"/>
  <c r="P426" i="3"/>
  <c r="P427" i="3"/>
  <c r="P428" i="3"/>
  <c r="P429" i="3"/>
  <c r="P430" i="3"/>
  <c r="P431" i="3"/>
  <c r="P432" i="3"/>
  <c r="P433" i="3"/>
  <c r="P434" i="3"/>
  <c r="P435" i="3"/>
  <c r="P436" i="3"/>
  <c r="P437" i="3"/>
  <c r="P438" i="3"/>
  <c r="P439" i="3"/>
  <c r="P440" i="3"/>
  <c r="P441" i="3"/>
  <c r="P442" i="3"/>
  <c r="P443" i="3"/>
  <c r="P444" i="3"/>
  <c r="P445" i="3"/>
  <c r="P446" i="3"/>
  <c r="P447" i="3"/>
  <c r="P448" i="3"/>
  <c r="P449" i="3"/>
  <c r="P450" i="3"/>
  <c r="P451" i="3"/>
  <c r="P452" i="3"/>
  <c r="P453" i="3"/>
  <c r="P454" i="3"/>
  <c r="P455" i="3"/>
  <c r="P456" i="3"/>
  <c r="P457" i="3"/>
  <c r="P458" i="3"/>
  <c r="P459" i="3"/>
  <c r="P460" i="3"/>
  <c r="P461" i="3"/>
  <c r="P462" i="3"/>
  <c r="P463" i="3"/>
  <c r="P464" i="3"/>
  <c r="P465" i="3"/>
  <c r="P466" i="3"/>
  <c r="P467" i="3"/>
  <c r="P468" i="3"/>
  <c r="P469" i="3"/>
  <c r="P470" i="3"/>
  <c r="P471" i="3"/>
  <c r="P472" i="3"/>
  <c r="P473" i="3"/>
  <c r="P474" i="3"/>
  <c r="P475" i="3"/>
  <c r="P476" i="3"/>
  <c r="P477" i="3"/>
  <c r="P478" i="3"/>
  <c r="P479" i="3"/>
  <c r="P480" i="3"/>
  <c r="P481" i="3"/>
  <c r="P482" i="3"/>
  <c r="P483" i="3"/>
  <c r="P484" i="3"/>
  <c r="P485" i="3"/>
  <c r="P486" i="3"/>
  <c r="P487" i="3"/>
  <c r="P488" i="3"/>
  <c r="P489" i="3"/>
  <c r="P490" i="3"/>
  <c r="P491" i="3"/>
  <c r="P492" i="3"/>
  <c r="P493" i="3"/>
  <c r="P494" i="3"/>
  <c r="P495" i="3"/>
  <c r="P496" i="3"/>
  <c r="P497" i="3"/>
  <c r="P498" i="3"/>
  <c r="P499" i="3"/>
  <c r="P500" i="3"/>
  <c r="P501" i="3"/>
  <c r="P502" i="3"/>
  <c r="P503" i="3"/>
  <c r="P504" i="3"/>
  <c r="P505" i="3"/>
  <c r="P506" i="3"/>
  <c r="P507" i="3"/>
  <c r="P508" i="3"/>
  <c r="P509" i="3"/>
  <c r="P510" i="3"/>
  <c r="P511" i="3"/>
  <c r="P512" i="3"/>
  <c r="P513" i="3"/>
  <c r="P514" i="3"/>
  <c r="P515" i="3"/>
  <c r="P516" i="3"/>
  <c r="P517" i="3"/>
  <c r="P518" i="3"/>
  <c r="P519" i="3"/>
  <c r="P520" i="3"/>
  <c r="P521" i="3"/>
  <c r="P522" i="3"/>
  <c r="P523" i="3"/>
  <c r="P524" i="3"/>
  <c r="P525" i="3"/>
  <c r="P526" i="3"/>
  <c r="P527" i="3"/>
  <c r="P528" i="3"/>
  <c r="P529" i="3"/>
  <c r="P530" i="3"/>
  <c r="P531" i="3"/>
  <c r="P532" i="3"/>
  <c r="P533" i="3"/>
  <c r="P534" i="3"/>
  <c r="P535" i="3"/>
  <c r="P536" i="3"/>
  <c r="P537" i="3"/>
  <c r="P538" i="3"/>
  <c r="P539" i="3"/>
  <c r="P540" i="3"/>
  <c r="P541" i="3"/>
  <c r="P542" i="3"/>
  <c r="P543" i="3"/>
  <c r="P544" i="3"/>
  <c r="P545" i="3"/>
  <c r="P546" i="3"/>
  <c r="P547" i="3"/>
  <c r="P548" i="3"/>
  <c r="P549" i="3"/>
  <c r="P550" i="3"/>
  <c r="P551" i="3"/>
  <c r="P552" i="3"/>
  <c r="P553" i="3"/>
  <c r="P554" i="3"/>
  <c r="P555" i="3"/>
  <c r="P556" i="3"/>
  <c r="P557" i="3"/>
  <c r="P558" i="3"/>
  <c r="P559" i="3"/>
  <c r="P560" i="3"/>
  <c r="P561" i="3"/>
  <c r="P562" i="3"/>
  <c r="P563" i="3"/>
  <c r="P564" i="3"/>
  <c r="P565" i="3"/>
  <c r="P566" i="3"/>
  <c r="P567" i="3"/>
  <c r="P568" i="3"/>
  <c r="P569" i="3"/>
  <c r="P570" i="3"/>
  <c r="P571" i="3"/>
  <c r="P572" i="3"/>
  <c r="P573" i="3"/>
  <c r="P574" i="3"/>
  <c r="P575" i="3"/>
  <c r="P576" i="3"/>
  <c r="P577" i="3"/>
  <c r="P578" i="3"/>
  <c r="P579" i="3"/>
  <c r="P580" i="3"/>
  <c r="P581" i="3"/>
  <c r="P582" i="3"/>
  <c r="P583" i="3"/>
  <c r="P584" i="3"/>
  <c r="P585" i="3"/>
  <c r="P586" i="3"/>
  <c r="P587" i="3"/>
  <c r="P588" i="3"/>
  <c r="P589" i="3"/>
  <c r="P590" i="3"/>
  <c r="P591" i="3"/>
  <c r="P592" i="3"/>
  <c r="P593" i="3"/>
  <c r="P594" i="3"/>
  <c r="P595" i="3"/>
  <c r="P596" i="3"/>
  <c r="P597" i="3"/>
  <c r="P598" i="3"/>
  <c r="P599" i="3"/>
  <c r="P600" i="3"/>
  <c r="P601" i="3"/>
  <c r="P602" i="3"/>
  <c r="P603" i="3"/>
  <c r="P604" i="3"/>
  <c r="P605" i="3"/>
  <c r="P606" i="3"/>
  <c r="P607" i="3"/>
  <c r="P608" i="3"/>
  <c r="P609" i="3"/>
  <c r="P610" i="3"/>
  <c r="P611" i="3"/>
  <c r="P612" i="3"/>
  <c r="P613" i="3"/>
  <c r="P614" i="3"/>
  <c r="P615" i="3"/>
  <c r="P616" i="3"/>
  <c r="P617" i="3"/>
  <c r="P618" i="3"/>
  <c r="P619" i="3"/>
  <c r="P620" i="3"/>
  <c r="P621" i="3"/>
  <c r="P622" i="3"/>
  <c r="P623" i="3"/>
  <c r="P624" i="3"/>
  <c r="P625" i="3"/>
  <c r="P626" i="3"/>
  <c r="P627" i="3"/>
  <c r="P628" i="3"/>
  <c r="P629" i="3"/>
  <c r="P630" i="3"/>
  <c r="P631" i="3"/>
  <c r="P632" i="3"/>
  <c r="P633" i="3"/>
  <c r="P634" i="3"/>
  <c r="P635" i="3"/>
  <c r="P636" i="3"/>
  <c r="P637" i="3"/>
  <c r="P638" i="3"/>
  <c r="P639" i="3"/>
  <c r="P640" i="3"/>
  <c r="P641" i="3"/>
  <c r="P642" i="3"/>
  <c r="P643" i="3"/>
  <c r="P644" i="3"/>
  <c r="P645" i="3"/>
  <c r="P646" i="3"/>
  <c r="P647" i="3"/>
  <c r="P648" i="3"/>
  <c r="P649" i="3"/>
  <c r="P650" i="3"/>
  <c r="P651" i="3"/>
  <c r="P652" i="3"/>
  <c r="P653" i="3"/>
  <c r="P654" i="3"/>
  <c r="P655" i="3"/>
  <c r="P656" i="3"/>
  <c r="P657" i="3"/>
  <c r="P658" i="3"/>
  <c r="P659" i="3"/>
  <c r="P660" i="3"/>
  <c r="P661" i="3"/>
  <c r="P662" i="3"/>
  <c r="P663" i="3"/>
  <c r="P664" i="3"/>
  <c r="P665" i="3"/>
  <c r="P666" i="3"/>
  <c r="P667" i="3"/>
  <c r="P668" i="3"/>
  <c r="P669" i="3"/>
  <c r="P670" i="3"/>
  <c r="P671" i="3"/>
  <c r="P672" i="3"/>
  <c r="P673" i="3"/>
  <c r="P674" i="3"/>
  <c r="P675" i="3"/>
  <c r="P676" i="3"/>
  <c r="P677" i="3"/>
  <c r="P678" i="3"/>
  <c r="P679" i="3"/>
  <c r="P680" i="3"/>
  <c r="P681" i="3"/>
  <c r="P682" i="3"/>
  <c r="P683" i="3"/>
  <c r="P684" i="3"/>
  <c r="P685" i="3"/>
  <c r="P686" i="3"/>
  <c r="P687" i="3"/>
  <c r="P688" i="3"/>
  <c r="P689" i="3"/>
  <c r="P690" i="3"/>
  <c r="P691" i="3"/>
  <c r="P692" i="3"/>
  <c r="P693" i="3"/>
  <c r="P694" i="3"/>
  <c r="P695" i="3"/>
  <c r="P696" i="3"/>
  <c r="P697" i="3"/>
  <c r="P698" i="3"/>
  <c r="P699" i="3"/>
  <c r="P700" i="3"/>
  <c r="P701" i="3"/>
  <c r="P702" i="3"/>
  <c r="P703" i="3"/>
  <c r="P704" i="3"/>
  <c r="P705" i="3"/>
  <c r="P706" i="3"/>
  <c r="P707" i="3"/>
  <c r="P708" i="3"/>
  <c r="P709" i="3"/>
  <c r="P710" i="3"/>
  <c r="P711" i="3"/>
  <c r="P712" i="3"/>
  <c r="P713" i="3"/>
  <c r="P714" i="3"/>
  <c r="P715" i="3"/>
  <c r="P716" i="3"/>
  <c r="P717" i="3"/>
  <c r="P718" i="3"/>
  <c r="P719" i="3"/>
  <c r="P720" i="3"/>
  <c r="P721" i="3"/>
  <c r="P722" i="3"/>
  <c r="P723" i="3"/>
  <c r="P724" i="3"/>
  <c r="P725" i="3"/>
  <c r="P726" i="3"/>
  <c r="P727" i="3"/>
  <c r="P728" i="3"/>
  <c r="P729" i="3"/>
  <c r="P730" i="3"/>
  <c r="P731" i="3"/>
  <c r="P732" i="3"/>
  <c r="P733" i="3"/>
  <c r="P734" i="3"/>
  <c r="P735" i="3"/>
  <c r="P736" i="3"/>
  <c r="P737" i="3"/>
  <c r="P738" i="3"/>
  <c r="P739" i="3"/>
  <c r="P740" i="3"/>
  <c r="P741" i="3"/>
  <c r="P742" i="3"/>
  <c r="P743" i="3"/>
  <c r="P744" i="3"/>
  <c r="P745" i="3"/>
  <c r="P746" i="3"/>
  <c r="P747" i="3"/>
  <c r="P748" i="3"/>
  <c r="P749" i="3"/>
  <c r="P750" i="3"/>
  <c r="P751" i="3"/>
  <c r="P752" i="3"/>
  <c r="P753" i="3"/>
  <c r="P754" i="3"/>
  <c r="P755" i="3"/>
  <c r="P756" i="3"/>
  <c r="P757" i="3"/>
  <c r="P758" i="3"/>
  <c r="P759" i="3"/>
  <c r="P760" i="3"/>
  <c r="P761" i="3"/>
  <c r="P762" i="3"/>
  <c r="P763" i="3"/>
  <c r="P764" i="3"/>
  <c r="P765" i="3"/>
  <c r="P766" i="3"/>
  <c r="P767" i="3"/>
  <c r="P768" i="3"/>
  <c r="P769" i="3"/>
  <c r="P770" i="3"/>
  <c r="P771" i="3"/>
  <c r="P772" i="3"/>
  <c r="P773" i="3"/>
  <c r="P774" i="3"/>
  <c r="P775" i="3"/>
  <c r="P776" i="3"/>
  <c r="P777" i="3"/>
  <c r="P778" i="3"/>
  <c r="P779" i="3"/>
  <c r="P780" i="3"/>
  <c r="P781" i="3"/>
  <c r="P782" i="3"/>
  <c r="P783" i="3"/>
  <c r="P784" i="3"/>
  <c r="P785" i="3"/>
  <c r="P786" i="3"/>
  <c r="P787" i="3"/>
  <c r="P788" i="3"/>
  <c r="P789" i="3"/>
  <c r="P790" i="3"/>
  <c r="P791" i="3"/>
  <c r="P792" i="3"/>
  <c r="P793" i="3"/>
  <c r="P794" i="3"/>
  <c r="P795" i="3"/>
  <c r="P796" i="3"/>
  <c r="P797" i="3"/>
  <c r="P798" i="3"/>
  <c r="P799" i="3"/>
  <c r="P800" i="3"/>
  <c r="P801" i="3"/>
  <c r="P802" i="3"/>
  <c r="P803" i="3"/>
  <c r="J2" i="2"/>
  <c r="K2" i="2"/>
  <c r="M2" i="2"/>
  <c r="J5" i="2"/>
  <c r="K5" i="2"/>
  <c r="G8" i="3" l="1"/>
  <c r="M6" i="3" s="1"/>
  <c r="H7" i="3"/>
  <c r="G9" i="3"/>
  <c r="M7" i="3" s="1"/>
  <c r="P28" i="3"/>
  <c r="P24" i="3"/>
  <c r="P20" i="3"/>
  <c r="P16" i="3"/>
  <c r="P12" i="3"/>
  <c r="P6" i="3"/>
  <c r="P4" i="3"/>
  <c r="Q5" i="3" l="1"/>
  <c r="Q10" i="3"/>
  <c r="Q14" i="3"/>
  <c r="Q18" i="3"/>
  <c r="Q22" i="3"/>
  <c r="Q26" i="3"/>
  <c r="Q30" i="3"/>
  <c r="Q34" i="3"/>
  <c r="Q38" i="3"/>
  <c r="Q42" i="3"/>
  <c r="Q46" i="3"/>
  <c r="Q50" i="3"/>
  <c r="Q54" i="3"/>
  <c r="Q58" i="3"/>
  <c r="Q62" i="3"/>
  <c r="Q66" i="3"/>
  <c r="Q70" i="3"/>
  <c r="Q74" i="3"/>
  <c r="Q78" i="3"/>
  <c r="Q82" i="3"/>
  <c r="Q86" i="3"/>
  <c r="Q90" i="3"/>
  <c r="Q94" i="3"/>
  <c r="Q98" i="3"/>
  <c r="Q102" i="3"/>
  <c r="Q106" i="3"/>
  <c r="Q110" i="3"/>
  <c r="Q114" i="3"/>
  <c r="Q118" i="3"/>
  <c r="Q122" i="3"/>
  <c r="Q126" i="3"/>
  <c r="Q130" i="3"/>
  <c r="Q134" i="3"/>
  <c r="Q138" i="3"/>
  <c r="Q142" i="3"/>
  <c r="Q146" i="3"/>
  <c r="Q150" i="3"/>
  <c r="Q154" i="3"/>
  <c r="Q158" i="3"/>
  <c r="Q162" i="3"/>
  <c r="Q166" i="3"/>
  <c r="Q170" i="3"/>
  <c r="Q174" i="3"/>
  <c r="Q178" i="3"/>
  <c r="Q182" i="3"/>
  <c r="Q186" i="3"/>
  <c r="Q190" i="3"/>
  <c r="Q194" i="3"/>
  <c r="Q198" i="3"/>
  <c r="Q202" i="3"/>
  <c r="Q206" i="3"/>
  <c r="Q210" i="3"/>
  <c r="Q214" i="3"/>
  <c r="Q218" i="3"/>
  <c r="Q222" i="3"/>
  <c r="Q226" i="3"/>
  <c r="Q230" i="3"/>
  <c r="Q234" i="3"/>
  <c r="Q238" i="3"/>
  <c r="Q242" i="3"/>
  <c r="Q246" i="3"/>
  <c r="Q250" i="3"/>
  <c r="Q254" i="3"/>
  <c r="Q258" i="3"/>
  <c r="Q262" i="3"/>
  <c r="Q266" i="3"/>
  <c r="Q270" i="3"/>
  <c r="Q274" i="3"/>
  <c r="Q278" i="3"/>
  <c r="Q282" i="3"/>
  <c r="Q286" i="3"/>
  <c r="Q290" i="3"/>
  <c r="Q294" i="3"/>
  <c r="Q298" i="3"/>
  <c r="Q302" i="3"/>
  <c r="Q306" i="3"/>
  <c r="Q310" i="3"/>
  <c r="Q314" i="3"/>
  <c r="Q318" i="3"/>
  <c r="Q322" i="3"/>
  <c r="Q326" i="3"/>
  <c r="Q330" i="3"/>
  <c r="Q334" i="3"/>
  <c r="Q338" i="3"/>
  <c r="Q8" i="3"/>
  <c r="Q11" i="3"/>
  <c r="Q15" i="3"/>
  <c r="Q19" i="3"/>
  <c r="Q23" i="3"/>
  <c r="Q27" i="3"/>
  <c r="Q31" i="3"/>
  <c r="Q35" i="3"/>
  <c r="Q39" i="3"/>
  <c r="Q43" i="3"/>
  <c r="Q47" i="3"/>
  <c r="Q51" i="3"/>
  <c r="Q55" i="3"/>
  <c r="Q59" i="3"/>
  <c r="Q63" i="3"/>
  <c r="Q67" i="3"/>
  <c r="Q71" i="3"/>
  <c r="Q75" i="3"/>
  <c r="Q79" i="3"/>
  <c r="Q83" i="3"/>
  <c r="Q87" i="3"/>
  <c r="Q91" i="3"/>
  <c r="Q95" i="3"/>
  <c r="Q99" i="3"/>
  <c r="Q103" i="3"/>
  <c r="Q107" i="3"/>
  <c r="Q111" i="3"/>
  <c r="Q115" i="3"/>
  <c r="Q119" i="3"/>
  <c r="Q123" i="3"/>
  <c r="Q127" i="3"/>
  <c r="Q131" i="3"/>
  <c r="Q135" i="3"/>
  <c r="Q139" i="3"/>
  <c r="Q143" i="3"/>
  <c r="Q147" i="3"/>
  <c r="Q151" i="3"/>
  <c r="Q155" i="3"/>
  <c r="Q159" i="3"/>
  <c r="Q163" i="3"/>
  <c r="Q167" i="3"/>
  <c r="Q171" i="3"/>
  <c r="Q175" i="3"/>
  <c r="Q179" i="3"/>
  <c r="Q183" i="3"/>
  <c r="Q187" i="3"/>
  <c r="Q191" i="3"/>
  <c r="Q195" i="3"/>
  <c r="Q199" i="3"/>
  <c r="Q203" i="3"/>
  <c r="Q207" i="3"/>
  <c r="Q211" i="3"/>
  <c r="Q215" i="3"/>
  <c r="Q219" i="3"/>
  <c r="Q223" i="3"/>
  <c r="Q227" i="3"/>
  <c r="Q231" i="3"/>
  <c r="Q235" i="3"/>
  <c r="Q239" i="3"/>
  <c r="Q243" i="3"/>
  <c r="Q247" i="3"/>
  <c r="Q251" i="3"/>
  <c r="Q255" i="3"/>
  <c r="Q259" i="3"/>
  <c r="Q263" i="3"/>
  <c r="Q267" i="3"/>
  <c r="Q271" i="3"/>
  <c r="Q275" i="3"/>
  <c r="Q279" i="3"/>
  <c r="Q283" i="3"/>
  <c r="Q287" i="3"/>
  <c r="Q291" i="3"/>
  <c r="Q295" i="3"/>
  <c r="Q299" i="3"/>
  <c r="Q303" i="3"/>
  <c r="Q307" i="3"/>
  <c r="Q311" i="3"/>
  <c r="Q315" i="3"/>
  <c r="Q319" i="3"/>
  <c r="Q323" i="3"/>
  <c r="Q327" i="3"/>
  <c r="Q331" i="3"/>
  <c r="Q2" i="3"/>
  <c r="Q4" i="3"/>
  <c r="Q6" i="3"/>
  <c r="Q12" i="3"/>
  <c r="Q16" i="3"/>
  <c r="Q20" i="3"/>
  <c r="Q24" i="3"/>
  <c r="Q28" i="3"/>
  <c r="Q32" i="3"/>
  <c r="Q36" i="3"/>
  <c r="Q40" i="3"/>
  <c r="Q44" i="3"/>
  <c r="Q48" i="3"/>
  <c r="Q52" i="3"/>
  <c r="Q56" i="3"/>
  <c r="Q60" i="3"/>
  <c r="Q64" i="3"/>
  <c r="Q68" i="3"/>
  <c r="Q72" i="3"/>
  <c r="Q76" i="3"/>
  <c r="Q80" i="3"/>
  <c r="Q84" i="3"/>
  <c r="Q88" i="3"/>
  <c r="Q92" i="3"/>
  <c r="Q96" i="3"/>
  <c r="Q100" i="3"/>
  <c r="Q104" i="3"/>
  <c r="Q108" i="3"/>
  <c r="Q112" i="3"/>
  <c r="Q116" i="3"/>
  <c r="Q120" i="3"/>
  <c r="Q124" i="3"/>
  <c r="Q128" i="3"/>
  <c r="Q132" i="3"/>
  <c r="Q136" i="3"/>
  <c r="Q140" i="3"/>
  <c r="Q144" i="3"/>
  <c r="Q148" i="3"/>
  <c r="Q152" i="3"/>
  <c r="Q156" i="3"/>
  <c r="Q160" i="3"/>
  <c r="Q164" i="3"/>
  <c r="Q168" i="3"/>
  <c r="Q172" i="3"/>
  <c r="Q176" i="3"/>
  <c r="Q180" i="3"/>
  <c r="Q184" i="3"/>
  <c r="Q188" i="3"/>
  <c r="Q192" i="3"/>
  <c r="Q196" i="3"/>
  <c r="Q200" i="3"/>
  <c r="Q204" i="3"/>
  <c r="Q208" i="3"/>
  <c r="Q212" i="3"/>
  <c r="Q216" i="3"/>
  <c r="Q220" i="3"/>
  <c r="Q224" i="3"/>
  <c r="Q228" i="3"/>
  <c r="Q232" i="3"/>
  <c r="Q236" i="3"/>
  <c r="Q240" i="3"/>
  <c r="Q244" i="3"/>
  <c r="Q248" i="3"/>
  <c r="Q252" i="3"/>
  <c r="Q256" i="3"/>
  <c r="Q260" i="3"/>
  <c r="Q264" i="3"/>
  <c r="Q268" i="3"/>
  <c r="Q272" i="3"/>
  <c r="Q276" i="3"/>
  <c r="Q280" i="3"/>
  <c r="Q284" i="3"/>
  <c r="Q288" i="3"/>
  <c r="Q292" i="3"/>
  <c r="Q296" i="3"/>
  <c r="Q300" i="3"/>
  <c r="Q304" i="3"/>
  <c r="Q308" i="3"/>
  <c r="Q312" i="3"/>
  <c r="Q316" i="3"/>
  <c r="Q320" i="3"/>
  <c r="Q324" i="3"/>
  <c r="Q328" i="3"/>
  <c r="Q332" i="3"/>
  <c r="Q336" i="3"/>
  <c r="Q340" i="3"/>
  <c r="Q37" i="3"/>
  <c r="Q69" i="3"/>
  <c r="Q101" i="3"/>
  <c r="Q133" i="3"/>
  <c r="Q165" i="3"/>
  <c r="Q197" i="3"/>
  <c r="Q229" i="3"/>
  <c r="Q261" i="3"/>
  <c r="Q293" i="3"/>
  <c r="Q325" i="3"/>
  <c r="Q337" i="3"/>
  <c r="Q342" i="3"/>
  <c r="Q346" i="3"/>
  <c r="Q350" i="3"/>
  <c r="Q354" i="3"/>
  <c r="Q358" i="3"/>
  <c r="Q362" i="3"/>
  <c r="Q366" i="3"/>
  <c r="Q370" i="3"/>
  <c r="Q374" i="3"/>
  <c r="Q378" i="3"/>
  <c r="Q382" i="3"/>
  <c r="Q386" i="3"/>
  <c r="Q390" i="3"/>
  <c r="Q394" i="3"/>
  <c r="Q398" i="3"/>
  <c r="Q402" i="3"/>
  <c r="Q406" i="3"/>
  <c r="Q410" i="3"/>
  <c r="Q414" i="3"/>
  <c r="Q418" i="3"/>
  <c r="Q422" i="3"/>
  <c r="Q426" i="3"/>
  <c r="Q430" i="3"/>
  <c r="Q434" i="3"/>
  <c r="Q438" i="3"/>
  <c r="Q442" i="3"/>
  <c r="Q446" i="3"/>
  <c r="Q450" i="3"/>
  <c r="Q454" i="3"/>
  <c r="Q458" i="3"/>
  <c r="Q462" i="3"/>
  <c r="Q466" i="3"/>
  <c r="Q470" i="3"/>
  <c r="Q474" i="3"/>
  <c r="Q478" i="3"/>
  <c r="Q482" i="3"/>
  <c r="Q486" i="3"/>
  <c r="Q490" i="3"/>
  <c r="Q494" i="3"/>
  <c r="Q498" i="3"/>
  <c r="Q502" i="3"/>
  <c r="Q506" i="3"/>
  <c r="Q510" i="3"/>
  <c r="Q514" i="3"/>
  <c r="Q518" i="3"/>
  <c r="Q522" i="3"/>
  <c r="Q526" i="3"/>
  <c r="Q530" i="3"/>
  <c r="Q534" i="3"/>
  <c r="Q538" i="3"/>
  <c r="Q542" i="3"/>
  <c r="Q546" i="3"/>
  <c r="Q550" i="3"/>
  <c r="Q554" i="3"/>
  <c r="Q558" i="3"/>
  <c r="Q562" i="3"/>
  <c r="Q566" i="3"/>
  <c r="Q570" i="3"/>
  <c r="Q574" i="3"/>
  <c r="Q578" i="3"/>
  <c r="Q582" i="3"/>
  <c r="Q586" i="3"/>
  <c r="Q590" i="3"/>
  <c r="Q594" i="3"/>
  <c r="Q598" i="3"/>
  <c r="Q602" i="3"/>
  <c r="Q606" i="3"/>
  <c r="Q610" i="3"/>
  <c r="Q614" i="3"/>
  <c r="Q618" i="3"/>
  <c r="Q622" i="3"/>
  <c r="Q626" i="3"/>
  <c r="Q630" i="3"/>
  <c r="Q634" i="3"/>
  <c r="Q638" i="3"/>
  <c r="Q642" i="3"/>
  <c r="Q646" i="3"/>
  <c r="Q650" i="3"/>
  <c r="Q654" i="3"/>
  <c r="Q658" i="3"/>
  <c r="Q662" i="3"/>
  <c r="Q666" i="3"/>
  <c r="Q670" i="3"/>
  <c r="Q674" i="3"/>
  <c r="Q678" i="3"/>
  <c r="Q682" i="3"/>
  <c r="Q686" i="3"/>
  <c r="Q690" i="3"/>
  <c r="Q694" i="3"/>
  <c r="Q698" i="3"/>
  <c r="Q702" i="3"/>
  <c r="Q706" i="3"/>
  <c r="Q710" i="3"/>
  <c r="Q714" i="3"/>
  <c r="Q718" i="3"/>
  <c r="Q722" i="3"/>
  <c r="Q726" i="3"/>
  <c r="Q730" i="3"/>
  <c r="Q734" i="3"/>
  <c r="Q738" i="3"/>
  <c r="Q742" i="3"/>
  <c r="Q746" i="3"/>
  <c r="Q750" i="3"/>
  <c r="Q754" i="3"/>
  <c r="Q758" i="3"/>
  <c r="Q762" i="3"/>
  <c r="Q766" i="3"/>
  <c r="Q770" i="3"/>
  <c r="Q774" i="3"/>
  <c r="Q778" i="3"/>
  <c r="Q782" i="3"/>
  <c r="Q786" i="3"/>
  <c r="Q790" i="3"/>
  <c r="Q794" i="3"/>
  <c r="Q798" i="3"/>
  <c r="Q802" i="3"/>
  <c r="Q9" i="3"/>
  <c r="Q57" i="3"/>
  <c r="Q89" i="3"/>
  <c r="Q121" i="3"/>
  <c r="Q153" i="3"/>
  <c r="Q185" i="3"/>
  <c r="Q217" i="3"/>
  <c r="Q249" i="3"/>
  <c r="Q281" i="3"/>
  <c r="Q313" i="3"/>
  <c r="M5" i="3"/>
  <c r="G10" i="3"/>
  <c r="Q17" i="3"/>
  <c r="Q25" i="3"/>
  <c r="Q45" i="3"/>
  <c r="Q77" i="3"/>
  <c r="Q109" i="3"/>
  <c r="Q141" i="3"/>
  <c r="Q173" i="3"/>
  <c r="Q205" i="3"/>
  <c r="Q237" i="3"/>
  <c r="Q269" i="3"/>
  <c r="Q301" i="3"/>
  <c r="Q333" i="3"/>
  <c r="Q343" i="3"/>
  <c r="Q347" i="3"/>
  <c r="Q351" i="3"/>
  <c r="Q355" i="3"/>
  <c r="Q359" i="3"/>
  <c r="Q363" i="3"/>
  <c r="Q367" i="3"/>
  <c r="Q371" i="3"/>
  <c r="Q375" i="3"/>
  <c r="Q379" i="3"/>
  <c r="Q383" i="3"/>
  <c r="Q387" i="3"/>
  <c r="Q391" i="3"/>
  <c r="Q395" i="3"/>
  <c r="Q399" i="3"/>
  <c r="Q403" i="3"/>
  <c r="Q407" i="3"/>
  <c r="Q411" i="3"/>
  <c r="Q415" i="3"/>
  <c r="Q419" i="3"/>
  <c r="Q423" i="3"/>
  <c r="Q427" i="3"/>
  <c r="Q431" i="3"/>
  <c r="Q435" i="3"/>
  <c r="Q439" i="3"/>
  <c r="Q443" i="3"/>
  <c r="Q447" i="3"/>
  <c r="Q451" i="3"/>
  <c r="Q455" i="3"/>
  <c r="Q459" i="3"/>
  <c r="Q463" i="3"/>
  <c r="Q467" i="3"/>
  <c r="Q471" i="3"/>
  <c r="Q475" i="3"/>
  <c r="Q479" i="3"/>
  <c r="Q483" i="3"/>
  <c r="Q487" i="3"/>
  <c r="Q491" i="3"/>
  <c r="Q495" i="3"/>
  <c r="Q499" i="3"/>
  <c r="Q503" i="3"/>
  <c r="Q507" i="3"/>
  <c r="Q511" i="3"/>
  <c r="Q515" i="3"/>
  <c r="Q519" i="3"/>
  <c r="Q523" i="3"/>
  <c r="Q527" i="3"/>
  <c r="Q531" i="3"/>
  <c r="Q535" i="3"/>
  <c r="Q539" i="3"/>
  <c r="Q543" i="3"/>
  <c r="Q547" i="3"/>
  <c r="Q551" i="3"/>
  <c r="Q555" i="3"/>
  <c r="Q559" i="3"/>
  <c r="Q563" i="3"/>
  <c r="Q567" i="3"/>
  <c r="Q571" i="3"/>
  <c r="Q575" i="3"/>
  <c r="Q579" i="3"/>
  <c r="Q583" i="3"/>
  <c r="Q587" i="3"/>
  <c r="Q591" i="3"/>
  <c r="Q595" i="3"/>
  <c r="Q599" i="3"/>
  <c r="Q33" i="3"/>
  <c r="Q65" i="3"/>
  <c r="Q97" i="3"/>
  <c r="Q129" i="3"/>
  <c r="Q161" i="3"/>
  <c r="Q193" i="3"/>
  <c r="Q225" i="3"/>
  <c r="Q257" i="3"/>
  <c r="Q289" i="3"/>
  <c r="Q321" i="3"/>
  <c r="Q339" i="3"/>
  <c r="Q7" i="3"/>
  <c r="Q13" i="3"/>
  <c r="Q21" i="3"/>
  <c r="Q29" i="3"/>
  <c r="Q61" i="3"/>
  <c r="Q93" i="3"/>
  <c r="Q125" i="3"/>
  <c r="Q157" i="3"/>
  <c r="Q189" i="3"/>
  <c r="Q221" i="3"/>
  <c r="Q253" i="3"/>
  <c r="Q285" i="3"/>
  <c r="Q317" i="3"/>
  <c r="Q341" i="3"/>
  <c r="Q345" i="3"/>
  <c r="Q349" i="3"/>
  <c r="Q353" i="3"/>
  <c r="Q357" i="3"/>
  <c r="Q361" i="3"/>
  <c r="Q365" i="3"/>
  <c r="Q369" i="3"/>
  <c r="Q373" i="3"/>
  <c r="Q377" i="3"/>
  <c r="Q381" i="3"/>
  <c r="Q385" i="3"/>
  <c r="Q389" i="3"/>
  <c r="Q393" i="3"/>
  <c r="Q397" i="3"/>
  <c r="Q401" i="3"/>
  <c r="Q405" i="3"/>
  <c r="Q409" i="3"/>
  <c r="Q413" i="3"/>
  <c r="Q417" i="3"/>
  <c r="Q421" i="3"/>
  <c r="Q425" i="3"/>
  <c r="Q429" i="3"/>
  <c r="Q433" i="3"/>
  <c r="Q437" i="3"/>
  <c r="Q441" i="3"/>
  <c r="Q445" i="3"/>
  <c r="Q449" i="3"/>
  <c r="Q453" i="3"/>
  <c r="Q457" i="3"/>
  <c r="Q461" i="3"/>
  <c r="Q465" i="3"/>
  <c r="Q469" i="3"/>
  <c r="Q473" i="3"/>
  <c r="Q477" i="3"/>
  <c r="Q481" i="3"/>
  <c r="Q485" i="3"/>
  <c r="Q489" i="3"/>
  <c r="Q493" i="3"/>
  <c r="Q497" i="3"/>
  <c r="Q501" i="3"/>
  <c r="Q505" i="3"/>
  <c r="Q509" i="3"/>
  <c r="Q513" i="3"/>
  <c r="Q517" i="3"/>
  <c r="Q521" i="3"/>
  <c r="Q525" i="3"/>
  <c r="Q529" i="3"/>
  <c r="Q533" i="3"/>
  <c r="Q537" i="3"/>
  <c r="Q541" i="3"/>
  <c r="Q545" i="3"/>
  <c r="Q549" i="3"/>
  <c r="Q553" i="3"/>
  <c r="Q557" i="3"/>
  <c r="Q561" i="3"/>
  <c r="Q565" i="3"/>
  <c r="Q569" i="3"/>
  <c r="Q573" i="3"/>
  <c r="Q577" i="3"/>
  <c r="Q581" i="3"/>
  <c r="Q585" i="3"/>
  <c r="Q589" i="3"/>
  <c r="Q593" i="3"/>
  <c r="Q597" i="3"/>
  <c r="Q601" i="3"/>
  <c r="Q605" i="3"/>
  <c r="Q609" i="3"/>
  <c r="Q613" i="3"/>
  <c r="Q617" i="3"/>
  <c r="Q621" i="3"/>
  <c r="Q625" i="3"/>
  <c r="Q49" i="3"/>
  <c r="Q81" i="3"/>
  <c r="Q113" i="3"/>
  <c r="Q145" i="3"/>
  <c r="Q177" i="3"/>
  <c r="Q209" i="3"/>
  <c r="Q241" i="3"/>
  <c r="Q273" i="3"/>
  <c r="Q305" i="3"/>
  <c r="Q137" i="3"/>
  <c r="Q265" i="3"/>
  <c r="Q372" i="3"/>
  <c r="Q404" i="3"/>
  <c r="Q436" i="3"/>
  <c r="Q468" i="3"/>
  <c r="Q500" i="3"/>
  <c r="Q532" i="3"/>
  <c r="Q564" i="3"/>
  <c r="Q596" i="3"/>
  <c r="Q633" i="3"/>
  <c r="Q647" i="3"/>
  <c r="Q656" i="3"/>
  <c r="Q665" i="3"/>
  <c r="Q679" i="3"/>
  <c r="Q688" i="3"/>
  <c r="Q697" i="3"/>
  <c r="Q711" i="3"/>
  <c r="Q720" i="3"/>
  <c r="Q729" i="3"/>
  <c r="Q743" i="3"/>
  <c r="Q752" i="3"/>
  <c r="Q761" i="3"/>
  <c r="Q775" i="3"/>
  <c r="Q784" i="3"/>
  <c r="Q793" i="3"/>
  <c r="Q695" i="3"/>
  <c r="Q773" i="3"/>
  <c r="Q787" i="3"/>
  <c r="Q796" i="3"/>
  <c r="Q607" i="3"/>
  <c r="Q612" i="3"/>
  <c r="Q628" i="3"/>
  <c r="Q715" i="3"/>
  <c r="Q733" i="3"/>
  <c r="Q85" i="3"/>
  <c r="Q213" i="3"/>
  <c r="Q360" i="3"/>
  <c r="Q392" i="3"/>
  <c r="Q424" i="3"/>
  <c r="Q456" i="3"/>
  <c r="Q488" i="3"/>
  <c r="Q520" i="3"/>
  <c r="Q552" i="3"/>
  <c r="Q584" i="3"/>
  <c r="Q603" i="3"/>
  <c r="Q608" i="3"/>
  <c r="Q619" i="3"/>
  <c r="Q624" i="3"/>
  <c r="Q629" i="3"/>
  <c r="Q643" i="3"/>
  <c r="Q652" i="3"/>
  <c r="Q661" i="3"/>
  <c r="Q675" i="3"/>
  <c r="Q684" i="3"/>
  <c r="Q693" i="3"/>
  <c r="Q707" i="3"/>
  <c r="Q716" i="3"/>
  <c r="Q725" i="3"/>
  <c r="Q739" i="3"/>
  <c r="Q748" i="3"/>
  <c r="Q757" i="3"/>
  <c r="Q771" i="3"/>
  <c r="Q780" i="3"/>
  <c r="Q789" i="3"/>
  <c r="Q803" i="3"/>
  <c r="Q768" i="3"/>
  <c r="Q777" i="3"/>
  <c r="Q791" i="3"/>
  <c r="Q800" i="3"/>
  <c r="Q623" i="3"/>
  <c r="Q724" i="3"/>
  <c r="Q747" i="3"/>
  <c r="Q797" i="3"/>
  <c r="Q41" i="3"/>
  <c r="Q169" i="3"/>
  <c r="Q297" i="3"/>
  <c r="Q348" i="3"/>
  <c r="Q380" i="3"/>
  <c r="Q412" i="3"/>
  <c r="Q444" i="3"/>
  <c r="Q476" i="3"/>
  <c r="Q508" i="3"/>
  <c r="Q540" i="3"/>
  <c r="Q572" i="3"/>
  <c r="Q639" i="3"/>
  <c r="Q648" i="3"/>
  <c r="Q657" i="3"/>
  <c r="Q671" i="3"/>
  <c r="Q680" i="3"/>
  <c r="Q689" i="3"/>
  <c r="Q703" i="3"/>
  <c r="Q712" i="3"/>
  <c r="Q721" i="3"/>
  <c r="Q735" i="3"/>
  <c r="Q744" i="3"/>
  <c r="Q753" i="3"/>
  <c r="Q767" i="3"/>
  <c r="Q776" i="3"/>
  <c r="Q785" i="3"/>
  <c r="Q799" i="3"/>
  <c r="Q663" i="3"/>
  <c r="Q681" i="3"/>
  <c r="Q704" i="3"/>
  <c r="Q691" i="3"/>
  <c r="Q741" i="3"/>
  <c r="Q764" i="3"/>
  <c r="Q309" i="3"/>
  <c r="Q352" i="3"/>
  <c r="Q637" i="3"/>
  <c r="Q660" i="3"/>
  <c r="Q669" i="3"/>
  <c r="Q683" i="3"/>
  <c r="Q788" i="3"/>
  <c r="Q117" i="3"/>
  <c r="Q245" i="3"/>
  <c r="Q335" i="3"/>
  <c r="Q368" i="3"/>
  <c r="Q400" i="3"/>
  <c r="Q432" i="3"/>
  <c r="Q464" i="3"/>
  <c r="Q496" i="3"/>
  <c r="Q528" i="3"/>
  <c r="Q560" i="3"/>
  <c r="Q592" i="3"/>
  <c r="Q604" i="3"/>
  <c r="Q615" i="3"/>
  <c r="Q620" i="3"/>
  <c r="Q635" i="3"/>
  <c r="Q644" i="3"/>
  <c r="Q653" i="3"/>
  <c r="Q667" i="3"/>
  <c r="Q676" i="3"/>
  <c r="Q685" i="3"/>
  <c r="Q699" i="3"/>
  <c r="Q708" i="3"/>
  <c r="Q717" i="3"/>
  <c r="Q731" i="3"/>
  <c r="Q740" i="3"/>
  <c r="Q749" i="3"/>
  <c r="Q763" i="3"/>
  <c r="Q772" i="3"/>
  <c r="Q781" i="3"/>
  <c r="Q795" i="3"/>
  <c r="Q713" i="3"/>
  <c r="Q727" i="3"/>
  <c r="Q736" i="3"/>
  <c r="Q745" i="3"/>
  <c r="Q732" i="3"/>
  <c r="Q181" i="3"/>
  <c r="Q512" i="3"/>
  <c r="Q692" i="3"/>
  <c r="Q756" i="3"/>
  <c r="Q73" i="3"/>
  <c r="Q201" i="3"/>
  <c r="Q329" i="3"/>
  <c r="Q356" i="3"/>
  <c r="Q388" i="3"/>
  <c r="Q420" i="3"/>
  <c r="Q452" i="3"/>
  <c r="Q484" i="3"/>
  <c r="Q516" i="3"/>
  <c r="Q548" i="3"/>
  <c r="Q580" i="3"/>
  <c r="Q631" i="3"/>
  <c r="Q640" i="3"/>
  <c r="Q649" i="3"/>
  <c r="Q672" i="3"/>
  <c r="Q759" i="3"/>
  <c r="Q700" i="3"/>
  <c r="Q723" i="3"/>
  <c r="Q755" i="3"/>
  <c r="Q765" i="3"/>
  <c r="Q779" i="3"/>
  <c r="Q3" i="3"/>
  <c r="Q149" i="3"/>
  <c r="Q277" i="3"/>
  <c r="Q344" i="3"/>
  <c r="Q376" i="3"/>
  <c r="Q408" i="3"/>
  <c r="Q440" i="3"/>
  <c r="Q472" i="3"/>
  <c r="Q504" i="3"/>
  <c r="Q536" i="3"/>
  <c r="Q568" i="3"/>
  <c r="Q600" i="3"/>
  <c r="Q611" i="3"/>
  <c r="Q616" i="3"/>
  <c r="Q627" i="3"/>
  <c r="Q636" i="3"/>
  <c r="Q645" i="3"/>
  <c r="Q659" i="3"/>
  <c r="Q668" i="3"/>
  <c r="Q677" i="3"/>
  <c r="Q709" i="3"/>
  <c r="Q480" i="3"/>
  <c r="Q544" i="3"/>
  <c r="Q576" i="3"/>
  <c r="Q651" i="3"/>
  <c r="Q701" i="3"/>
  <c r="Q105" i="3"/>
  <c r="Q233" i="3"/>
  <c r="Q364" i="3"/>
  <c r="Q396" i="3"/>
  <c r="Q428" i="3"/>
  <c r="Q460" i="3"/>
  <c r="Q492" i="3"/>
  <c r="Q524" i="3"/>
  <c r="Q556" i="3"/>
  <c r="Q588" i="3"/>
  <c r="Q632" i="3"/>
  <c r="Q641" i="3"/>
  <c r="Q655" i="3"/>
  <c r="Q664" i="3"/>
  <c r="Q673" i="3"/>
  <c r="Q687" i="3"/>
  <c r="Q696" i="3"/>
  <c r="Q705" i="3"/>
  <c r="Q719" i="3"/>
  <c r="Q728" i="3"/>
  <c r="Q737" i="3"/>
  <c r="Q751" i="3"/>
  <c r="Q760" i="3"/>
  <c r="Q769" i="3"/>
  <c r="Q783" i="3"/>
  <c r="Q792" i="3"/>
  <c r="Q801" i="3"/>
  <c r="Q53" i="3"/>
  <c r="Q384" i="3"/>
  <c r="Q416" i="3"/>
  <c r="Q448" i="3"/>
</calcChain>
</file>

<file path=xl/sharedStrings.xml><?xml version="1.0" encoding="utf-8"?>
<sst xmlns="http://schemas.openxmlformats.org/spreadsheetml/2006/main" count="51" uniqueCount="50">
  <si>
    <t>P値</t>
    <rPh sb="1" eb="2">
      <t>アタイ</t>
    </rPh>
    <phoneticPr fontId="1"/>
  </si>
  <si>
    <t>練習17-2</t>
    <rPh sb="0" eb="2">
      <t>レンシュウ</t>
    </rPh>
    <phoneticPr fontId="1"/>
  </si>
  <si>
    <t>t値</t>
    <rPh sb="1" eb="2">
      <t>アタイ</t>
    </rPh>
    <phoneticPr fontId="1"/>
  </si>
  <si>
    <t>t値分母</t>
    <rPh sb="1" eb="2">
      <t>アタイ</t>
    </rPh>
    <rPh sb="2" eb="4">
      <t>ブンボ</t>
    </rPh>
    <phoneticPr fontId="1"/>
  </si>
  <si>
    <t>t値分子</t>
    <rPh sb="1" eb="2">
      <t>アタイ</t>
    </rPh>
    <rPh sb="2" eb="4">
      <t>ブンシ</t>
    </rPh>
    <phoneticPr fontId="1"/>
  </si>
  <si>
    <t>c</t>
    <phoneticPr fontId="1"/>
  </si>
  <si>
    <t>s</t>
    <phoneticPr fontId="1"/>
  </si>
  <si>
    <t>b</t>
    <phoneticPr fontId="1"/>
  </si>
  <si>
    <t>s^2</t>
    <phoneticPr fontId="1"/>
  </si>
  <si>
    <t>a</t>
    <phoneticPr fontId="1"/>
  </si>
  <si>
    <t>s^2分子の下書き</t>
    <rPh sb="3" eb="5">
      <t>ブンシ</t>
    </rPh>
    <rPh sb="6" eb="8">
      <t>シタガ</t>
    </rPh>
    <phoneticPr fontId="1"/>
  </si>
  <si>
    <t>標準偏差</t>
    <rPh sb="0" eb="4">
      <t>ヒョウジュンヘンサ</t>
    </rPh>
    <phoneticPr fontId="1"/>
  </si>
  <si>
    <t>sd</t>
    <phoneticPr fontId="1"/>
  </si>
  <si>
    <t>平均</t>
    <rPh sb="0" eb="2">
      <t>ヘイキン</t>
    </rPh>
    <phoneticPr fontId="1"/>
  </si>
  <si>
    <t>サンプルの大きさ</t>
    <rPh sb="5" eb="6">
      <t>オオ</t>
    </rPh>
    <phoneticPr fontId="1"/>
  </si>
  <si>
    <t>2022年度</t>
    <rPh sb="4" eb="6">
      <t>ネンド</t>
    </rPh>
    <phoneticPr fontId="1"/>
  </si>
  <si>
    <t>2021年度</t>
    <rPh sb="4" eb="6">
      <t>ネンド</t>
    </rPh>
    <phoneticPr fontId="1"/>
  </si>
  <si>
    <t>ave</t>
    <phoneticPr fontId="1"/>
  </si>
  <si>
    <t>2022年度元データ</t>
    <rPh sb="4" eb="6">
      <t>ネンド</t>
    </rPh>
    <rPh sb="6" eb="7">
      <t>モト</t>
    </rPh>
    <phoneticPr fontId="1"/>
  </si>
  <si>
    <t>2021年度元データ</t>
    <rPh sb="4" eb="6">
      <t>ネンド</t>
    </rPh>
    <rPh sb="6" eb="7">
      <t>モト</t>
    </rPh>
    <phoneticPr fontId="1"/>
  </si>
  <si>
    <t>練習17-1</t>
    <rPh sb="0" eb="2">
      <t>レンシュウ</t>
    </rPh>
    <phoneticPr fontId="1"/>
  </si>
  <si>
    <r>
      <t>[3]H1: μ</t>
    </r>
    <r>
      <rPr>
        <vertAlign val="subscript"/>
        <sz val="11"/>
        <color theme="1"/>
        <rFont val="游ゴシック"/>
        <family val="3"/>
        <charset val="128"/>
        <scheme val="minor"/>
      </rPr>
      <t>x</t>
    </r>
    <r>
      <rPr>
        <sz val="11"/>
        <color theme="1"/>
        <rFont val="游ゴシック"/>
        <family val="2"/>
        <charset val="128"/>
        <scheme val="minor"/>
      </rPr>
      <t>≠μ</t>
    </r>
    <r>
      <rPr>
        <vertAlign val="subscript"/>
        <sz val="11"/>
        <color theme="1"/>
        <rFont val="游ゴシック"/>
        <family val="3"/>
        <charset val="128"/>
        <scheme val="minor"/>
      </rPr>
      <t>y</t>
    </r>
    <r>
      <rPr>
        <sz val="11"/>
        <color theme="1"/>
        <rFont val="游ゴシック"/>
        <family val="2"/>
        <charset val="128"/>
        <scheme val="minor"/>
      </rPr>
      <t>の場合のP値</t>
    </r>
    <rPh sb="13" eb="15">
      <t>バアイ</t>
    </rPh>
    <rPh sb="17" eb="18">
      <t>アタイ</t>
    </rPh>
    <phoneticPr fontId="1"/>
  </si>
  <si>
    <t>出力：H5,G6:G8とグラフ</t>
    <rPh sb="0" eb="2">
      <t>シュツリョク</t>
    </rPh>
    <phoneticPr fontId="1"/>
  </si>
  <si>
    <r>
      <t>[2]H1: μ</t>
    </r>
    <r>
      <rPr>
        <vertAlign val="subscript"/>
        <sz val="11"/>
        <color theme="1"/>
        <rFont val="游ゴシック"/>
        <family val="3"/>
        <charset val="128"/>
        <scheme val="minor"/>
      </rPr>
      <t>x</t>
    </r>
    <r>
      <rPr>
        <sz val="11"/>
        <color theme="1"/>
        <rFont val="游ゴシック"/>
        <family val="2"/>
        <charset val="128"/>
        <scheme val="minor"/>
      </rPr>
      <t>&gt;μ</t>
    </r>
    <r>
      <rPr>
        <vertAlign val="subscript"/>
        <sz val="11"/>
        <color theme="1"/>
        <rFont val="游ゴシック"/>
        <family val="3"/>
        <charset val="128"/>
        <scheme val="minor"/>
      </rPr>
      <t>y</t>
    </r>
    <r>
      <rPr>
        <sz val="11"/>
        <color theme="1"/>
        <rFont val="游ゴシック"/>
        <family val="2"/>
        <charset val="128"/>
        <scheme val="minor"/>
      </rPr>
      <t>の場合のP値</t>
    </r>
    <rPh sb="13" eb="15">
      <t>バアイ</t>
    </rPh>
    <rPh sb="17" eb="18">
      <t>アタイ</t>
    </rPh>
    <phoneticPr fontId="1"/>
  </si>
  <si>
    <t>入力：C列D列に元データを．</t>
    <rPh sb="0" eb="2">
      <t>ニュウリョク</t>
    </rPh>
    <rPh sb="4" eb="5">
      <t>レツ</t>
    </rPh>
    <rPh sb="6" eb="7">
      <t>レツ</t>
    </rPh>
    <rPh sb="8" eb="9">
      <t>モト</t>
    </rPh>
    <phoneticPr fontId="1"/>
  </si>
  <si>
    <r>
      <t>[1]H1: μ</t>
    </r>
    <r>
      <rPr>
        <vertAlign val="subscript"/>
        <sz val="11"/>
        <color theme="1"/>
        <rFont val="游ゴシック"/>
        <family val="3"/>
        <charset val="128"/>
        <scheme val="minor"/>
      </rPr>
      <t>x</t>
    </r>
    <r>
      <rPr>
        <sz val="11"/>
        <color theme="1"/>
        <rFont val="游ゴシック"/>
        <family val="2"/>
        <charset val="128"/>
        <scheme val="minor"/>
      </rPr>
      <t>&lt;μ</t>
    </r>
    <r>
      <rPr>
        <vertAlign val="subscript"/>
        <sz val="11"/>
        <color theme="1"/>
        <rFont val="游ゴシック"/>
        <family val="3"/>
        <charset val="128"/>
        <scheme val="minor"/>
      </rPr>
      <t>y</t>
    </r>
    <r>
      <rPr>
        <sz val="11"/>
        <color theme="1"/>
        <rFont val="游ゴシック"/>
        <family val="2"/>
        <charset val="128"/>
        <scheme val="minor"/>
      </rPr>
      <t>の場合のP値</t>
    </r>
    <rPh sb="13" eb="15">
      <t>バアイ</t>
    </rPh>
    <rPh sb="17" eb="18">
      <t>アタイ</t>
    </rPh>
    <phoneticPr fontId="1"/>
  </si>
  <si>
    <t>これについてのt値とP値を導出する．</t>
    <rPh sb="8" eb="9">
      <t>アタイ</t>
    </rPh>
    <rPh sb="11" eb="12">
      <t>アタイ</t>
    </rPh>
    <rPh sb="13" eb="15">
      <t>ドウシュツ</t>
    </rPh>
    <phoneticPr fontId="1"/>
  </si>
  <si>
    <t>[2]のP値四捨五入</t>
    <rPh sb="5" eb="6">
      <t>アタイ</t>
    </rPh>
    <rPh sb="6" eb="10">
      <t>シ</t>
    </rPh>
    <phoneticPr fontId="1"/>
  </si>
  <si>
    <r>
      <t>←t値 = (m</t>
    </r>
    <r>
      <rPr>
        <vertAlign val="subscript"/>
        <sz val="11"/>
        <color theme="1"/>
        <rFont val="游ゴシック"/>
        <family val="3"/>
        <charset val="128"/>
        <scheme val="minor"/>
      </rPr>
      <t>x</t>
    </r>
    <r>
      <rPr>
        <sz val="11"/>
        <color theme="1"/>
        <rFont val="游ゴシック"/>
        <family val="2"/>
        <charset val="128"/>
        <scheme val="minor"/>
      </rPr>
      <t>-m</t>
    </r>
    <r>
      <rPr>
        <vertAlign val="subscript"/>
        <sz val="11"/>
        <color theme="1"/>
        <rFont val="游ゴシック"/>
        <family val="3"/>
        <charset val="128"/>
        <scheme val="minor"/>
      </rPr>
      <t>y</t>
    </r>
    <r>
      <rPr>
        <sz val="11"/>
        <color theme="1"/>
        <rFont val="游ゴシック"/>
        <family val="2"/>
        <charset val="128"/>
        <scheme val="minor"/>
      </rPr>
      <t>)/[(tss</t>
    </r>
    <r>
      <rPr>
        <vertAlign val="subscript"/>
        <sz val="11"/>
        <color theme="1"/>
        <rFont val="游ゴシック"/>
        <family val="3"/>
        <charset val="128"/>
        <scheme val="minor"/>
      </rPr>
      <t>x</t>
    </r>
    <r>
      <rPr>
        <sz val="11"/>
        <color theme="1"/>
        <rFont val="游ゴシック"/>
        <family val="2"/>
        <charset val="128"/>
        <scheme val="minor"/>
      </rPr>
      <t>+tss</t>
    </r>
    <r>
      <rPr>
        <vertAlign val="subscript"/>
        <sz val="11"/>
        <color theme="1"/>
        <rFont val="游ゴシック"/>
        <family val="3"/>
        <charset val="128"/>
        <scheme val="minor"/>
      </rPr>
      <t>y</t>
    </r>
    <r>
      <rPr>
        <sz val="11"/>
        <color theme="1"/>
        <rFont val="游ゴシック"/>
        <family val="3"/>
        <charset val="128"/>
        <scheme val="minor"/>
      </rPr>
      <t>)/(n</t>
    </r>
    <r>
      <rPr>
        <vertAlign val="subscript"/>
        <sz val="11"/>
        <color theme="1"/>
        <rFont val="游ゴシック"/>
        <family val="3"/>
        <charset val="128"/>
        <scheme val="minor"/>
      </rPr>
      <t>x</t>
    </r>
    <r>
      <rPr>
        <sz val="11"/>
        <color theme="1"/>
        <rFont val="游ゴシック"/>
        <family val="3"/>
        <charset val="128"/>
        <scheme val="minor"/>
      </rPr>
      <t>+n</t>
    </r>
    <r>
      <rPr>
        <vertAlign val="subscript"/>
        <sz val="11"/>
        <color theme="1"/>
        <rFont val="游ゴシック"/>
        <family val="3"/>
        <charset val="128"/>
        <scheme val="minor"/>
      </rPr>
      <t>y</t>
    </r>
    <r>
      <rPr>
        <sz val="11"/>
        <color theme="1"/>
        <rFont val="游ゴシック"/>
        <family val="3"/>
        <charset val="128"/>
        <scheme val="minor"/>
      </rPr>
      <t>-2)・(1/n</t>
    </r>
    <r>
      <rPr>
        <vertAlign val="subscript"/>
        <sz val="11"/>
        <color theme="1"/>
        <rFont val="游ゴシック"/>
        <family val="3"/>
        <charset val="128"/>
        <scheme val="minor"/>
      </rPr>
      <t>x</t>
    </r>
    <r>
      <rPr>
        <sz val="11"/>
        <color theme="1"/>
        <rFont val="游ゴシック"/>
        <family val="3"/>
        <charset val="128"/>
        <scheme val="minor"/>
      </rPr>
      <t>+1/n</t>
    </r>
    <r>
      <rPr>
        <vertAlign val="subscript"/>
        <sz val="11"/>
        <color theme="1"/>
        <rFont val="游ゴシック"/>
        <family val="3"/>
        <charset val="128"/>
        <scheme val="minor"/>
      </rPr>
      <t>y</t>
    </r>
    <r>
      <rPr>
        <sz val="11"/>
        <color theme="1"/>
        <rFont val="游ゴシック"/>
        <family val="2"/>
        <charset val="128"/>
        <scheme val="minor"/>
      </rPr>
      <t>)]</t>
    </r>
    <r>
      <rPr>
        <vertAlign val="superscript"/>
        <sz val="11"/>
        <color theme="1"/>
        <rFont val="游ゴシック"/>
        <family val="3"/>
        <charset val="128"/>
        <scheme val="minor"/>
      </rPr>
      <t>1/2</t>
    </r>
    <rPh sb="2" eb="3">
      <t>アタイ</t>
    </rPh>
    <phoneticPr fontId="1"/>
  </si>
  <si>
    <t>[1]のP値四捨五入</t>
    <rPh sb="5" eb="6">
      <t>アタイ</t>
    </rPh>
    <rPh sb="6" eb="10">
      <t>シ</t>
    </rPh>
    <phoneticPr fontId="1"/>
  </si>
  <si>
    <t>H1はF6:F8セル参照．</t>
    <rPh sb="10" eb="12">
      <t>サンショウ</t>
    </rPh>
    <phoneticPr fontId="1"/>
  </si>
  <si>
    <t>t値四捨五入</t>
    <rPh sb="1" eb="2">
      <t>アタイ</t>
    </rPh>
    <rPh sb="2" eb="6">
      <t>シシャゴニュウ</t>
    </rPh>
    <phoneticPr fontId="1"/>
  </si>
  <si>
    <t>それぞれの標準偏差</t>
    <rPh sb="5" eb="7">
      <t>ヒョウジュン</t>
    </rPh>
    <rPh sb="7" eb="9">
      <t>ヘンサ</t>
    </rPh>
    <phoneticPr fontId="1"/>
  </si>
  <si>
    <r>
      <t>H0:μ</t>
    </r>
    <r>
      <rPr>
        <vertAlign val="subscript"/>
        <sz val="11"/>
        <color theme="1"/>
        <rFont val="游ゴシック"/>
        <family val="3"/>
        <charset val="128"/>
        <scheme val="minor"/>
      </rPr>
      <t>x</t>
    </r>
    <r>
      <rPr>
        <sz val="11"/>
        <color theme="1"/>
        <rFont val="游ゴシック"/>
        <family val="2"/>
        <charset val="128"/>
        <scheme val="minor"/>
      </rPr>
      <t>=μ</t>
    </r>
    <r>
      <rPr>
        <vertAlign val="subscript"/>
        <sz val="11"/>
        <color theme="1"/>
        <rFont val="游ゴシック"/>
        <family val="3"/>
        <charset val="128"/>
        <scheme val="minor"/>
      </rPr>
      <t>y</t>
    </r>
    <phoneticPr fontId="1"/>
  </si>
  <si>
    <r>
      <t>それぞれの変動(偏差2乗和)tss</t>
    </r>
    <r>
      <rPr>
        <vertAlign val="subscript"/>
        <sz val="11"/>
        <color theme="1"/>
        <rFont val="游ゴシック"/>
        <family val="3"/>
        <charset val="128"/>
        <scheme val="minor"/>
      </rPr>
      <t>x</t>
    </r>
    <r>
      <rPr>
        <sz val="11"/>
        <color theme="1"/>
        <rFont val="游ゴシック"/>
        <family val="2"/>
        <charset val="128"/>
        <scheme val="minor"/>
      </rPr>
      <t>,tss</t>
    </r>
    <r>
      <rPr>
        <vertAlign val="subscript"/>
        <sz val="11"/>
        <color theme="1"/>
        <rFont val="游ゴシック"/>
        <family val="3"/>
        <charset val="128"/>
        <scheme val="minor"/>
      </rPr>
      <t>y</t>
    </r>
    <rPh sb="5" eb="7">
      <t>ヘンドウ</t>
    </rPh>
    <rPh sb="8" eb="10">
      <t>ヘンサ</t>
    </rPh>
    <rPh sb="11" eb="12">
      <t>ノ</t>
    </rPh>
    <rPh sb="12" eb="13">
      <t>ワ</t>
    </rPh>
    <phoneticPr fontId="1"/>
  </si>
  <si>
    <t>以下の統計的検定を考える．</t>
    <rPh sb="0" eb="2">
      <t>イカ</t>
    </rPh>
    <rPh sb="3" eb="6">
      <t>トウケイテキ</t>
    </rPh>
    <rPh sb="6" eb="8">
      <t>ケンテイ</t>
    </rPh>
    <rPh sb="9" eb="10">
      <t>カンガ</t>
    </rPh>
    <phoneticPr fontId="1"/>
  </si>
  <si>
    <r>
      <t>それぞれの標本平均値 m</t>
    </r>
    <r>
      <rPr>
        <vertAlign val="subscript"/>
        <sz val="11"/>
        <color theme="1"/>
        <rFont val="游ゴシック"/>
        <family val="3"/>
        <charset val="128"/>
        <scheme val="minor"/>
      </rPr>
      <t>x</t>
    </r>
    <r>
      <rPr>
        <sz val="11"/>
        <color theme="1"/>
        <rFont val="游ゴシック"/>
        <family val="3"/>
        <charset val="128"/>
        <scheme val="minor"/>
      </rPr>
      <t>,m</t>
    </r>
    <r>
      <rPr>
        <vertAlign val="subscript"/>
        <sz val="11"/>
        <color theme="1"/>
        <rFont val="游ゴシック"/>
        <family val="3"/>
        <charset val="128"/>
        <scheme val="minor"/>
      </rPr>
      <t>y</t>
    </r>
    <rPh sb="5" eb="9">
      <t>ヒョウホンヘイキン</t>
    </rPh>
    <rPh sb="9" eb="10">
      <t>アタイ</t>
    </rPh>
    <phoneticPr fontId="1"/>
  </si>
  <si>
    <r>
      <t>(母分散はともにσ</t>
    </r>
    <r>
      <rPr>
        <vertAlign val="superscript"/>
        <sz val="11"/>
        <color theme="1"/>
        <rFont val="游ゴシック"/>
        <family val="3"/>
        <charset val="128"/>
        <scheme val="minor"/>
      </rPr>
      <t>2</t>
    </r>
    <r>
      <rPr>
        <sz val="11"/>
        <color theme="1"/>
        <rFont val="游ゴシック"/>
        <family val="2"/>
        <charset val="128"/>
        <scheme val="minor"/>
      </rPr>
      <t>で共通かつ未知)</t>
    </r>
    <rPh sb="1" eb="4">
      <t>ボブンサン</t>
    </rPh>
    <rPh sb="11" eb="13">
      <t>キョウツウ</t>
    </rPh>
    <rPh sb="15" eb="17">
      <t>ミチ</t>
    </rPh>
    <phoneticPr fontId="1"/>
  </si>
  <si>
    <r>
      <t>それぞれのサンプルの大きさ n</t>
    </r>
    <r>
      <rPr>
        <vertAlign val="subscript"/>
        <sz val="11"/>
        <color theme="1"/>
        <rFont val="游ゴシック"/>
        <family val="3"/>
        <charset val="128"/>
        <scheme val="minor"/>
      </rPr>
      <t>x</t>
    </r>
    <r>
      <rPr>
        <sz val="11"/>
        <color theme="1"/>
        <rFont val="游ゴシック"/>
        <family val="2"/>
        <charset val="128"/>
        <scheme val="minor"/>
      </rPr>
      <t>,n</t>
    </r>
    <r>
      <rPr>
        <vertAlign val="subscript"/>
        <sz val="11"/>
        <color theme="1"/>
        <rFont val="游ゴシック"/>
        <family val="3"/>
        <charset val="128"/>
        <scheme val="minor"/>
      </rPr>
      <t>y</t>
    </r>
    <rPh sb="10" eb="11">
      <t>オオ</t>
    </rPh>
    <phoneticPr fontId="1"/>
  </si>
  <si>
    <r>
      <t>2つの正規母集団X,Yの真の母平均μ</t>
    </r>
    <r>
      <rPr>
        <vertAlign val="subscript"/>
        <sz val="11"/>
        <color theme="1"/>
        <rFont val="游ゴシック"/>
        <family val="3"/>
        <charset val="128"/>
        <scheme val="minor"/>
      </rPr>
      <t>x</t>
    </r>
    <r>
      <rPr>
        <sz val="11"/>
        <color theme="1"/>
        <rFont val="游ゴシック"/>
        <family val="2"/>
        <charset val="128"/>
        <scheme val="minor"/>
      </rPr>
      <t>,μ</t>
    </r>
    <r>
      <rPr>
        <vertAlign val="subscript"/>
        <sz val="11"/>
        <color theme="1"/>
        <rFont val="游ゴシック"/>
        <family val="3"/>
        <charset val="128"/>
        <scheme val="minor"/>
      </rPr>
      <t>y</t>
    </r>
    <r>
      <rPr>
        <sz val="11"/>
        <color theme="1"/>
        <rFont val="游ゴシック"/>
        <family val="2"/>
        <charset val="128"/>
        <scheme val="minor"/>
      </rPr>
      <t>とし，</t>
    </r>
    <rPh sb="3" eb="8">
      <t>セイキボシュウダン</t>
    </rPh>
    <rPh sb="12" eb="13">
      <t>シン</t>
    </rPh>
    <rPh sb="14" eb="15">
      <t>ボ</t>
    </rPh>
    <rPh sb="15" eb="17">
      <t>ヘイキン</t>
    </rPh>
    <phoneticPr fontId="1"/>
  </si>
  <si>
    <t>グラフ用下書き</t>
    <rPh sb="3" eb="4">
      <t>ヨウ</t>
    </rPh>
    <rPh sb="4" eb="6">
      <t>シタガ</t>
    </rPh>
    <phoneticPr fontId="1"/>
  </si>
  <si>
    <t>Y</t>
    <phoneticPr fontId="1"/>
  </si>
  <si>
    <t>X</t>
    <phoneticPr fontId="1"/>
  </si>
  <si>
    <t>Yのデータ↓</t>
    <phoneticPr fontId="1"/>
  </si>
  <si>
    <t>Xのデータ↓</t>
    <phoneticPr fontId="1"/>
  </si>
  <si>
    <t>練習17-3</t>
    <rPh sb="0" eb="2">
      <t>レンシュウ</t>
    </rPh>
    <phoneticPr fontId="1"/>
  </si>
  <si>
    <t>y</t>
    <phoneticPr fontId="1"/>
  </si>
  <si>
    <t>x</t>
    <phoneticPr fontId="1"/>
  </si>
  <si>
    <t>id</t>
    <phoneticPr fontId="1"/>
  </si>
  <si>
    <t>練習17-4</t>
    <rPh sb="0" eb="2">
      <t>レンシュウ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</si>
</sst>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vertAlign val="subscript"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vertAlign val="superscript"/>
      <sz val="11"/>
      <color theme="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0" fillId="0" borderId="1" xfId="0" applyBorder="1">
      <alignment vertical="center"/>
    </xf>
    <xf numFmtId="0" fontId="3" fillId="0" borderId="0" xfId="0" applyFont="1">
      <alignment vertical="center"/>
    </xf>
    <xf numFmtId="0" fontId="0" fillId="3" borderId="0" xfId="0" applyFill="1">
      <alignment vertical="center"/>
    </xf>
    <xf numFmtId="0" fontId="0" fillId="4" borderId="0" xfId="0" applyFill="1">
      <alignment vertical="center"/>
    </xf>
  </cellXfs>
  <cellStyles count="1">
    <cellStyle name="標準" xfId="0" builtinId="0"/>
  </cellStyles>
  <dxfs count="1">
    <dxf>
      <fill>
        <patternFill>
          <bgColor theme="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 b="1"/>
              <a:t>t</a:t>
            </a:r>
            <a:r>
              <a:rPr lang="ja-JP" altLang="en-US" b="1"/>
              <a:t>値と</a:t>
            </a:r>
            <a:r>
              <a:rPr lang="en-US" altLang="ja-JP" b="1"/>
              <a:t>P</a:t>
            </a:r>
            <a:r>
              <a:rPr lang="ja-JP" altLang="en-US" b="1"/>
              <a:t>値の関係 </a:t>
            </a:r>
            <a:r>
              <a:rPr lang="en-US" altLang="ja-JP" sz="1100"/>
              <a:t>※1</a:t>
            </a:r>
            <a:r>
              <a:rPr lang="ja-JP" altLang="en-US" sz="1100" baseline="0"/>
              <a:t> </a:t>
            </a:r>
            <a:r>
              <a:rPr lang="ja-JP" altLang="en-US" sz="1100"/>
              <a:t>小数第</a:t>
            </a:r>
            <a:r>
              <a:rPr lang="en-US" altLang="ja-JP" sz="1100"/>
              <a:t>3</a:t>
            </a:r>
            <a:r>
              <a:rPr lang="ja-JP" altLang="en-US" sz="1100"/>
              <a:t>位四捨五入</a:t>
            </a:r>
            <a:endParaRPr lang="en-US" altLang="ja-JP" sz="1100"/>
          </a:p>
          <a:p>
            <a:pPr>
              <a:defRPr/>
            </a:pPr>
            <a:r>
              <a:rPr lang="en-US" altLang="ja-JP" sz="1100"/>
              <a:t>※2  t</a:t>
            </a:r>
            <a:r>
              <a:rPr lang="ja-JP" altLang="en-US" sz="1100"/>
              <a:t>値の絶対値が</a:t>
            </a:r>
            <a:r>
              <a:rPr lang="en-US" altLang="ja-JP" sz="1100"/>
              <a:t>4</a:t>
            </a:r>
            <a:r>
              <a:rPr lang="ja-JP" altLang="en-US" sz="1100"/>
              <a:t>以上のときは領域は見えない</a:t>
            </a:r>
            <a:endParaRPr lang="en-US" altLang="ja-JP" sz="11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'17-P値'!$Q$2</c:f>
              <c:strCache>
                <c:ptCount val="1"/>
                <c:pt idx="0">
                  <c:v>#DIV/0!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'17-P値'!$Q$3:$Q$803</c:f>
              <c:numCache>
                <c:formatCode>General</c:formatCode>
                <c:ptCount val="8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08-41D9-8E53-7AD895E694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576271247"/>
        <c:axId val="1576266255"/>
      </c:barChart>
      <c:lineChart>
        <c:grouping val="standard"/>
        <c:varyColors val="0"/>
        <c:ser>
          <c:idx val="0"/>
          <c:order val="0"/>
          <c:tx>
            <c:strRef>
              <c:f>'17-P値'!$P$2</c:f>
              <c:strCache>
                <c:ptCount val="1"/>
                <c:pt idx="0">
                  <c:v>t(-2)の密度関数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'17-P値'!$O$3:$O$803</c:f>
              <c:numCache>
                <c:formatCode>General</c:formatCode>
                <c:ptCount val="801"/>
                <c:pt idx="0">
                  <c:v>-4</c:v>
                </c:pt>
                <c:pt idx="1">
                  <c:v>-3.99</c:v>
                </c:pt>
                <c:pt idx="2">
                  <c:v>-3.98</c:v>
                </c:pt>
                <c:pt idx="3">
                  <c:v>-3.97</c:v>
                </c:pt>
                <c:pt idx="4">
                  <c:v>-3.96</c:v>
                </c:pt>
                <c:pt idx="5">
                  <c:v>-3.95</c:v>
                </c:pt>
                <c:pt idx="6">
                  <c:v>-3.94</c:v>
                </c:pt>
                <c:pt idx="7">
                  <c:v>-3.93</c:v>
                </c:pt>
                <c:pt idx="8">
                  <c:v>-3.92</c:v>
                </c:pt>
                <c:pt idx="9">
                  <c:v>-3.91</c:v>
                </c:pt>
                <c:pt idx="10">
                  <c:v>-3.9</c:v>
                </c:pt>
                <c:pt idx="11">
                  <c:v>-3.89</c:v>
                </c:pt>
                <c:pt idx="12">
                  <c:v>-3.88</c:v>
                </c:pt>
                <c:pt idx="13">
                  <c:v>-3.87</c:v>
                </c:pt>
                <c:pt idx="14">
                  <c:v>-3.86</c:v>
                </c:pt>
                <c:pt idx="15">
                  <c:v>-3.85</c:v>
                </c:pt>
                <c:pt idx="16">
                  <c:v>-3.84</c:v>
                </c:pt>
                <c:pt idx="17">
                  <c:v>-3.83</c:v>
                </c:pt>
                <c:pt idx="18">
                  <c:v>-3.82</c:v>
                </c:pt>
                <c:pt idx="19">
                  <c:v>-3.81</c:v>
                </c:pt>
                <c:pt idx="20">
                  <c:v>-3.8</c:v>
                </c:pt>
                <c:pt idx="21">
                  <c:v>-3.79</c:v>
                </c:pt>
                <c:pt idx="22">
                  <c:v>-3.78</c:v>
                </c:pt>
                <c:pt idx="23">
                  <c:v>-3.77</c:v>
                </c:pt>
                <c:pt idx="24">
                  <c:v>-3.76</c:v>
                </c:pt>
                <c:pt idx="25">
                  <c:v>-3.75</c:v>
                </c:pt>
                <c:pt idx="26">
                  <c:v>-3.74</c:v>
                </c:pt>
                <c:pt idx="27">
                  <c:v>-3.73</c:v>
                </c:pt>
                <c:pt idx="28">
                  <c:v>-3.72</c:v>
                </c:pt>
                <c:pt idx="29">
                  <c:v>-3.71</c:v>
                </c:pt>
                <c:pt idx="30">
                  <c:v>-3.7</c:v>
                </c:pt>
                <c:pt idx="31">
                  <c:v>-3.69</c:v>
                </c:pt>
                <c:pt idx="32">
                  <c:v>-3.68</c:v>
                </c:pt>
                <c:pt idx="33">
                  <c:v>-3.67</c:v>
                </c:pt>
                <c:pt idx="34">
                  <c:v>-3.66</c:v>
                </c:pt>
                <c:pt idx="35">
                  <c:v>-3.65</c:v>
                </c:pt>
                <c:pt idx="36">
                  <c:v>-3.64</c:v>
                </c:pt>
                <c:pt idx="37">
                  <c:v>-3.63</c:v>
                </c:pt>
                <c:pt idx="38">
                  <c:v>-3.62</c:v>
                </c:pt>
                <c:pt idx="39">
                  <c:v>-3.61</c:v>
                </c:pt>
                <c:pt idx="40">
                  <c:v>-3.6</c:v>
                </c:pt>
                <c:pt idx="41">
                  <c:v>-3.59</c:v>
                </c:pt>
                <c:pt idx="42">
                  <c:v>-3.58</c:v>
                </c:pt>
                <c:pt idx="43">
                  <c:v>-3.57</c:v>
                </c:pt>
                <c:pt idx="44">
                  <c:v>-3.56</c:v>
                </c:pt>
                <c:pt idx="45">
                  <c:v>-3.55</c:v>
                </c:pt>
                <c:pt idx="46">
                  <c:v>-3.54</c:v>
                </c:pt>
                <c:pt idx="47">
                  <c:v>-3.53</c:v>
                </c:pt>
                <c:pt idx="48">
                  <c:v>-3.52</c:v>
                </c:pt>
                <c:pt idx="49">
                  <c:v>-3.51</c:v>
                </c:pt>
                <c:pt idx="50">
                  <c:v>-3.5</c:v>
                </c:pt>
                <c:pt idx="51">
                  <c:v>-3.49</c:v>
                </c:pt>
                <c:pt idx="52">
                  <c:v>-3.48</c:v>
                </c:pt>
                <c:pt idx="53">
                  <c:v>-3.47</c:v>
                </c:pt>
                <c:pt idx="54">
                  <c:v>-3.46</c:v>
                </c:pt>
                <c:pt idx="55">
                  <c:v>-3.45</c:v>
                </c:pt>
                <c:pt idx="56">
                  <c:v>-3.44</c:v>
                </c:pt>
                <c:pt idx="57">
                  <c:v>-3.43</c:v>
                </c:pt>
                <c:pt idx="58">
                  <c:v>-3.42</c:v>
                </c:pt>
                <c:pt idx="59">
                  <c:v>-3.41</c:v>
                </c:pt>
                <c:pt idx="60">
                  <c:v>-3.4</c:v>
                </c:pt>
                <c:pt idx="61">
                  <c:v>-3.39</c:v>
                </c:pt>
                <c:pt idx="62">
                  <c:v>-3.38</c:v>
                </c:pt>
                <c:pt idx="63">
                  <c:v>-3.37</c:v>
                </c:pt>
                <c:pt idx="64">
                  <c:v>-3.36</c:v>
                </c:pt>
                <c:pt idx="65">
                  <c:v>-3.35</c:v>
                </c:pt>
                <c:pt idx="66">
                  <c:v>-3.34</c:v>
                </c:pt>
                <c:pt idx="67">
                  <c:v>-3.33</c:v>
                </c:pt>
                <c:pt idx="68">
                  <c:v>-3.32</c:v>
                </c:pt>
                <c:pt idx="69">
                  <c:v>-3.31</c:v>
                </c:pt>
                <c:pt idx="70">
                  <c:v>-3.3</c:v>
                </c:pt>
                <c:pt idx="71">
                  <c:v>-3.29</c:v>
                </c:pt>
                <c:pt idx="72">
                  <c:v>-3.28</c:v>
                </c:pt>
                <c:pt idx="73">
                  <c:v>-3.27</c:v>
                </c:pt>
                <c:pt idx="74">
                  <c:v>-3.26</c:v>
                </c:pt>
                <c:pt idx="75">
                  <c:v>-3.25</c:v>
                </c:pt>
                <c:pt idx="76">
                  <c:v>-3.24</c:v>
                </c:pt>
                <c:pt idx="77">
                  <c:v>-3.23</c:v>
                </c:pt>
                <c:pt idx="78">
                  <c:v>-3.22</c:v>
                </c:pt>
                <c:pt idx="79">
                  <c:v>-3.21</c:v>
                </c:pt>
                <c:pt idx="80">
                  <c:v>-3.2</c:v>
                </c:pt>
                <c:pt idx="81">
                  <c:v>-3.19</c:v>
                </c:pt>
                <c:pt idx="82">
                  <c:v>-3.18</c:v>
                </c:pt>
                <c:pt idx="83">
                  <c:v>-3.17</c:v>
                </c:pt>
                <c:pt idx="84">
                  <c:v>-3.16</c:v>
                </c:pt>
                <c:pt idx="85">
                  <c:v>-3.15</c:v>
                </c:pt>
                <c:pt idx="86">
                  <c:v>-3.14</c:v>
                </c:pt>
                <c:pt idx="87">
                  <c:v>-3.13</c:v>
                </c:pt>
                <c:pt idx="88">
                  <c:v>-3.12</c:v>
                </c:pt>
                <c:pt idx="89">
                  <c:v>-3.11</c:v>
                </c:pt>
                <c:pt idx="90">
                  <c:v>-3.1</c:v>
                </c:pt>
                <c:pt idx="91">
                  <c:v>-3.09</c:v>
                </c:pt>
                <c:pt idx="92">
                  <c:v>-3.08</c:v>
                </c:pt>
                <c:pt idx="93">
                  <c:v>-3.07</c:v>
                </c:pt>
                <c:pt idx="94">
                  <c:v>-3.06</c:v>
                </c:pt>
                <c:pt idx="95">
                  <c:v>-3.05</c:v>
                </c:pt>
                <c:pt idx="96">
                  <c:v>-3.04</c:v>
                </c:pt>
                <c:pt idx="97">
                  <c:v>-3.03</c:v>
                </c:pt>
                <c:pt idx="98">
                  <c:v>-3.02</c:v>
                </c:pt>
                <c:pt idx="99">
                  <c:v>-3.01</c:v>
                </c:pt>
                <c:pt idx="100">
                  <c:v>-3</c:v>
                </c:pt>
                <c:pt idx="101">
                  <c:v>-2.99</c:v>
                </c:pt>
                <c:pt idx="102">
                  <c:v>-2.98</c:v>
                </c:pt>
                <c:pt idx="103">
                  <c:v>-2.97</c:v>
                </c:pt>
                <c:pt idx="104">
                  <c:v>-2.96</c:v>
                </c:pt>
                <c:pt idx="105">
                  <c:v>-2.95</c:v>
                </c:pt>
                <c:pt idx="106">
                  <c:v>-2.94</c:v>
                </c:pt>
                <c:pt idx="107">
                  <c:v>-2.93</c:v>
                </c:pt>
                <c:pt idx="108">
                  <c:v>-2.92</c:v>
                </c:pt>
                <c:pt idx="109">
                  <c:v>-2.91</c:v>
                </c:pt>
                <c:pt idx="110">
                  <c:v>-2.9</c:v>
                </c:pt>
                <c:pt idx="111">
                  <c:v>-2.89</c:v>
                </c:pt>
                <c:pt idx="112">
                  <c:v>-2.88</c:v>
                </c:pt>
                <c:pt idx="113">
                  <c:v>-2.87</c:v>
                </c:pt>
                <c:pt idx="114">
                  <c:v>-2.86</c:v>
                </c:pt>
                <c:pt idx="115">
                  <c:v>-2.85</c:v>
                </c:pt>
                <c:pt idx="116">
                  <c:v>-2.84</c:v>
                </c:pt>
                <c:pt idx="117">
                  <c:v>-2.83</c:v>
                </c:pt>
                <c:pt idx="118">
                  <c:v>-2.82</c:v>
                </c:pt>
                <c:pt idx="119">
                  <c:v>-2.81</c:v>
                </c:pt>
                <c:pt idx="120">
                  <c:v>-2.8</c:v>
                </c:pt>
                <c:pt idx="121">
                  <c:v>-2.79</c:v>
                </c:pt>
                <c:pt idx="122">
                  <c:v>-2.78</c:v>
                </c:pt>
                <c:pt idx="123">
                  <c:v>-2.77</c:v>
                </c:pt>
                <c:pt idx="124">
                  <c:v>-2.76</c:v>
                </c:pt>
                <c:pt idx="125">
                  <c:v>-2.75</c:v>
                </c:pt>
                <c:pt idx="126">
                  <c:v>-2.74</c:v>
                </c:pt>
                <c:pt idx="127">
                  <c:v>-2.73</c:v>
                </c:pt>
                <c:pt idx="128">
                  <c:v>-2.72</c:v>
                </c:pt>
                <c:pt idx="129">
                  <c:v>-2.71</c:v>
                </c:pt>
                <c:pt idx="130">
                  <c:v>-2.7</c:v>
                </c:pt>
                <c:pt idx="131">
                  <c:v>-2.69</c:v>
                </c:pt>
                <c:pt idx="132">
                  <c:v>-2.68</c:v>
                </c:pt>
                <c:pt idx="133">
                  <c:v>-2.67</c:v>
                </c:pt>
                <c:pt idx="134">
                  <c:v>-2.66</c:v>
                </c:pt>
                <c:pt idx="135">
                  <c:v>-2.65</c:v>
                </c:pt>
                <c:pt idx="136">
                  <c:v>-2.64</c:v>
                </c:pt>
                <c:pt idx="137">
                  <c:v>-2.63</c:v>
                </c:pt>
                <c:pt idx="138">
                  <c:v>-2.62</c:v>
                </c:pt>
                <c:pt idx="139">
                  <c:v>-2.61</c:v>
                </c:pt>
                <c:pt idx="140">
                  <c:v>-2.6</c:v>
                </c:pt>
                <c:pt idx="141">
                  <c:v>-2.59</c:v>
                </c:pt>
                <c:pt idx="142">
                  <c:v>-2.58</c:v>
                </c:pt>
                <c:pt idx="143">
                  <c:v>-2.57</c:v>
                </c:pt>
                <c:pt idx="144">
                  <c:v>-2.56</c:v>
                </c:pt>
                <c:pt idx="145">
                  <c:v>-2.5499999999999998</c:v>
                </c:pt>
                <c:pt idx="146">
                  <c:v>-2.54</c:v>
                </c:pt>
                <c:pt idx="147">
                  <c:v>-2.5299999999999998</c:v>
                </c:pt>
                <c:pt idx="148">
                  <c:v>-2.52</c:v>
                </c:pt>
                <c:pt idx="149">
                  <c:v>-2.5099999999999998</c:v>
                </c:pt>
                <c:pt idx="150">
                  <c:v>-2.5</c:v>
                </c:pt>
                <c:pt idx="151">
                  <c:v>-2.4900000000000002</c:v>
                </c:pt>
                <c:pt idx="152">
                  <c:v>-2.48</c:v>
                </c:pt>
                <c:pt idx="153">
                  <c:v>-2.4700000000000002</c:v>
                </c:pt>
                <c:pt idx="154">
                  <c:v>-2.46</c:v>
                </c:pt>
                <c:pt idx="155">
                  <c:v>-2.4500000000000002</c:v>
                </c:pt>
                <c:pt idx="156">
                  <c:v>-2.44</c:v>
                </c:pt>
                <c:pt idx="157">
                  <c:v>-2.4300000000000002</c:v>
                </c:pt>
                <c:pt idx="158">
                  <c:v>-2.42</c:v>
                </c:pt>
                <c:pt idx="159">
                  <c:v>-2.41</c:v>
                </c:pt>
                <c:pt idx="160">
                  <c:v>-2.4</c:v>
                </c:pt>
                <c:pt idx="161">
                  <c:v>-2.39</c:v>
                </c:pt>
                <c:pt idx="162">
                  <c:v>-2.38</c:v>
                </c:pt>
                <c:pt idx="163">
                  <c:v>-2.37</c:v>
                </c:pt>
                <c:pt idx="164">
                  <c:v>-2.36</c:v>
                </c:pt>
                <c:pt idx="165">
                  <c:v>-2.35</c:v>
                </c:pt>
                <c:pt idx="166">
                  <c:v>-2.34</c:v>
                </c:pt>
                <c:pt idx="167">
                  <c:v>-2.33</c:v>
                </c:pt>
                <c:pt idx="168">
                  <c:v>-2.3199999999999998</c:v>
                </c:pt>
                <c:pt idx="169">
                  <c:v>-2.31</c:v>
                </c:pt>
                <c:pt idx="170">
                  <c:v>-2.2999999999999998</c:v>
                </c:pt>
                <c:pt idx="171">
                  <c:v>-2.29</c:v>
                </c:pt>
                <c:pt idx="172">
                  <c:v>-2.2799999999999998</c:v>
                </c:pt>
                <c:pt idx="173">
                  <c:v>-2.27</c:v>
                </c:pt>
                <c:pt idx="174">
                  <c:v>-2.2599999999999998</c:v>
                </c:pt>
                <c:pt idx="175">
                  <c:v>-2.25</c:v>
                </c:pt>
                <c:pt idx="176">
                  <c:v>-2.2400000000000002</c:v>
                </c:pt>
                <c:pt idx="177">
                  <c:v>-2.23</c:v>
                </c:pt>
                <c:pt idx="178">
                  <c:v>-2.2200000000000002</c:v>
                </c:pt>
                <c:pt idx="179">
                  <c:v>-2.21</c:v>
                </c:pt>
                <c:pt idx="180">
                  <c:v>-2.2000000000000002</c:v>
                </c:pt>
                <c:pt idx="181">
                  <c:v>-2.19</c:v>
                </c:pt>
                <c:pt idx="182">
                  <c:v>-2.1800000000000002</c:v>
                </c:pt>
                <c:pt idx="183">
                  <c:v>-2.17</c:v>
                </c:pt>
                <c:pt idx="184">
                  <c:v>-2.16</c:v>
                </c:pt>
                <c:pt idx="185">
                  <c:v>-2.15</c:v>
                </c:pt>
                <c:pt idx="186">
                  <c:v>-2.14</c:v>
                </c:pt>
                <c:pt idx="187">
                  <c:v>-2.13</c:v>
                </c:pt>
                <c:pt idx="188">
                  <c:v>-2.12</c:v>
                </c:pt>
                <c:pt idx="189">
                  <c:v>-2.11</c:v>
                </c:pt>
                <c:pt idx="190">
                  <c:v>-2.1</c:v>
                </c:pt>
                <c:pt idx="191">
                  <c:v>-2.09</c:v>
                </c:pt>
                <c:pt idx="192">
                  <c:v>-2.08</c:v>
                </c:pt>
                <c:pt idx="193">
                  <c:v>-2.0699999999999998</c:v>
                </c:pt>
                <c:pt idx="194">
                  <c:v>-2.06</c:v>
                </c:pt>
                <c:pt idx="195">
                  <c:v>-2.0499999999999998</c:v>
                </c:pt>
                <c:pt idx="196">
                  <c:v>-2.04</c:v>
                </c:pt>
                <c:pt idx="197">
                  <c:v>-2.0299999999999998</c:v>
                </c:pt>
                <c:pt idx="198">
                  <c:v>-2.02</c:v>
                </c:pt>
                <c:pt idx="199">
                  <c:v>-2.0099999999999998</c:v>
                </c:pt>
                <c:pt idx="200">
                  <c:v>-2</c:v>
                </c:pt>
                <c:pt idx="201">
                  <c:v>-1.99</c:v>
                </c:pt>
                <c:pt idx="202">
                  <c:v>-1.98</c:v>
                </c:pt>
                <c:pt idx="203">
                  <c:v>-1.97</c:v>
                </c:pt>
                <c:pt idx="204">
                  <c:v>-1.96</c:v>
                </c:pt>
                <c:pt idx="205">
                  <c:v>-1.95</c:v>
                </c:pt>
                <c:pt idx="206">
                  <c:v>-1.94</c:v>
                </c:pt>
                <c:pt idx="207">
                  <c:v>-1.93</c:v>
                </c:pt>
                <c:pt idx="208">
                  <c:v>-1.92</c:v>
                </c:pt>
                <c:pt idx="209">
                  <c:v>-1.91</c:v>
                </c:pt>
                <c:pt idx="210">
                  <c:v>-1.9</c:v>
                </c:pt>
                <c:pt idx="211">
                  <c:v>-1.89</c:v>
                </c:pt>
                <c:pt idx="212">
                  <c:v>-1.88</c:v>
                </c:pt>
                <c:pt idx="213">
                  <c:v>-1.87</c:v>
                </c:pt>
                <c:pt idx="214">
                  <c:v>-1.86</c:v>
                </c:pt>
                <c:pt idx="215">
                  <c:v>-1.85</c:v>
                </c:pt>
                <c:pt idx="216">
                  <c:v>-1.84</c:v>
                </c:pt>
                <c:pt idx="217">
                  <c:v>-1.83</c:v>
                </c:pt>
                <c:pt idx="218">
                  <c:v>-1.82</c:v>
                </c:pt>
                <c:pt idx="219">
                  <c:v>-1.81</c:v>
                </c:pt>
                <c:pt idx="220">
                  <c:v>-1.8</c:v>
                </c:pt>
                <c:pt idx="221">
                  <c:v>-1.79</c:v>
                </c:pt>
                <c:pt idx="222">
                  <c:v>-1.78</c:v>
                </c:pt>
                <c:pt idx="223">
                  <c:v>-1.77</c:v>
                </c:pt>
                <c:pt idx="224">
                  <c:v>-1.76</c:v>
                </c:pt>
                <c:pt idx="225">
                  <c:v>-1.75</c:v>
                </c:pt>
                <c:pt idx="226">
                  <c:v>-1.74</c:v>
                </c:pt>
                <c:pt idx="227">
                  <c:v>-1.73</c:v>
                </c:pt>
                <c:pt idx="228">
                  <c:v>-1.72</c:v>
                </c:pt>
                <c:pt idx="229">
                  <c:v>-1.71</c:v>
                </c:pt>
                <c:pt idx="230">
                  <c:v>-1.7</c:v>
                </c:pt>
                <c:pt idx="231">
                  <c:v>-1.69</c:v>
                </c:pt>
                <c:pt idx="232">
                  <c:v>-1.68</c:v>
                </c:pt>
                <c:pt idx="233">
                  <c:v>-1.67</c:v>
                </c:pt>
                <c:pt idx="234">
                  <c:v>-1.66</c:v>
                </c:pt>
                <c:pt idx="235">
                  <c:v>-1.65</c:v>
                </c:pt>
                <c:pt idx="236">
                  <c:v>-1.64</c:v>
                </c:pt>
                <c:pt idx="237">
                  <c:v>-1.63</c:v>
                </c:pt>
                <c:pt idx="238">
                  <c:v>-1.62</c:v>
                </c:pt>
                <c:pt idx="239">
                  <c:v>-1.61</c:v>
                </c:pt>
                <c:pt idx="240">
                  <c:v>-1.6</c:v>
                </c:pt>
                <c:pt idx="241">
                  <c:v>-1.59</c:v>
                </c:pt>
                <c:pt idx="242">
                  <c:v>-1.58</c:v>
                </c:pt>
                <c:pt idx="243">
                  <c:v>-1.57</c:v>
                </c:pt>
                <c:pt idx="244">
                  <c:v>-1.56</c:v>
                </c:pt>
                <c:pt idx="245">
                  <c:v>-1.55</c:v>
                </c:pt>
                <c:pt idx="246">
                  <c:v>-1.54</c:v>
                </c:pt>
                <c:pt idx="247">
                  <c:v>-1.53</c:v>
                </c:pt>
                <c:pt idx="248">
                  <c:v>-1.52</c:v>
                </c:pt>
                <c:pt idx="249">
                  <c:v>-1.51</c:v>
                </c:pt>
                <c:pt idx="250">
                  <c:v>-1.5</c:v>
                </c:pt>
                <c:pt idx="251">
                  <c:v>-1.49</c:v>
                </c:pt>
                <c:pt idx="252">
                  <c:v>-1.48</c:v>
                </c:pt>
                <c:pt idx="253">
                  <c:v>-1.47</c:v>
                </c:pt>
                <c:pt idx="254">
                  <c:v>-1.46</c:v>
                </c:pt>
                <c:pt idx="255">
                  <c:v>-1.45</c:v>
                </c:pt>
                <c:pt idx="256">
                  <c:v>-1.44</c:v>
                </c:pt>
                <c:pt idx="257">
                  <c:v>-1.43</c:v>
                </c:pt>
                <c:pt idx="258">
                  <c:v>-1.42</c:v>
                </c:pt>
                <c:pt idx="259">
                  <c:v>-1.41</c:v>
                </c:pt>
                <c:pt idx="260">
                  <c:v>-1.4</c:v>
                </c:pt>
                <c:pt idx="261">
                  <c:v>-1.39</c:v>
                </c:pt>
                <c:pt idx="262">
                  <c:v>-1.38</c:v>
                </c:pt>
                <c:pt idx="263">
                  <c:v>-1.37</c:v>
                </c:pt>
                <c:pt idx="264">
                  <c:v>-1.36</c:v>
                </c:pt>
                <c:pt idx="265">
                  <c:v>-1.35</c:v>
                </c:pt>
                <c:pt idx="266">
                  <c:v>-1.34</c:v>
                </c:pt>
                <c:pt idx="267">
                  <c:v>-1.33</c:v>
                </c:pt>
                <c:pt idx="268">
                  <c:v>-1.32</c:v>
                </c:pt>
                <c:pt idx="269">
                  <c:v>-1.31</c:v>
                </c:pt>
                <c:pt idx="270">
                  <c:v>-1.3</c:v>
                </c:pt>
                <c:pt idx="271">
                  <c:v>-1.29</c:v>
                </c:pt>
                <c:pt idx="272">
                  <c:v>-1.28</c:v>
                </c:pt>
                <c:pt idx="273">
                  <c:v>-1.27</c:v>
                </c:pt>
                <c:pt idx="274">
                  <c:v>-1.26</c:v>
                </c:pt>
                <c:pt idx="275">
                  <c:v>-1.25</c:v>
                </c:pt>
                <c:pt idx="276">
                  <c:v>-1.24</c:v>
                </c:pt>
                <c:pt idx="277">
                  <c:v>-1.23</c:v>
                </c:pt>
                <c:pt idx="278">
                  <c:v>-1.22</c:v>
                </c:pt>
                <c:pt idx="279">
                  <c:v>-1.21</c:v>
                </c:pt>
                <c:pt idx="280">
                  <c:v>-1.2</c:v>
                </c:pt>
                <c:pt idx="281">
                  <c:v>-1.19</c:v>
                </c:pt>
                <c:pt idx="282">
                  <c:v>-1.18</c:v>
                </c:pt>
                <c:pt idx="283">
                  <c:v>-1.17</c:v>
                </c:pt>
                <c:pt idx="284">
                  <c:v>-1.1599999999999999</c:v>
                </c:pt>
                <c:pt idx="285">
                  <c:v>-1.1499999999999999</c:v>
                </c:pt>
                <c:pt idx="286">
                  <c:v>-1.1399999999999999</c:v>
                </c:pt>
                <c:pt idx="287">
                  <c:v>-1.1299999999999999</c:v>
                </c:pt>
                <c:pt idx="288">
                  <c:v>-1.1200000000000001</c:v>
                </c:pt>
                <c:pt idx="289">
                  <c:v>-1.1100000000000001</c:v>
                </c:pt>
                <c:pt idx="290">
                  <c:v>-1.1000000000000001</c:v>
                </c:pt>
                <c:pt idx="291">
                  <c:v>-1.0900000000000001</c:v>
                </c:pt>
                <c:pt idx="292">
                  <c:v>-1.08</c:v>
                </c:pt>
                <c:pt idx="293">
                  <c:v>-1.07</c:v>
                </c:pt>
                <c:pt idx="294">
                  <c:v>-1.06</c:v>
                </c:pt>
                <c:pt idx="295">
                  <c:v>-1.05</c:v>
                </c:pt>
                <c:pt idx="296">
                  <c:v>-1.04</c:v>
                </c:pt>
                <c:pt idx="297">
                  <c:v>-1.03</c:v>
                </c:pt>
                <c:pt idx="298">
                  <c:v>-1.02</c:v>
                </c:pt>
                <c:pt idx="299">
                  <c:v>-1.01</c:v>
                </c:pt>
                <c:pt idx="300">
                  <c:v>-1</c:v>
                </c:pt>
                <c:pt idx="301">
                  <c:v>-0.99</c:v>
                </c:pt>
                <c:pt idx="302">
                  <c:v>-0.98</c:v>
                </c:pt>
                <c:pt idx="303">
                  <c:v>-0.97</c:v>
                </c:pt>
                <c:pt idx="304">
                  <c:v>-0.96</c:v>
                </c:pt>
                <c:pt idx="305">
                  <c:v>-0.95</c:v>
                </c:pt>
                <c:pt idx="306">
                  <c:v>-0.94</c:v>
                </c:pt>
                <c:pt idx="307">
                  <c:v>-0.93</c:v>
                </c:pt>
                <c:pt idx="308">
                  <c:v>-0.92</c:v>
                </c:pt>
                <c:pt idx="309">
                  <c:v>-0.91</c:v>
                </c:pt>
                <c:pt idx="310">
                  <c:v>-0.9</c:v>
                </c:pt>
                <c:pt idx="311">
                  <c:v>-0.89</c:v>
                </c:pt>
                <c:pt idx="312">
                  <c:v>-0.88</c:v>
                </c:pt>
                <c:pt idx="313">
                  <c:v>-0.87</c:v>
                </c:pt>
                <c:pt idx="314">
                  <c:v>-0.86</c:v>
                </c:pt>
                <c:pt idx="315">
                  <c:v>-0.85</c:v>
                </c:pt>
                <c:pt idx="316">
                  <c:v>-0.84</c:v>
                </c:pt>
                <c:pt idx="317">
                  <c:v>-0.83</c:v>
                </c:pt>
                <c:pt idx="318">
                  <c:v>-0.82</c:v>
                </c:pt>
                <c:pt idx="319">
                  <c:v>-0.81</c:v>
                </c:pt>
                <c:pt idx="320">
                  <c:v>-0.8</c:v>
                </c:pt>
                <c:pt idx="321">
                  <c:v>-0.79</c:v>
                </c:pt>
                <c:pt idx="322">
                  <c:v>-0.78</c:v>
                </c:pt>
                <c:pt idx="323">
                  <c:v>-0.77</c:v>
                </c:pt>
                <c:pt idx="324">
                  <c:v>-0.76</c:v>
                </c:pt>
                <c:pt idx="325">
                  <c:v>-0.75</c:v>
                </c:pt>
                <c:pt idx="326">
                  <c:v>-0.74</c:v>
                </c:pt>
                <c:pt idx="327">
                  <c:v>-0.73</c:v>
                </c:pt>
                <c:pt idx="328">
                  <c:v>-0.72</c:v>
                </c:pt>
                <c:pt idx="329">
                  <c:v>-0.71</c:v>
                </c:pt>
                <c:pt idx="330">
                  <c:v>-0.7</c:v>
                </c:pt>
                <c:pt idx="331">
                  <c:v>-0.69</c:v>
                </c:pt>
                <c:pt idx="332">
                  <c:v>-0.68</c:v>
                </c:pt>
                <c:pt idx="333">
                  <c:v>-0.67</c:v>
                </c:pt>
                <c:pt idx="334">
                  <c:v>-0.66</c:v>
                </c:pt>
                <c:pt idx="335">
                  <c:v>-0.65</c:v>
                </c:pt>
                <c:pt idx="336">
                  <c:v>-0.64</c:v>
                </c:pt>
                <c:pt idx="337">
                  <c:v>-0.63</c:v>
                </c:pt>
                <c:pt idx="338">
                  <c:v>-0.62</c:v>
                </c:pt>
                <c:pt idx="339">
                  <c:v>-0.61</c:v>
                </c:pt>
                <c:pt idx="340">
                  <c:v>-0.6</c:v>
                </c:pt>
                <c:pt idx="341">
                  <c:v>-0.59</c:v>
                </c:pt>
                <c:pt idx="342">
                  <c:v>-0.57999999999999996</c:v>
                </c:pt>
                <c:pt idx="343">
                  <c:v>-0.56999999999999995</c:v>
                </c:pt>
                <c:pt idx="344">
                  <c:v>-0.56000000000000005</c:v>
                </c:pt>
                <c:pt idx="345">
                  <c:v>-0.55000000000000004</c:v>
                </c:pt>
                <c:pt idx="346">
                  <c:v>-0.54</c:v>
                </c:pt>
                <c:pt idx="347">
                  <c:v>-0.53</c:v>
                </c:pt>
                <c:pt idx="348">
                  <c:v>-0.52</c:v>
                </c:pt>
                <c:pt idx="349">
                  <c:v>-0.51</c:v>
                </c:pt>
                <c:pt idx="350">
                  <c:v>-0.5</c:v>
                </c:pt>
                <c:pt idx="351">
                  <c:v>-0.49</c:v>
                </c:pt>
                <c:pt idx="352">
                  <c:v>-0.48</c:v>
                </c:pt>
                <c:pt idx="353">
                  <c:v>-0.47</c:v>
                </c:pt>
                <c:pt idx="354">
                  <c:v>-0.46</c:v>
                </c:pt>
                <c:pt idx="355">
                  <c:v>-0.45</c:v>
                </c:pt>
                <c:pt idx="356">
                  <c:v>-0.44</c:v>
                </c:pt>
                <c:pt idx="357">
                  <c:v>-0.43</c:v>
                </c:pt>
                <c:pt idx="358">
                  <c:v>-0.42</c:v>
                </c:pt>
                <c:pt idx="359">
                  <c:v>-0.41</c:v>
                </c:pt>
                <c:pt idx="360">
                  <c:v>-0.4</c:v>
                </c:pt>
                <c:pt idx="361">
                  <c:v>-0.39</c:v>
                </c:pt>
                <c:pt idx="362">
                  <c:v>-0.38</c:v>
                </c:pt>
                <c:pt idx="363">
                  <c:v>-0.37</c:v>
                </c:pt>
                <c:pt idx="364">
                  <c:v>-0.36</c:v>
                </c:pt>
                <c:pt idx="365">
                  <c:v>-0.35</c:v>
                </c:pt>
                <c:pt idx="366">
                  <c:v>-0.34</c:v>
                </c:pt>
                <c:pt idx="367">
                  <c:v>-0.33</c:v>
                </c:pt>
                <c:pt idx="368">
                  <c:v>-0.32</c:v>
                </c:pt>
                <c:pt idx="369">
                  <c:v>-0.31</c:v>
                </c:pt>
                <c:pt idx="370">
                  <c:v>-0.3</c:v>
                </c:pt>
                <c:pt idx="371">
                  <c:v>-0.28999999999999998</c:v>
                </c:pt>
                <c:pt idx="372">
                  <c:v>-0.28000000000000003</c:v>
                </c:pt>
                <c:pt idx="373">
                  <c:v>-0.27</c:v>
                </c:pt>
                <c:pt idx="374">
                  <c:v>-0.26</c:v>
                </c:pt>
                <c:pt idx="375">
                  <c:v>-0.25</c:v>
                </c:pt>
                <c:pt idx="376">
                  <c:v>-0.24</c:v>
                </c:pt>
                <c:pt idx="377">
                  <c:v>-0.23</c:v>
                </c:pt>
                <c:pt idx="378">
                  <c:v>-0.22</c:v>
                </c:pt>
                <c:pt idx="379">
                  <c:v>-0.21</c:v>
                </c:pt>
                <c:pt idx="380">
                  <c:v>-0.2</c:v>
                </c:pt>
                <c:pt idx="381">
                  <c:v>-0.19</c:v>
                </c:pt>
                <c:pt idx="382">
                  <c:v>-0.18</c:v>
                </c:pt>
                <c:pt idx="383">
                  <c:v>-0.17</c:v>
                </c:pt>
                <c:pt idx="384">
                  <c:v>-0.16</c:v>
                </c:pt>
                <c:pt idx="385">
                  <c:v>-0.15</c:v>
                </c:pt>
                <c:pt idx="386">
                  <c:v>-0.14000000000000001</c:v>
                </c:pt>
                <c:pt idx="387">
                  <c:v>-0.13</c:v>
                </c:pt>
                <c:pt idx="388">
                  <c:v>-0.12</c:v>
                </c:pt>
                <c:pt idx="389">
                  <c:v>-0.11</c:v>
                </c:pt>
                <c:pt idx="390">
                  <c:v>-0.1</c:v>
                </c:pt>
                <c:pt idx="391">
                  <c:v>-0.09</c:v>
                </c:pt>
                <c:pt idx="392">
                  <c:v>-0.08</c:v>
                </c:pt>
                <c:pt idx="393">
                  <c:v>-7.0000000000000007E-2</c:v>
                </c:pt>
                <c:pt idx="394">
                  <c:v>-0.06</c:v>
                </c:pt>
                <c:pt idx="395">
                  <c:v>-0.05</c:v>
                </c:pt>
                <c:pt idx="396">
                  <c:v>-0.04</c:v>
                </c:pt>
                <c:pt idx="397">
                  <c:v>-0.03</c:v>
                </c:pt>
                <c:pt idx="398">
                  <c:v>-0.02</c:v>
                </c:pt>
                <c:pt idx="399">
                  <c:v>-0.01</c:v>
                </c:pt>
                <c:pt idx="400">
                  <c:v>0</c:v>
                </c:pt>
                <c:pt idx="401">
                  <c:v>0.01</c:v>
                </c:pt>
                <c:pt idx="402">
                  <c:v>0.02</c:v>
                </c:pt>
                <c:pt idx="403">
                  <c:v>0.03</c:v>
                </c:pt>
                <c:pt idx="404">
                  <c:v>0.04</c:v>
                </c:pt>
                <c:pt idx="405">
                  <c:v>0.05</c:v>
                </c:pt>
                <c:pt idx="406">
                  <c:v>0.06</c:v>
                </c:pt>
                <c:pt idx="407">
                  <c:v>7.0000000000000007E-2</c:v>
                </c:pt>
                <c:pt idx="408">
                  <c:v>0.08</c:v>
                </c:pt>
                <c:pt idx="409">
                  <c:v>0.09</c:v>
                </c:pt>
                <c:pt idx="410">
                  <c:v>0.1</c:v>
                </c:pt>
                <c:pt idx="411">
                  <c:v>0.11</c:v>
                </c:pt>
                <c:pt idx="412">
                  <c:v>0.12</c:v>
                </c:pt>
                <c:pt idx="413">
                  <c:v>0.13</c:v>
                </c:pt>
                <c:pt idx="414">
                  <c:v>0.14000000000000001</c:v>
                </c:pt>
                <c:pt idx="415">
                  <c:v>0.15</c:v>
                </c:pt>
                <c:pt idx="416">
                  <c:v>0.16</c:v>
                </c:pt>
                <c:pt idx="417">
                  <c:v>0.17</c:v>
                </c:pt>
                <c:pt idx="418">
                  <c:v>0.18</c:v>
                </c:pt>
                <c:pt idx="419">
                  <c:v>0.19</c:v>
                </c:pt>
                <c:pt idx="420">
                  <c:v>0.2</c:v>
                </c:pt>
                <c:pt idx="421">
                  <c:v>0.21</c:v>
                </c:pt>
                <c:pt idx="422">
                  <c:v>0.22</c:v>
                </c:pt>
                <c:pt idx="423">
                  <c:v>0.23</c:v>
                </c:pt>
                <c:pt idx="424">
                  <c:v>0.24</c:v>
                </c:pt>
                <c:pt idx="425">
                  <c:v>0.25</c:v>
                </c:pt>
                <c:pt idx="426">
                  <c:v>0.26</c:v>
                </c:pt>
                <c:pt idx="427">
                  <c:v>0.27</c:v>
                </c:pt>
                <c:pt idx="428">
                  <c:v>0.28000000000000003</c:v>
                </c:pt>
                <c:pt idx="429">
                  <c:v>0.28999999999999998</c:v>
                </c:pt>
                <c:pt idx="430">
                  <c:v>0.3</c:v>
                </c:pt>
                <c:pt idx="431">
                  <c:v>0.31</c:v>
                </c:pt>
                <c:pt idx="432">
                  <c:v>0.32</c:v>
                </c:pt>
                <c:pt idx="433">
                  <c:v>0.33</c:v>
                </c:pt>
                <c:pt idx="434">
                  <c:v>0.34</c:v>
                </c:pt>
                <c:pt idx="435">
                  <c:v>0.35</c:v>
                </c:pt>
                <c:pt idx="436">
                  <c:v>0.36</c:v>
                </c:pt>
                <c:pt idx="437">
                  <c:v>0.37</c:v>
                </c:pt>
                <c:pt idx="438">
                  <c:v>0.38</c:v>
                </c:pt>
                <c:pt idx="439">
                  <c:v>0.39</c:v>
                </c:pt>
                <c:pt idx="440">
                  <c:v>0.4</c:v>
                </c:pt>
                <c:pt idx="441">
                  <c:v>0.41</c:v>
                </c:pt>
                <c:pt idx="442">
                  <c:v>0.42</c:v>
                </c:pt>
                <c:pt idx="443">
                  <c:v>0.43</c:v>
                </c:pt>
                <c:pt idx="444">
                  <c:v>0.44</c:v>
                </c:pt>
                <c:pt idx="445">
                  <c:v>0.45</c:v>
                </c:pt>
                <c:pt idx="446">
                  <c:v>0.46</c:v>
                </c:pt>
                <c:pt idx="447">
                  <c:v>0.47</c:v>
                </c:pt>
                <c:pt idx="448">
                  <c:v>0.48</c:v>
                </c:pt>
                <c:pt idx="449">
                  <c:v>0.49</c:v>
                </c:pt>
                <c:pt idx="450">
                  <c:v>0.5</c:v>
                </c:pt>
                <c:pt idx="451">
                  <c:v>0.51</c:v>
                </c:pt>
                <c:pt idx="452">
                  <c:v>0.52</c:v>
                </c:pt>
                <c:pt idx="453">
                  <c:v>0.53</c:v>
                </c:pt>
                <c:pt idx="454">
                  <c:v>0.54</c:v>
                </c:pt>
                <c:pt idx="455">
                  <c:v>0.55000000000000004</c:v>
                </c:pt>
                <c:pt idx="456">
                  <c:v>0.56000000000000005</c:v>
                </c:pt>
                <c:pt idx="457">
                  <c:v>0.56999999999999995</c:v>
                </c:pt>
                <c:pt idx="458">
                  <c:v>0.57999999999999996</c:v>
                </c:pt>
                <c:pt idx="459">
                  <c:v>0.59</c:v>
                </c:pt>
                <c:pt idx="460">
                  <c:v>0.6</c:v>
                </c:pt>
                <c:pt idx="461">
                  <c:v>0.61</c:v>
                </c:pt>
                <c:pt idx="462">
                  <c:v>0.62</c:v>
                </c:pt>
                <c:pt idx="463">
                  <c:v>0.63</c:v>
                </c:pt>
                <c:pt idx="464">
                  <c:v>0.64</c:v>
                </c:pt>
                <c:pt idx="465">
                  <c:v>0.65</c:v>
                </c:pt>
                <c:pt idx="466">
                  <c:v>0.66</c:v>
                </c:pt>
                <c:pt idx="467">
                  <c:v>0.67</c:v>
                </c:pt>
                <c:pt idx="468">
                  <c:v>0.68</c:v>
                </c:pt>
                <c:pt idx="469">
                  <c:v>0.69</c:v>
                </c:pt>
                <c:pt idx="470">
                  <c:v>0.7</c:v>
                </c:pt>
                <c:pt idx="471">
                  <c:v>0.71</c:v>
                </c:pt>
                <c:pt idx="472">
                  <c:v>0.72</c:v>
                </c:pt>
                <c:pt idx="473">
                  <c:v>0.73</c:v>
                </c:pt>
                <c:pt idx="474">
                  <c:v>0.74</c:v>
                </c:pt>
                <c:pt idx="475">
                  <c:v>0.75</c:v>
                </c:pt>
                <c:pt idx="476">
                  <c:v>0.76</c:v>
                </c:pt>
                <c:pt idx="477">
                  <c:v>0.77</c:v>
                </c:pt>
                <c:pt idx="478">
                  <c:v>0.78</c:v>
                </c:pt>
                <c:pt idx="479">
                  <c:v>0.79</c:v>
                </c:pt>
                <c:pt idx="480">
                  <c:v>0.8</c:v>
                </c:pt>
                <c:pt idx="481">
                  <c:v>0.81</c:v>
                </c:pt>
                <c:pt idx="482">
                  <c:v>0.82</c:v>
                </c:pt>
                <c:pt idx="483">
                  <c:v>0.83</c:v>
                </c:pt>
                <c:pt idx="484">
                  <c:v>0.84</c:v>
                </c:pt>
                <c:pt idx="485">
                  <c:v>0.85</c:v>
                </c:pt>
                <c:pt idx="486">
                  <c:v>0.86</c:v>
                </c:pt>
                <c:pt idx="487">
                  <c:v>0.87</c:v>
                </c:pt>
                <c:pt idx="488">
                  <c:v>0.88</c:v>
                </c:pt>
                <c:pt idx="489">
                  <c:v>0.89</c:v>
                </c:pt>
                <c:pt idx="490">
                  <c:v>0.9</c:v>
                </c:pt>
                <c:pt idx="491">
                  <c:v>0.91</c:v>
                </c:pt>
                <c:pt idx="492">
                  <c:v>0.92</c:v>
                </c:pt>
                <c:pt idx="493">
                  <c:v>0.93</c:v>
                </c:pt>
                <c:pt idx="494">
                  <c:v>0.94</c:v>
                </c:pt>
                <c:pt idx="495">
                  <c:v>0.95</c:v>
                </c:pt>
                <c:pt idx="496">
                  <c:v>0.96</c:v>
                </c:pt>
                <c:pt idx="497">
                  <c:v>0.97</c:v>
                </c:pt>
                <c:pt idx="498">
                  <c:v>0.98</c:v>
                </c:pt>
                <c:pt idx="499">
                  <c:v>0.99</c:v>
                </c:pt>
                <c:pt idx="500">
                  <c:v>1</c:v>
                </c:pt>
                <c:pt idx="501">
                  <c:v>1.01</c:v>
                </c:pt>
                <c:pt idx="502">
                  <c:v>1.02</c:v>
                </c:pt>
                <c:pt idx="503">
                  <c:v>1.03</c:v>
                </c:pt>
                <c:pt idx="504">
                  <c:v>1.04</c:v>
                </c:pt>
                <c:pt idx="505">
                  <c:v>1.05</c:v>
                </c:pt>
                <c:pt idx="506">
                  <c:v>1.06</c:v>
                </c:pt>
                <c:pt idx="507">
                  <c:v>1.07</c:v>
                </c:pt>
                <c:pt idx="508">
                  <c:v>1.08</c:v>
                </c:pt>
                <c:pt idx="509">
                  <c:v>1.0900000000000001</c:v>
                </c:pt>
                <c:pt idx="510">
                  <c:v>1.1000000000000001</c:v>
                </c:pt>
                <c:pt idx="511">
                  <c:v>1.1100000000000001</c:v>
                </c:pt>
                <c:pt idx="512">
                  <c:v>1.1200000000000001</c:v>
                </c:pt>
                <c:pt idx="513">
                  <c:v>1.1299999999999999</c:v>
                </c:pt>
                <c:pt idx="514">
                  <c:v>1.1399999999999999</c:v>
                </c:pt>
                <c:pt idx="515">
                  <c:v>1.1499999999999999</c:v>
                </c:pt>
                <c:pt idx="516">
                  <c:v>1.1599999999999999</c:v>
                </c:pt>
                <c:pt idx="517">
                  <c:v>1.17</c:v>
                </c:pt>
                <c:pt idx="518">
                  <c:v>1.18</c:v>
                </c:pt>
                <c:pt idx="519">
                  <c:v>1.19</c:v>
                </c:pt>
                <c:pt idx="520">
                  <c:v>1.2</c:v>
                </c:pt>
                <c:pt idx="521">
                  <c:v>1.21</c:v>
                </c:pt>
                <c:pt idx="522">
                  <c:v>1.22</c:v>
                </c:pt>
                <c:pt idx="523">
                  <c:v>1.23</c:v>
                </c:pt>
                <c:pt idx="524">
                  <c:v>1.24</c:v>
                </c:pt>
                <c:pt idx="525">
                  <c:v>1.25</c:v>
                </c:pt>
                <c:pt idx="526">
                  <c:v>1.26</c:v>
                </c:pt>
                <c:pt idx="527">
                  <c:v>1.27</c:v>
                </c:pt>
                <c:pt idx="528">
                  <c:v>1.28</c:v>
                </c:pt>
                <c:pt idx="529">
                  <c:v>1.29</c:v>
                </c:pt>
                <c:pt idx="530">
                  <c:v>1.3</c:v>
                </c:pt>
                <c:pt idx="531">
                  <c:v>1.31</c:v>
                </c:pt>
                <c:pt idx="532">
                  <c:v>1.32</c:v>
                </c:pt>
                <c:pt idx="533">
                  <c:v>1.33</c:v>
                </c:pt>
                <c:pt idx="534">
                  <c:v>1.34</c:v>
                </c:pt>
                <c:pt idx="535">
                  <c:v>1.35</c:v>
                </c:pt>
                <c:pt idx="536">
                  <c:v>1.36</c:v>
                </c:pt>
                <c:pt idx="537">
                  <c:v>1.37</c:v>
                </c:pt>
                <c:pt idx="538">
                  <c:v>1.38</c:v>
                </c:pt>
                <c:pt idx="539">
                  <c:v>1.39</c:v>
                </c:pt>
                <c:pt idx="540">
                  <c:v>1.4</c:v>
                </c:pt>
                <c:pt idx="541">
                  <c:v>1.41</c:v>
                </c:pt>
                <c:pt idx="542">
                  <c:v>1.42</c:v>
                </c:pt>
                <c:pt idx="543">
                  <c:v>1.43</c:v>
                </c:pt>
                <c:pt idx="544">
                  <c:v>1.44</c:v>
                </c:pt>
                <c:pt idx="545">
                  <c:v>1.45</c:v>
                </c:pt>
                <c:pt idx="546">
                  <c:v>1.46</c:v>
                </c:pt>
                <c:pt idx="547">
                  <c:v>1.47</c:v>
                </c:pt>
                <c:pt idx="548">
                  <c:v>1.48</c:v>
                </c:pt>
                <c:pt idx="549">
                  <c:v>1.49</c:v>
                </c:pt>
                <c:pt idx="550">
                  <c:v>1.5</c:v>
                </c:pt>
                <c:pt idx="551">
                  <c:v>1.51</c:v>
                </c:pt>
                <c:pt idx="552">
                  <c:v>1.52</c:v>
                </c:pt>
                <c:pt idx="553">
                  <c:v>1.53</c:v>
                </c:pt>
                <c:pt idx="554">
                  <c:v>1.54</c:v>
                </c:pt>
                <c:pt idx="555">
                  <c:v>1.55</c:v>
                </c:pt>
                <c:pt idx="556">
                  <c:v>1.56</c:v>
                </c:pt>
                <c:pt idx="557">
                  <c:v>1.57</c:v>
                </c:pt>
                <c:pt idx="558">
                  <c:v>1.58</c:v>
                </c:pt>
                <c:pt idx="559">
                  <c:v>1.59</c:v>
                </c:pt>
                <c:pt idx="560">
                  <c:v>1.6</c:v>
                </c:pt>
                <c:pt idx="561">
                  <c:v>1.61</c:v>
                </c:pt>
                <c:pt idx="562">
                  <c:v>1.62</c:v>
                </c:pt>
                <c:pt idx="563">
                  <c:v>1.63</c:v>
                </c:pt>
                <c:pt idx="564">
                  <c:v>1.64</c:v>
                </c:pt>
                <c:pt idx="565">
                  <c:v>1.65</c:v>
                </c:pt>
                <c:pt idx="566">
                  <c:v>1.66</c:v>
                </c:pt>
                <c:pt idx="567">
                  <c:v>1.67</c:v>
                </c:pt>
                <c:pt idx="568">
                  <c:v>1.68</c:v>
                </c:pt>
                <c:pt idx="569">
                  <c:v>1.69</c:v>
                </c:pt>
                <c:pt idx="570">
                  <c:v>1.7</c:v>
                </c:pt>
                <c:pt idx="571">
                  <c:v>1.71</c:v>
                </c:pt>
                <c:pt idx="572">
                  <c:v>1.72</c:v>
                </c:pt>
                <c:pt idx="573">
                  <c:v>1.73</c:v>
                </c:pt>
                <c:pt idx="574">
                  <c:v>1.74</c:v>
                </c:pt>
                <c:pt idx="575">
                  <c:v>1.75</c:v>
                </c:pt>
                <c:pt idx="576">
                  <c:v>1.76</c:v>
                </c:pt>
                <c:pt idx="577">
                  <c:v>1.77</c:v>
                </c:pt>
                <c:pt idx="578">
                  <c:v>1.78</c:v>
                </c:pt>
                <c:pt idx="579">
                  <c:v>1.79</c:v>
                </c:pt>
                <c:pt idx="580">
                  <c:v>1.8</c:v>
                </c:pt>
                <c:pt idx="581">
                  <c:v>1.81</c:v>
                </c:pt>
                <c:pt idx="582">
                  <c:v>1.82</c:v>
                </c:pt>
                <c:pt idx="583">
                  <c:v>1.83</c:v>
                </c:pt>
                <c:pt idx="584">
                  <c:v>1.84</c:v>
                </c:pt>
                <c:pt idx="585">
                  <c:v>1.85</c:v>
                </c:pt>
                <c:pt idx="586">
                  <c:v>1.86</c:v>
                </c:pt>
                <c:pt idx="587">
                  <c:v>1.87</c:v>
                </c:pt>
                <c:pt idx="588">
                  <c:v>1.88</c:v>
                </c:pt>
                <c:pt idx="589">
                  <c:v>1.89</c:v>
                </c:pt>
                <c:pt idx="590">
                  <c:v>1.9</c:v>
                </c:pt>
                <c:pt idx="591">
                  <c:v>1.91</c:v>
                </c:pt>
                <c:pt idx="592">
                  <c:v>1.92</c:v>
                </c:pt>
                <c:pt idx="593">
                  <c:v>1.93</c:v>
                </c:pt>
                <c:pt idx="594">
                  <c:v>1.94</c:v>
                </c:pt>
                <c:pt idx="595">
                  <c:v>1.95</c:v>
                </c:pt>
                <c:pt idx="596">
                  <c:v>1.96</c:v>
                </c:pt>
                <c:pt idx="597">
                  <c:v>1.97</c:v>
                </c:pt>
                <c:pt idx="598">
                  <c:v>1.98</c:v>
                </c:pt>
                <c:pt idx="599">
                  <c:v>1.99</c:v>
                </c:pt>
                <c:pt idx="600">
                  <c:v>2</c:v>
                </c:pt>
                <c:pt idx="601">
                  <c:v>2.0099999999999998</c:v>
                </c:pt>
                <c:pt idx="602">
                  <c:v>2.02</c:v>
                </c:pt>
                <c:pt idx="603">
                  <c:v>2.0299999999999998</c:v>
                </c:pt>
                <c:pt idx="604">
                  <c:v>2.04</c:v>
                </c:pt>
                <c:pt idx="605">
                  <c:v>2.0499999999999998</c:v>
                </c:pt>
                <c:pt idx="606">
                  <c:v>2.06</c:v>
                </c:pt>
                <c:pt idx="607">
                  <c:v>2.0699999999999998</c:v>
                </c:pt>
                <c:pt idx="608">
                  <c:v>2.08</c:v>
                </c:pt>
                <c:pt idx="609">
                  <c:v>2.09</c:v>
                </c:pt>
                <c:pt idx="610">
                  <c:v>2.1</c:v>
                </c:pt>
                <c:pt idx="611">
                  <c:v>2.11</c:v>
                </c:pt>
                <c:pt idx="612">
                  <c:v>2.12</c:v>
                </c:pt>
                <c:pt idx="613">
                  <c:v>2.13</c:v>
                </c:pt>
                <c:pt idx="614">
                  <c:v>2.14</c:v>
                </c:pt>
                <c:pt idx="615">
                  <c:v>2.15</c:v>
                </c:pt>
                <c:pt idx="616">
                  <c:v>2.16</c:v>
                </c:pt>
                <c:pt idx="617">
                  <c:v>2.17</c:v>
                </c:pt>
                <c:pt idx="618">
                  <c:v>2.1800000000000002</c:v>
                </c:pt>
                <c:pt idx="619">
                  <c:v>2.19</c:v>
                </c:pt>
                <c:pt idx="620">
                  <c:v>2.2000000000000002</c:v>
                </c:pt>
                <c:pt idx="621">
                  <c:v>2.21</c:v>
                </c:pt>
                <c:pt idx="622">
                  <c:v>2.2200000000000002</c:v>
                </c:pt>
                <c:pt idx="623">
                  <c:v>2.23</c:v>
                </c:pt>
                <c:pt idx="624">
                  <c:v>2.2400000000000002</c:v>
                </c:pt>
                <c:pt idx="625">
                  <c:v>2.25</c:v>
                </c:pt>
                <c:pt idx="626">
                  <c:v>2.2599999999999998</c:v>
                </c:pt>
                <c:pt idx="627">
                  <c:v>2.27</c:v>
                </c:pt>
                <c:pt idx="628">
                  <c:v>2.2799999999999998</c:v>
                </c:pt>
                <c:pt idx="629">
                  <c:v>2.29</c:v>
                </c:pt>
                <c:pt idx="630">
                  <c:v>2.2999999999999998</c:v>
                </c:pt>
                <c:pt idx="631">
                  <c:v>2.31</c:v>
                </c:pt>
                <c:pt idx="632">
                  <c:v>2.3199999999999998</c:v>
                </c:pt>
                <c:pt idx="633">
                  <c:v>2.33</c:v>
                </c:pt>
                <c:pt idx="634">
                  <c:v>2.34</c:v>
                </c:pt>
                <c:pt idx="635">
                  <c:v>2.35</c:v>
                </c:pt>
                <c:pt idx="636">
                  <c:v>2.36</c:v>
                </c:pt>
                <c:pt idx="637">
                  <c:v>2.37</c:v>
                </c:pt>
                <c:pt idx="638">
                  <c:v>2.38</c:v>
                </c:pt>
                <c:pt idx="639">
                  <c:v>2.39</c:v>
                </c:pt>
                <c:pt idx="640">
                  <c:v>2.4</c:v>
                </c:pt>
                <c:pt idx="641">
                  <c:v>2.41</c:v>
                </c:pt>
                <c:pt idx="642">
                  <c:v>2.42</c:v>
                </c:pt>
                <c:pt idx="643">
                  <c:v>2.4300000000000002</c:v>
                </c:pt>
                <c:pt idx="644">
                  <c:v>2.44</c:v>
                </c:pt>
                <c:pt idx="645">
                  <c:v>2.4500000000000002</c:v>
                </c:pt>
                <c:pt idx="646">
                  <c:v>2.46</c:v>
                </c:pt>
                <c:pt idx="647">
                  <c:v>2.4700000000000002</c:v>
                </c:pt>
                <c:pt idx="648">
                  <c:v>2.48</c:v>
                </c:pt>
                <c:pt idx="649">
                  <c:v>2.4900000000000002</c:v>
                </c:pt>
                <c:pt idx="650">
                  <c:v>2.5</c:v>
                </c:pt>
                <c:pt idx="651">
                  <c:v>2.5099999999999998</c:v>
                </c:pt>
                <c:pt idx="652">
                  <c:v>2.52</c:v>
                </c:pt>
                <c:pt idx="653">
                  <c:v>2.5299999999999998</c:v>
                </c:pt>
                <c:pt idx="654">
                  <c:v>2.54</c:v>
                </c:pt>
                <c:pt idx="655">
                  <c:v>2.5499999999999998</c:v>
                </c:pt>
                <c:pt idx="656">
                  <c:v>2.56</c:v>
                </c:pt>
                <c:pt idx="657">
                  <c:v>2.57</c:v>
                </c:pt>
                <c:pt idx="658">
                  <c:v>2.58</c:v>
                </c:pt>
                <c:pt idx="659">
                  <c:v>2.59</c:v>
                </c:pt>
                <c:pt idx="660">
                  <c:v>2.6</c:v>
                </c:pt>
                <c:pt idx="661">
                  <c:v>2.61</c:v>
                </c:pt>
                <c:pt idx="662">
                  <c:v>2.62</c:v>
                </c:pt>
                <c:pt idx="663">
                  <c:v>2.63</c:v>
                </c:pt>
                <c:pt idx="664">
                  <c:v>2.64</c:v>
                </c:pt>
                <c:pt idx="665">
                  <c:v>2.65</c:v>
                </c:pt>
                <c:pt idx="666">
                  <c:v>2.66</c:v>
                </c:pt>
                <c:pt idx="667">
                  <c:v>2.67</c:v>
                </c:pt>
                <c:pt idx="668">
                  <c:v>2.68</c:v>
                </c:pt>
                <c:pt idx="669">
                  <c:v>2.69</c:v>
                </c:pt>
                <c:pt idx="670">
                  <c:v>2.7</c:v>
                </c:pt>
                <c:pt idx="671">
                  <c:v>2.71</c:v>
                </c:pt>
                <c:pt idx="672">
                  <c:v>2.72</c:v>
                </c:pt>
                <c:pt idx="673">
                  <c:v>2.73</c:v>
                </c:pt>
                <c:pt idx="674">
                  <c:v>2.74</c:v>
                </c:pt>
                <c:pt idx="675">
                  <c:v>2.75</c:v>
                </c:pt>
                <c:pt idx="676">
                  <c:v>2.76</c:v>
                </c:pt>
                <c:pt idx="677">
                  <c:v>2.77</c:v>
                </c:pt>
                <c:pt idx="678">
                  <c:v>2.78</c:v>
                </c:pt>
                <c:pt idx="679">
                  <c:v>2.79</c:v>
                </c:pt>
                <c:pt idx="680">
                  <c:v>2.8</c:v>
                </c:pt>
                <c:pt idx="681">
                  <c:v>2.81</c:v>
                </c:pt>
                <c:pt idx="682">
                  <c:v>2.82</c:v>
                </c:pt>
                <c:pt idx="683">
                  <c:v>2.83</c:v>
                </c:pt>
                <c:pt idx="684">
                  <c:v>2.84</c:v>
                </c:pt>
                <c:pt idx="685">
                  <c:v>2.85</c:v>
                </c:pt>
                <c:pt idx="686">
                  <c:v>2.86</c:v>
                </c:pt>
                <c:pt idx="687">
                  <c:v>2.87</c:v>
                </c:pt>
                <c:pt idx="688">
                  <c:v>2.88</c:v>
                </c:pt>
                <c:pt idx="689">
                  <c:v>2.89</c:v>
                </c:pt>
                <c:pt idx="690">
                  <c:v>2.9</c:v>
                </c:pt>
                <c:pt idx="691">
                  <c:v>2.91</c:v>
                </c:pt>
                <c:pt idx="692">
                  <c:v>2.92</c:v>
                </c:pt>
                <c:pt idx="693">
                  <c:v>2.93</c:v>
                </c:pt>
                <c:pt idx="694">
                  <c:v>2.94</c:v>
                </c:pt>
                <c:pt idx="695">
                  <c:v>2.95</c:v>
                </c:pt>
                <c:pt idx="696">
                  <c:v>2.96</c:v>
                </c:pt>
                <c:pt idx="697">
                  <c:v>2.97</c:v>
                </c:pt>
                <c:pt idx="698">
                  <c:v>2.98</c:v>
                </c:pt>
                <c:pt idx="699">
                  <c:v>2.99</c:v>
                </c:pt>
                <c:pt idx="700">
                  <c:v>3</c:v>
                </c:pt>
                <c:pt idx="701">
                  <c:v>3.01</c:v>
                </c:pt>
                <c:pt idx="702">
                  <c:v>3.02</c:v>
                </c:pt>
                <c:pt idx="703">
                  <c:v>3.03</c:v>
                </c:pt>
                <c:pt idx="704">
                  <c:v>3.04</c:v>
                </c:pt>
                <c:pt idx="705">
                  <c:v>3.05</c:v>
                </c:pt>
                <c:pt idx="706">
                  <c:v>3.06</c:v>
                </c:pt>
                <c:pt idx="707">
                  <c:v>3.07</c:v>
                </c:pt>
                <c:pt idx="708">
                  <c:v>3.08</c:v>
                </c:pt>
                <c:pt idx="709">
                  <c:v>3.09</c:v>
                </c:pt>
                <c:pt idx="710">
                  <c:v>3.1</c:v>
                </c:pt>
                <c:pt idx="711">
                  <c:v>3.11</c:v>
                </c:pt>
                <c:pt idx="712">
                  <c:v>3.12</c:v>
                </c:pt>
                <c:pt idx="713">
                  <c:v>3.13</c:v>
                </c:pt>
                <c:pt idx="714">
                  <c:v>3.14</c:v>
                </c:pt>
                <c:pt idx="715">
                  <c:v>3.15</c:v>
                </c:pt>
                <c:pt idx="716">
                  <c:v>3.16</c:v>
                </c:pt>
                <c:pt idx="717">
                  <c:v>3.17</c:v>
                </c:pt>
                <c:pt idx="718">
                  <c:v>3.18</c:v>
                </c:pt>
                <c:pt idx="719">
                  <c:v>3.19</c:v>
                </c:pt>
                <c:pt idx="720">
                  <c:v>3.2</c:v>
                </c:pt>
                <c:pt idx="721">
                  <c:v>3.21</c:v>
                </c:pt>
                <c:pt idx="722">
                  <c:v>3.22</c:v>
                </c:pt>
                <c:pt idx="723">
                  <c:v>3.23</c:v>
                </c:pt>
                <c:pt idx="724">
                  <c:v>3.24</c:v>
                </c:pt>
                <c:pt idx="725">
                  <c:v>3.25</c:v>
                </c:pt>
                <c:pt idx="726">
                  <c:v>3.26</c:v>
                </c:pt>
                <c:pt idx="727">
                  <c:v>3.27</c:v>
                </c:pt>
                <c:pt idx="728">
                  <c:v>3.28</c:v>
                </c:pt>
                <c:pt idx="729">
                  <c:v>3.29</c:v>
                </c:pt>
                <c:pt idx="730">
                  <c:v>3.3</c:v>
                </c:pt>
                <c:pt idx="731">
                  <c:v>3.31</c:v>
                </c:pt>
                <c:pt idx="732">
                  <c:v>3.32</c:v>
                </c:pt>
                <c:pt idx="733">
                  <c:v>3.33</c:v>
                </c:pt>
                <c:pt idx="734">
                  <c:v>3.34</c:v>
                </c:pt>
                <c:pt idx="735">
                  <c:v>3.35</c:v>
                </c:pt>
                <c:pt idx="736">
                  <c:v>3.36</c:v>
                </c:pt>
                <c:pt idx="737">
                  <c:v>3.37</c:v>
                </c:pt>
                <c:pt idx="738">
                  <c:v>3.38</c:v>
                </c:pt>
                <c:pt idx="739">
                  <c:v>3.39</c:v>
                </c:pt>
                <c:pt idx="740">
                  <c:v>3.4</c:v>
                </c:pt>
                <c:pt idx="741">
                  <c:v>3.41</c:v>
                </c:pt>
                <c:pt idx="742">
                  <c:v>3.42</c:v>
                </c:pt>
                <c:pt idx="743">
                  <c:v>3.43</c:v>
                </c:pt>
                <c:pt idx="744">
                  <c:v>3.44</c:v>
                </c:pt>
                <c:pt idx="745">
                  <c:v>3.45</c:v>
                </c:pt>
                <c:pt idx="746">
                  <c:v>3.46</c:v>
                </c:pt>
                <c:pt idx="747">
                  <c:v>3.47</c:v>
                </c:pt>
                <c:pt idx="748">
                  <c:v>3.48</c:v>
                </c:pt>
                <c:pt idx="749">
                  <c:v>3.49</c:v>
                </c:pt>
                <c:pt idx="750">
                  <c:v>3.5</c:v>
                </c:pt>
                <c:pt idx="751">
                  <c:v>3.51</c:v>
                </c:pt>
                <c:pt idx="752">
                  <c:v>3.52</c:v>
                </c:pt>
                <c:pt idx="753">
                  <c:v>3.53</c:v>
                </c:pt>
                <c:pt idx="754">
                  <c:v>3.54</c:v>
                </c:pt>
                <c:pt idx="755">
                  <c:v>3.55</c:v>
                </c:pt>
                <c:pt idx="756">
                  <c:v>3.56</c:v>
                </c:pt>
                <c:pt idx="757">
                  <c:v>3.57</c:v>
                </c:pt>
                <c:pt idx="758">
                  <c:v>3.58</c:v>
                </c:pt>
                <c:pt idx="759">
                  <c:v>3.59</c:v>
                </c:pt>
                <c:pt idx="760">
                  <c:v>3.6</c:v>
                </c:pt>
                <c:pt idx="761">
                  <c:v>3.61</c:v>
                </c:pt>
                <c:pt idx="762">
                  <c:v>3.62</c:v>
                </c:pt>
                <c:pt idx="763">
                  <c:v>3.63</c:v>
                </c:pt>
                <c:pt idx="764">
                  <c:v>3.64</c:v>
                </c:pt>
                <c:pt idx="765">
                  <c:v>3.65</c:v>
                </c:pt>
                <c:pt idx="766">
                  <c:v>3.66</c:v>
                </c:pt>
                <c:pt idx="767">
                  <c:v>3.67</c:v>
                </c:pt>
                <c:pt idx="768">
                  <c:v>3.68</c:v>
                </c:pt>
                <c:pt idx="769">
                  <c:v>3.69</c:v>
                </c:pt>
                <c:pt idx="770">
                  <c:v>3.7</c:v>
                </c:pt>
                <c:pt idx="771">
                  <c:v>3.71</c:v>
                </c:pt>
                <c:pt idx="772">
                  <c:v>3.72</c:v>
                </c:pt>
                <c:pt idx="773">
                  <c:v>3.73</c:v>
                </c:pt>
                <c:pt idx="774">
                  <c:v>3.74</c:v>
                </c:pt>
                <c:pt idx="775">
                  <c:v>3.75</c:v>
                </c:pt>
                <c:pt idx="776">
                  <c:v>3.76</c:v>
                </c:pt>
                <c:pt idx="777">
                  <c:v>3.77</c:v>
                </c:pt>
                <c:pt idx="778">
                  <c:v>3.78</c:v>
                </c:pt>
                <c:pt idx="779">
                  <c:v>3.79</c:v>
                </c:pt>
                <c:pt idx="780">
                  <c:v>3.8</c:v>
                </c:pt>
                <c:pt idx="781">
                  <c:v>3.81</c:v>
                </c:pt>
                <c:pt idx="782">
                  <c:v>3.82</c:v>
                </c:pt>
                <c:pt idx="783">
                  <c:v>3.83</c:v>
                </c:pt>
                <c:pt idx="784">
                  <c:v>3.84</c:v>
                </c:pt>
                <c:pt idx="785">
                  <c:v>3.85</c:v>
                </c:pt>
                <c:pt idx="786">
                  <c:v>3.86</c:v>
                </c:pt>
                <c:pt idx="787">
                  <c:v>3.87</c:v>
                </c:pt>
                <c:pt idx="788">
                  <c:v>3.88</c:v>
                </c:pt>
                <c:pt idx="789">
                  <c:v>3.89</c:v>
                </c:pt>
                <c:pt idx="790">
                  <c:v>3.9</c:v>
                </c:pt>
                <c:pt idx="791">
                  <c:v>3.91</c:v>
                </c:pt>
                <c:pt idx="792">
                  <c:v>3.92</c:v>
                </c:pt>
                <c:pt idx="793">
                  <c:v>3.93</c:v>
                </c:pt>
                <c:pt idx="794">
                  <c:v>3.94</c:v>
                </c:pt>
                <c:pt idx="795">
                  <c:v>3.95</c:v>
                </c:pt>
                <c:pt idx="796">
                  <c:v>3.96</c:v>
                </c:pt>
                <c:pt idx="797">
                  <c:v>3.97</c:v>
                </c:pt>
                <c:pt idx="798">
                  <c:v>3.98</c:v>
                </c:pt>
                <c:pt idx="799">
                  <c:v>3.99</c:v>
                </c:pt>
                <c:pt idx="800">
                  <c:v>4</c:v>
                </c:pt>
              </c:numCache>
            </c:numRef>
          </c:cat>
          <c:val>
            <c:numRef>
              <c:f>'17-P値'!$P$3:$P$803</c:f>
              <c:numCache>
                <c:formatCode>General</c:formatCode>
                <c:ptCount val="8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B08-41D9-8E53-7AD895E694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6271247"/>
        <c:axId val="1576266255"/>
      </c:lineChart>
      <c:catAx>
        <c:axId val="1576271247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76266255"/>
        <c:crosses val="autoZero"/>
        <c:auto val="1"/>
        <c:lblAlgn val="ctr"/>
        <c:lblOffset val="100"/>
        <c:tickLblSkip val="25"/>
        <c:noMultiLvlLbl val="0"/>
      </c:catAx>
      <c:valAx>
        <c:axId val="1576266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762712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3.7577709174018446E-2"/>
          <c:y val="0.2119984085118945"/>
          <c:w val="0.93312629399585922"/>
          <c:h val="0.2138961088601788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632460</xdr:colOff>
      <xdr:row>10</xdr:row>
      <xdr:rowOff>144780</xdr:rowOff>
    </xdr:from>
    <xdr:to>
      <xdr:col>8</xdr:col>
      <xdr:colOff>1341120</xdr:colOff>
      <xdr:row>23</xdr:row>
      <xdr:rowOff>198120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49D4E577-0DFA-4675-A26A-FCB31B67F4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9F5FA-F72F-44B3-9966-19664529D383}">
  <dimension ref="A1:M121"/>
  <sheetViews>
    <sheetView tabSelected="1" workbookViewId="0"/>
  </sheetViews>
  <sheetFormatPr defaultRowHeight="18" x14ac:dyDescent="0.45"/>
  <cols>
    <col min="1" max="1" width="16.19921875" customWidth="1"/>
    <col min="2" max="2" width="13" bestFit="1" customWidth="1"/>
    <col min="7" max="8" width="16.69921875" bestFit="1" customWidth="1"/>
  </cols>
  <sheetData>
    <row r="1" spans="1:13" x14ac:dyDescent="0.45">
      <c r="A1" s="1" t="s">
        <v>20</v>
      </c>
      <c r="G1" t="s">
        <v>19</v>
      </c>
      <c r="H1" t="s">
        <v>18</v>
      </c>
      <c r="J1" t="s">
        <v>17</v>
      </c>
    </row>
    <row r="2" spans="1:13" x14ac:dyDescent="0.45">
      <c r="A2" s="2"/>
      <c r="B2" s="2" t="s">
        <v>16</v>
      </c>
      <c r="C2" s="2" t="s">
        <v>15</v>
      </c>
      <c r="F2">
        <v>1</v>
      </c>
      <c r="G2">
        <v>68</v>
      </c>
      <c r="H2">
        <v>51</v>
      </c>
      <c r="J2">
        <f>AVERAGE(G2:G121)</f>
        <v>65.108333333333334</v>
      </c>
      <c r="K2">
        <f>AVERAGE(H2:H121)</f>
        <v>68</v>
      </c>
      <c r="M2">
        <f ca="1">MIN(INT(_xlfn.NORM.INV(RAND(),65,15)),100)</f>
        <v>46</v>
      </c>
    </row>
    <row r="3" spans="1:13" x14ac:dyDescent="0.45">
      <c r="A3" t="s">
        <v>14</v>
      </c>
      <c r="B3">
        <v>120</v>
      </c>
      <c r="C3">
        <v>100</v>
      </c>
      <c r="F3">
        <v>2</v>
      </c>
      <c r="G3">
        <v>46</v>
      </c>
      <c r="H3">
        <v>50</v>
      </c>
    </row>
    <row r="4" spans="1:13" x14ac:dyDescent="0.45">
      <c r="A4" t="s">
        <v>13</v>
      </c>
      <c r="B4">
        <v>65.099999999999994</v>
      </c>
      <c r="C4">
        <v>68</v>
      </c>
      <c r="F4">
        <v>3</v>
      </c>
      <c r="G4">
        <v>91</v>
      </c>
      <c r="H4">
        <v>90</v>
      </c>
      <c r="J4" t="s">
        <v>12</v>
      </c>
    </row>
    <row r="5" spans="1:13" x14ac:dyDescent="0.45">
      <c r="A5" s="2" t="s">
        <v>11</v>
      </c>
      <c r="B5" s="2">
        <v>14.46</v>
      </c>
      <c r="C5" s="2">
        <v>14.94</v>
      </c>
      <c r="F5">
        <v>4</v>
      </c>
      <c r="G5">
        <v>79</v>
      </c>
      <c r="H5">
        <v>71</v>
      </c>
      <c r="J5">
        <f>_xlfn.STDEV.S(G2:G121)</f>
        <v>14.456422976175901</v>
      </c>
      <c r="K5">
        <f>_xlfn.STDEV.S(H2:H121)</f>
        <v>14.943665256995397</v>
      </c>
    </row>
    <row r="6" spans="1:13" x14ac:dyDescent="0.45">
      <c r="F6">
        <v>5</v>
      </c>
      <c r="G6">
        <v>58</v>
      </c>
      <c r="H6">
        <v>84</v>
      </c>
    </row>
    <row r="7" spans="1:13" x14ac:dyDescent="0.45">
      <c r="A7" t="s">
        <v>10</v>
      </c>
      <c r="F7">
        <v>6</v>
      </c>
      <c r="G7">
        <v>60</v>
      </c>
      <c r="H7">
        <v>62</v>
      </c>
      <c r="J7" t="s">
        <v>9</v>
      </c>
    </row>
    <row r="8" spans="1:13" x14ac:dyDescent="0.45">
      <c r="A8" t="s">
        <v>8</v>
      </c>
      <c r="F8">
        <v>7</v>
      </c>
      <c r="G8">
        <v>59</v>
      </c>
      <c r="H8">
        <v>36</v>
      </c>
      <c r="J8" t="s">
        <v>7</v>
      </c>
    </row>
    <row r="9" spans="1:13" x14ac:dyDescent="0.45">
      <c r="A9" t="s">
        <v>6</v>
      </c>
      <c r="F9">
        <v>8</v>
      </c>
      <c r="G9">
        <v>70</v>
      </c>
      <c r="H9">
        <v>72</v>
      </c>
      <c r="J9" t="s">
        <v>5</v>
      </c>
    </row>
    <row r="10" spans="1:13" x14ac:dyDescent="0.45">
      <c r="A10" t="s">
        <v>4</v>
      </c>
      <c r="F10">
        <v>9</v>
      </c>
      <c r="G10">
        <v>73</v>
      </c>
      <c r="H10">
        <v>84</v>
      </c>
    </row>
    <row r="11" spans="1:13" x14ac:dyDescent="0.45">
      <c r="A11" t="s">
        <v>3</v>
      </c>
      <c r="F11">
        <v>10</v>
      </c>
      <c r="G11">
        <v>58</v>
      </c>
      <c r="H11">
        <v>58</v>
      </c>
    </row>
    <row r="12" spans="1:13" x14ac:dyDescent="0.45">
      <c r="A12" t="s">
        <v>2</v>
      </c>
      <c r="F12">
        <v>11</v>
      </c>
      <c r="G12">
        <v>30</v>
      </c>
      <c r="H12">
        <v>84</v>
      </c>
    </row>
    <row r="13" spans="1:13" x14ac:dyDescent="0.45">
      <c r="A13" s="1" t="s">
        <v>1</v>
      </c>
      <c r="F13">
        <v>12</v>
      </c>
      <c r="G13">
        <v>53</v>
      </c>
      <c r="H13">
        <v>79</v>
      </c>
    </row>
    <row r="14" spans="1:13" x14ac:dyDescent="0.45">
      <c r="A14" t="s">
        <v>0</v>
      </c>
      <c r="F14">
        <v>13</v>
      </c>
      <c r="G14">
        <v>67</v>
      </c>
      <c r="H14">
        <v>68</v>
      </c>
    </row>
    <row r="15" spans="1:13" x14ac:dyDescent="0.45">
      <c r="F15">
        <v>14</v>
      </c>
      <c r="G15">
        <v>81</v>
      </c>
      <c r="H15">
        <v>97</v>
      </c>
    </row>
    <row r="16" spans="1:13" x14ac:dyDescent="0.45">
      <c r="F16">
        <v>15</v>
      </c>
      <c r="G16">
        <v>71</v>
      </c>
      <c r="H16">
        <v>91</v>
      </c>
    </row>
    <row r="17" spans="6:8" x14ac:dyDescent="0.45">
      <c r="F17">
        <v>16</v>
      </c>
      <c r="G17">
        <v>56</v>
      </c>
      <c r="H17">
        <v>80</v>
      </c>
    </row>
    <row r="18" spans="6:8" x14ac:dyDescent="0.45">
      <c r="F18">
        <v>17</v>
      </c>
      <c r="G18">
        <v>49</v>
      </c>
      <c r="H18">
        <v>61</v>
      </c>
    </row>
    <row r="19" spans="6:8" x14ac:dyDescent="0.45">
      <c r="F19">
        <v>18</v>
      </c>
      <c r="G19">
        <v>62</v>
      </c>
      <c r="H19">
        <v>92</v>
      </c>
    </row>
    <row r="20" spans="6:8" x14ac:dyDescent="0.45">
      <c r="F20">
        <v>19</v>
      </c>
      <c r="G20">
        <v>51</v>
      </c>
      <c r="H20">
        <v>54</v>
      </c>
    </row>
    <row r="21" spans="6:8" x14ac:dyDescent="0.45">
      <c r="F21">
        <v>20</v>
      </c>
      <c r="G21">
        <v>40</v>
      </c>
      <c r="H21">
        <v>61</v>
      </c>
    </row>
    <row r="22" spans="6:8" x14ac:dyDescent="0.45">
      <c r="F22">
        <v>21</v>
      </c>
      <c r="G22">
        <v>43</v>
      </c>
      <c r="H22">
        <v>60</v>
      </c>
    </row>
    <row r="23" spans="6:8" x14ac:dyDescent="0.45">
      <c r="F23">
        <v>22</v>
      </c>
      <c r="G23">
        <v>65</v>
      </c>
      <c r="H23">
        <v>66</v>
      </c>
    </row>
    <row r="24" spans="6:8" x14ac:dyDescent="0.45">
      <c r="F24">
        <v>23</v>
      </c>
      <c r="G24">
        <v>49</v>
      </c>
      <c r="H24">
        <v>81</v>
      </c>
    </row>
    <row r="25" spans="6:8" x14ac:dyDescent="0.45">
      <c r="F25">
        <v>24</v>
      </c>
      <c r="G25">
        <v>56</v>
      </c>
      <c r="H25">
        <v>84</v>
      </c>
    </row>
    <row r="26" spans="6:8" x14ac:dyDescent="0.45">
      <c r="F26">
        <v>25</v>
      </c>
      <c r="G26">
        <v>83</v>
      </c>
      <c r="H26">
        <v>41</v>
      </c>
    </row>
    <row r="27" spans="6:8" x14ac:dyDescent="0.45">
      <c r="F27">
        <v>26</v>
      </c>
      <c r="G27">
        <v>58</v>
      </c>
      <c r="H27">
        <v>61</v>
      </c>
    </row>
    <row r="28" spans="6:8" x14ac:dyDescent="0.45">
      <c r="F28">
        <v>27</v>
      </c>
      <c r="G28">
        <v>68</v>
      </c>
      <c r="H28">
        <v>56</v>
      </c>
    </row>
    <row r="29" spans="6:8" x14ac:dyDescent="0.45">
      <c r="F29">
        <v>28</v>
      </c>
      <c r="G29">
        <v>63</v>
      </c>
      <c r="H29">
        <v>80</v>
      </c>
    </row>
    <row r="30" spans="6:8" x14ac:dyDescent="0.45">
      <c r="F30">
        <v>29</v>
      </c>
      <c r="G30">
        <v>100</v>
      </c>
      <c r="H30">
        <v>62</v>
      </c>
    </row>
    <row r="31" spans="6:8" x14ac:dyDescent="0.45">
      <c r="F31">
        <v>30</v>
      </c>
      <c r="G31">
        <v>91</v>
      </c>
      <c r="H31">
        <v>60</v>
      </c>
    </row>
    <row r="32" spans="6:8" x14ac:dyDescent="0.45">
      <c r="F32">
        <v>31</v>
      </c>
      <c r="G32">
        <v>57</v>
      </c>
      <c r="H32">
        <v>86</v>
      </c>
    </row>
    <row r="33" spans="6:8" x14ac:dyDescent="0.45">
      <c r="F33">
        <v>32</v>
      </c>
      <c r="G33">
        <v>50</v>
      </c>
      <c r="H33">
        <v>53</v>
      </c>
    </row>
    <row r="34" spans="6:8" x14ac:dyDescent="0.45">
      <c r="F34">
        <v>33</v>
      </c>
      <c r="G34">
        <v>73</v>
      </c>
      <c r="H34">
        <v>63</v>
      </c>
    </row>
    <row r="35" spans="6:8" x14ac:dyDescent="0.45">
      <c r="F35">
        <v>34</v>
      </c>
      <c r="G35">
        <v>78</v>
      </c>
      <c r="H35">
        <v>61</v>
      </c>
    </row>
    <row r="36" spans="6:8" x14ac:dyDescent="0.45">
      <c r="F36">
        <v>35</v>
      </c>
      <c r="G36">
        <v>66</v>
      </c>
      <c r="H36">
        <v>68</v>
      </c>
    </row>
    <row r="37" spans="6:8" x14ac:dyDescent="0.45">
      <c r="F37">
        <v>36</v>
      </c>
      <c r="G37">
        <v>70</v>
      </c>
      <c r="H37">
        <v>59</v>
      </c>
    </row>
    <row r="38" spans="6:8" x14ac:dyDescent="0.45">
      <c r="F38">
        <v>37</v>
      </c>
      <c r="G38">
        <v>93</v>
      </c>
      <c r="H38">
        <v>56</v>
      </c>
    </row>
    <row r="39" spans="6:8" x14ac:dyDescent="0.45">
      <c r="F39">
        <v>38</v>
      </c>
      <c r="G39">
        <v>49</v>
      </c>
      <c r="H39">
        <v>80</v>
      </c>
    </row>
    <row r="40" spans="6:8" x14ac:dyDescent="0.45">
      <c r="F40">
        <v>39</v>
      </c>
      <c r="G40">
        <v>75</v>
      </c>
      <c r="H40">
        <v>81</v>
      </c>
    </row>
    <row r="41" spans="6:8" x14ac:dyDescent="0.45">
      <c r="F41">
        <v>40</v>
      </c>
      <c r="G41">
        <v>83</v>
      </c>
      <c r="H41">
        <v>80</v>
      </c>
    </row>
    <row r="42" spans="6:8" x14ac:dyDescent="0.45">
      <c r="F42">
        <v>41</v>
      </c>
      <c r="G42">
        <v>69</v>
      </c>
      <c r="H42">
        <v>71</v>
      </c>
    </row>
    <row r="43" spans="6:8" x14ac:dyDescent="0.45">
      <c r="F43">
        <v>42</v>
      </c>
      <c r="G43">
        <v>61</v>
      </c>
      <c r="H43">
        <v>39</v>
      </c>
    </row>
    <row r="44" spans="6:8" x14ac:dyDescent="0.45">
      <c r="F44">
        <v>43</v>
      </c>
      <c r="G44">
        <v>49</v>
      </c>
      <c r="H44">
        <v>58</v>
      </c>
    </row>
    <row r="45" spans="6:8" x14ac:dyDescent="0.45">
      <c r="F45">
        <v>44</v>
      </c>
      <c r="G45">
        <v>52</v>
      </c>
      <c r="H45">
        <v>58</v>
      </c>
    </row>
    <row r="46" spans="6:8" x14ac:dyDescent="0.45">
      <c r="F46">
        <v>45</v>
      </c>
      <c r="G46">
        <v>86</v>
      </c>
      <c r="H46">
        <v>86</v>
      </c>
    </row>
    <row r="47" spans="6:8" x14ac:dyDescent="0.45">
      <c r="F47">
        <v>46</v>
      </c>
      <c r="G47">
        <v>79</v>
      </c>
      <c r="H47">
        <v>85</v>
      </c>
    </row>
    <row r="48" spans="6:8" x14ac:dyDescent="0.45">
      <c r="F48">
        <v>47</v>
      </c>
      <c r="G48">
        <v>74</v>
      </c>
      <c r="H48">
        <v>58</v>
      </c>
    </row>
    <row r="49" spans="6:8" x14ac:dyDescent="0.45">
      <c r="F49">
        <v>48</v>
      </c>
      <c r="G49">
        <v>63</v>
      </c>
      <c r="H49">
        <v>41</v>
      </c>
    </row>
    <row r="50" spans="6:8" x14ac:dyDescent="0.45">
      <c r="F50">
        <v>49</v>
      </c>
      <c r="G50">
        <v>90</v>
      </c>
      <c r="H50">
        <v>63</v>
      </c>
    </row>
    <row r="51" spans="6:8" x14ac:dyDescent="0.45">
      <c r="F51">
        <v>50</v>
      </c>
      <c r="G51">
        <v>74</v>
      </c>
      <c r="H51">
        <v>81</v>
      </c>
    </row>
    <row r="52" spans="6:8" x14ac:dyDescent="0.45">
      <c r="F52">
        <v>51</v>
      </c>
      <c r="G52">
        <v>65</v>
      </c>
      <c r="H52">
        <v>100</v>
      </c>
    </row>
    <row r="53" spans="6:8" x14ac:dyDescent="0.45">
      <c r="F53">
        <v>52</v>
      </c>
      <c r="G53">
        <v>70</v>
      </c>
      <c r="H53">
        <v>89</v>
      </c>
    </row>
    <row r="54" spans="6:8" x14ac:dyDescent="0.45">
      <c r="F54">
        <v>53</v>
      </c>
      <c r="G54">
        <v>55</v>
      </c>
      <c r="H54">
        <v>63</v>
      </c>
    </row>
    <row r="55" spans="6:8" x14ac:dyDescent="0.45">
      <c r="F55">
        <v>54</v>
      </c>
      <c r="G55">
        <v>74</v>
      </c>
      <c r="H55">
        <v>72</v>
      </c>
    </row>
    <row r="56" spans="6:8" x14ac:dyDescent="0.45">
      <c r="F56">
        <v>55</v>
      </c>
      <c r="G56">
        <v>84</v>
      </c>
      <c r="H56">
        <v>53</v>
      </c>
    </row>
    <row r="57" spans="6:8" x14ac:dyDescent="0.45">
      <c r="F57">
        <v>56</v>
      </c>
      <c r="G57">
        <v>83</v>
      </c>
      <c r="H57">
        <v>58</v>
      </c>
    </row>
    <row r="58" spans="6:8" x14ac:dyDescent="0.45">
      <c r="F58">
        <v>57</v>
      </c>
      <c r="G58">
        <v>75</v>
      </c>
      <c r="H58">
        <v>62</v>
      </c>
    </row>
    <row r="59" spans="6:8" x14ac:dyDescent="0.45">
      <c r="F59">
        <v>58</v>
      </c>
      <c r="G59">
        <v>78</v>
      </c>
      <c r="H59">
        <v>79</v>
      </c>
    </row>
    <row r="60" spans="6:8" x14ac:dyDescent="0.45">
      <c r="F60">
        <v>59</v>
      </c>
      <c r="G60">
        <v>44</v>
      </c>
      <c r="H60">
        <v>95</v>
      </c>
    </row>
    <row r="61" spans="6:8" x14ac:dyDescent="0.45">
      <c r="F61">
        <v>60</v>
      </c>
      <c r="G61">
        <v>27</v>
      </c>
      <c r="H61">
        <v>64</v>
      </c>
    </row>
    <row r="62" spans="6:8" x14ac:dyDescent="0.45">
      <c r="F62">
        <v>61</v>
      </c>
      <c r="G62">
        <v>73</v>
      </c>
      <c r="H62">
        <v>62</v>
      </c>
    </row>
    <row r="63" spans="6:8" x14ac:dyDescent="0.45">
      <c r="F63">
        <v>62</v>
      </c>
      <c r="G63">
        <v>48</v>
      </c>
      <c r="H63">
        <v>91</v>
      </c>
    </row>
    <row r="64" spans="6:8" x14ac:dyDescent="0.45">
      <c r="F64">
        <v>63</v>
      </c>
      <c r="G64">
        <v>73</v>
      </c>
      <c r="H64">
        <v>69</v>
      </c>
    </row>
    <row r="65" spans="6:8" x14ac:dyDescent="0.45">
      <c r="F65">
        <v>64</v>
      </c>
      <c r="G65">
        <v>53</v>
      </c>
      <c r="H65">
        <v>61</v>
      </c>
    </row>
    <row r="66" spans="6:8" x14ac:dyDescent="0.45">
      <c r="F66">
        <v>65</v>
      </c>
      <c r="G66">
        <v>79</v>
      </c>
      <c r="H66">
        <v>70</v>
      </c>
    </row>
    <row r="67" spans="6:8" x14ac:dyDescent="0.45">
      <c r="F67">
        <v>66</v>
      </c>
      <c r="G67">
        <v>62</v>
      </c>
      <c r="H67">
        <v>87</v>
      </c>
    </row>
    <row r="68" spans="6:8" x14ac:dyDescent="0.45">
      <c r="F68">
        <v>67</v>
      </c>
      <c r="G68">
        <v>77</v>
      </c>
      <c r="H68">
        <v>73</v>
      </c>
    </row>
    <row r="69" spans="6:8" x14ac:dyDescent="0.45">
      <c r="F69">
        <v>68</v>
      </c>
      <c r="G69">
        <v>54</v>
      </c>
      <c r="H69">
        <v>54</v>
      </c>
    </row>
    <row r="70" spans="6:8" x14ac:dyDescent="0.45">
      <c r="F70">
        <v>69</v>
      </c>
      <c r="G70">
        <v>62</v>
      </c>
      <c r="H70">
        <v>66</v>
      </c>
    </row>
    <row r="71" spans="6:8" x14ac:dyDescent="0.45">
      <c r="F71">
        <v>70</v>
      </c>
      <c r="G71">
        <v>54</v>
      </c>
      <c r="H71">
        <v>62</v>
      </c>
    </row>
    <row r="72" spans="6:8" x14ac:dyDescent="0.45">
      <c r="F72">
        <v>71</v>
      </c>
      <c r="G72">
        <v>50</v>
      </c>
      <c r="H72">
        <v>86</v>
      </c>
    </row>
    <row r="73" spans="6:8" x14ac:dyDescent="0.45">
      <c r="F73">
        <v>72</v>
      </c>
      <c r="G73">
        <v>99</v>
      </c>
      <c r="H73">
        <v>66</v>
      </c>
    </row>
    <row r="74" spans="6:8" x14ac:dyDescent="0.45">
      <c r="F74">
        <v>73</v>
      </c>
      <c r="G74">
        <v>50</v>
      </c>
      <c r="H74">
        <v>82</v>
      </c>
    </row>
    <row r="75" spans="6:8" x14ac:dyDescent="0.45">
      <c r="F75">
        <v>74</v>
      </c>
      <c r="G75">
        <v>61</v>
      </c>
      <c r="H75">
        <v>80</v>
      </c>
    </row>
    <row r="76" spans="6:8" x14ac:dyDescent="0.45">
      <c r="F76">
        <v>75</v>
      </c>
      <c r="G76">
        <v>65</v>
      </c>
      <c r="H76">
        <v>29</v>
      </c>
    </row>
    <row r="77" spans="6:8" x14ac:dyDescent="0.45">
      <c r="F77">
        <v>76</v>
      </c>
      <c r="G77">
        <v>53</v>
      </c>
      <c r="H77">
        <v>84</v>
      </c>
    </row>
    <row r="78" spans="6:8" x14ac:dyDescent="0.45">
      <c r="F78">
        <v>77</v>
      </c>
      <c r="G78">
        <v>35</v>
      </c>
      <c r="H78">
        <v>60</v>
      </c>
    </row>
    <row r="79" spans="6:8" x14ac:dyDescent="0.45">
      <c r="F79">
        <v>78</v>
      </c>
      <c r="G79">
        <v>76</v>
      </c>
      <c r="H79">
        <v>95</v>
      </c>
    </row>
    <row r="80" spans="6:8" x14ac:dyDescent="0.45">
      <c r="F80">
        <v>79</v>
      </c>
      <c r="G80">
        <v>52</v>
      </c>
      <c r="H80">
        <v>82</v>
      </c>
    </row>
    <row r="81" spans="6:8" x14ac:dyDescent="0.45">
      <c r="F81">
        <v>80</v>
      </c>
      <c r="G81">
        <v>83</v>
      </c>
      <c r="H81">
        <v>58</v>
      </c>
    </row>
    <row r="82" spans="6:8" x14ac:dyDescent="0.45">
      <c r="F82">
        <v>81</v>
      </c>
      <c r="G82">
        <v>71</v>
      </c>
      <c r="H82">
        <v>51</v>
      </c>
    </row>
    <row r="83" spans="6:8" x14ac:dyDescent="0.45">
      <c r="F83">
        <v>82</v>
      </c>
      <c r="G83">
        <v>52</v>
      </c>
      <c r="H83">
        <v>60</v>
      </c>
    </row>
    <row r="84" spans="6:8" x14ac:dyDescent="0.45">
      <c r="F84">
        <v>83</v>
      </c>
      <c r="G84">
        <v>61</v>
      </c>
      <c r="H84">
        <v>52</v>
      </c>
    </row>
    <row r="85" spans="6:8" x14ac:dyDescent="0.45">
      <c r="F85">
        <v>84</v>
      </c>
      <c r="G85">
        <v>72</v>
      </c>
      <c r="H85">
        <v>62</v>
      </c>
    </row>
    <row r="86" spans="6:8" x14ac:dyDescent="0.45">
      <c r="F86">
        <v>85</v>
      </c>
      <c r="G86">
        <v>62</v>
      </c>
      <c r="H86">
        <v>58</v>
      </c>
    </row>
    <row r="87" spans="6:8" x14ac:dyDescent="0.45">
      <c r="F87">
        <v>86</v>
      </c>
      <c r="G87">
        <v>74</v>
      </c>
      <c r="H87">
        <v>53</v>
      </c>
    </row>
    <row r="88" spans="6:8" x14ac:dyDescent="0.45">
      <c r="F88">
        <v>87</v>
      </c>
      <c r="G88">
        <v>64</v>
      </c>
      <c r="H88">
        <v>66</v>
      </c>
    </row>
    <row r="89" spans="6:8" x14ac:dyDescent="0.45">
      <c r="F89">
        <v>88</v>
      </c>
      <c r="G89">
        <v>53</v>
      </c>
      <c r="H89">
        <v>69</v>
      </c>
    </row>
    <row r="90" spans="6:8" x14ac:dyDescent="0.45">
      <c r="F90">
        <v>89</v>
      </c>
      <c r="G90">
        <v>51</v>
      </c>
      <c r="H90">
        <v>61</v>
      </c>
    </row>
    <row r="91" spans="6:8" x14ac:dyDescent="0.45">
      <c r="F91">
        <v>90</v>
      </c>
      <c r="G91">
        <v>75</v>
      </c>
      <c r="H91">
        <v>51</v>
      </c>
    </row>
    <row r="92" spans="6:8" x14ac:dyDescent="0.45">
      <c r="F92">
        <v>91</v>
      </c>
      <c r="G92">
        <v>43</v>
      </c>
      <c r="H92">
        <v>75</v>
      </c>
    </row>
    <row r="93" spans="6:8" x14ac:dyDescent="0.45">
      <c r="F93">
        <v>92</v>
      </c>
      <c r="G93">
        <v>41</v>
      </c>
      <c r="H93">
        <v>56</v>
      </c>
    </row>
    <row r="94" spans="6:8" x14ac:dyDescent="0.45">
      <c r="F94">
        <v>93</v>
      </c>
      <c r="G94">
        <v>76</v>
      </c>
      <c r="H94">
        <v>74</v>
      </c>
    </row>
    <row r="95" spans="6:8" x14ac:dyDescent="0.45">
      <c r="F95">
        <v>94</v>
      </c>
      <c r="G95">
        <v>75</v>
      </c>
      <c r="H95">
        <v>71</v>
      </c>
    </row>
    <row r="96" spans="6:8" x14ac:dyDescent="0.45">
      <c r="F96">
        <v>95</v>
      </c>
      <c r="G96">
        <v>66</v>
      </c>
      <c r="H96">
        <v>99</v>
      </c>
    </row>
    <row r="97" spans="6:8" x14ac:dyDescent="0.45">
      <c r="F97">
        <v>96</v>
      </c>
      <c r="G97">
        <v>61</v>
      </c>
      <c r="H97">
        <v>51</v>
      </c>
    </row>
    <row r="98" spans="6:8" x14ac:dyDescent="0.45">
      <c r="F98">
        <v>97</v>
      </c>
      <c r="G98">
        <v>75</v>
      </c>
      <c r="H98">
        <v>71</v>
      </c>
    </row>
    <row r="99" spans="6:8" x14ac:dyDescent="0.45">
      <c r="F99">
        <v>98</v>
      </c>
      <c r="G99">
        <v>75</v>
      </c>
      <c r="H99">
        <v>60</v>
      </c>
    </row>
    <row r="100" spans="6:8" x14ac:dyDescent="0.45">
      <c r="F100">
        <v>99</v>
      </c>
      <c r="G100">
        <v>84</v>
      </c>
      <c r="H100">
        <v>48</v>
      </c>
    </row>
    <row r="101" spans="6:8" x14ac:dyDescent="0.45">
      <c r="F101">
        <v>100</v>
      </c>
      <c r="G101">
        <v>57</v>
      </c>
      <c r="H101">
        <v>57</v>
      </c>
    </row>
    <row r="102" spans="6:8" x14ac:dyDescent="0.45">
      <c r="F102">
        <v>101</v>
      </c>
      <c r="G102">
        <v>81</v>
      </c>
    </row>
    <row r="103" spans="6:8" x14ac:dyDescent="0.45">
      <c r="F103">
        <v>102</v>
      </c>
      <c r="G103">
        <v>53</v>
      </c>
    </row>
    <row r="104" spans="6:8" x14ac:dyDescent="0.45">
      <c r="F104">
        <v>103</v>
      </c>
      <c r="G104">
        <v>43</v>
      </c>
    </row>
    <row r="105" spans="6:8" x14ac:dyDescent="0.45">
      <c r="F105">
        <v>104</v>
      </c>
      <c r="G105">
        <v>70</v>
      </c>
    </row>
    <row r="106" spans="6:8" x14ac:dyDescent="0.45">
      <c r="F106">
        <v>105</v>
      </c>
      <c r="G106">
        <v>53</v>
      </c>
    </row>
    <row r="107" spans="6:8" x14ac:dyDescent="0.45">
      <c r="F107">
        <v>106</v>
      </c>
      <c r="G107">
        <v>74</v>
      </c>
    </row>
    <row r="108" spans="6:8" x14ac:dyDescent="0.45">
      <c r="F108">
        <v>107</v>
      </c>
      <c r="G108">
        <v>66</v>
      </c>
    </row>
    <row r="109" spans="6:8" x14ac:dyDescent="0.45">
      <c r="F109">
        <v>108</v>
      </c>
      <c r="G109">
        <v>78</v>
      </c>
    </row>
    <row r="110" spans="6:8" x14ac:dyDescent="0.45">
      <c r="F110">
        <v>109</v>
      </c>
      <c r="G110">
        <v>72</v>
      </c>
    </row>
    <row r="111" spans="6:8" x14ac:dyDescent="0.45">
      <c r="F111">
        <v>110</v>
      </c>
      <c r="G111">
        <v>84</v>
      </c>
    </row>
    <row r="112" spans="6:8" x14ac:dyDescent="0.45">
      <c r="F112">
        <v>111</v>
      </c>
      <c r="G112">
        <v>67</v>
      </c>
    </row>
    <row r="113" spans="6:7" x14ac:dyDescent="0.45">
      <c r="F113">
        <v>112</v>
      </c>
      <c r="G113">
        <v>42</v>
      </c>
    </row>
    <row r="114" spans="6:7" x14ac:dyDescent="0.45">
      <c r="F114">
        <v>113</v>
      </c>
      <c r="G114">
        <v>79</v>
      </c>
    </row>
    <row r="115" spans="6:7" x14ac:dyDescent="0.45">
      <c r="F115">
        <v>114</v>
      </c>
      <c r="G115">
        <v>83</v>
      </c>
    </row>
    <row r="116" spans="6:7" x14ac:dyDescent="0.45">
      <c r="F116">
        <v>115</v>
      </c>
      <c r="G116">
        <v>71</v>
      </c>
    </row>
    <row r="117" spans="6:7" x14ac:dyDescent="0.45">
      <c r="F117">
        <v>116</v>
      </c>
      <c r="G117">
        <v>57</v>
      </c>
    </row>
    <row r="118" spans="6:7" x14ac:dyDescent="0.45">
      <c r="F118">
        <v>117</v>
      </c>
      <c r="G118">
        <v>68</v>
      </c>
    </row>
    <row r="119" spans="6:7" x14ac:dyDescent="0.45">
      <c r="F119">
        <v>118</v>
      </c>
      <c r="G119">
        <v>74</v>
      </c>
    </row>
    <row r="120" spans="6:7" x14ac:dyDescent="0.45">
      <c r="F120">
        <v>119</v>
      </c>
      <c r="G120">
        <v>46</v>
      </c>
    </row>
    <row r="121" spans="6:7" x14ac:dyDescent="0.45">
      <c r="F121">
        <v>120</v>
      </c>
      <c r="G121">
        <v>61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68444-489F-4F2D-AE37-31E38C728977}">
  <dimension ref="A1:Q803"/>
  <sheetViews>
    <sheetView workbookViewId="0"/>
  </sheetViews>
  <sheetFormatPr defaultRowHeight="18" x14ac:dyDescent="0.45"/>
  <cols>
    <col min="1" max="1" width="15.3984375" customWidth="1"/>
    <col min="2" max="2" width="26" customWidth="1"/>
    <col min="3" max="4" width="12.5" customWidth="1"/>
    <col min="6" max="6" width="30" customWidth="1"/>
    <col min="9" max="9" width="21.296875" bestFit="1" customWidth="1"/>
    <col min="11" max="11" width="19.69921875" customWidth="1"/>
    <col min="12" max="12" width="16.5" customWidth="1"/>
    <col min="13" max="13" width="14.3984375" customWidth="1"/>
    <col min="14" max="14" width="7.796875" customWidth="1"/>
    <col min="16" max="16" width="14.796875" bestFit="1" customWidth="1"/>
    <col min="17" max="17" width="21.09765625" bestFit="1" customWidth="1"/>
    <col min="19" max="19" width="12" customWidth="1"/>
  </cols>
  <sheetData>
    <row r="1" spans="1:17" x14ac:dyDescent="0.45">
      <c r="A1" s="1" t="s">
        <v>45</v>
      </c>
      <c r="C1" s="5" t="s">
        <v>44</v>
      </c>
      <c r="D1" s="5" t="s">
        <v>43</v>
      </c>
      <c r="G1" s="4" t="s">
        <v>42</v>
      </c>
      <c r="H1" s="4" t="s">
        <v>41</v>
      </c>
      <c r="L1" t="s">
        <v>40</v>
      </c>
    </row>
    <row r="2" spans="1:17" ht="19.2" x14ac:dyDescent="0.45">
      <c r="A2" t="s">
        <v>39</v>
      </c>
      <c r="F2" s="4" t="s">
        <v>38</v>
      </c>
      <c r="G2">
        <f>COUNT(C:C)</f>
        <v>0</v>
      </c>
      <c r="H2">
        <f>COUNT(D:D)</f>
        <v>0</v>
      </c>
      <c r="O2" t="s">
        <v>2</v>
      </c>
      <c r="P2" t="str">
        <f>"t(" &amp; G2+H2-2 &amp; ")の密度関数"</f>
        <v>t(-2)の密度関数</v>
      </c>
      <c r="Q2" t="e">
        <f>IF(H7&lt;0,"[1]のP値つまりPr(T&lt;" &amp; M5 &amp; ")=" &amp; M6, "[2]のP値つまり， Pr(T&gt;" &amp; M5 &amp; ")=" &amp; M7 ) &amp;  "の領域 (ただしT～t(" &amp; G2+H2-2 &amp; "))． [3]のP値はこの2倍．"</f>
        <v>#DIV/0!</v>
      </c>
    </row>
    <row r="3" spans="1:17" ht="19.8" x14ac:dyDescent="0.45">
      <c r="A3" t="s">
        <v>37</v>
      </c>
      <c r="F3" s="4" t="s">
        <v>36</v>
      </c>
      <c r="G3" t="e">
        <f>AVERAGE(C:C)</f>
        <v>#DIV/0!</v>
      </c>
      <c r="H3" t="e">
        <f>AVERAGE(D:D)</f>
        <v>#DIV/0!</v>
      </c>
      <c r="O3">
        <v>-4</v>
      </c>
      <c r="P3" t="e">
        <f t="shared" ref="P3:P66" si="0">_xlfn.T.DIST(O3,$G$2+$H$2-2,FALSE)</f>
        <v>#NUM!</v>
      </c>
      <c r="Q3" t="e">
        <f t="shared" ref="Q3:Q66" si="1">IF(AND($H$7&lt;=0,O3&lt;=$H$7),P3,IF(AND($H$7&gt;=0,O3&gt;=$H$7),P3,0))</f>
        <v>#DIV/0!</v>
      </c>
    </row>
    <row r="4" spans="1:17" ht="19.2" x14ac:dyDescent="0.45">
      <c r="A4" t="s">
        <v>35</v>
      </c>
      <c r="F4" s="4" t="s">
        <v>34</v>
      </c>
      <c r="G4" t="e">
        <f>DEVSQ(C:C)</f>
        <v>#NUM!</v>
      </c>
      <c r="H4" t="e">
        <f>DEVSQ(D:D)</f>
        <v>#NUM!</v>
      </c>
      <c r="O4">
        <v>-3.99</v>
      </c>
      <c r="P4" t="e">
        <f t="shared" si="0"/>
        <v>#NUM!</v>
      </c>
      <c r="Q4" t="e">
        <f t="shared" si="1"/>
        <v>#DIV/0!</v>
      </c>
    </row>
    <row r="5" spans="1:17" ht="19.2" x14ac:dyDescent="0.45">
      <c r="A5" t="s">
        <v>33</v>
      </c>
      <c r="F5" s="4" t="s">
        <v>32</v>
      </c>
      <c r="G5" t="e">
        <f>_xlfn.STDEV.S(C:C)</f>
        <v>#DIV/0!</v>
      </c>
      <c r="H5" t="e">
        <f>_xlfn.STDEV.S(D:D)</f>
        <v>#DIV/0!</v>
      </c>
      <c r="L5" t="s">
        <v>31</v>
      </c>
      <c r="M5" t="e">
        <f>TEXT($H$7,"0.00")</f>
        <v>#DIV/0!</v>
      </c>
      <c r="O5">
        <v>-3.98</v>
      </c>
      <c r="P5" t="e">
        <f t="shared" si="0"/>
        <v>#NUM!</v>
      </c>
      <c r="Q5" t="e">
        <f t="shared" si="1"/>
        <v>#DIV/0!</v>
      </c>
    </row>
    <row r="6" spans="1:17" x14ac:dyDescent="0.45">
      <c r="A6" t="s">
        <v>30</v>
      </c>
      <c r="L6" t="s">
        <v>29</v>
      </c>
      <c r="M6" t="e">
        <f>TEXT(G8,"0.00")</f>
        <v>#DIV/0!</v>
      </c>
      <c r="O6">
        <v>-3.97</v>
      </c>
      <c r="P6" t="e">
        <f t="shared" si="0"/>
        <v>#NUM!</v>
      </c>
      <c r="Q6" t="e">
        <f t="shared" si="1"/>
        <v>#DIV/0!</v>
      </c>
    </row>
    <row r="7" spans="1:17" ht="19.8" x14ac:dyDescent="0.45">
      <c r="H7" s="3" t="e">
        <f>(G3-H3)/SQRT((G4+H4)/(G2+H2-2)*(1/G2+1/H2))</f>
        <v>#DIV/0!</v>
      </c>
      <c r="I7" t="s">
        <v>28</v>
      </c>
      <c r="L7" t="s">
        <v>27</v>
      </c>
      <c r="M7" t="e">
        <f>TEXT(G9,"0.00")</f>
        <v>#DIV/0!</v>
      </c>
      <c r="O7">
        <v>-3.96</v>
      </c>
      <c r="P7" t="e">
        <f t="shared" si="0"/>
        <v>#NUM!</v>
      </c>
      <c r="Q7" t="e">
        <f t="shared" si="1"/>
        <v>#DIV/0!</v>
      </c>
    </row>
    <row r="8" spans="1:17" ht="19.2" x14ac:dyDescent="0.45">
      <c r="A8" t="s">
        <v>26</v>
      </c>
      <c r="F8" s="4" t="s">
        <v>25</v>
      </c>
      <c r="G8" s="3" t="e">
        <f>IF(G3&gt;H3,"",_xlfn.T.DIST(H7,G2+H2-2,TRUE))</f>
        <v>#DIV/0!</v>
      </c>
      <c r="O8">
        <v>-3.95</v>
      </c>
      <c r="P8" t="e">
        <f t="shared" si="0"/>
        <v>#NUM!</v>
      </c>
      <c r="Q8" t="e">
        <f t="shared" si="1"/>
        <v>#DIV/0!</v>
      </c>
    </row>
    <row r="9" spans="1:17" ht="19.2" x14ac:dyDescent="0.45">
      <c r="A9" t="s">
        <v>24</v>
      </c>
      <c r="F9" s="4" t="s">
        <v>23</v>
      </c>
      <c r="G9" s="3" t="e">
        <f>IF(G3&lt;H3,"",1-_xlfn.T.DIST(H7,G2+H2-2,TRUE))</f>
        <v>#DIV/0!</v>
      </c>
      <c r="O9">
        <v>-3.94</v>
      </c>
      <c r="P9" t="e">
        <f t="shared" si="0"/>
        <v>#NUM!</v>
      </c>
      <c r="Q9" t="e">
        <f t="shared" si="1"/>
        <v>#DIV/0!</v>
      </c>
    </row>
    <row r="10" spans="1:17" ht="19.2" x14ac:dyDescent="0.45">
      <c r="A10" t="s">
        <v>22</v>
      </c>
      <c r="F10" s="4" t="s">
        <v>21</v>
      </c>
      <c r="G10" s="3" t="e">
        <f>2*(1-_xlfn.T.DIST(ABS(H7),G2+H2-2,TRUE))</f>
        <v>#DIV/0!</v>
      </c>
      <c r="O10">
        <v>-3.93</v>
      </c>
      <c r="P10" t="e">
        <f t="shared" si="0"/>
        <v>#NUM!</v>
      </c>
      <c r="Q10" t="e">
        <f t="shared" si="1"/>
        <v>#DIV/0!</v>
      </c>
    </row>
    <row r="11" spans="1:17" x14ac:dyDescent="0.45">
      <c r="O11">
        <v>-3.92</v>
      </c>
      <c r="P11" t="e">
        <f t="shared" si="0"/>
        <v>#NUM!</v>
      </c>
      <c r="Q11" t="e">
        <f t="shared" si="1"/>
        <v>#DIV/0!</v>
      </c>
    </row>
    <row r="12" spans="1:17" x14ac:dyDescent="0.45">
      <c r="O12">
        <v>-3.91</v>
      </c>
      <c r="P12" t="e">
        <f t="shared" si="0"/>
        <v>#NUM!</v>
      </c>
      <c r="Q12" t="e">
        <f t="shared" si="1"/>
        <v>#DIV/0!</v>
      </c>
    </row>
    <row r="13" spans="1:17" x14ac:dyDescent="0.45">
      <c r="O13">
        <v>-3.9</v>
      </c>
      <c r="P13" t="e">
        <f t="shared" si="0"/>
        <v>#NUM!</v>
      </c>
      <c r="Q13" t="e">
        <f t="shared" si="1"/>
        <v>#DIV/0!</v>
      </c>
    </row>
    <row r="14" spans="1:17" x14ac:dyDescent="0.45">
      <c r="O14">
        <v>-3.89</v>
      </c>
      <c r="P14" t="e">
        <f t="shared" si="0"/>
        <v>#NUM!</v>
      </c>
      <c r="Q14" t="e">
        <f t="shared" si="1"/>
        <v>#DIV/0!</v>
      </c>
    </row>
    <row r="15" spans="1:17" x14ac:dyDescent="0.45">
      <c r="O15">
        <v>-3.88</v>
      </c>
      <c r="P15" t="e">
        <f t="shared" si="0"/>
        <v>#NUM!</v>
      </c>
      <c r="Q15" t="e">
        <f t="shared" si="1"/>
        <v>#DIV/0!</v>
      </c>
    </row>
    <row r="16" spans="1:17" x14ac:dyDescent="0.45">
      <c r="O16">
        <v>-3.87</v>
      </c>
      <c r="P16" t="e">
        <f t="shared" si="0"/>
        <v>#NUM!</v>
      </c>
      <c r="Q16" t="e">
        <f t="shared" si="1"/>
        <v>#DIV/0!</v>
      </c>
    </row>
    <row r="17" spans="15:17" x14ac:dyDescent="0.45">
      <c r="O17">
        <v>-3.86</v>
      </c>
      <c r="P17" t="e">
        <f t="shared" si="0"/>
        <v>#NUM!</v>
      </c>
      <c r="Q17" t="e">
        <f t="shared" si="1"/>
        <v>#DIV/0!</v>
      </c>
    </row>
    <row r="18" spans="15:17" x14ac:dyDescent="0.45">
      <c r="O18">
        <v>-3.85</v>
      </c>
      <c r="P18" t="e">
        <f t="shared" si="0"/>
        <v>#NUM!</v>
      </c>
      <c r="Q18" t="e">
        <f t="shared" si="1"/>
        <v>#DIV/0!</v>
      </c>
    </row>
    <row r="19" spans="15:17" x14ac:dyDescent="0.45">
      <c r="O19">
        <v>-3.84</v>
      </c>
      <c r="P19" t="e">
        <f t="shared" si="0"/>
        <v>#NUM!</v>
      </c>
      <c r="Q19" t="e">
        <f t="shared" si="1"/>
        <v>#DIV/0!</v>
      </c>
    </row>
    <row r="20" spans="15:17" x14ac:dyDescent="0.45">
      <c r="O20">
        <v>-3.83</v>
      </c>
      <c r="P20" t="e">
        <f t="shared" si="0"/>
        <v>#NUM!</v>
      </c>
      <c r="Q20" t="e">
        <f t="shared" si="1"/>
        <v>#DIV/0!</v>
      </c>
    </row>
    <row r="21" spans="15:17" x14ac:dyDescent="0.45">
      <c r="O21">
        <v>-3.82</v>
      </c>
      <c r="P21" t="e">
        <f t="shared" si="0"/>
        <v>#NUM!</v>
      </c>
      <c r="Q21" t="e">
        <f t="shared" si="1"/>
        <v>#DIV/0!</v>
      </c>
    </row>
    <row r="22" spans="15:17" x14ac:dyDescent="0.45">
      <c r="O22">
        <v>-3.81</v>
      </c>
      <c r="P22" t="e">
        <f t="shared" si="0"/>
        <v>#NUM!</v>
      </c>
      <c r="Q22" t="e">
        <f t="shared" si="1"/>
        <v>#DIV/0!</v>
      </c>
    </row>
    <row r="23" spans="15:17" x14ac:dyDescent="0.45">
      <c r="O23">
        <v>-3.8</v>
      </c>
      <c r="P23" t="e">
        <f t="shared" si="0"/>
        <v>#NUM!</v>
      </c>
      <c r="Q23" t="e">
        <f t="shared" si="1"/>
        <v>#DIV/0!</v>
      </c>
    </row>
    <row r="24" spans="15:17" x14ac:dyDescent="0.45">
      <c r="O24">
        <v>-3.79</v>
      </c>
      <c r="P24" t="e">
        <f t="shared" si="0"/>
        <v>#NUM!</v>
      </c>
      <c r="Q24" t="e">
        <f t="shared" si="1"/>
        <v>#DIV/0!</v>
      </c>
    </row>
    <row r="25" spans="15:17" x14ac:dyDescent="0.45">
      <c r="O25">
        <v>-3.78</v>
      </c>
      <c r="P25" t="e">
        <f t="shared" si="0"/>
        <v>#NUM!</v>
      </c>
      <c r="Q25" t="e">
        <f t="shared" si="1"/>
        <v>#DIV/0!</v>
      </c>
    </row>
    <row r="26" spans="15:17" x14ac:dyDescent="0.45">
      <c r="O26">
        <v>-3.77</v>
      </c>
      <c r="P26" t="e">
        <f t="shared" si="0"/>
        <v>#NUM!</v>
      </c>
      <c r="Q26" t="e">
        <f t="shared" si="1"/>
        <v>#DIV/0!</v>
      </c>
    </row>
    <row r="27" spans="15:17" x14ac:dyDescent="0.45">
      <c r="O27">
        <v>-3.76</v>
      </c>
      <c r="P27" t="e">
        <f t="shared" si="0"/>
        <v>#NUM!</v>
      </c>
      <c r="Q27" t="e">
        <f t="shared" si="1"/>
        <v>#DIV/0!</v>
      </c>
    </row>
    <row r="28" spans="15:17" x14ac:dyDescent="0.45">
      <c r="O28">
        <v>-3.75</v>
      </c>
      <c r="P28" t="e">
        <f t="shared" si="0"/>
        <v>#NUM!</v>
      </c>
      <c r="Q28" t="e">
        <f t="shared" si="1"/>
        <v>#DIV/0!</v>
      </c>
    </row>
    <row r="29" spans="15:17" x14ac:dyDescent="0.45">
      <c r="O29">
        <v>-3.74</v>
      </c>
      <c r="P29" t="e">
        <f t="shared" si="0"/>
        <v>#NUM!</v>
      </c>
      <c r="Q29" t="e">
        <f t="shared" si="1"/>
        <v>#DIV/0!</v>
      </c>
    </row>
    <row r="30" spans="15:17" x14ac:dyDescent="0.45">
      <c r="O30">
        <v>-3.73</v>
      </c>
      <c r="P30" t="e">
        <f t="shared" si="0"/>
        <v>#NUM!</v>
      </c>
      <c r="Q30" t="e">
        <f t="shared" si="1"/>
        <v>#DIV/0!</v>
      </c>
    </row>
    <row r="31" spans="15:17" x14ac:dyDescent="0.45">
      <c r="O31">
        <v>-3.72</v>
      </c>
      <c r="P31" t="e">
        <f t="shared" si="0"/>
        <v>#NUM!</v>
      </c>
      <c r="Q31" t="e">
        <f t="shared" si="1"/>
        <v>#DIV/0!</v>
      </c>
    </row>
    <row r="32" spans="15:17" x14ac:dyDescent="0.45">
      <c r="O32">
        <v>-3.71</v>
      </c>
      <c r="P32" t="e">
        <f t="shared" si="0"/>
        <v>#NUM!</v>
      </c>
      <c r="Q32" t="e">
        <f t="shared" si="1"/>
        <v>#DIV/0!</v>
      </c>
    </row>
    <row r="33" spans="15:17" x14ac:dyDescent="0.45">
      <c r="O33">
        <v>-3.7</v>
      </c>
      <c r="P33" t="e">
        <f t="shared" si="0"/>
        <v>#NUM!</v>
      </c>
      <c r="Q33" t="e">
        <f t="shared" si="1"/>
        <v>#DIV/0!</v>
      </c>
    </row>
    <row r="34" spans="15:17" x14ac:dyDescent="0.45">
      <c r="O34">
        <v>-3.69</v>
      </c>
      <c r="P34" t="e">
        <f t="shared" si="0"/>
        <v>#NUM!</v>
      </c>
      <c r="Q34" t="e">
        <f t="shared" si="1"/>
        <v>#DIV/0!</v>
      </c>
    </row>
    <row r="35" spans="15:17" x14ac:dyDescent="0.45">
      <c r="O35">
        <v>-3.68</v>
      </c>
      <c r="P35" t="e">
        <f t="shared" si="0"/>
        <v>#NUM!</v>
      </c>
      <c r="Q35" t="e">
        <f t="shared" si="1"/>
        <v>#DIV/0!</v>
      </c>
    </row>
    <row r="36" spans="15:17" x14ac:dyDescent="0.45">
      <c r="O36">
        <v>-3.67</v>
      </c>
      <c r="P36" t="e">
        <f t="shared" si="0"/>
        <v>#NUM!</v>
      </c>
      <c r="Q36" t="e">
        <f t="shared" si="1"/>
        <v>#DIV/0!</v>
      </c>
    </row>
    <row r="37" spans="15:17" x14ac:dyDescent="0.45">
      <c r="O37">
        <v>-3.66</v>
      </c>
      <c r="P37" t="e">
        <f t="shared" si="0"/>
        <v>#NUM!</v>
      </c>
      <c r="Q37" t="e">
        <f t="shared" si="1"/>
        <v>#DIV/0!</v>
      </c>
    </row>
    <row r="38" spans="15:17" x14ac:dyDescent="0.45">
      <c r="O38">
        <v>-3.65</v>
      </c>
      <c r="P38" t="e">
        <f t="shared" si="0"/>
        <v>#NUM!</v>
      </c>
      <c r="Q38" t="e">
        <f t="shared" si="1"/>
        <v>#DIV/0!</v>
      </c>
    </row>
    <row r="39" spans="15:17" x14ac:dyDescent="0.45">
      <c r="O39">
        <v>-3.64</v>
      </c>
      <c r="P39" t="e">
        <f t="shared" si="0"/>
        <v>#NUM!</v>
      </c>
      <c r="Q39" t="e">
        <f t="shared" si="1"/>
        <v>#DIV/0!</v>
      </c>
    </row>
    <row r="40" spans="15:17" x14ac:dyDescent="0.45">
      <c r="O40">
        <v>-3.63</v>
      </c>
      <c r="P40" t="e">
        <f t="shared" si="0"/>
        <v>#NUM!</v>
      </c>
      <c r="Q40" t="e">
        <f t="shared" si="1"/>
        <v>#DIV/0!</v>
      </c>
    </row>
    <row r="41" spans="15:17" x14ac:dyDescent="0.45">
      <c r="O41">
        <v>-3.62</v>
      </c>
      <c r="P41" t="e">
        <f t="shared" si="0"/>
        <v>#NUM!</v>
      </c>
      <c r="Q41" t="e">
        <f t="shared" si="1"/>
        <v>#DIV/0!</v>
      </c>
    </row>
    <row r="42" spans="15:17" x14ac:dyDescent="0.45">
      <c r="O42">
        <v>-3.61</v>
      </c>
      <c r="P42" t="e">
        <f t="shared" si="0"/>
        <v>#NUM!</v>
      </c>
      <c r="Q42" t="e">
        <f t="shared" si="1"/>
        <v>#DIV/0!</v>
      </c>
    </row>
    <row r="43" spans="15:17" x14ac:dyDescent="0.45">
      <c r="O43">
        <v>-3.6</v>
      </c>
      <c r="P43" t="e">
        <f t="shared" si="0"/>
        <v>#NUM!</v>
      </c>
      <c r="Q43" t="e">
        <f t="shared" si="1"/>
        <v>#DIV/0!</v>
      </c>
    </row>
    <row r="44" spans="15:17" x14ac:dyDescent="0.45">
      <c r="O44">
        <v>-3.59</v>
      </c>
      <c r="P44" t="e">
        <f t="shared" si="0"/>
        <v>#NUM!</v>
      </c>
      <c r="Q44" t="e">
        <f t="shared" si="1"/>
        <v>#DIV/0!</v>
      </c>
    </row>
    <row r="45" spans="15:17" x14ac:dyDescent="0.45">
      <c r="O45">
        <v>-3.58</v>
      </c>
      <c r="P45" t="e">
        <f t="shared" si="0"/>
        <v>#NUM!</v>
      </c>
      <c r="Q45" t="e">
        <f t="shared" si="1"/>
        <v>#DIV/0!</v>
      </c>
    </row>
    <row r="46" spans="15:17" x14ac:dyDescent="0.45">
      <c r="O46">
        <v>-3.57</v>
      </c>
      <c r="P46" t="e">
        <f t="shared" si="0"/>
        <v>#NUM!</v>
      </c>
      <c r="Q46" t="e">
        <f t="shared" si="1"/>
        <v>#DIV/0!</v>
      </c>
    </row>
    <row r="47" spans="15:17" x14ac:dyDescent="0.45">
      <c r="O47">
        <v>-3.56</v>
      </c>
      <c r="P47" t="e">
        <f t="shared" si="0"/>
        <v>#NUM!</v>
      </c>
      <c r="Q47" t="e">
        <f t="shared" si="1"/>
        <v>#DIV/0!</v>
      </c>
    </row>
    <row r="48" spans="15:17" x14ac:dyDescent="0.45">
      <c r="O48">
        <v>-3.55</v>
      </c>
      <c r="P48" t="e">
        <f t="shared" si="0"/>
        <v>#NUM!</v>
      </c>
      <c r="Q48" t="e">
        <f t="shared" si="1"/>
        <v>#DIV/0!</v>
      </c>
    </row>
    <row r="49" spans="15:17" x14ac:dyDescent="0.45">
      <c r="O49">
        <v>-3.54</v>
      </c>
      <c r="P49" t="e">
        <f t="shared" si="0"/>
        <v>#NUM!</v>
      </c>
      <c r="Q49" t="e">
        <f t="shared" si="1"/>
        <v>#DIV/0!</v>
      </c>
    </row>
    <row r="50" spans="15:17" x14ac:dyDescent="0.45">
      <c r="O50">
        <v>-3.53</v>
      </c>
      <c r="P50" t="e">
        <f t="shared" si="0"/>
        <v>#NUM!</v>
      </c>
      <c r="Q50" t="e">
        <f t="shared" si="1"/>
        <v>#DIV/0!</v>
      </c>
    </row>
    <row r="51" spans="15:17" x14ac:dyDescent="0.45">
      <c r="O51">
        <v>-3.52</v>
      </c>
      <c r="P51" t="e">
        <f t="shared" si="0"/>
        <v>#NUM!</v>
      </c>
      <c r="Q51" t="e">
        <f t="shared" si="1"/>
        <v>#DIV/0!</v>
      </c>
    </row>
    <row r="52" spans="15:17" x14ac:dyDescent="0.45">
      <c r="O52">
        <v>-3.51</v>
      </c>
      <c r="P52" t="e">
        <f t="shared" si="0"/>
        <v>#NUM!</v>
      </c>
      <c r="Q52" t="e">
        <f t="shared" si="1"/>
        <v>#DIV/0!</v>
      </c>
    </row>
    <row r="53" spans="15:17" x14ac:dyDescent="0.45">
      <c r="O53">
        <v>-3.5</v>
      </c>
      <c r="P53" t="e">
        <f t="shared" si="0"/>
        <v>#NUM!</v>
      </c>
      <c r="Q53" t="e">
        <f t="shared" si="1"/>
        <v>#DIV/0!</v>
      </c>
    </row>
    <row r="54" spans="15:17" x14ac:dyDescent="0.45">
      <c r="O54">
        <v>-3.49</v>
      </c>
      <c r="P54" t="e">
        <f t="shared" si="0"/>
        <v>#NUM!</v>
      </c>
      <c r="Q54" t="e">
        <f t="shared" si="1"/>
        <v>#DIV/0!</v>
      </c>
    </row>
    <row r="55" spans="15:17" x14ac:dyDescent="0.45">
      <c r="O55">
        <v>-3.48</v>
      </c>
      <c r="P55" t="e">
        <f t="shared" si="0"/>
        <v>#NUM!</v>
      </c>
      <c r="Q55" t="e">
        <f t="shared" si="1"/>
        <v>#DIV/0!</v>
      </c>
    </row>
    <row r="56" spans="15:17" x14ac:dyDescent="0.45">
      <c r="O56">
        <v>-3.47</v>
      </c>
      <c r="P56" t="e">
        <f t="shared" si="0"/>
        <v>#NUM!</v>
      </c>
      <c r="Q56" t="e">
        <f t="shared" si="1"/>
        <v>#DIV/0!</v>
      </c>
    </row>
    <row r="57" spans="15:17" x14ac:dyDescent="0.45">
      <c r="O57">
        <v>-3.46</v>
      </c>
      <c r="P57" t="e">
        <f t="shared" si="0"/>
        <v>#NUM!</v>
      </c>
      <c r="Q57" t="e">
        <f t="shared" si="1"/>
        <v>#DIV/0!</v>
      </c>
    </row>
    <row r="58" spans="15:17" x14ac:dyDescent="0.45">
      <c r="O58">
        <v>-3.45</v>
      </c>
      <c r="P58" t="e">
        <f t="shared" si="0"/>
        <v>#NUM!</v>
      </c>
      <c r="Q58" t="e">
        <f t="shared" si="1"/>
        <v>#DIV/0!</v>
      </c>
    </row>
    <row r="59" spans="15:17" x14ac:dyDescent="0.45">
      <c r="O59">
        <v>-3.44</v>
      </c>
      <c r="P59" t="e">
        <f t="shared" si="0"/>
        <v>#NUM!</v>
      </c>
      <c r="Q59" t="e">
        <f t="shared" si="1"/>
        <v>#DIV/0!</v>
      </c>
    </row>
    <row r="60" spans="15:17" x14ac:dyDescent="0.45">
      <c r="O60">
        <v>-3.43</v>
      </c>
      <c r="P60" t="e">
        <f t="shared" si="0"/>
        <v>#NUM!</v>
      </c>
      <c r="Q60" t="e">
        <f t="shared" si="1"/>
        <v>#DIV/0!</v>
      </c>
    </row>
    <row r="61" spans="15:17" x14ac:dyDescent="0.45">
      <c r="O61">
        <v>-3.42</v>
      </c>
      <c r="P61" t="e">
        <f t="shared" si="0"/>
        <v>#NUM!</v>
      </c>
      <c r="Q61" t="e">
        <f t="shared" si="1"/>
        <v>#DIV/0!</v>
      </c>
    </row>
    <row r="62" spans="15:17" x14ac:dyDescent="0.45">
      <c r="O62">
        <v>-3.41</v>
      </c>
      <c r="P62" t="e">
        <f t="shared" si="0"/>
        <v>#NUM!</v>
      </c>
      <c r="Q62" t="e">
        <f t="shared" si="1"/>
        <v>#DIV/0!</v>
      </c>
    </row>
    <row r="63" spans="15:17" x14ac:dyDescent="0.45">
      <c r="O63">
        <v>-3.4</v>
      </c>
      <c r="P63" t="e">
        <f t="shared" si="0"/>
        <v>#NUM!</v>
      </c>
      <c r="Q63" t="e">
        <f t="shared" si="1"/>
        <v>#DIV/0!</v>
      </c>
    </row>
    <row r="64" spans="15:17" x14ac:dyDescent="0.45">
      <c r="O64">
        <v>-3.39</v>
      </c>
      <c r="P64" t="e">
        <f t="shared" si="0"/>
        <v>#NUM!</v>
      </c>
      <c r="Q64" t="e">
        <f t="shared" si="1"/>
        <v>#DIV/0!</v>
      </c>
    </row>
    <row r="65" spans="15:17" x14ac:dyDescent="0.45">
      <c r="O65">
        <v>-3.38</v>
      </c>
      <c r="P65" t="e">
        <f t="shared" si="0"/>
        <v>#NUM!</v>
      </c>
      <c r="Q65" t="e">
        <f t="shared" si="1"/>
        <v>#DIV/0!</v>
      </c>
    </row>
    <row r="66" spans="15:17" x14ac:dyDescent="0.45">
      <c r="O66">
        <v>-3.37</v>
      </c>
      <c r="P66" t="e">
        <f t="shared" si="0"/>
        <v>#NUM!</v>
      </c>
      <c r="Q66" t="e">
        <f t="shared" si="1"/>
        <v>#DIV/0!</v>
      </c>
    </row>
    <row r="67" spans="15:17" x14ac:dyDescent="0.45">
      <c r="O67">
        <v>-3.36</v>
      </c>
      <c r="P67" t="e">
        <f t="shared" ref="P67:P130" si="2">_xlfn.T.DIST(O67,$G$2+$H$2-2,FALSE)</f>
        <v>#NUM!</v>
      </c>
      <c r="Q67" t="e">
        <f t="shared" ref="Q67:Q130" si="3">IF(AND($H$7&lt;=0,O67&lt;=$H$7),P67,IF(AND($H$7&gt;=0,O67&gt;=$H$7),P67,0))</f>
        <v>#DIV/0!</v>
      </c>
    </row>
    <row r="68" spans="15:17" x14ac:dyDescent="0.45">
      <c r="O68">
        <v>-3.35</v>
      </c>
      <c r="P68" t="e">
        <f t="shared" si="2"/>
        <v>#NUM!</v>
      </c>
      <c r="Q68" t="e">
        <f t="shared" si="3"/>
        <v>#DIV/0!</v>
      </c>
    </row>
    <row r="69" spans="15:17" x14ac:dyDescent="0.45">
      <c r="O69">
        <v>-3.34</v>
      </c>
      <c r="P69" t="e">
        <f t="shared" si="2"/>
        <v>#NUM!</v>
      </c>
      <c r="Q69" t="e">
        <f t="shared" si="3"/>
        <v>#DIV/0!</v>
      </c>
    </row>
    <row r="70" spans="15:17" x14ac:dyDescent="0.45">
      <c r="O70">
        <v>-3.33</v>
      </c>
      <c r="P70" t="e">
        <f t="shared" si="2"/>
        <v>#NUM!</v>
      </c>
      <c r="Q70" t="e">
        <f t="shared" si="3"/>
        <v>#DIV/0!</v>
      </c>
    </row>
    <row r="71" spans="15:17" x14ac:dyDescent="0.45">
      <c r="O71">
        <v>-3.32</v>
      </c>
      <c r="P71" t="e">
        <f t="shared" si="2"/>
        <v>#NUM!</v>
      </c>
      <c r="Q71" t="e">
        <f t="shared" si="3"/>
        <v>#DIV/0!</v>
      </c>
    </row>
    <row r="72" spans="15:17" x14ac:dyDescent="0.45">
      <c r="O72">
        <v>-3.31</v>
      </c>
      <c r="P72" t="e">
        <f t="shared" si="2"/>
        <v>#NUM!</v>
      </c>
      <c r="Q72" t="e">
        <f t="shared" si="3"/>
        <v>#DIV/0!</v>
      </c>
    </row>
    <row r="73" spans="15:17" x14ac:dyDescent="0.45">
      <c r="O73">
        <v>-3.3</v>
      </c>
      <c r="P73" t="e">
        <f t="shared" si="2"/>
        <v>#NUM!</v>
      </c>
      <c r="Q73" t="e">
        <f t="shared" si="3"/>
        <v>#DIV/0!</v>
      </c>
    </row>
    <row r="74" spans="15:17" x14ac:dyDescent="0.45">
      <c r="O74">
        <v>-3.29</v>
      </c>
      <c r="P74" t="e">
        <f t="shared" si="2"/>
        <v>#NUM!</v>
      </c>
      <c r="Q74" t="e">
        <f t="shared" si="3"/>
        <v>#DIV/0!</v>
      </c>
    </row>
    <row r="75" spans="15:17" x14ac:dyDescent="0.45">
      <c r="O75">
        <v>-3.28</v>
      </c>
      <c r="P75" t="e">
        <f t="shared" si="2"/>
        <v>#NUM!</v>
      </c>
      <c r="Q75" t="e">
        <f t="shared" si="3"/>
        <v>#DIV/0!</v>
      </c>
    </row>
    <row r="76" spans="15:17" x14ac:dyDescent="0.45">
      <c r="O76">
        <v>-3.27</v>
      </c>
      <c r="P76" t="e">
        <f t="shared" si="2"/>
        <v>#NUM!</v>
      </c>
      <c r="Q76" t="e">
        <f t="shared" si="3"/>
        <v>#DIV/0!</v>
      </c>
    </row>
    <row r="77" spans="15:17" x14ac:dyDescent="0.45">
      <c r="O77">
        <v>-3.26</v>
      </c>
      <c r="P77" t="e">
        <f t="shared" si="2"/>
        <v>#NUM!</v>
      </c>
      <c r="Q77" t="e">
        <f t="shared" si="3"/>
        <v>#DIV/0!</v>
      </c>
    </row>
    <row r="78" spans="15:17" x14ac:dyDescent="0.45">
      <c r="O78">
        <v>-3.25</v>
      </c>
      <c r="P78" t="e">
        <f t="shared" si="2"/>
        <v>#NUM!</v>
      </c>
      <c r="Q78" t="e">
        <f t="shared" si="3"/>
        <v>#DIV/0!</v>
      </c>
    </row>
    <row r="79" spans="15:17" x14ac:dyDescent="0.45">
      <c r="O79">
        <v>-3.24</v>
      </c>
      <c r="P79" t="e">
        <f t="shared" si="2"/>
        <v>#NUM!</v>
      </c>
      <c r="Q79" t="e">
        <f t="shared" si="3"/>
        <v>#DIV/0!</v>
      </c>
    </row>
    <row r="80" spans="15:17" x14ac:dyDescent="0.45">
      <c r="O80">
        <v>-3.23</v>
      </c>
      <c r="P80" t="e">
        <f t="shared" si="2"/>
        <v>#NUM!</v>
      </c>
      <c r="Q80" t="e">
        <f t="shared" si="3"/>
        <v>#DIV/0!</v>
      </c>
    </row>
    <row r="81" spans="15:17" x14ac:dyDescent="0.45">
      <c r="O81">
        <v>-3.22</v>
      </c>
      <c r="P81" t="e">
        <f t="shared" si="2"/>
        <v>#NUM!</v>
      </c>
      <c r="Q81" t="e">
        <f t="shared" si="3"/>
        <v>#DIV/0!</v>
      </c>
    </row>
    <row r="82" spans="15:17" x14ac:dyDescent="0.45">
      <c r="O82">
        <v>-3.21</v>
      </c>
      <c r="P82" t="e">
        <f t="shared" si="2"/>
        <v>#NUM!</v>
      </c>
      <c r="Q82" t="e">
        <f t="shared" si="3"/>
        <v>#DIV/0!</v>
      </c>
    </row>
    <row r="83" spans="15:17" x14ac:dyDescent="0.45">
      <c r="O83">
        <v>-3.2</v>
      </c>
      <c r="P83" t="e">
        <f t="shared" si="2"/>
        <v>#NUM!</v>
      </c>
      <c r="Q83" t="e">
        <f t="shared" si="3"/>
        <v>#DIV/0!</v>
      </c>
    </row>
    <row r="84" spans="15:17" x14ac:dyDescent="0.45">
      <c r="O84">
        <v>-3.19</v>
      </c>
      <c r="P84" t="e">
        <f t="shared" si="2"/>
        <v>#NUM!</v>
      </c>
      <c r="Q84" t="e">
        <f t="shared" si="3"/>
        <v>#DIV/0!</v>
      </c>
    </row>
    <row r="85" spans="15:17" x14ac:dyDescent="0.45">
      <c r="O85">
        <v>-3.18</v>
      </c>
      <c r="P85" t="e">
        <f t="shared" si="2"/>
        <v>#NUM!</v>
      </c>
      <c r="Q85" t="e">
        <f t="shared" si="3"/>
        <v>#DIV/0!</v>
      </c>
    </row>
    <row r="86" spans="15:17" x14ac:dyDescent="0.45">
      <c r="O86">
        <v>-3.17</v>
      </c>
      <c r="P86" t="e">
        <f t="shared" si="2"/>
        <v>#NUM!</v>
      </c>
      <c r="Q86" t="e">
        <f t="shared" si="3"/>
        <v>#DIV/0!</v>
      </c>
    </row>
    <row r="87" spans="15:17" x14ac:dyDescent="0.45">
      <c r="O87">
        <v>-3.16</v>
      </c>
      <c r="P87" t="e">
        <f t="shared" si="2"/>
        <v>#NUM!</v>
      </c>
      <c r="Q87" t="e">
        <f t="shared" si="3"/>
        <v>#DIV/0!</v>
      </c>
    </row>
    <row r="88" spans="15:17" x14ac:dyDescent="0.45">
      <c r="O88">
        <v>-3.15</v>
      </c>
      <c r="P88" t="e">
        <f t="shared" si="2"/>
        <v>#NUM!</v>
      </c>
      <c r="Q88" t="e">
        <f t="shared" si="3"/>
        <v>#DIV/0!</v>
      </c>
    </row>
    <row r="89" spans="15:17" x14ac:dyDescent="0.45">
      <c r="O89">
        <v>-3.14</v>
      </c>
      <c r="P89" t="e">
        <f t="shared" si="2"/>
        <v>#NUM!</v>
      </c>
      <c r="Q89" t="e">
        <f t="shared" si="3"/>
        <v>#DIV/0!</v>
      </c>
    </row>
    <row r="90" spans="15:17" x14ac:dyDescent="0.45">
      <c r="O90">
        <v>-3.13</v>
      </c>
      <c r="P90" t="e">
        <f t="shared" si="2"/>
        <v>#NUM!</v>
      </c>
      <c r="Q90" t="e">
        <f t="shared" si="3"/>
        <v>#DIV/0!</v>
      </c>
    </row>
    <row r="91" spans="15:17" x14ac:dyDescent="0.45">
      <c r="O91">
        <v>-3.12</v>
      </c>
      <c r="P91" t="e">
        <f t="shared" si="2"/>
        <v>#NUM!</v>
      </c>
      <c r="Q91" t="e">
        <f t="shared" si="3"/>
        <v>#DIV/0!</v>
      </c>
    </row>
    <row r="92" spans="15:17" x14ac:dyDescent="0.45">
      <c r="O92">
        <v>-3.11</v>
      </c>
      <c r="P92" t="e">
        <f t="shared" si="2"/>
        <v>#NUM!</v>
      </c>
      <c r="Q92" t="e">
        <f t="shared" si="3"/>
        <v>#DIV/0!</v>
      </c>
    </row>
    <row r="93" spans="15:17" x14ac:dyDescent="0.45">
      <c r="O93">
        <v>-3.1</v>
      </c>
      <c r="P93" t="e">
        <f t="shared" si="2"/>
        <v>#NUM!</v>
      </c>
      <c r="Q93" t="e">
        <f t="shared" si="3"/>
        <v>#DIV/0!</v>
      </c>
    </row>
    <row r="94" spans="15:17" x14ac:dyDescent="0.45">
      <c r="O94">
        <v>-3.09</v>
      </c>
      <c r="P94" t="e">
        <f t="shared" si="2"/>
        <v>#NUM!</v>
      </c>
      <c r="Q94" t="e">
        <f t="shared" si="3"/>
        <v>#DIV/0!</v>
      </c>
    </row>
    <row r="95" spans="15:17" x14ac:dyDescent="0.45">
      <c r="O95">
        <v>-3.08</v>
      </c>
      <c r="P95" t="e">
        <f t="shared" si="2"/>
        <v>#NUM!</v>
      </c>
      <c r="Q95" t="e">
        <f t="shared" si="3"/>
        <v>#DIV/0!</v>
      </c>
    </row>
    <row r="96" spans="15:17" x14ac:dyDescent="0.45">
      <c r="O96">
        <v>-3.07</v>
      </c>
      <c r="P96" t="e">
        <f t="shared" si="2"/>
        <v>#NUM!</v>
      </c>
      <c r="Q96" t="e">
        <f t="shared" si="3"/>
        <v>#DIV/0!</v>
      </c>
    </row>
    <row r="97" spans="15:17" x14ac:dyDescent="0.45">
      <c r="O97">
        <v>-3.06</v>
      </c>
      <c r="P97" t="e">
        <f t="shared" si="2"/>
        <v>#NUM!</v>
      </c>
      <c r="Q97" t="e">
        <f t="shared" si="3"/>
        <v>#DIV/0!</v>
      </c>
    </row>
    <row r="98" spans="15:17" x14ac:dyDescent="0.45">
      <c r="O98">
        <v>-3.05</v>
      </c>
      <c r="P98" t="e">
        <f t="shared" si="2"/>
        <v>#NUM!</v>
      </c>
      <c r="Q98" t="e">
        <f t="shared" si="3"/>
        <v>#DIV/0!</v>
      </c>
    </row>
    <row r="99" spans="15:17" x14ac:dyDescent="0.45">
      <c r="O99">
        <v>-3.04</v>
      </c>
      <c r="P99" t="e">
        <f t="shared" si="2"/>
        <v>#NUM!</v>
      </c>
      <c r="Q99" t="e">
        <f t="shared" si="3"/>
        <v>#DIV/0!</v>
      </c>
    </row>
    <row r="100" spans="15:17" x14ac:dyDescent="0.45">
      <c r="O100">
        <v>-3.03</v>
      </c>
      <c r="P100" t="e">
        <f t="shared" si="2"/>
        <v>#NUM!</v>
      </c>
      <c r="Q100" t="e">
        <f t="shared" si="3"/>
        <v>#DIV/0!</v>
      </c>
    </row>
    <row r="101" spans="15:17" x14ac:dyDescent="0.45">
      <c r="O101">
        <v>-3.02</v>
      </c>
      <c r="P101" t="e">
        <f t="shared" si="2"/>
        <v>#NUM!</v>
      </c>
      <c r="Q101" t="e">
        <f t="shared" si="3"/>
        <v>#DIV/0!</v>
      </c>
    </row>
    <row r="102" spans="15:17" x14ac:dyDescent="0.45">
      <c r="O102">
        <v>-3.01</v>
      </c>
      <c r="P102" t="e">
        <f t="shared" si="2"/>
        <v>#NUM!</v>
      </c>
      <c r="Q102" t="e">
        <f t="shared" si="3"/>
        <v>#DIV/0!</v>
      </c>
    </row>
    <row r="103" spans="15:17" x14ac:dyDescent="0.45">
      <c r="O103">
        <v>-3</v>
      </c>
      <c r="P103" t="e">
        <f t="shared" si="2"/>
        <v>#NUM!</v>
      </c>
      <c r="Q103" t="e">
        <f t="shared" si="3"/>
        <v>#DIV/0!</v>
      </c>
    </row>
    <row r="104" spans="15:17" x14ac:dyDescent="0.45">
      <c r="O104">
        <v>-2.99</v>
      </c>
      <c r="P104" t="e">
        <f t="shared" si="2"/>
        <v>#NUM!</v>
      </c>
      <c r="Q104" t="e">
        <f t="shared" si="3"/>
        <v>#DIV/0!</v>
      </c>
    </row>
    <row r="105" spans="15:17" x14ac:dyDescent="0.45">
      <c r="O105">
        <v>-2.98</v>
      </c>
      <c r="P105" t="e">
        <f t="shared" si="2"/>
        <v>#NUM!</v>
      </c>
      <c r="Q105" t="e">
        <f t="shared" si="3"/>
        <v>#DIV/0!</v>
      </c>
    </row>
    <row r="106" spans="15:17" x14ac:dyDescent="0.45">
      <c r="O106">
        <v>-2.97</v>
      </c>
      <c r="P106" t="e">
        <f t="shared" si="2"/>
        <v>#NUM!</v>
      </c>
      <c r="Q106" t="e">
        <f t="shared" si="3"/>
        <v>#DIV/0!</v>
      </c>
    </row>
    <row r="107" spans="15:17" x14ac:dyDescent="0.45">
      <c r="O107">
        <v>-2.96</v>
      </c>
      <c r="P107" t="e">
        <f t="shared" si="2"/>
        <v>#NUM!</v>
      </c>
      <c r="Q107" t="e">
        <f t="shared" si="3"/>
        <v>#DIV/0!</v>
      </c>
    </row>
    <row r="108" spans="15:17" x14ac:dyDescent="0.45">
      <c r="O108">
        <v>-2.95</v>
      </c>
      <c r="P108" t="e">
        <f t="shared" si="2"/>
        <v>#NUM!</v>
      </c>
      <c r="Q108" t="e">
        <f t="shared" si="3"/>
        <v>#DIV/0!</v>
      </c>
    </row>
    <row r="109" spans="15:17" x14ac:dyDescent="0.45">
      <c r="O109">
        <v>-2.94</v>
      </c>
      <c r="P109" t="e">
        <f t="shared" si="2"/>
        <v>#NUM!</v>
      </c>
      <c r="Q109" t="e">
        <f t="shared" si="3"/>
        <v>#DIV/0!</v>
      </c>
    </row>
    <row r="110" spans="15:17" x14ac:dyDescent="0.45">
      <c r="O110">
        <v>-2.93</v>
      </c>
      <c r="P110" t="e">
        <f t="shared" si="2"/>
        <v>#NUM!</v>
      </c>
      <c r="Q110" t="e">
        <f t="shared" si="3"/>
        <v>#DIV/0!</v>
      </c>
    </row>
    <row r="111" spans="15:17" x14ac:dyDescent="0.45">
      <c r="O111">
        <v>-2.92</v>
      </c>
      <c r="P111" t="e">
        <f t="shared" si="2"/>
        <v>#NUM!</v>
      </c>
      <c r="Q111" t="e">
        <f t="shared" si="3"/>
        <v>#DIV/0!</v>
      </c>
    </row>
    <row r="112" spans="15:17" x14ac:dyDescent="0.45">
      <c r="O112">
        <v>-2.91</v>
      </c>
      <c r="P112" t="e">
        <f t="shared" si="2"/>
        <v>#NUM!</v>
      </c>
      <c r="Q112" t="e">
        <f t="shared" si="3"/>
        <v>#DIV/0!</v>
      </c>
    </row>
    <row r="113" spans="15:17" x14ac:dyDescent="0.45">
      <c r="O113">
        <v>-2.9</v>
      </c>
      <c r="P113" t="e">
        <f t="shared" si="2"/>
        <v>#NUM!</v>
      </c>
      <c r="Q113" t="e">
        <f t="shared" si="3"/>
        <v>#DIV/0!</v>
      </c>
    </row>
    <row r="114" spans="15:17" x14ac:dyDescent="0.45">
      <c r="O114">
        <v>-2.89</v>
      </c>
      <c r="P114" t="e">
        <f t="shared" si="2"/>
        <v>#NUM!</v>
      </c>
      <c r="Q114" t="e">
        <f t="shared" si="3"/>
        <v>#DIV/0!</v>
      </c>
    </row>
    <row r="115" spans="15:17" x14ac:dyDescent="0.45">
      <c r="O115">
        <v>-2.88</v>
      </c>
      <c r="P115" t="e">
        <f t="shared" si="2"/>
        <v>#NUM!</v>
      </c>
      <c r="Q115" t="e">
        <f t="shared" si="3"/>
        <v>#DIV/0!</v>
      </c>
    </row>
    <row r="116" spans="15:17" x14ac:dyDescent="0.45">
      <c r="O116">
        <v>-2.87</v>
      </c>
      <c r="P116" t="e">
        <f t="shared" si="2"/>
        <v>#NUM!</v>
      </c>
      <c r="Q116" t="e">
        <f t="shared" si="3"/>
        <v>#DIV/0!</v>
      </c>
    </row>
    <row r="117" spans="15:17" x14ac:dyDescent="0.45">
      <c r="O117">
        <v>-2.86</v>
      </c>
      <c r="P117" t="e">
        <f t="shared" si="2"/>
        <v>#NUM!</v>
      </c>
      <c r="Q117" t="e">
        <f t="shared" si="3"/>
        <v>#DIV/0!</v>
      </c>
    </row>
    <row r="118" spans="15:17" x14ac:dyDescent="0.45">
      <c r="O118">
        <v>-2.85</v>
      </c>
      <c r="P118" t="e">
        <f t="shared" si="2"/>
        <v>#NUM!</v>
      </c>
      <c r="Q118" t="e">
        <f t="shared" si="3"/>
        <v>#DIV/0!</v>
      </c>
    </row>
    <row r="119" spans="15:17" x14ac:dyDescent="0.45">
      <c r="O119">
        <v>-2.84</v>
      </c>
      <c r="P119" t="e">
        <f t="shared" si="2"/>
        <v>#NUM!</v>
      </c>
      <c r="Q119" t="e">
        <f t="shared" si="3"/>
        <v>#DIV/0!</v>
      </c>
    </row>
    <row r="120" spans="15:17" x14ac:dyDescent="0.45">
      <c r="O120">
        <v>-2.83</v>
      </c>
      <c r="P120" t="e">
        <f t="shared" si="2"/>
        <v>#NUM!</v>
      </c>
      <c r="Q120" t="e">
        <f t="shared" si="3"/>
        <v>#DIV/0!</v>
      </c>
    </row>
    <row r="121" spans="15:17" x14ac:dyDescent="0.45">
      <c r="O121">
        <v>-2.82</v>
      </c>
      <c r="P121" t="e">
        <f t="shared" si="2"/>
        <v>#NUM!</v>
      </c>
      <c r="Q121" t="e">
        <f t="shared" si="3"/>
        <v>#DIV/0!</v>
      </c>
    </row>
    <row r="122" spans="15:17" x14ac:dyDescent="0.45">
      <c r="O122">
        <v>-2.81</v>
      </c>
      <c r="P122" t="e">
        <f t="shared" si="2"/>
        <v>#NUM!</v>
      </c>
      <c r="Q122" t="e">
        <f t="shared" si="3"/>
        <v>#DIV/0!</v>
      </c>
    </row>
    <row r="123" spans="15:17" x14ac:dyDescent="0.45">
      <c r="O123">
        <v>-2.8</v>
      </c>
      <c r="P123" t="e">
        <f t="shared" si="2"/>
        <v>#NUM!</v>
      </c>
      <c r="Q123" t="e">
        <f t="shared" si="3"/>
        <v>#DIV/0!</v>
      </c>
    </row>
    <row r="124" spans="15:17" x14ac:dyDescent="0.45">
      <c r="O124">
        <v>-2.79</v>
      </c>
      <c r="P124" t="e">
        <f t="shared" si="2"/>
        <v>#NUM!</v>
      </c>
      <c r="Q124" t="e">
        <f t="shared" si="3"/>
        <v>#DIV/0!</v>
      </c>
    </row>
    <row r="125" spans="15:17" x14ac:dyDescent="0.45">
      <c r="O125">
        <v>-2.78</v>
      </c>
      <c r="P125" t="e">
        <f t="shared" si="2"/>
        <v>#NUM!</v>
      </c>
      <c r="Q125" t="e">
        <f t="shared" si="3"/>
        <v>#DIV/0!</v>
      </c>
    </row>
    <row r="126" spans="15:17" x14ac:dyDescent="0.45">
      <c r="O126">
        <v>-2.77</v>
      </c>
      <c r="P126" t="e">
        <f t="shared" si="2"/>
        <v>#NUM!</v>
      </c>
      <c r="Q126" t="e">
        <f t="shared" si="3"/>
        <v>#DIV/0!</v>
      </c>
    </row>
    <row r="127" spans="15:17" x14ac:dyDescent="0.45">
      <c r="O127">
        <v>-2.76</v>
      </c>
      <c r="P127" t="e">
        <f t="shared" si="2"/>
        <v>#NUM!</v>
      </c>
      <c r="Q127" t="e">
        <f t="shared" si="3"/>
        <v>#DIV/0!</v>
      </c>
    </row>
    <row r="128" spans="15:17" x14ac:dyDescent="0.45">
      <c r="O128">
        <v>-2.75</v>
      </c>
      <c r="P128" t="e">
        <f t="shared" si="2"/>
        <v>#NUM!</v>
      </c>
      <c r="Q128" t="e">
        <f t="shared" si="3"/>
        <v>#DIV/0!</v>
      </c>
    </row>
    <row r="129" spans="15:17" x14ac:dyDescent="0.45">
      <c r="O129">
        <v>-2.74</v>
      </c>
      <c r="P129" t="e">
        <f t="shared" si="2"/>
        <v>#NUM!</v>
      </c>
      <c r="Q129" t="e">
        <f t="shared" si="3"/>
        <v>#DIV/0!</v>
      </c>
    </row>
    <row r="130" spans="15:17" x14ac:dyDescent="0.45">
      <c r="O130">
        <v>-2.73</v>
      </c>
      <c r="P130" t="e">
        <f t="shared" si="2"/>
        <v>#NUM!</v>
      </c>
      <c r="Q130" t="e">
        <f t="shared" si="3"/>
        <v>#DIV/0!</v>
      </c>
    </row>
    <row r="131" spans="15:17" x14ac:dyDescent="0.45">
      <c r="O131">
        <v>-2.72</v>
      </c>
      <c r="P131" t="e">
        <f t="shared" ref="P131:P194" si="4">_xlfn.T.DIST(O131,$G$2+$H$2-2,FALSE)</f>
        <v>#NUM!</v>
      </c>
      <c r="Q131" t="e">
        <f t="shared" ref="Q131:Q194" si="5">IF(AND($H$7&lt;=0,O131&lt;=$H$7),P131,IF(AND($H$7&gt;=0,O131&gt;=$H$7),P131,0))</f>
        <v>#DIV/0!</v>
      </c>
    </row>
    <row r="132" spans="15:17" x14ac:dyDescent="0.45">
      <c r="O132">
        <v>-2.71</v>
      </c>
      <c r="P132" t="e">
        <f t="shared" si="4"/>
        <v>#NUM!</v>
      </c>
      <c r="Q132" t="e">
        <f t="shared" si="5"/>
        <v>#DIV/0!</v>
      </c>
    </row>
    <row r="133" spans="15:17" x14ac:dyDescent="0.45">
      <c r="O133">
        <v>-2.7</v>
      </c>
      <c r="P133" t="e">
        <f t="shared" si="4"/>
        <v>#NUM!</v>
      </c>
      <c r="Q133" t="e">
        <f t="shared" si="5"/>
        <v>#DIV/0!</v>
      </c>
    </row>
    <row r="134" spans="15:17" x14ac:dyDescent="0.45">
      <c r="O134">
        <v>-2.69</v>
      </c>
      <c r="P134" t="e">
        <f t="shared" si="4"/>
        <v>#NUM!</v>
      </c>
      <c r="Q134" t="e">
        <f t="shared" si="5"/>
        <v>#DIV/0!</v>
      </c>
    </row>
    <row r="135" spans="15:17" x14ac:dyDescent="0.45">
      <c r="O135">
        <v>-2.68</v>
      </c>
      <c r="P135" t="e">
        <f t="shared" si="4"/>
        <v>#NUM!</v>
      </c>
      <c r="Q135" t="e">
        <f t="shared" si="5"/>
        <v>#DIV/0!</v>
      </c>
    </row>
    <row r="136" spans="15:17" x14ac:dyDescent="0.45">
      <c r="O136">
        <v>-2.67</v>
      </c>
      <c r="P136" t="e">
        <f t="shared" si="4"/>
        <v>#NUM!</v>
      </c>
      <c r="Q136" t="e">
        <f t="shared" si="5"/>
        <v>#DIV/0!</v>
      </c>
    </row>
    <row r="137" spans="15:17" x14ac:dyDescent="0.45">
      <c r="O137">
        <v>-2.66</v>
      </c>
      <c r="P137" t="e">
        <f t="shared" si="4"/>
        <v>#NUM!</v>
      </c>
      <c r="Q137" t="e">
        <f t="shared" si="5"/>
        <v>#DIV/0!</v>
      </c>
    </row>
    <row r="138" spans="15:17" x14ac:dyDescent="0.45">
      <c r="O138">
        <v>-2.65</v>
      </c>
      <c r="P138" t="e">
        <f t="shared" si="4"/>
        <v>#NUM!</v>
      </c>
      <c r="Q138" t="e">
        <f t="shared" si="5"/>
        <v>#DIV/0!</v>
      </c>
    </row>
    <row r="139" spans="15:17" x14ac:dyDescent="0.45">
      <c r="O139">
        <v>-2.64</v>
      </c>
      <c r="P139" t="e">
        <f t="shared" si="4"/>
        <v>#NUM!</v>
      </c>
      <c r="Q139" t="e">
        <f t="shared" si="5"/>
        <v>#DIV/0!</v>
      </c>
    </row>
    <row r="140" spans="15:17" x14ac:dyDescent="0.45">
      <c r="O140">
        <v>-2.63</v>
      </c>
      <c r="P140" t="e">
        <f t="shared" si="4"/>
        <v>#NUM!</v>
      </c>
      <c r="Q140" t="e">
        <f t="shared" si="5"/>
        <v>#DIV/0!</v>
      </c>
    </row>
    <row r="141" spans="15:17" x14ac:dyDescent="0.45">
      <c r="O141">
        <v>-2.62</v>
      </c>
      <c r="P141" t="e">
        <f t="shared" si="4"/>
        <v>#NUM!</v>
      </c>
      <c r="Q141" t="e">
        <f t="shared" si="5"/>
        <v>#DIV/0!</v>
      </c>
    </row>
    <row r="142" spans="15:17" x14ac:dyDescent="0.45">
      <c r="O142">
        <v>-2.61</v>
      </c>
      <c r="P142" t="e">
        <f t="shared" si="4"/>
        <v>#NUM!</v>
      </c>
      <c r="Q142" t="e">
        <f t="shared" si="5"/>
        <v>#DIV/0!</v>
      </c>
    </row>
    <row r="143" spans="15:17" x14ac:dyDescent="0.45">
      <c r="O143">
        <v>-2.6</v>
      </c>
      <c r="P143" t="e">
        <f t="shared" si="4"/>
        <v>#NUM!</v>
      </c>
      <c r="Q143" t="e">
        <f t="shared" si="5"/>
        <v>#DIV/0!</v>
      </c>
    </row>
    <row r="144" spans="15:17" x14ac:dyDescent="0.45">
      <c r="O144">
        <v>-2.59</v>
      </c>
      <c r="P144" t="e">
        <f t="shared" si="4"/>
        <v>#NUM!</v>
      </c>
      <c r="Q144" t="e">
        <f t="shared" si="5"/>
        <v>#DIV/0!</v>
      </c>
    </row>
    <row r="145" spans="15:17" x14ac:dyDescent="0.45">
      <c r="O145">
        <v>-2.58</v>
      </c>
      <c r="P145" t="e">
        <f t="shared" si="4"/>
        <v>#NUM!</v>
      </c>
      <c r="Q145" t="e">
        <f t="shared" si="5"/>
        <v>#DIV/0!</v>
      </c>
    </row>
    <row r="146" spans="15:17" x14ac:dyDescent="0.45">
      <c r="O146">
        <v>-2.57</v>
      </c>
      <c r="P146" t="e">
        <f t="shared" si="4"/>
        <v>#NUM!</v>
      </c>
      <c r="Q146" t="e">
        <f t="shared" si="5"/>
        <v>#DIV/0!</v>
      </c>
    </row>
    <row r="147" spans="15:17" x14ac:dyDescent="0.45">
      <c r="O147">
        <v>-2.56</v>
      </c>
      <c r="P147" t="e">
        <f t="shared" si="4"/>
        <v>#NUM!</v>
      </c>
      <c r="Q147" t="e">
        <f t="shared" si="5"/>
        <v>#DIV/0!</v>
      </c>
    </row>
    <row r="148" spans="15:17" x14ac:dyDescent="0.45">
      <c r="O148">
        <v>-2.5499999999999998</v>
      </c>
      <c r="P148" t="e">
        <f t="shared" si="4"/>
        <v>#NUM!</v>
      </c>
      <c r="Q148" t="e">
        <f t="shared" si="5"/>
        <v>#DIV/0!</v>
      </c>
    </row>
    <row r="149" spans="15:17" x14ac:dyDescent="0.45">
      <c r="O149">
        <v>-2.54</v>
      </c>
      <c r="P149" t="e">
        <f t="shared" si="4"/>
        <v>#NUM!</v>
      </c>
      <c r="Q149" t="e">
        <f t="shared" si="5"/>
        <v>#DIV/0!</v>
      </c>
    </row>
    <row r="150" spans="15:17" x14ac:dyDescent="0.45">
      <c r="O150">
        <v>-2.5299999999999998</v>
      </c>
      <c r="P150" t="e">
        <f t="shared" si="4"/>
        <v>#NUM!</v>
      </c>
      <c r="Q150" t="e">
        <f t="shared" si="5"/>
        <v>#DIV/0!</v>
      </c>
    </row>
    <row r="151" spans="15:17" x14ac:dyDescent="0.45">
      <c r="O151">
        <v>-2.52</v>
      </c>
      <c r="P151" t="e">
        <f t="shared" si="4"/>
        <v>#NUM!</v>
      </c>
      <c r="Q151" t="e">
        <f t="shared" si="5"/>
        <v>#DIV/0!</v>
      </c>
    </row>
    <row r="152" spans="15:17" x14ac:dyDescent="0.45">
      <c r="O152">
        <v>-2.5099999999999998</v>
      </c>
      <c r="P152" t="e">
        <f t="shared" si="4"/>
        <v>#NUM!</v>
      </c>
      <c r="Q152" t="e">
        <f t="shared" si="5"/>
        <v>#DIV/0!</v>
      </c>
    </row>
    <row r="153" spans="15:17" x14ac:dyDescent="0.45">
      <c r="O153">
        <v>-2.5</v>
      </c>
      <c r="P153" t="e">
        <f t="shared" si="4"/>
        <v>#NUM!</v>
      </c>
      <c r="Q153" t="e">
        <f t="shared" si="5"/>
        <v>#DIV/0!</v>
      </c>
    </row>
    <row r="154" spans="15:17" x14ac:dyDescent="0.45">
      <c r="O154">
        <v>-2.4900000000000002</v>
      </c>
      <c r="P154" t="e">
        <f t="shared" si="4"/>
        <v>#NUM!</v>
      </c>
      <c r="Q154" t="e">
        <f t="shared" si="5"/>
        <v>#DIV/0!</v>
      </c>
    </row>
    <row r="155" spans="15:17" x14ac:dyDescent="0.45">
      <c r="O155">
        <v>-2.48</v>
      </c>
      <c r="P155" t="e">
        <f t="shared" si="4"/>
        <v>#NUM!</v>
      </c>
      <c r="Q155" t="e">
        <f t="shared" si="5"/>
        <v>#DIV/0!</v>
      </c>
    </row>
    <row r="156" spans="15:17" x14ac:dyDescent="0.45">
      <c r="O156">
        <v>-2.4700000000000002</v>
      </c>
      <c r="P156" t="e">
        <f t="shared" si="4"/>
        <v>#NUM!</v>
      </c>
      <c r="Q156" t="e">
        <f t="shared" si="5"/>
        <v>#DIV/0!</v>
      </c>
    </row>
    <row r="157" spans="15:17" x14ac:dyDescent="0.45">
      <c r="O157">
        <v>-2.46</v>
      </c>
      <c r="P157" t="e">
        <f t="shared" si="4"/>
        <v>#NUM!</v>
      </c>
      <c r="Q157" t="e">
        <f t="shared" si="5"/>
        <v>#DIV/0!</v>
      </c>
    </row>
    <row r="158" spans="15:17" x14ac:dyDescent="0.45">
      <c r="O158">
        <v>-2.4500000000000002</v>
      </c>
      <c r="P158" t="e">
        <f t="shared" si="4"/>
        <v>#NUM!</v>
      </c>
      <c r="Q158" t="e">
        <f t="shared" si="5"/>
        <v>#DIV/0!</v>
      </c>
    </row>
    <row r="159" spans="15:17" x14ac:dyDescent="0.45">
      <c r="O159">
        <v>-2.44</v>
      </c>
      <c r="P159" t="e">
        <f t="shared" si="4"/>
        <v>#NUM!</v>
      </c>
      <c r="Q159" t="e">
        <f t="shared" si="5"/>
        <v>#DIV/0!</v>
      </c>
    </row>
    <row r="160" spans="15:17" x14ac:dyDescent="0.45">
      <c r="O160">
        <v>-2.4300000000000002</v>
      </c>
      <c r="P160" t="e">
        <f t="shared" si="4"/>
        <v>#NUM!</v>
      </c>
      <c r="Q160" t="e">
        <f t="shared" si="5"/>
        <v>#DIV/0!</v>
      </c>
    </row>
    <row r="161" spans="15:17" x14ac:dyDescent="0.45">
      <c r="O161">
        <v>-2.42</v>
      </c>
      <c r="P161" t="e">
        <f t="shared" si="4"/>
        <v>#NUM!</v>
      </c>
      <c r="Q161" t="e">
        <f t="shared" si="5"/>
        <v>#DIV/0!</v>
      </c>
    </row>
    <row r="162" spans="15:17" x14ac:dyDescent="0.45">
      <c r="O162">
        <v>-2.41</v>
      </c>
      <c r="P162" t="e">
        <f t="shared" si="4"/>
        <v>#NUM!</v>
      </c>
      <c r="Q162" t="e">
        <f t="shared" si="5"/>
        <v>#DIV/0!</v>
      </c>
    </row>
    <row r="163" spans="15:17" x14ac:dyDescent="0.45">
      <c r="O163">
        <v>-2.4</v>
      </c>
      <c r="P163" t="e">
        <f t="shared" si="4"/>
        <v>#NUM!</v>
      </c>
      <c r="Q163" t="e">
        <f t="shared" si="5"/>
        <v>#DIV/0!</v>
      </c>
    </row>
    <row r="164" spans="15:17" x14ac:dyDescent="0.45">
      <c r="O164">
        <v>-2.39</v>
      </c>
      <c r="P164" t="e">
        <f t="shared" si="4"/>
        <v>#NUM!</v>
      </c>
      <c r="Q164" t="e">
        <f t="shared" si="5"/>
        <v>#DIV/0!</v>
      </c>
    </row>
    <row r="165" spans="15:17" x14ac:dyDescent="0.45">
      <c r="O165">
        <v>-2.38</v>
      </c>
      <c r="P165" t="e">
        <f t="shared" si="4"/>
        <v>#NUM!</v>
      </c>
      <c r="Q165" t="e">
        <f t="shared" si="5"/>
        <v>#DIV/0!</v>
      </c>
    </row>
    <row r="166" spans="15:17" x14ac:dyDescent="0.45">
      <c r="O166">
        <v>-2.37</v>
      </c>
      <c r="P166" t="e">
        <f t="shared" si="4"/>
        <v>#NUM!</v>
      </c>
      <c r="Q166" t="e">
        <f t="shared" si="5"/>
        <v>#DIV/0!</v>
      </c>
    </row>
    <row r="167" spans="15:17" x14ac:dyDescent="0.45">
      <c r="O167">
        <v>-2.36</v>
      </c>
      <c r="P167" t="e">
        <f t="shared" si="4"/>
        <v>#NUM!</v>
      </c>
      <c r="Q167" t="e">
        <f t="shared" si="5"/>
        <v>#DIV/0!</v>
      </c>
    </row>
    <row r="168" spans="15:17" x14ac:dyDescent="0.45">
      <c r="O168">
        <v>-2.35</v>
      </c>
      <c r="P168" t="e">
        <f t="shared" si="4"/>
        <v>#NUM!</v>
      </c>
      <c r="Q168" t="e">
        <f t="shared" si="5"/>
        <v>#DIV/0!</v>
      </c>
    </row>
    <row r="169" spans="15:17" x14ac:dyDescent="0.45">
      <c r="O169">
        <v>-2.34</v>
      </c>
      <c r="P169" t="e">
        <f t="shared" si="4"/>
        <v>#NUM!</v>
      </c>
      <c r="Q169" t="e">
        <f t="shared" si="5"/>
        <v>#DIV/0!</v>
      </c>
    </row>
    <row r="170" spans="15:17" x14ac:dyDescent="0.45">
      <c r="O170">
        <v>-2.33</v>
      </c>
      <c r="P170" t="e">
        <f t="shared" si="4"/>
        <v>#NUM!</v>
      </c>
      <c r="Q170" t="e">
        <f t="shared" si="5"/>
        <v>#DIV/0!</v>
      </c>
    </row>
    <row r="171" spans="15:17" x14ac:dyDescent="0.45">
      <c r="O171">
        <v>-2.3199999999999998</v>
      </c>
      <c r="P171" t="e">
        <f t="shared" si="4"/>
        <v>#NUM!</v>
      </c>
      <c r="Q171" t="e">
        <f t="shared" si="5"/>
        <v>#DIV/0!</v>
      </c>
    </row>
    <row r="172" spans="15:17" x14ac:dyDescent="0.45">
      <c r="O172">
        <v>-2.31</v>
      </c>
      <c r="P172" t="e">
        <f t="shared" si="4"/>
        <v>#NUM!</v>
      </c>
      <c r="Q172" t="e">
        <f t="shared" si="5"/>
        <v>#DIV/0!</v>
      </c>
    </row>
    <row r="173" spans="15:17" x14ac:dyDescent="0.45">
      <c r="O173">
        <v>-2.2999999999999998</v>
      </c>
      <c r="P173" t="e">
        <f t="shared" si="4"/>
        <v>#NUM!</v>
      </c>
      <c r="Q173" t="e">
        <f t="shared" si="5"/>
        <v>#DIV/0!</v>
      </c>
    </row>
    <row r="174" spans="15:17" x14ac:dyDescent="0.45">
      <c r="O174">
        <v>-2.29</v>
      </c>
      <c r="P174" t="e">
        <f t="shared" si="4"/>
        <v>#NUM!</v>
      </c>
      <c r="Q174" t="e">
        <f t="shared" si="5"/>
        <v>#DIV/0!</v>
      </c>
    </row>
    <row r="175" spans="15:17" x14ac:dyDescent="0.45">
      <c r="O175">
        <v>-2.2799999999999998</v>
      </c>
      <c r="P175" t="e">
        <f t="shared" si="4"/>
        <v>#NUM!</v>
      </c>
      <c r="Q175" t="e">
        <f t="shared" si="5"/>
        <v>#DIV/0!</v>
      </c>
    </row>
    <row r="176" spans="15:17" x14ac:dyDescent="0.45">
      <c r="O176">
        <v>-2.27</v>
      </c>
      <c r="P176" t="e">
        <f t="shared" si="4"/>
        <v>#NUM!</v>
      </c>
      <c r="Q176" t="e">
        <f t="shared" si="5"/>
        <v>#DIV/0!</v>
      </c>
    </row>
    <row r="177" spans="15:17" x14ac:dyDescent="0.45">
      <c r="O177">
        <v>-2.2599999999999998</v>
      </c>
      <c r="P177" t="e">
        <f t="shared" si="4"/>
        <v>#NUM!</v>
      </c>
      <c r="Q177" t="e">
        <f t="shared" si="5"/>
        <v>#DIV/0!</v>
      </c>
    </row>
    <row r="178" spans="15:17" x14ac:dyDescent="0.45">
      <c r="O178">
        <v>-2.25</v>
      </c>
      <c r="P178" t="e">
        <f t="shared" si="4"/>
        <v>#NUM!</v>
      </c>
      <c r="Q178" t="e">
        <f t="shared" si="5"/>
        <v>#DIV/0!</v>
      </c>
    </row>
    <row r="179" spans="15:17" x14ac:dyDescent="0.45">
      <c r="O179">
        <v>-2.2400000000000002</v>
      </c>
      <c r="P179" t="e">
        <f t="shared" si="4"/>
        <v>#NUM!</v>
      </c>
      <c r="Q179" t="e">
        <f t="shared" si="5"/>
        <v>#DIV/0!</v>
      </c>
    </row>
    <row r="180" spans="15:17" x14ac:dyDescent="0.45">
      <c r="O180">
        <v>-2.23</v>
      </c>
      <c r="P180" t="e">
        <f t="shared" si="4"/>
        <v>#NUM!</v>
      </c>
      <c r="Q180" t="e">
        <f t="shared" si="5"/>
        <v>#DIV/0!</v>
      </c>
    </row>
    <row r="181" spans="15:17" x14ac:dyDescent="0.45">
      <c r="O181">
        <v>-2.2200000000000002</v>
      </c>
      <c r="P181" t="e">
        <f t="shared" si="4"/>
        <v>#NUM!</v>
      </c>
      <c r="Q181" t="e">
        <f t="shared" si="5"/>
        <v>#DIV/0!</v>
      </c>
    </row>
    <row r="182" spans="15:17" x14ac:dyDescent="0.45">
      <c r="O182">
        <v>-2.21</v>
      </c>
      <c r="P182" t="e">
        <f t="shared" si="4"/>
        <v>#NUM!</v>
      </c>
      <c r="Q182" t="e">
        <f t="shared" si="5"/>
        <v>#DIV/0!</v>
      </c>
    </row>
    <row r="183" spans="15:17" x14ac:dyDescent="0.45">
      <c r="O183">
        <v>-2.2000000000000002</v>
      </c>
      <c r="P183" t="e">
        <f t="shared" si="4"/>
        <v>#NUM!</v>
      </c>
      <c r="Q183" t="e">
        <f t="shared" si="5"/>
        <v>#DIV/0!</v>
      </c>
    </row>
    <row r="184" spans="15:17" x14ac:dyDescent="0.45">
      <c r="O184">
        <v>-2.19</v>
      </c>
      <c r="P184" t="e">
        <f t="shared" si="4"/>
        <v>#NUM!</v>
      </c>
      <c r="Q184" t="e">
        <f t="shared" si="5"/>
        <v>#DIV/0!</v>
      </c>
    </row>
    <row r="185" spans="15:17" x14ac:dyDescent="0.45">
      <c r="O185">
        <v>-2.1800000000000002</v>
      </c>
      <c r="P185" t="e">
        <f t="shared" si="4"/>
        <v>#NUM!</v>
      </c>
      <c r="Q185" t="e">
        <f t="shared" si="5"/>
        <v>#DIV/0!</v>
      </c>
    </row>
    <row r="186" spans="15:17" x14ac:dyDescent="0.45">
      <c r="O186">
        <v>-2.17</v>
      </c>
      <c r="P186" t="e">
        <f t="shared" si="4"/>
        <v>#NUM!</v>
      </c>
      <c r="Q186" t="e">
        <f t="shared" si="5"/>
        <v>#DIV/0!</v>
      </c>
    </row>
    <row r="187" spans="15:17" x14ac:dyDescent="0.45">
      <c r="O187">
        <v>-2.16</v>
      </c>
      <c r="P187" t="e">
        <f t="shared" si="4"/>
        <v>#NUM!</v>
      </c>
      <c r="Q187" t="e">
        <f t="shared" si="5"/>
        <v>#DIV/0!</v>
      </c>
    </row>
    <row r="188" spans="15:17" x14ac:dyDescent="0.45">
      <c r="O188">
        <v>-2.15</v>
      </c>
      <c r="P188" t="e">
        <f t="shared" si="4"/>
        <v>#NUM!</v>
      </c>
      <c r="Q188" t="e">
        <f t="shared" si="5"/>
        <v>#DIV/0!</v>
      </c>
    </row>
    <row r="189" spans="15:17" x14ac:dyDescent="0.45">
      <c r="O189">
        <v>-2.14</v>
      </c>
      <c r="P189" t="e">
        <f t="shared" si="4"/>
        <v>#NUM!</v>
      </c>
      <c r="Q189" t="e">
        <f t="shared" si="5"/>
        <v>#DIV/0!</v>
      </c>
    </row>
    <row r="190" spans="15:17" x14ac:dyDescent="0.45">
      <c r="O190">
        <v>-2.13</v>
      </c>
      <c r="P190" t="e">
        <f t="shared" si="4"/>
        <v>#NUM!</v>
      </c>
      <c r="Q190" t="e">
        <f t="shared" si="5"/>
        <v>#DIV/0!</v>
      </c>
    </row>
    <row r="191" spans="15:17" x14ac:dyDescent="0.45">
      <c r="O191">
        <v>-2.12</v>
      </c>
      <c r="P191" t="e">
        <f t="shared" si="4"/>
        <v>#NUM!</v>
      </c>
      <c r="Q191" t="e">
        <f t="shared" si="5"/>
        <v>#DIV/0!</v>
      </c>
    </row>
    <row r="192" spans="15:17" x14ac:dyDescent="0.45">
      <c r="O192">
        <v>-2.11</v>
      </c>
      <c r="P192" t="e">
        <f t="shared" si="4"/>
        <v>#NUM!</v>
      </c>
      <c r="Q192" t="e">
        <f t="shared" si="5"/>
        <v>#DIV/0!</v>
      </c>
    </row>
    <row r="193" spans="15:17" x14ac:dyDescent="0.45">
      <c r="O193">
        <v>-2.1</v>
      </c>
      <c r="P193" t="e">
        <f t="shared" si="4"/>
        <v>#NUM!</v>
      </c>
      <c r="Q193" t="e">
        <f t="shared" si="5"/>
        <v>#DIV/0!</v>
      </c>
    </row>
    <row r="194" spans="15:17" x14ac:dyDescent="0.45">
      <c r="O194">
        <v>-2.09</v>
      </c>
      <c r="P194" t="e">
        <f t="shared" si="4"/>
        <v>#NUM!</v>
      </c>
      <c r="Q194" t="e">
        <f t="shared" si="5"/>
        <v>#DIV/0!</v>
      </c>
    </row>
    <row r="195" spans="15:17" x14ac:dyDescent="0.45">
      <c r="O195">
        <v>-2.08</v>
      </c>
      <c r="P195" t="e">
        <f t="shared" ref="P195:P258" si="6">_xlfn.T.DIST(O195,$G$2+$H$2-2,FALSE)</f>
        <v>#NUM!</v>
      </c>
      <c r="Q195" t="e">
        <f t="shared" ref="Q195:Q258" si="7">IF(AND($H$7&lt;=0,O195&lt;=$H$7),P195,IF(AND($H$7&gt;=0,O195&gt;=$H$7),P195,0))</f>
        <v>#DIV/0!</v>
      </c>
    </row>
    <row r="196" spans="15:17" x14ac:dyDescent="0.45">
      <c r="O196">
        <v>-2.0699999999999998</v>
      </c>
      <c r="P196" t="e">
        <f t="shared" si="6"/>
        <v>#NUM!</v>
      </c>
      <c r="Q196" t="e">
        <f t="shared" si="7"/>
        <v>#DIV/0!</v>
      </c>
    </row>
    <row r="197" spans="15:17" x14ac:dyDescent="0.45">
      <c r="O197">
        <v>-2.06</v>
      </c>
      <c r="P197" t="e">
        <f t="shared" si="6"/>
        <v>#NUM!</v>
      </c>
      <c r="Q197" t="e">
        <f t="shared" si="7"/>
        <v>#DIV/0!</v>
      </c>
    </row>
    <row r="198" spans="15:17" x14ac:dyDescent="0.45">
      <c r="O198">
        <v>-2.0499999999999998</v>
      </c>
      <c r="P198" t="e">
        <f t="shared" si="6"/>
        <v>#NUM!</v>
      </c>
      <c r="Q198" t="e">
        <f t="shared" si="7"/>
        <v>#DIV/0!</v>
      </c>
    </row>
    <row r="199" spans="15:17" x14ac:dyDescent="0.45">
      <c r="O199">
        <v>-2.04</v>
      </c>
      <c r="P199" t="e">
        <f t="shared" si="6"/>
        <v>#NUM!</v>
      </c>
      <c r="Q199" t="e">
        <f t="shared" si="7"/>
        <v>#DIV/0!</v>
      </c>
    </row>
    <row r="200" spans="15:17" x14ac:dyDescent="0.45">
      <c r="O200">
        <v>-2.0299999999999998</v>
      </c>
      <c r="P200" t="e">
        <f t="shared" si="6"/>
        <v>#NUM!</v>
      </c>
      <c r="Q200" t="e">
        <f t="shared" si="7"/>
        <v>#DIV/0!</v>
      </c>
    </row>
    <row r="201" spans="15:17" x14ac:dyDescent="0.45">
      <c r="O201">
        <v>-2.02</v>
      </c>
      <c r="P201" t="e">
        <f t="shared" si="6"/>
        <v>#NUM!</v>
      </c>
      <c r="Q201" t="e">
        <f t="shared" si="7"/>
        <v>#DIV/0!</v>
      </c>
    </row>
    <row r="202" spans="15:17" x14ac:dyDescent="0.45">
      <c r="O202">
        <v>-2.0099999999999998</v>
      </c>
      <c r="P202" t="e">
        <f t="shared" si="6"/>
        <v>#NUM!</v>
      </c>
      <c r="Q202" t="e">
        <f t="shared" si="7"/>
        <v>#DIV/0!</v>
      </c>
    </row>
    <row r="203" spans="15:17" x14ac:dyDescent="0.45">
      <c r="O203">
        <v>-2</v>
      </c>
      <c r="P203" t="e">
        <f t="shared" si="6"/>
        <v>#NUM!</v>
      </c>
      <c r="Q203" t="e">
        <f t="shared" si="7"/>
        <v>#DIV/0!</v>
      </c>
    </row>
    <row r="204" spans="15:17" x14ac:dyDescent="0.45">
      <c r="O204">
        <v>-1.99</v>
      </c>
      <c r="P204" t="e">
        <f t="shared" si="6"/>
        <v>#NUM!</v>
      </c>
      <c r="Q204" t="e">
        <f t="shared" si="7"/>
        <v>#DIV/0!</v>
      </c>
    </row>
    <row r="205" spans="15:17" x14ac:dyDescent="0.45">
      <c r="O205">
        <v>-1.98</v>
      </c>
      <c r="P205" t="e">
        <f t="shared" si="6"/>
        <v>#NUM!</v>
      </c>
      <c r="Q205" t="e">
        <f t="shared" si="7"/>
        <v>#DIV/0!</v>
      </c>
    </row>
    <row r="206" spans="15:17" x14ac:dyDescent="0.45">
      <c r="O206">
        <v>-1.97</v>
      </c>
      <c r="P206" t="e">
        <f t="shared" si="6"/>
        <v>#NUM!</v>
      </c>
      <c r="Q206" t="e">
        <f t="shared" si="7"/>
        <v>#DIV/0!</v>
      </c>
    </row>
    <row r="207" spans="15:17" x14ac:dyDescent="0.45">
      <c r="O207">
        <v>-1.96</v>
      </c>
      <c r="P207" t="e">
        <f t="shared" si="6"/>
        <v>#NUM!</v>
      </c>
      <c r="Q207" t="e">
        <f t="shared" si="7"/>
        <v>#DIV/0!</v>
      </c>
    </row>
    <row r="208" spans="15:17" x14ac:dyDescent="0.45">
      <c r="O208">
        <v>-1.95</v>
      </c>
      <c r="P208" t="e">
        <f t="shared" si="6"/>
        <v>#NUM!</v>
      </c>
      <c r="Q208" t="e">
        <f t="shared" si="7"/>
        <v>#DIV/0!</v>
      </c>
    </row>
    <row r="209" spans="15:17" x14ac:dyDescent="0.45">
      <c r="O209">
        <v>-1.94</v>
      </c>
      <c r="P209" t="e">
        <f t="shared" si="6"/>
        <v>#NUM!</v>
      </c>
      <c r="Q209" t="e">
        <f t="shared" si="7"/>
        <v>#DIV/0!</v>
      </c>
    </row>
    <row r="210" spans="15:17" x14ac:dyDescent="0.45">
      <c r="O210">
        <v>-1.93</v>
      </c>
      <c r="P210" t="e">
        <f t="shared" si="6"/>
        <v>#NUM!</v>
      </c>
      <c r="Q210" t="e">
        <f t="shared" si="7"/>
        <v>#DIV/0!</v>
      </c>
    </row>
    <row r="211" spans="15:17" x14ac:dyDescent="0.45">
      <c r="O211">
        <v>-1.92</v>
      </c>
      <c r="P211" t="e">
        <f t="shared" si="6"/>
        <v>#NUM!</v>
      </c>
      <c r="Q211" t="e">
        <f t="shared" si="7"/>
        <v>#DIV/0!</v>
      </c>
    </row>
    <row r="212" spans="15:17" x14ac:dyDescent="0.45">
      <c r="O212">
        <v>-1.91</v>
      </c>
      <c r="P212" t="e">
        <f t="shared" si="6"/>
        <v>#NUM!</v>
      </c>
      <c r="Q212" t="e">
        <f t="shared" si="7"/>
        <v>#DIV/0!</v>
      </c>
    </row>
    <row r="213" spans="15:17" x14ac:dyDescent="0.45">
      <c r="O213">
        <v>-1.9</v>
      </c>
      <c r="P213" t="e">
        <f t="shared" si="6"/>
        <v>#NUM!</v>
      </c>
      <c r="Q213" t="e">
        <f t="shared" si="7"/>
        <v>#DIV/0!</v>
      </c>
    </row>
    <row r="214" spans="15:17" x14ac:dyDescent="0.45">
      <c r="O214">
        <v>-1.89</v>
      </c>
      <c r="P214" t="e">
        <f t="shared" si="6"/>
        <v>#NUM!</v>
      </c>
      <c r="Q214" t="e">
        <f t="shared" si="7"/>
        <v>#DIV/0!</v>
      </c>
    </row>
    <row r="215" spans="15:17" x14ac:dyDescent="0.45">
      <c r="O215">
        <v>-1.88</v>
      </c>
      <c r="P215" t="e">
        <f t="shared" si="6"/>
        <v>#NUM!</v>
      </c>
      <c r="Q215" t="e">
        <f t="shared" si="7"/>
        <v>#DIV/0!</v>
      </c>
    </row>
    <row r="216" spans="15:17" x14ac:dyDescent="0.45">
      <c r="O216">
        <v>-1.87</v>
      </c>
      <c r="P216" t="e">
        <f t="shared" si="6"/>
        <v>#NUM!</v>
      </c>
      <c r="Q216" t="e">
        <f t="shared" si="7"/>
        <v>#DIV/0!</v>
      </c>
    </row>
    <row r="217" spans="15:17" x14ac:dyDescent="0.45">
      <c r="O217">
        <v>-1.86</v>
      </c>
      <c r="P217" t="e">
        <f t="shared" si="6"/>
        <v>#NUM!</v>
      </c>
      <c r="Q217" t="e">
        <f t="shared" si="7"/>
        <v>#DIV/0!</v>
      </c>
    </row>
    <row r="218" spans="15:17" x14ac:dyDescent="0.45">
      <c r="O218">
        <v>-1.85</v>
      </c>
      <c r="P218" t="e">
        <f t="shared" si="6"/>
        <v>#NUM!</v>
      </c>
      <c r="Q218" t="e">
        <f t="shared" si="7"/>
        <v>#DIV/0!</v>
      </c>
    </row>
    <row r="219" spans="15:17" x14ac:dyDescent="0.45">
      <c r="O219">
        <v>-1.84</v>
      </c>
      <c r="P219" t="e">
        <f t="shared" si="6"/>
        <v>#NUM!</v>
      </c>
      <c r="Q219" t="e">
        <f t="shared" si="7"/>
        <v>#DIV/0!</v>
      </c>
    </row>
    <row r="220" spans="15:17" x14ac:dyDescent="0.45">
      <c r="O220">
        <v>-1.83</v>
      </c>
      <c r="P220" t="e">
        <f t="shared" si="6"/>
        <v>#NUM!</v>
      </c>
      <c r="Q220" t="e">
        <f t="shared" si="7"/>
        <v>#DIV/0!</v>
      </c>
    </row>
    <row r="221" spans="15:17" x14ac:dyDescent="0.45">
      <c r="O221">
        <v>-1.82</v>
      </c>
      <c r="P221" t="e">
        <f t="shared" si="6"/>
        <v>#NUM!</v>
      </c>
      <c r="Q221" t="e">
        <f t="shared" si="7"/>
        <v>#DIV/0!</v>
      </c>
    </row>
    <row r="222" spans="15:17" x14ac:dyDescent="0.45">
      <c r="O222">
        <v>-1.81</v>
      </c>
      <c r="P222" t="e">
        <f t="shared" si="6"/>
        <v>#NUM!</v>
      </c>
      <c r="Q222" t="e">
        <f t="shared" si="7"/>
        <v>#DIV/0!</v>
      </c>
    </row>
    <row r="223" spans="15:17" x14ac:dyDescent="0.45">
      <c r="O223">
        <v>-1.8</v>
      </c>
      <c r="P223" t="e">
        <f t="shared" si="6"/>
        <v>#NUM!</v>
      </c>
      <c r="Q223" t="e">
        <f t="shared" si="7"/>
        <v>#DIV/0!</v>
      </c>
    </row>
    <row r="224" spans="15:17" x14ac:dyDescent="0.45">
      <c r="O224">
        <v>-1.79</v>
      </c>
      <c r="P224" t="e">
        <f t="shared" si="6"/>
        <v>#NUM!</v>
      </c>
      <c r="Q224" t="e">
        <f t="shared" si="7"/>
        <v>#DIV/0!</v>
      </c>
    </row>
    <row r="225" spans="15:17" x14ac:dyDescent="0.45">
      <c r="O225">
        <v>-1.78</v>
      </c>
      <c r="P225" t="e">
        <f t="shared" si="6"/>
        <v>#NUM!</v>
      </c>
      <c r="Q225" t="e">
        <f t="shared" si="7"/>
        <v>#DIV/0!</v>
      </c>
    </row>
    <row r="226" spans="15:17" x14ac:dyDescent="0.45">
      <c r="O226">
        <v>-1.77</v>
      </c>
      <c r="P226" t="e">
        <f t="shared" si="6"/>
        <v>#NUM!</v>
      </c>
      <c r="Q226" t="e">
        <f t="shared" si="7"/>
        <v>#DIV/0!</v>
      </c>
    </row>
    <row r="227" spans="15:17" x14ac:dyDescent="0.45">
      <c r="O227">
        <v>-1.76</v>
      </c>
      <c r="P227" t="e">
        <f t="shared" si="6"/>
        <v>#NUM!</v>
      </c>
      <c r="Q227" t="e">
        <f t="shared" si="7"/>
        <v>#DIV/0!</v>
      </c>
    </row>
    <row r="228" spans="15:17" x14ac:dyDescent="0.45">
      <c r="O228">
        <v>-1.75</v>
      </c>
      <c r="P228" t="e">
        <f t="shared" si="6"/>
        <v>#NUM!</v>
      </c>
      <c r="Q228" t="e">
        <f t="shared" si="7"/>
        <v>#DIV/0!</v>
      </c>
    </row>
    <row r="229" spans="15:17" x14ac:dyDescent="0.45">
      <c r="O229">
        <v>-1.74</v>
      </c>
      <c r="P229" t="e">
        <f t="shared" si="6"/>
        <v>#NUM!</v>
      </c>
      <c r="Q229" t="e">
        <f t="shared" si="7"/>
        <v>#DIV/0!</v>
      </c>
    </row>
    <row r="230" spans="15:17" x14ac:dyDescent="0.45">
      <c r="O230">
        <v>-1.73</v>
      </c>
      <c r="P230" t="e">
        <f t="shared" si="6"/>
        <v>#NUM!</v>
      </c>
      <c r="Q230" t="e">
        <f t="shared" si="7"/>
        <v>#DIV/0!</v>
      </c>
    </row>
    <row r="231" spans="15:17" x14ac:dyDescent="0.45">
      <c r="O231">
        <v>-1.72</v>
      </c>
      <c r="P231" t="e">
        <f t="shared" si="6"/>
        <v>#NUM!</v>
      </c>
      <c r="Q231" t="e">
        <f t="shared" si="7"/>
        <v>#DIV/0!</v>
      </c>
    </row>
    <row r="232" spans="15:17" x14ac:dyDescent="0.45">
      <c r="O232">
        <v>-1.71</v>
      </c>
      <c r="P232" t="e">
        <f t="shared" si="6"/>
        <v>#NUM!</v>
      </c>
      <c r="Q232" t="e">
        <f t="shared" si="7"/>
        <v>#DIV/0!</v>
      </c>
    </row>
    <row r="233" spans="15:17" x14ac:dyDescent="0.45">
      <c r="O233">
        <v>-1.7</v>
      </c>
      <c r="P233" t="e">
        <f t="shared" si="6"/>
        <v>#NUM!</v>
      </c>
      <c r="Q233" t="e">
        <f t="shared" si="7"/>
        <v>#DIV/0!</v>
      </c>
    </row>
    <row r="234" spans="15:17" x14ac:dyDescent="0.45">
      <c r="O234">
        <v>-1.69</v>
      </c>
      <c r="P234" t="e">
        <f t="shared" si="6"/>
        <v>#NUM!</v>
      </c>
      <c r="Q234" t="e">
        <f t="shared" si="7"/>
        <v>#DIV/0!</v>
      </c>
    </row>
    <row r="235" spans="15:17" x14ac:dyDescent="0.45">
      <c r="O235">
        <v>-1.68</v>
      </c>
      <c r="P235" t="e">
        <f t="shared" si="6"/>
        <v>#NUM!</v>
      </c>
      <c r="Q235" t="e">
        <f t="shared" si="7"/>
        <v>#DIV/0!</v>
      </c>
    </row>
    <row r="236" spans="15:17" x14ac:dyDescent="0.45">
      <c r="O236">
        <v>-1.67</v>
      </c>
      <c r="P236" t="e">
        <f t="shared" si="6"/>
        <v>#NUM!</v>
      </c>
      <c r="Q236" t="e">
        <f t="shared" si="7"/>
        <v>#DIV/0!</v>
      </c>
    </row>
    <row r="237" spans="15:17" x14ac:dyDescent="0.45">
      <c r="O237">
        <v>-1.66</v>
      </c>
      <c r="P237" t="e">
        <f t="shared" si="6"/>
        <v>#NUM!</v>
      </c>
      <c r="Q237" t="e">
        <f t="shared" si="7"/>
        <v>#DIV/0!</v>
      </c>
    </row>
    <row r="238" spans="15:17" x14ac:dyDescent="0.45">
      <c r="O238">
        <v>-1.65</v>
      </c>
      <c r="P238" t="e">
        <f t="shared" si="6"/>
        <v>#NUM!</v>
      </c>
      <c r="Q238" t="e">
        <f t="shared" si="7"/>
        <v>#DIV/0!</v>
      </c>
    </row>
    <row r="239" spans="15:17" x14ac:dyDescent="0.45">
      <c r="O239">
        <v>-1.64</v>
      </c>
      <c r="P239" t="e">
        <f t="shared" si="6"/>
        <v>#NUM!</v>
      </c>
      <c r="Q239" t="e">
        <f t="shared" si="7"/>
        <v>#DIV/0!</v>
      </c>
    </row>
    <row r="240" spans="15:17" x14ac:dyDescent="0.45">
      <c r="O240">
        <v>-1.63</v>
      </c>
      <c r="P240" t="e">
        <f t="shared" si="6"/>
        <v>#NUM!</v>
      </c>
      <c r="Q240" t="e">
        <f t="shared" si="7"/>
        <v>#DIV/0!</v>
      </c>
    </row>
    <row r="241" spans="15:17" x14ac:dyDescent="0.45">
      <c r="O241">
        <v>-1.62</v>
      </c>
      <c r="P241" t="e">
        <f t="shared" si="6"/>
        <v>#NUM!</v>
      </c>
      <c r="Q241" t="e">
        <f t="shared" si="7"/>
        <v>#DIV/0!</v>
      </c>
    </row>
    <row r="242" spans="15:17" x14ac:dyDescent="0.45">
      <c r="O242">
        <v>-1.61</v>
      </c>
      <c r="P242" t="e">
        <f t="shared" si="6"/>
        <v>#NUM!</v>
      </c>
      <c r="Q242" t="e">
        <f t="shared" si="7"/>
        <v>#DIV/0!</v>
      </c>
    </row>
    <row r="243" spans="15:17" x14ac:dyDescent="0.45">
      <c r="O243">
        <v>-1.6</v>
      </c>
      <c r="P243" t="e">
        <f t="shared" si="6"/>
        <v>#NUM!</v>
      </c>
      <c r="Q243" t="e">
        <f t="shared" si="7"/>
        <v>#DIV/0!</v>
      </c>
    </row>
    <row r="244" spans="15:17" x14ac:dyDescent="0.45">
      <c r="O244">
        <v>-1.59</v>
      </c>
      <c r="P244" t="e">
        <f t="shared" si="6"/>
        <v>#NUM!</v>
      </c>
      <c r="Q244" t="e">
        <f t="shared" si="7"/>
        <v>#DIV/0!</v>
      </c>
    </row>
    <row r="245" spans="15:17" x14ac:dyDescent="0.45">
      <c r="O245">
        <v>-1.58</v>
      </c>
      <c r="P245" t="e">
        <f t="shared" si="6"/>
        <v>#NUM!</v>
      </c>
      <c r="Q245" t="e">
        <f t="shared" si="7"/>
        <v>#DIV/0!</v>
      </c>
    </row>
    <row r="246" spans="15:17" x14ac:dyDescent="0.45">
      <c r="O246">
        <v>-1.57</v>
      </c>
      <c r="P246" t="e">
        <f t="shared" si="6"/>
        <v>#NUM!</v>
      </c>
      <c r="Q246" t="e">
        <f t="shared" si="7"/>
        <v>#DIV/0!</v>
      </c>
    </row>
    <row r="247" spans="15:17" x14ac:dyDescent="0.45">
      <c r="O247">
        <v>-1.56</v>
      </c>
      <c r="P247" t="e">
        <f t="shared" si="6"/>
        <v>#NUM!</v>
      </c>
      <c r="Q247" t="e">
        <f t="shared" si="7"/>
        <v>#DIV/0!</v>
      </c>
    </row>
    <row r="248" spans="15:17" x14ac:dyDescent="0.45">
      <c r="O248">
        <v>-1.55</v>
      </c>
      <c r="P248" t="e">
        <f t="shared" si="6"/>
        <v>#NUM!</v>
      </c>
      <c r="Q248" t="e">
        <f t="shared" si="7"/>
        <v>#DIV/0!</v>
      </c>
    </row>
    <row r="249" spans="15:17" x14ac:dyDescent="0.45">
      <c r="O249">
        <v>-1.54</v>
      </c>
      <c r="P249" t="e">
        <f t="shared" si="6"/>
        <v>#NUM!</v>
      </c>
      <c r="Q249" t="e">
        <f t="shared" si="7"/>
        <v>#DIV/0!</v>
      </c>
    </row>
    <row r="250" spans="15:17" x14ac:dyDescent="0.45">
      <c r="O250">
        <v>-1.53</v>
      </c>
      <c r="P250" t="e">
        <f t="shared" si="6"/>
        <v>#NUM!</v>
      </c>
      <c r="Q250" t="e">
        <f t="shared" si="7"/>
        <v>#DIV/0!</v>
      </c>
    </row>
    <row r="251" spans="15:17" x14ac:dyDescent="0.45">
      <c r="O251">
        <v>-1.52</v>
      </c>
      <c r="P251" t="e">
        <f t="shared" si="6"/>
        <v>#NUM!</v>
      </c>
      <c r="Q251" t="e">
        <f t="shared" si="7"/>
        <v>#DIV/0!</v>
      </c>
    </row>
    <row r="252" spans="15:17" x14ac:dyDescent="0.45">
      <c r="O252">
        <v>-1.51</v>
      </c>
      <c r="P252" t="e">
        <f t="shared" si="6"/>
        <v>#NUM!</v>
      </c>
      <c r="Q252" t="e">
        <f t="shared" si="7"/>
        <v>#DIV/0!</v>
      </c>
    </row>
    <row r="253" spans="15:17" x14ac:dyDescent="0.45">
      <c r="O253">
        <v>-1.5</v>
      </c>
      <c r="P253" t="e">
        <f t="shared" si="6"/>
        <v>#NUM!</v>
      </c>
      <c r="Q253" t="e">
        <f t="shared" si="7"/>
        <v>#DIV/0!</v>
      </c>
    </row>
    <row r="254" spans="15:17" x14ac:dyDescent="0.45">
      <c r="O254">
        <v>-1.49</v>
      </c>
      <c r="P254" t="e">
        <f t="shared" si="6"/>
        <v>#NUM!</v>
      </c>
      <c r="Q254" t="e">
        <f t="shared" si="7"/>
        <v>#DIV/0!</v>
      </c>
    </row>
    <row r="255" spans="15:17" x14ac:dyDescent="0.45">
      <c r="O255">
        <v>-1.48</v>
      </c>
      <c r="P255" t="e">
        <f t="shared" si="6"/>
        <v>#NUM!</v>
      </c>
      <c r="Q255" t="e">
        <f t="shared" si="7"/>
        <v>#DIV/0!</v>
      </c>
    </row>
    <row r="256" spans="15:17" x14ac:dyDescent="0.45">
      <c r="O256">
        <v>-1.47</v>
      </c>
      <c r="P256" t="e">
        <f t="shared" si="6"/>
        <v>#NUM!</v>
      </c>
      <c r="Q256" t="e">
        <f t="shared" si="7"/>
        <v>#DIV/0!</v>
      </c>
    </row>
    <row r="257" spans="15:17" x14ac:dyDescent="0.45">
      <c r="O257">
        <v>-1.46</v>
      </c>
      <c r="P257" t="e">
        <f t="shared" si="6"/>
        <v>#NUM!</v>
      </c>
      <c r="Q257" t="e">
        <f t="shared" si="7"/>
        <v>#DIV/0!</v>
      </c>
    </row>
    <row r="258" spans="15:17" x14ac:dyDescent="0.45">
      <c r="O258">
        <v>-1.45</v>
      </c>
      <c r="P258" t="e">
        <f t="shared" si="6"/>
        <v>#NUM!</v>
      </c>
      <c r="Q258" t="e">
        <f t="shared" si="7"/>
        <v>#DIV/0!</v>
      </c>
    </row>
    <row r="259" spans="15:17" x14ac:dyDescent="0.45">
      <c r="O259">
        <v>-1.44</v>
      </c>
      <c r="P259" t="e">
        <f t="shared" ref="P259:P322" si="8">_xlfn.T.DIST(O259,$G$2+$H$2-2,FALSE)</f>
        <v>#NUM!</v>
      </c>
      <c r="Q259" t="e">
        <f t="shared" ref="Q259:Q322" si="9">IF(AND($H$7&lt;=0,O259&lt;=$H$7),P259,IF(AND($H$7&gt;=0,O259&gt;=$H$7),P259,0))</f>
        <v>#DIV/0!</v>
      </c>
    </row>
    <row r="260" spans="15:17" x14ac:dyDescent="0.45">
      <c r="O260">
        <v>-1.43</v>
      </c>
      <c r="P260" t="e">
        <f t="shared" si="8"/>
        <v>#NUM!</v>
      </c>
      <c r="Q260" t="e">
        <f t="shared" si="9"/>
        <v>#DIV/0!</v>
      </c>
    </row>
    <row r="261" spans="15:17" x14ac:dyDescent="0.45">
      <c r="O261">
        <v>-1.42</v>
      </c>
      <c r="P261" t="e">
        <f t="shared" si="8"/>
        <v>#NUM!</v>
      </c>
      <c r="Q261" t="e">
        <f t="shared" si="9"/>
        <v>#DIV/0!</v>
      </c>
    </row>
    <row r="262" spans="15:17" x14ac:dyDescent="0.45">
      <c r="O262">
        <v>-1.41</v>
      </c>
      <c r="P262" t="e">
        <f t="shared" si="8"/>
        <v>#NUM!</v>
      </c>
      <c r="Q262" t="e">
        <f t="shared" si="9"/>
        <v>#DIV/0!</v>
      </c>
    </row>
    <row r="263" spans="15:17" x14ac:dyDescent="0.45">
      <c r="O263">
        <v>-1.4</v>
      </c>
      <c r="P263" t="e">
        <f t="shared" si="8"/>
        <v>#NUM!</v>
      </c>
      <c r="Q263" t="e">
        <f t="shared" si="9"/>
        <v>#DIV/0!</v>
      </c>
    </row>
    <row r="264" spans="15:17" x14ac:dyDescent="0.45">
      <c r="O264">
        <v>-1.39</v>
      </c>
      <c r="P264" t="e">
        <f t="shared" si="8"/>
        <v>#NUM!</v>
      </c>
      <c r="Q264" t="e">
        <f t="shared" si="9"/>
        <v>#DIV/0!</v>
      </c>
    </row>
    <row r="265" spans="15:17" x14ac:dyDescent="0.45">
      <c r="O265">
        <v>-1.38</v>
      </c>
      <c r="P265" t="e">
        <f t="shared" si="8"/>
        <v>#NUM!</v>
      </c>
      <c r="Q265" t="e">
        <f t="shared" si="9"/>
        <v>#DIV/0!</v>
      </c>
    </row>
    <row r="266" spans="15:17" x14ac:dyDescent="0.45">
      <c r="O266">
        <v>-1.37</v>
      </c>
      <c r="P266" t="e">
        <f t="shared" si="8"/>
        <v>#NUM!</v>
      </c>
      <c r="Q266" t="e">
        <f t="shared" si="9"/>
        <v>#DIV/0!</v>
      </c>
    </row>
    <row r="267" spans="15:17" x14ac:dyDescent="0.45">
      <c r="O267">
        <v>-1.36</v>
      </c>
      <c r="P267" t="e">
        <f t="shared" si="8"/>
        <v>#NUM!</v>
      </c>
      <c r="Q267" t="e">
        <f t="shared" si="9"/>
        <v>#DIV/0!</v>
      </c>
    </row>
    <row r="268" spans="15:17" x14ac:dyDescent="0.45">
      <c r="O268">
        <v>-1.35</v>
      </c>
      <c r="P268" t="e">
        <f t="shared" si="8"/>
        <v>#NUM!</v>
      </c>
      <c r="Q268" t="e">
        <f t="shared" si="9"/>
        <v>#DIV/0!</v>
      </c>
    </row>
    <row r="269" spans="15:17" x14ac:dyDescent="0.45">
      <c r="O269">
        <v>-1.34</v>
      </c>
      <c r="P269" t="e">
        <f t="shared" si="8"/>
        <v>#NUM!</v>
      </c>
      <c r="Q269" t="e">
        <f t="shared" si="9"/>
        <v>#DIV/0!</v>
      </c>
    </row>
    <row r="270" spans="15:17" x14ac:dyDescent="0.45">
      <c r="O270">
        <v>-1.33</v>
      </c>
      <c r="P270" t="e">
        <f t="shared" si="8"/>
        <v>#NUM!</v>
      </c>
      <c r="Q270" t="e">
        <f t="shared" si="9"/>
        <v>#DIV/0!</v>
      </c>
    </row>
    <row r="271" spans="15:17" x14ac:dyDescent="0.45">
      <c r="O271">
        <v>-1.32</v>
      </c>
      <c r="P271" t="e">
        <f t="shared" si="8"/>
        <v>#NUM!</v>
      </c>
      <c r="Q271" t="e">
        <f t="shared" si="9"/>
        <v>#DIV/0!</v>
      </c>
    </row>
    <row r="272" spans="15:17" x14ac:dyDescent="0.45">
      <c r="O272">
        <v>-1.31</v>
      </c>
      <c r="P272" t="e">
        <f t="shared" si="8"/>
        <v>#NUM!</v>
      </c>
      <c r="Q272" t="e">
        <f t="shared" si="9"/>
        <v>#DIV/0!</v>
      </c>
    </row>
    <row r="273" spans="15:17" x14ac:dyDescent="0.45">
      <c r="O273">
        <v>-1.3</v>
      </c>
      <c r="P273" t="e">
        <f t="shared" si="8"/>
        <v>#NUM!</v>
      </c>
      <c r="Q273" t="e">
        <f t="shared" si="9"/>
        <v>#DIV/0!</v>
      </c>
    </row>
    <row r="274" spans="15:17" x14ac:dyDescent="0.45">
      <c r="O274">
        <v>-1.29</v>
      </c>
      <c r="P274" t="e">
        <f t="shared" si="8"/>
        <v>#NUM!</v>
      </c>
      <c r="Q274" t="e">
        <f t="shared" si="9"/>
        <v>#DIV/0!</v>
      </c>
    </row>
    <row r="275" spans="15:17" x14ac:dyDescent="0.45">
      <c r="O275">
        <v>-1.28</v>
      </c>
      <c r="P275" t="e">
        <f t="shared" si="8"/>
        <v>#NUM!</v>
      </c>
      <c r="Q275" t="e">
        <f t="shared" si="9"/>
        <v>#DIV/0!</v>
      </c>
    </row>
    <row r="276" spans="15:17" x14ac:dyDescent="0.45">
      <c r="O276">
        <v>-1.27</v>
      </c>
      <c r="P276" t="e">
        <f t="shared" si="8"/>
        <v>#NUM!</v>
      </c>
      <c r="Q276" t="e">
        <f t="shared" si="9"/>
        <v>#DIV/0!</v>
      </c>
    </row>
    <row r="277" spans="15:17" x14ac:dyDescent="0.45">
      <c r="O277">
        <v>-1.26</v>
      </c>
      <c r="P277" t="e">
        <f t="shared" si="8"/>
        <v>#NUM!</v>
      </c>
      <c r="Q277" t="e">
        <f t="shared" si="9"/>
        <v>#DIV/0!</v>
      </c>
    </row>
    <row r="278" spans="15:17" x14ac:dyDescent="0.45">
      <c r="O278">
        <v>-1.25</v>
      </c>
      <c r="P278" t="e">
        <f t="shared" si="8"/>
        <v>#NUM!</v>
      </c>
      <c r="Q278" t="e">
        <f t="shared" si="9"/>
        <v>#DIV/0!</v>
      </c>
    </row>
    <row r="279" spans="15:17" x14ac:dyDescent="0.45">
      <c r="O279">
        <v>-1.24</v>
      </c>
      <c r="P279" t="e">
        <f t="shared" si="8"/>
        <v>#NUM!</v>
      </c>
      <c r="Q279" t="e">
        <f t="shared" si="9"/>
        <v>#DIV/0!</v>
      </c>
    </row>
    <row r="280" spans="15:17" x14ac:dyDescent="0.45">
      <c r="O280">
        <v>-1.23</v>
      </c>
      <c r="P280" t="e">
        <f t="shared" si="8"/>
        <v>#NUM!</v>
      </c>
      <c r="Q280" t="e">
        <f t="shared" si="9"/>
        <v>#DIV/0!</v>
      </c>
    </row>
    <row r="281" spans="15:17" x14ac:dyDescent="0.45">
      <c r="O281">
        <v>-1.22</v>
      </c>
      <c r="P281" t="e">
        <f t="shared" si="8"/>
        <v>#NUM!</v>
      </c>
      <c r="Q281" t="e">
        <f t="shared" si="9"/>
        <v>#DIV/0!</v>
      </c>
    </row>
    <row r="282" spans="15:17" x14ac:dyDescent="0.45">
      <c r="O282">
        <v>-1.21</v>
      </c>
      <c r="P282" t="e">
        <f t="shared" si="8"/>
        <v>#NUM!</v>
      </c>
      <c r="Q282" t="e">
        <f t="shared" si="9"/>
        <v>#DIV/0!</v>
      </c>
    </row>
    <row r="283" spans="15:17" x14ac:dyDescent="0.45">
      <c r="O283">
        <v>-1.2</v>
      </c>
      <c r="P283" t="e">
        <f t="shared" si="8"/>
        <v>#NUM!</v>
      </c>
      <c r="Q283" t="e">
        <f t="shared" si="9"/>
        <v>#DIV/0!</v>
      </c>
    </row>
    <row r="284" spans="15:17" x14ac:dyDescent="0.45">
      <c r="O284">
        <v>-1.19</v>
      </c>
      <c r="P284" t="e">
        <f t="shared" si="8"/>
        <v>#NUM!</v>
      </c>
      <c r="Q284" t="e">
        <f t="shared" si="9"/>
        <v>#DIV/0!</v>
      </c>
    </row>
    <row r="285" spans="15:17" x14ac:dyDescent="0.45">
      <c r="O285">
        <v>-1.18</v>
      </c>
      <c r="P285" t="e">
        <f t="shared" si="8"/>
        <v>#NUM!</v>
      </c>
      <c r="Q285" t="e">
        <f t="shared" si="9"/>
        <v>#DIV/0!</v>
      </c>
    </row>
    <row r="286" spans="15:17" x14ac:dyDescent="0.45">
      <c r="O286">
        <v>-1.17</v>
      </c>
      <c r="P286" t="e">
        <f t="shared" si="8"/>
        <v>#NUM!</v>
      </c>
      <c r="Q286" t="e">
        <f t="shared" si="9"/>
        <v>#DIV/0!</v>
      </c>
    </row>
    <row r="287" spans="15:17" x14ac:dyDescent="0.45">
      <c r="O287">
        <v>-1.1599999999999999</v>
      </c>
      <c r="P287" t="e">
        <f t="shared" si="8"/>
        <v>#NUM!</v>
      </c>
      <c r="Q287" t="e">
        <f t="shared" si="9"/>
        <v>#DIV/0!</v>
      </c>
    </row>
    <row r="288" spans="15:17" x14ac:dyDescent="0.45">
      <c r="O288">
        <v>-1.1499999999999999</v>
      </c>
      <c r="P288" t="e">
        <f t="shared" si="8"/>
        <v>#NUM!</v>
      </c>
      <c r="Q288" t="e">
        <f t="shared" si="9"/>
        <v>#DIV/0!</v>
      </c>
    </row>
    <row r="289" spans="15:17" x14ac:dyDescent="0.45">
      <c r="O289">
        <v>-1.1399999999999999</v>
      </c>
      <c r="P289" t="e">
        <f t="shared" si="8"/>
        <v>#NUM!</v>
      </c>
      <c r="Q289" t="e">
        <f t="shared" si="9"/>
        <v>#DIV/0!</v>
      </c>
    </row>
    <row r="290" spans="15:17" x14ac:dyDescent="0.45">
      <c r="O290">
        <v>-1.1299999999999999</v>
      </c>
      <c r="P290" t="e">
        <f t="shared" si="8"/>
        <v>#NUM!</v>
      </c>
      <c r="Q290" t="e">
        <f t="shared" si="9"/>
        <v>#DIV/0!</v>
      </c>
    </row>
    <row r="291" spans="15:17" x14ac:dyDescent="0.45">
      <c r="O291">
        <v>-1.1200000000000001</v>
      </c>
      <c r="P291" t="e">
        <f t="shared" si="8"/>
        <v>#NUM!</v>
      </c>
      <c r="Q291" t="e">
        <f t="shared" si="9"/>
        <v>#DIV/0!</v>
      </c>
    </row>
    <row r="292" spans="15:17" x14ac:dyDescent="0.45">
      <c r="O292">
        <v>-1.1100000000000001</v>
      </c>
      <c r="P292" t="e">
        <f t="shared" si="8"/>
        <v>#NUM!</v>
      </c>
      <c r="Q292" t="e">
        <f t="shared" si="9"/>
        <v>#DIV/0!</v>
      </c>
    </row>
    <row r="293" spans="15:17" x14ac:dyDescent="0.45">
      <c r="O293">
        <v>-1.1000000000000001</v>
      </c>
      <c r="P293" t="e">
        <f t="shared" si="8"/>
        <v>#NUM!</v>
      </c>
      <c r="Q293" t="e">
        <f t="shared" si="9"/>
        <v>#DIV/0!</v>
      </c>
    </row>
    <row r="294" spans="15:17" x14ac:dyDescent="0.45">
      <c r="O294">
        <v>-1.0900000000000001</v>
      </c>
      <c r="P294" t="e">
        <f t="shared" si="8"/>
        <v>#NUM!</v>
      </c>
      <c r="Q294" t="e">
        <f t="shared" si="9"/>
        <v>#DIV/0!</v>
      </c>
    </row>
    <row r="295" spans="15:17" x14ac:dyDescent="0.45">
      <c r="O295">
        <v>-1.08</v>
      </c>
      <c r="P295" t="e">
        <f t="shared" si="8"/>
        <v>#NUM!</v>
      </c>
      <c r="Q295" t="e">
        <f t="shared" si="9"/>
        <v>#DIV/0!</v>
      </c>
    </row>
    <row r="296" spans="15:17" x14ac:dyDescent="0.45">
      <c r="O296">
        <v>-1.07</v>
      </c>
      <c r="P296" t="e">
        <f t="shared" si="8"/>
        <v>#NUM!</v>
      </c>
      <c r="Q296" t="e">
        <f t="shared" si="9"/>
        <v>#DIV/0!</v>
      </c>
    </row>
    <row r="297" spans="15:17" x14ac:dyDescent="0.45">
      <c r="O297">
        <v>-1.06</v>
      </c>
      <c r="P297" t="e">
        <f t="shared" si="8"/>
        <v>#NUM!</v>
      </c>
      <c r="Q297" t="e">
        <f t="shared" si="9"/>
        <v>#DIV/0!</v>
      </c>
    </row>
    <row r="298" spans="15:17" x14ac:dyDescent="0.45">
      <c r="O298">
        <v>-1.05</v>
      </c>
      <c r="P298" t="e">
        <f t="shared" si="8"/>
        <v>#NUM!</v>
      </c>
      <c r="Q298" t="e">
        <f t="shared" si="9"/>
        <v>#DIV/0!</v>
      </c>
    </row>
    <row r="299" spans="15:17" x14ac:dyDescent="0.45">
      <c r="O299">
        <v>-1.04</v>
      </c>
      <c r="P299" t="e">
        <f t="shared" si="8"/>
        <v>#NUM!</v>
      </c>
      <c r="Q299" t="e">
        <f t="shared" si="9"/>
        <v>#DIV/0!</v>
      </c>
    </row>
    <row r="300" spans="15:17" x14ac:dyDescent="0.45">
      <c r="O300">
        <v>-1.03</v>
      </c>
      <c r="P300" t="e">
        <f t="shared" si="8"/>
        <v>#NUM!</v>
      </c>
      <c r="Q300" t="e">
        <f t="shared" si="9"/>
        <v>#DIV/0!</v>
      </c>
    </row>
    <row r="301" spans="15:17" x14ac:dyDescent="0.45">
      <c r="O301">
        <v>-1.02</v>
      </c>
      <c r="P301" t="e">
        <f t="shared" si="8"/>
        <v>#NUM!</v>
      </c>
      <c r="Q301" t="e">
        <f t="shared" si="9"/>
        <v>#DIV/0!</v>
      </c>
    </row>
    <row r="302" spans="15:17" x14ac:dyDescent="0.45">
      <c r="O302">
        <v>-1.01</v>
      </c>
      <c r="P302" t="e">
        <f t="shared" si="8"/>
        <v>#NUM!</v>
      </c>
      <c r="Q302" t="e">
        <f t="shared" si="9"/>
        <v>#DIV/0!</v>
      </c>
    </row>
    <row r="303" spans="15:17" x14ac:dyDescent="0.45">
      <c r="O303">
        <v>-1</v>
      </c>
      <c r="P303" t="e">
        <f t="shared" si="8"/>
        <v>#NUM!</v>
      </c>
      <c r="Q303" t="e">
        <f t="shared" si="9"/>
        <v>#DIV/0!</v>
      </c>
    </row>
    <row r="304" spans="15:17" x14ac:dyDescent="0.45">
      <c r="O304">
        <v>-0.99</v>
      </c>
      <c r="P304" t="e">
        <f t="shared" si="8"/>
        <v>#NUM!</v>
      </c>
      <c r="Q304" t="e">
        <f t="shared" si="9"/>
        <v>#DIV/0!</v>
      </c>
    </row>
    <row r="305" spans="15:17" x14ac:dyDescent="0.45">
      <c r="O305">
        <v>-0.98</v>
      </c>
      <c r="P305" t="e">
        <f t="shared" si="8"/>
        <v>#NUM!</v>
      </c>
      <c r="Q305" t="e">
        <f t="shared" si="9"/>
        <v>#DIV/0!</v>
      </c>
    </row>
    <row r="306" spans="15:17" x14ac:dyDescent="0.45">
      <c r="O306">
        <v>-0.97</v>
      </c>
      <c r="P306" t="e">
        <f t="shared" si="8"/>
        <v>#NUM!</v>
      </c>
      <c r="Q306" t="e">
        <f t="shared" si="9"/>
        <v>#DIV/0!</v>
      </c>
    </row>
    <row r="307" spans="15:17" x14ac:dyDescent="0.45">
      <c r="O307">
        <v>-0.96</v>
      </c>
      <c r="P307" t="e">
        <f t="shared" si="8"/>
        <v>#NUM!</v>
      </c>
      <c r="Q307" t="e">
        <f t="shared" si="9"/>
        <v>#DIV/0!</v>
      </c>
    </row>
    <row r="308" spans="15:17" x14ac:dyDescent="0.45">
      <c r="O308">
        <v>-0.95</v>
      </c>
      <c r="P308" t="e">
        <f t="shared" si="8"/>
        <v>#NUM!</v>
      </c>
      <c r="Q308" t="e">
        <f t="shared" si="9"/>
        <v>#DIV/0!</v>
      </c>
    </row>
    <row r="309" spans="15:17" x14ac:dyDescent="0.45">
      <c r="O309">
        <v>-0.94</v>
      </c>
      <c r="P309" t="e">
        <f t="shared" si="8"/>
        <v>#NUM!</v>
      </c>
      <c r="Q309" t="e">
        <f t="shared" si="9"/>
        <v>#DIV/0!</v>
      </c>
    </row>
    <row r="310" spans="15:17" x14ac:dyDescent="0.45">
      <c r="O310">
        <v>-0.93</v>
      </c>
      <c r="P310" t="e">
        <f t="shared" si="8"/>
        <v>#NUM!</v>
      </c>
      <c r="Q310" t="e">
        <f t="shared" si="9"/>
        <v>#DIV/0!</v>
      </c>
    </row>
    <row r="311" spans="15:17" x14ac:dyDescent="0.45">
      <c r="O311">
        <v>-0.92</v>
      </c>
      <c r="P311" t="e">
        <f t="shared" si="8"/>
        <v>#NUM!</v>
      </c>
      <c r="Q311" t="e">
        <f t="shared" si="9"/>
        <v>#DIV/0!</v>
      </c>
    </row>
    <row r="312" spans="15:17" x14ac:dyDescent="0.45">
      <c r="O312">
        <v>-0.91</v>
      </c>
      <c r="P312" t="e">
        <f t="shared" si="8"/>
        <v>#NUM!</v>
      </c>
      <c r="Q312" t="e">
        <f t="shared" si="9"/>
        <v>#DIV/0!</v>
      </c>
    </row>
    <row r="313" spans="15:17" x14ac:dyDescent="0.45">
      <c r="O313">
        <v>-0.9</v>
      </c>
      <c r="P313" t="e">
        <f t="shared" si="8"/>
        <v>#NUM!</v>
      </c>
      <c r="Q313" t="e">
        <f t="shared" si="9"/>
        <v>#DIV/0!</v>
      </c>
    </row>
    <row r="314" spans="15:17" x14ac:dyDescent="0.45">
      <c r="O314">
        <v>-0.89</v>
      </c>
      <c r="P314" t="e">
        <f t="shared" si="8"/>
        <v>#NUM!</v>
      </c>
      <c r="Q314" t="e">
        <f t="shared" si="9"/>
        <v>#DIV/0!</v>
      </c>
    </row>
    <row r="315" spans="15:17" x14ac:dyDescent="0.45">
      <c r="O315">
        <v>-0.88</v>
      </c>
      <c r="P315" t="e">
        <f t="shared" si="8"/>
        <v>#NUM!</v>
      </c>
      <c r="Q315" t="e">
        <f t="shared" si="9"/>
        <v>#DIV/0!</v>
      </c>
    </row>
    <row r="316" spans="15:17" x14ac:dyDescent="0.45">
      <c r="O316">
        <v>-0.87</v>
      </c>
      <c r="P316" t="e">
        <f t="shared" si="8"/>
        <v>#NUM!</v>
      </c>
      <c r="Q316" t="e">
        <f t="shared" si="9"/>
        <v>#DIV/0!</v>
      </c>
    </row>
    <row r="317" spans="15:17" x14ac:dyDescent="0.45">
      <c r="O317">
        <v>-0.86</v>
      </c>
      <c r="P317" t="e">
        <f t="shared" si="8"/>
        <v>#NUM!</v>
      </c>
      <c r="Q317" t="e">
        <f t="shared" si="9"/>
        <v>#DIV/0!</v>
      </c>
    </row>
    <row r="318" spans="15:17" x14ac:dyDescent="0.45">
      <c r="O318">
        <v>-0.85</v>
      </c>
      <c r="P318" t="e">
        <f t="shared" si="8"/>
        <v>#NUM!</v>
      </c>
      <c r="Q318" t="e">
        <f t="shared" si="9"/>
        <v>#DIV/0!</v>
      </c>
    </row>
    <row r="319" spans="15:17" x14ac:dyDescent="0.45">
      <c r="O319">
        <v>-0.84</v>
      </c>
      <c r="P319" t="e">
        <f t="shared" si="8"/>
        <v>#NUM!</v>
      </c>
      <c r="Q319" t="e">
        <f t="shared" si="9"/>
        <v>#DIV/0!</v>
      </c>
    </row>
    <row r="320" spans="15:17" x14ac:dyDescent="0.45">
      <c r="O320">
        <v>-0.83</v>
      </c>
      <c r="P320" t="e">
        <f t="shared" si="8"/>
        <v>#NUM!</v>
      </c>
      <c r="Q320" t="e">
        <f t="shared" si="9"/>
        <v>#DIV/0!</v>
      </c>
    </row>
    <row r="321" spans="15:17" x14ac:dyDescent="0.45">
      <c r="O321">
        <v>-0.82</v>
      </c>
      <c r="P321" t="e">
        <f t="shared" si="8"/>
        <v>#NUM!</v>
      </c>
      <c r="Q321" t="e">
        <f t="shared" si="9"/>
        <v>#DIV/0!</v>
      </c>
    </row>
    <row r="322" spans="15:17" x14ac:dyDescent="0.45">
      <c r="O322">
        <v>-0.81</v>
      </c>
      <c r="P322" t="e">
        <f t="shared" si="8"/>
        <v>#NUM!</v>
      </c>
      <c r="Q322" t="e">
        <f t="shared" si="9"/>
        <v>#DIV/0!</v>
      </c>
    </row>
    <row r="323" spans="15:17" x14ac:dyDescent="0.45">
      <c r="O323">
        <v>-0.8</v>
      </c>
      <c r="P323" t="e">
        <f t="shared" ref="P323:P386" si="10">_xlfn.T.DIST(O323,$G$2+$H$2-2,FALSE)</f>
        <v>#NUM!</v>
      </c>
      <c r="Q323" t="e">
        <f t="shared" ref="Q323:Q386" si="11">IF(AND($H$7&lt;=0,O323&lt;=$H$7),P323,IF(AND($H$7&gt;=0,O323&gt;=$H$7),P323,0))</f>
        <v>#DIV/0!</v>
      </c>
    </row>
    <row r="324" spans="15:17" x14ac:dyDescent="0.45">
      <c r="O324">
        <v>-0.79</v>
      </c>
      <c r="P324" t="e">
        <f t="shared" si="10"/>
        <v>#NUM!</v>
      </c>
      <c r="Q324" t="e">
        <f t="shared" si="11"/>
        <v>#DIV/0!</v>
      </c>
    </row>
    <row r="325" spans="15:17" x14ac:dyDescent="0.45">
      <c r="O325">
        <v>-0.78</v>
      </c>
      <c r="P325" t="e">
        <f t="shared" si="10"/>
        <v>#NUM!</v>
      </c>
      <c r="Q325" t="e">
        <f t="shared" si="11"/>
        <v>#DIV/0!</v>
      </c>
    </row>
    <row r="326" spans="15:17" x14ac:dyDescent="0.45">
      <c r="O326">
        <v>-0.77</v>
      </c>
      <c r="P326" t="e">
        <f t="shared" si="10"/>
        <v>#NUM!</v>
      </c>
      <c r="Q326" t="e">
        <f t="shared" si="11"/>
        <v>#DIV/0!</v>
      </c>
    </row>
    <row r="327" spans="15:17" x14ac:dyDescent="0.45">
      <c r="O327">
        <v>-0.76</v>
      </c>
      <c r="P327" t="e">
        <f t="shared" si="10"/>
        <v>#NUM!</v>
      </c>
      <c r="Q327" t="e">
        <f t="shared" si="11"/>
        <v>#DIV/0!</v>
      </c>
    </row>
    <row r="328" spans="15:17" x14ac:dyDescent="0.45">
      <c r="O328">
        <v>-0.75</v>
      </c>
      <c r="P328" t="e">
        <f t="shared" si="10"/>
        <v>#NUM!</v>
      </c>
      <c r="Q328" t="e">
        <f t="shared" si="11"/>
        <v>#DIV/0!</v>
      </c>
    </row>
    <row r="329" spans="15:17" x14ac:dyDescent="0.45">
      <c r="O329">
        <v>-0.74</v>
      </c>
      <c r="P329" t="e">
        <f t="shared" si="10"/>
        <v>#NUM!</v>
      </c>
      <c r="Q329" t="e">
        <f t="shared" si="11"/>
        <v>#DIV/0!</v>
      </c>
    </row>
    <row r="330" spans="15:17" x14ac:dyDescent="0.45">
      <c r="O330">
        <v>-0.73</v>
      </c>
      <c r="P330" t="e">
        <f t="shared" si="10"/>
        <v>#NUM!</v>
      </c>
      <c r="Q330" t="e">
        <f t="shared" si="11"/>
        <v>#DIV/0!</v>
      </c>
    </row>
    <row r="331" spans="15:17" x14ac:dyDescent="0.45">
      <c r="O331">
        <v>-0.72</v>
      </c>
      <c r="P331" t="e">
        <f t="shared" si="10"/>
        <v>#NUM!</v>
      </c>
      <c r="Q331" t="e">
        <f t="shared" si="11"/>
        <v>#DIV/0!</v>
      </c>
    </row>
    <row r="332" spans="15:17" x14ac:dyDescent="0.45">
      <c r="O332">
        <v>-0.71</v>
      </c>
      <c r="P332" t="e">
        <f t="shared" si="10"/>
        <v>#NUM!</v>
      </c>
      <c r="Q332" t="e">
        <f t="shared" si="11"/>
        <v>#DIV/0!</v>
      </c>
    </row>
    <row r="333" spans="15:17" x14ac:dyDescent="0.45">
      <c r="O333">
        <v>-0.7</v>
      </c>
      <c r="P333" t="e">
        <f t="shared" si="10"/>
        <v>#NUM!</v>
      </c>
      <c r="Q333" t="e">
        <f t="shared" si="11"/>
        <v>#DIV/0!</v>
      </c>
    </row>
    <row r="334" spans="15:17" x14ac:dyDescent="0.45">
      <c r="O334">
        <v>-0.69</v>
      </c>
      <c r="P334" t="e">
        <f t="shared" si="10"/>
        <v>#NUM!</v>
      </c>
      <c r="Q334" t="e">
        <f t="shared" si="11"/>
        <v>#DIV/0!</v>
      </c>
    </row>
    <row r="335" spans="15:17" x14ac:dyDescent="0.45">
      <c r="O335">
        <v>-0.68</v>
      </c>
      <c r="P335" t="e">
        <f t="shared" si="10"/>
        <v>#NUM!</v>
      </c>
      <c r="Q335" t="e">
        <f t="shared" si="11"/>
        <v>#DIV/0!</v>
      </c>
    </row>
    <row r="336" spans="15:17" x14ac:dyDescent="0.45">
      <c r="O336">
        <v>-0.67</v>
      </c>
      <c r="P336" t="e">
        <f t="shared" si="10"/>
        <v>#NUM!</v>
      </c>
      <c r="Q336" t="e">
        <f t="shared" si="11"/>
        <v>#DIV/0!</v>
      </c>
    </row>
    <row r="337" spans="15:17" x14ac:dyDescent="0.45">
      <c r="O337">
        <v>-0.66</v>
      </c>
      <c r="P337" t="e">
        <f t="shared" si="10"/>
        <v>#NUM!</v>
      </c>
      <c r="Q337" t="e">
        <f t="shared" si="11"/>
        <v>#DIV/0!</v>
      </c>
    </row>
    <row r="338" spans="15:17" x14ac:dyDescent="0.45">
      <c r="O338">
        <v>-0.65</v>
      </c>
      <c r="P338" t="e">
        <f t="shared" si="10"/>
        <v>#NUM!</v>
      </c>
      <c r="Q338" t="e">
        <f t="shared" si="11"/>
        <v>#DIV/0!</v>
      </c>
    </row>
    <row r="339" spans="15:17" x14ac:dyDescent="0.45">
      <c r="O339">
        <v>-0.64</v>
      </c>
      <c r="P339" t="e">
        <f t="shared" si="10"/>
        <v>#NUM!</v>
      </c>
      <c r="Q339" t="e">
        <f t="shared" si="11"/>
        <v>#DIV/0!</v>
      </c>
    </row>
    <row r="340" spans="15:17" x14ac:dyDescent="0.45">
      <c r="O340">
        <v>-0.63</v>
      </c>
      <c r="P340" t="e">
        <f t="shared" si="10"/>
        <v>#NUM!</v>
      </c>
      <c r="Q340" t="e">
        <f t="shared" si="11"/>
        <v>#DIV/0!</v>
      </c>
    </row>
    <row r="341" spans="15:17" x14ac:dyDescent="0.45">
      <c r="O341">
        <v>-0.62</v>
      </c>
      <c r="P341" t="e">
        <f t="shared" si="10"/>
        <v>#NUM!</v>
      </c>
      <c r="Q341" t="e">
        <f t="shared" si="11"/>
        <v>#DIV/0!</v>
      </c>
    </row>
    <row r="342" spans="15:17" x14ac:dyDescent="0.45">
      <c r="O342">
        <v>-0.61</v>
      </c>
      <c r="P342" t="e">
        <f t="shared" si="10"/>
        <v>#NUM!</v>
      </c>
      <c r="Q342" t="e">
        <f t="shared" si="11"/>
        <v>#DIV/0!</v>
      </c>
    </row>
    <row r="343" spans="15:17" x14ac:dyDescent="0.45">
      <c r="O343">
        <v>-0.6</v>
      </c>
      <c r="P343" t="e">
        <f t="shared" si="10"/>
        <v>#NUM!</v>
      </c>
      <c r="Q343" t="e">
        <f t="shared" si="11"/>
        <v>#DIV/0!</v>
      </c>
    </row>
    <row r="344" spans="15:17" x14ac:dyDescent="0.45">
      <c r="O344">
        <v>-0.59</v>
      </c>
      <c r="P344" t="e">
        <f t="shared" si="10"/>
        <v>#NUM!</v>
      </c>
      <c r="Q344" t="e">
        <f t="shared" si="11"/>
        <v>#DIV/0!</v>
      </c>
    </row>
    <row r="345" spans="15:17" x14ac:dyDescent="0.45">
      <c r="O345">
        <v>-0.57999999999999996</v>
      </c>
      <c r="P345" t="e">
        <f t="shared" si="10"/>
        <v>#NUM!</v>
      </c>
      <c r="Q345" t="e">
        <f t="shared" si="11"/>
        <v>#DIV/0!</v>
      </c>
    </row>
    <row r="346" spans="15:17" x14ac:dyDescent="0.45">
      <c r="O346">
        <v>-0.56999999999999995</v>
      </c>
      <c r="P346" t="e">
        <f t="shared" si="10"/>
        <v>#NUM!</v>
      </c>
      <c r="Q346" t="e">
        <f t="shared" si="11"/>
        <v>#DIV/0!</v>
      </c>
    </row>
    <row r="347" spans="15:17" x14ac:dyDescent="0.45">
      <c r="O347">
        <v>-0.56000000000000005</v>
      </c>
      <c r="P347" t="e">
        <f t="shared" si="10"/>
        <v>#NUM!</v>
      </c>
      <c r="Q347" t="e">
        <f t="shared" si="11"/>
        <v>#DIV/0!</v>
      </c>
    </row>
    <row r="348" spans="15:17" x14ac:dyDescent="0.45">
      <c r="O348">
        <v>-0.55000000000000004</v>
      </c>
      <c r="P348" t="e">
        <f t="shared" si="10"/>
        <v>#NUM!</v>
      </c>
      <c r="Q348" t="e">
        <f t="shared" si="11"/>
        <v>#DIV/0!</v>
      </c>
    </row>
    <row r="349" spans="15:17" x14ac:dyDescent="0.45">
      <c r="O349">
        <v>-0.54</v>
      </c>
      <c r="P349" t="e">
        <f t="shared" si="10"/>
        <v>#NUM!</v>
      </c>
      <c r="Q349" t="e">
        <f t="shared" si="11"/>
        <v>#DIV/0!</v>
      </c>
    </row>
    <row r="350" spans="15:17" x14ac:dyDescent="0.45">
      <c r="O350">
        <v>-0.53</v>
      </c>
      <c r="P350" t="e">
        <f t="shared" si="10"/>
        <v>#NUM!</v>
      </c>
      <c r="Q350" t="e">
        <f t="shared" si="11"/>
        <v>#DIV/0!</v>
      </c>
    </row>
    <row r="351" spans="15:17" x14ac:dyDescent="0.45">
      <c r="O351">
        <v>-0.52</v>
      </c>
      <c r="P351" t="e">
        <f t="shared" si="10"/>
        <v>#NUM!</v>
      </c>
      <c r="Q351" t="e">
        <f t="shared" si="11"/>
        <v>#DIV/0!</v>
      </c>
    </row>
    <row r="352" spans="15:17" x14ac:dyDescent="0.45">
      <c r="O352">
        <v>-0.51</v>
      </c>
      <c r="P352" t="e">
        <f t="shared" si="10"/>
        <v>#NUM!</v>
      </c>
      <c r="Q352" t="e">
        <f t="shared" si="11"/>
        <v>#DIV/0!</v>
      </c>
    </row>
    <row r="353" spans="15:17" x14ac:dyDescent="0.45">
      <c r="O353">
        <v>-0.5</v>
      </c>
      <c r="P353" t="e">
        <f t="shared" si="10"/>
        <v>#NUM!</v>
      </c>
      <c r="Q353" t="e">
        <f t="shared" si="11"/>
        <v>#DIV/0!</v>
      </c>
    </row>
    <row r="354" spans="15:17" x14ac:dyDescent="0.45">
      <c r="O354">
        <v>-0.49</v>
      </c>
      <c r="P354" t="e">
        <f t="shared" si="10"/>
        <v>#NUM!</v>
      </c>
      <c r="Q354" t="e">
        <f t="shared" si="11"/>
        <v>#DIV/0!</v>
      </c>
    </row>
    <row r="355" spans="15:17" x14ac:dyDescent="0.45">
      <c r="O355">
        <v>-0.48</v>
      </c>
      <c r="P355" t="e">
        <f t="shared" si="10"/>
        <v>#NUM!</v>
      </c>
      <c r="Q355" t="e">
        <f t="shared" si="11"/>
        <v>#DIV/0!</v>
      </c>
    </row>
    <row r="356" spans="15:17" x14ac:dyDescent="0.45">
      <c r="O356">
        <v>-0.47</v>
      </c>
      <c r="P356" t="e">
        <f t="shared" si="10"/>
        <v>#NUM!</v>
      </c>
      <c r="Q356" t="e">
        <f t="shared" si="11"/>
        <v>#DIV/0!</v>
      </c>
    </row>
    <row r="357" spans="15:17" x14ac:dyDescent="0.45">
      <c r="O357">
        <v>-0.46</v>
      </c>
      <c r="P357" t="e">
        <f t="shared" si="10"/>
        <v>#NUM!</v>
      </c>
      <c r="Q357" t="e">
        <f t="shared" si="11"/>
        <v>#DIV/0!</v>
      </c>
    </row>
    <row r="358" spans="15:17" x14ac:dyDescent="0.45">
      <c r="O358">
        <v>-0.45</v>
      </c>
      <c r="P358" t="e">
        <f t="shared" si="10"/>
        <v>#NUM!</v>
      </c>
      <c r="Q358" t="e">
        <f t="shared" si="11"/>
        <v>#DIV/0!</v>
      </c>
    </row>
    <row r="359" spans="15:17" x14ac:dyDescent="0.45">
      <c r="O359">
        <v>-0.44</v>
      </c>
      <c r="P359" t="e">
        <f t="shared" si="10"/>
        <v>#NUM!</v>
      </c>
      <c r="Q359" t="e">
        <f t="shared" si="11"/>
        <v>#DIV/0!</v>
      </c>
    </row>
    <row r="360" spans="15:17" x14ac:dyDescent="0.45">
      <c r="O360">
        <v>-0.43</v>
      </c>
      <c r="P360" t="e">
        <f t="shared" si="10"/>
        <v>#NUM!</v>
      </c>
      <c r="Q360" t="e">
        <f t="shared" si="11"/>
        <v>#DIV/0!</v>
      </c>
    </row>
    <row r="361" spans="15:17" x14ac:dyDescent="0.45">
      <c r="O361">
        <v>-0.42</v>
      </c>
      <c r="P361" t="e">
        <f t="shared" si="10"/>
        <v>#NUM!</v>
      </c>
      <c r="Q361" t="e">
        <f t="shared" si="11"/>
        <v>#DIV/0!</v>
      </c>
    </row>
    <row r="362" spans="15:17" x14ac:dyDescent="0.45">
      <c r="O362">
        <v>-0.41</v>
      </c>
      <c r="P362" t="e">
        <f t="shared" si="10"/>
        <v>#NUM!</v>
      </c>
      <c r="Q362" t="e">
        <f t="shared" si="11"/>
        <v>#DIV/0!</v>
      </c>
    </row>
    <row r="363" spans="15:17" x14ac:dyDescent="0.45">
      <c r="O363">
        <v>-0.4</v>
      </c>
      <c r="P363" t="e">
        <f t="shared" si="10"/>
        <v>#NUM!</v>
      </c>
      <c r="Q363" t="e">
        <f t="shared" si="11"/>
        <v>#DIV/0!</v>
      </c>
    </row>
    <row r="364" spans="15:17" x14ac:dyDescent="0.45">
      <c r="O364">
        <v>-0.39</v>
      </c>
      <c r="P364" t="e">
        <f t="shared" si="10"/>
        <v>#NUM!</v>
      </c>
      <c r="Q364" t="e">
        <f t="shared" si="11"/>
        <v>#DIV/0!</v>
      </c>
    </row>
    <row r="365" spans="15:17" x14ac:dyDescent="0.45">
      <c r="O365">
        <v>-0.38</v>
      </c>
      <c r="P365" t="e">
        <f t="shared" si="10"/>
        <v>#NUM!</v>
      </c>
      <c r="Q365" t="e">
        <f t="shared" si="11"/>
        <v>#DIV/0!</v>
      </c>
    </row>
    <row r="366" spans="15:17" x14ac:dyDescent="0.45">
      <c r="O366">
        <v>-0.37</v>
      </c>
      <c r="P366" t="e">
        <f t="shared" si="10"/>
        <v>#NUM!</v>
      </c>
      <c r="Q366" t="e">
        <f t="shared" si="11"/>
        <v>#DIV/0!</v>
      </c>
    </row>
    <row r="367" spans="15:17" x14ac:dyDescent="0.45">
      <c r="O367">
        <v>-0.36</v>
      </c>
      <c r="P367" t="e">
        <f t="shared" si="10"/>
        <v>#NUM!</v>
      </c>
      <c r="Q367" t="e">
        <f t="shared" si="11"/>
        <v>#DIV/0!</v>
      </c>
    </row>
    <row r="368" spans="15:17" x14ac:dyDescent="0.45">
      <c r="O368">
        <v>-0.35</v>
      </c>
      <c r="P368" t="e">
        <f t="shared" si="10"/>
        <v>#NUM!</v>
      </c>
      <c r="Q368" t="e">
        <f t="shared" si="11"/>
        <v>#DIV/0!</v>
      </c>
    </row>
    <row r="369" spans="15:17" x14ac:dyDescent="0.45">
      <c r="O369">
        <v>-0.34</v>
      </c>
      <c r="P369" t="e">
        <f t="shared" si="10"/>
        <v>#NUM!</v>
      </c>
      <c r="Q369" t="e">
        <f t="shared" si="11"/>
        <v>#DIV/0!</v>
      </c>
    </row>
    <row r="370" spans="15:17" x14ac:dyDescent="0.45">
      <c r="O370">
        <v>-0.33</v>
      </c>
      <c r="P370" t="e">
        <f t="shared" si="10"/>
        <v>#NUM!</v>
      </c>
      <c r="Q370" t="e">
        <f t="shared" si="11"/>
        <v>#DIV/0!</v>
      </c>
    </row>
    <row r="371" spans="15:17" x14ac:dyDescent="0.45">
      <c r="O371">
        <v>-0.32</v>
      </c>
      <c r="P371" t="e">
        <f t="shared" si="10"/>
        <v>#NUM!</v>
      </c>
      <c r="Q371" t="e">
        <f t="shared" si="11"/>
        <v>#DIV/0!</v>
      </c>
    </row>
    <row r="372" spans="15:17" x14ac:dyDescent="0.45">
      <c r="O372">
        <v>-0.31</v>
      </c>
      <c r="P372" t="e">
        <f t="shared" si="10"/>
        <v>#NUM!</v>
      </c>
      <c r="Q372" t="e">
        <f t="shared" si="11"/>
        <v>#DIV/0!</v>
      </c>
    </row>
    <row r="373" spans="15:17" x14ac:dyDescent="0.45">
      <c r="O373">
        <v>-0.3</v>
      </c>
      <c r="P373" t="e">
        <f t="shared" si="10"/>
        <v>#NUM!</v>
      </c>
      <c r="Q373" t="e">
        <f t="shared" si="11"/>
        <v>#DIV/0!</v>
      </c>
    </row>
    <row r="374" spans="15:17" x14ac:dyDescent="0.45">
      <c r="O374">
        <v>-0.28999999999999998</v>
      </c>
      <c r="P374" t="e">
        <f t="shared" si="10"/>
        <v>#NUM!</v>
      </c>
      <c r="Q374" t="e">
        <f t="shared" si="11"/>
        <v>#DIV/0!</v>
      </c>
    </row>
    <row r="375" spans="15:17" x14ac:dyDescent="0.45">
      <c r="O375">
        <v>-0.28000000000000003</v>
      </c>
      <c r="P375" t="e">
        <f t="shared" si="10"/>
        <v>#NUM!</v>
      </c>
      <c r="Q375" t="e">
        <f t="shared" si="11"/>
        <v>#DIV/0!</v>
      </c>
    </row>
    <row r="376" spans="15:17" x14ac:dyDescent="0.45">
      <c r="O376">
        <v>-0.27</v>
      </c>
      <c r="P376" t="e">
        <f t="shared" si="10"/>
        <v>#NUM!</v>
      </c>
      <c r="Q376" t="e">
        <f t="shared" si="11"/>
        <v>#DIV/0!</v>
      </c>
    </row>
    <row r="377" spans="15:17" x14ac:dyDescent="0.45">
      <c r="O377">
        <v>-0.26</v>
      </c>
      <c r="P377" t="e">
        <f t="shared" si="10"/>
        <v>#NUM!</v>
      </c>
      <c r="Q377" t="e">
        <f t="shared" si="11"/>
        <v>#DIV/0!</v>
      </c>
    </row>
    <row r="378" spans="15:17" x14ac:dyDescent="0.45">
      <c r="O378">
        <v>-0.25</v>
      </c>
      <c r="P378" t="e">
        <f t="shared" si="10"/>
        <v>#NUM!</v>
      </c>
      <c r="Q378" t="e">
        <f t="shared" si="11"/>
        <v>#DIV/0!</v>
      </c>
    </row>
    <row r="379" spans="15:17" x14ac:dyDescent="0.45">
      <c r="O379">
        <v>-0.24</v>
      </c>
      <c r="P379" t="e">
        <f t="shared" si="10"/>
        <v>#NUM!</v>
      </c>
      <c r="Q379" t="e">
        <f t="shared" si="11"/>
        <v>#DIV/0!</v>
      </c>
    </row>
    <row r="380" spans="15:17" x14ac:dyDescent="0.45">
      <c r="O380">
        <v>-0.23</v>
      </c>
      <c r="P380" t="e">
        <f t="shared" si="10"/>
        <v>#NUM!</v>
      </c>
      <c r="Q380" t="e">
        <f t="shared" si="11"/>
        <v>#DIV/0!</v>
      </c>
    </row>
    <row r="381" spans="15:17" x14ac:dyDescent="0.45">
      <c r="O381">
        <v>-0.22</v>
      </c>
      <c r="P381" t="e">
        <f t="shared" si="10"/>
        <v>#NUM!</v>
      </c>
      <c r="Q381" t="e">
        <f t="shared" si="11"/>
        <v>#DIV/0!</v>
      </c>
    </row>
    <row r="382" spans="15:17" x14ac:dyDescent="0.45">
      <c r="O382">
        <v>-0.21</v>
      </c>
      <c r="P382" t="e">
        <f t="shared" si="10"/>
        <v>#NUM!</v>
      </c>
      <c r="Q382" t="e">
        <f t="shared" si="11"/>
        <v>#DIV/0!</v>
      </c>
    </row>
    <row r="383" spans="15:17" x14ac:dyDescent="0.45">
      <c r="O383">
        <v>-0.2</v>
      </c>
      <c r="P383" t="e">
        <f t="shared" si="10"/>
        <v>#NUM!</v>
      </c>
      <c r="Q383" t="e">
        <f t="shared" si="11"/>
        <v>#DIV/0!</v>
      </c>
    </row>
    <row r="384" spans="15:17" x14ac:dyDescent="0.45">
      <c r="O384">
        <v>-0.19</v>
      </c>
      <c r="P384" t="e">
        <f t="shared" si="10"/>
        <v>#NUM!</v>
      </c>
      <c r="Q384" t="e">
        <f t="shared" si="11"/>
        <v>#DIV/0!</v>
      </c>
    </row>
    <row r="385" spans="15:17" x14ac:dyDescent="0.45">
      <c r="O385">
        <v>-0.18</v>
      </c>
      <c r="P385" t="e">
        <f t="shared" si="10"/>
        <v>#NUM!</v>
      </c>
      <c r="Q385" t="e">
        <f t="shared" si="11"/>
        <v>#DIV/0!</v>
      </c>
    </row>
    <row r="386" spans="15:17" x14ac:dyDescent="0.45">
      <c r="O386">
        <v>-0.17</v>
      </c>
      <c r="P386" t="e">
        <f t="shared" si="10"/>
        <v>#NUM!</v>
      </c>
      <c r="Q386" t="e">
        <f t="shared" si="11"/>
        <v>#DIV/0!</v>
      </c>
    </row>
    <row r="387" spans="15:17" x14ac:dyDescent="0.45">
      <c r="O387">
        <v>-0.16</v>
      </c>
      <c r="P387" t="e">
        <f t="shared" ref="P387:P450" si="12">_xlfn.T.DIST(O387,$G$2+$H$2-2,FALSE)</f>
        <v>#NUM!</v>
      </c>
      <c r="Q387" t="e">
        <f t="shared" ref="Q387:Q450" si="13">IF(AND($H$7&lt;=0,O387&lt;=$H$7),P387,IF(AND($H$7&gt;=0,O387&gt;=$H$7),P387,0))</f>
        <v>#DIV/0!</v>
      </c>
    </row>
    <row r="388" spans="15:17" x14ac:dyDescent="0.45">
      <c r="O388">
        <v>-0.15</v>
      </c>
      <c r="P388" t="e">
        <f t="shared" si="12"/>
        <v>#NUM!</v>
      </c>
      <c r="Q388" t="e">
        <f t="shared" si="13"/>
        <v>#DIV/0!</v>
      </c>
    </row>
    <row r="389" spans="15:17" x14ac:dyDescent="0.45">
      <c r="O389">
        <v>-0.14000000000000001</v>
      </c>
      <c r="P389" t="e">
        <f t="shared" si="12"/>
        <v>#NUM!</v>
      </c>
      <c r="Q389" t="e">
        <f t="shared" si="13"/>
        <v>#DIV/0!</v>
      </c>
    </row>
    <row r="390" spans="15:17" x14ac:dyDescent="0.45">
      <c r="O390">
        <v>-0.13</v>
      </c>
      <c r="P390" t="e">
        <f t="shared" si="12"/>
        <v>#NUM!</v>
      </c>
      <c r="Q390" t="e">
        <f t="shared" si="13"/>
        <v>#DIV/0!</v>
      </c>
    </row>
    <row r="391" spans="15:17" x14ac:dyDescent="0.45">
      <c r="O391">
        <v>-0.12</v>
      </c>
      <c r="P391" t="e">
        <f t="shared" si="12"/>
        <v>#NUM!</v>
      </c>
      <c r="Q391" t="e">
        <f t="shared" si="13"/>
        <v>#DIV/0!</v>
      </c>
    </row>
    <row r="392" spans="15:17" x14ac:dyDescent="0.45">
      <c r="O392">
        <v>-0.11</v>
      </c>
      <c r="P392" t="e">
        <f t="shared" si="12"/>
        <v>#NUM!</v>
      </c>
      <c r="Q392" t="e">
        <f t="shared" si="13"/>
        <v>#DIV/0!</v>
      </c>
    </row>
    <row r="393" spans="15:17" x14ac:dyDescent="0.45">
      <c r="O393">
        <v>-0.1</v>
      </c>
      <c r="P393" t="e">
        <f t="shared" si="12"/>
        <v>#NUM!</v>
      </c>
      <c r="Q393" t="e">
        <f t="shared" si="13"/>
        <v>#DIV/0!</v>
      </c>
    </row>
    <row r="394" spans="15:17" x14ac:dyDescent="0.45">
      <c r="O394">
        <v>-0.09</v>
      </c>
      <c r="P394" t="e">
        <f t="shared" si="12"/>
        <v>#NUM!</v>
      </c>
      <c r="Q394" t="e">
        <f t="shared" si="13"/>
        <v>#DIV/0!</v>
      </c>
    </row>
    <row r="395" spans="15:17" x14ac:dyDescent="0.45">
      <c r="O395">
        <v>-0.08</v>
      </c>
      <c r="P395" t="e">
        <f t="shared" si="12"/>
        <v>#NUM!</v>
      </c>
      <c r="Q395" t="e">
        <f t="shared" si="13"/>
        <v>#DIV/0!</v>
      </c>
    </row>
    <row r="396" spans="15:17" x14ac:dyDescent="0.45">
      <c r="O396">
        <v>-7.0000000000000007E-2</v>
      </c>
      <c r="P396" t="e">
        <f t="shared" si="12"/>
        <v>#NUM!</v>
      </c>
      <c r="Q396" t="e">
        <f t="shared" si="13"/>
        <v>#DIV/0!</v>
      </c>
    </row>
    <row r="397" spans="15:17" x14ac:dyDescent="0.45">
      <c r="O397">
        <v>-0.06</v>
      </c>
      <c r="P397" t="e">
        <f t="shared" si="12"/>
        <v>#NUM!</v>
      </c>
      <c r="Q397" t="e">
        <f t="shared" si="13"/>
        <v>#DIV/0!</v>
      </c>
    </row>
    <row r="398" spans="15:17" x14ac:dyDescent="0.45">
      <c r="O398">
        <v>-0.05</v>
      </c>
      <c r="P398" t="e">
        <f t="shared" si="12"/>
        <v>#NUM!</v>
      </c>
      <c r="Q398" t="e">
        <f t="shared" si="13"/>
        <v>#DIV/0!</v>
      </c>
    </row>
    <row r="399" spans="15:17" x14ac:dyDescent="0.45">
      <c r="O399">
        <v>-0.04</v>
      </c>
      <c r="P399" t="e">
        <f t="shared" si="12"/>
        <v>#NUM!</v>
      </c>
      <c r="Q399" t="e">
        <f t="shared" si="13"/>
        <v>#DIV/0!</v>
      </c>
    </row>
    <row r="400" spans="15:17" x14ac:dyDescent="0.45">
      <c r="O400">
        <v>-0.03</v>
      </c>
      <c r="P400" t="e">
        <f t="shared" si="12"/>
        <v>#NUM!</v>
      </c>
      <c r="Q400" t="e">
        <f t="shared" si="13"/>
        <v>#DIV/0!</v>
      </c>
    </row>
    <row r="401" spans="15:17" x14ac:dyDescent="0.45">
      <c r="O401">
        <v>-0.02</v>
      </c>
      <c r="P401" t="e">
        <f t="shared" si="12"/>
        <v>#NUM!</v>
      </c>
      <c r="Q401" t="e">
        <f t="shared" si="13"/>
        <v>#DIV/0!</v>
      </c>
    </row>
    <row r="402" spans="15:17" x14ac:dyDescent="0.45">
      <c r="O402">
        <v>-0.01</v>
      </c>
      <c r="P402" t="e">
        <f t="shared" si="12"/>
        <v>#NUM!</v>
      </c>
      <c r="Q402" t="e">
        <f t="shared" si="13"/>
        <v>#DIV/0!</v>
      </c>
    </row>
    <row r="403" spans="15:17" x14ac:dyDescent="0.45">
      <c r="O403">
        <v>0</v>
      </c>
      <c r="P403" t="e">
        <f t="shared" si="12"/>
        <v>#NUM!</v>
      </c>
      <c r="Q403" t="e">
        <f t="shared" si="13"/>
        <v>#DIV/0!</v>
      </c>
    </row>
    <row r="404" spans="15:17" x14ac:dyDescent="0.45">
      <c r="O404">
        <v>0.01</v>
      </c>
      <c r="P404" t="e">
        <f t="shared" si="12"/>
        <v>#NUM!</v>
      </c>
      <c r="Q404" t="e">
        <f t="shared" si="13"/>
        <v>#DIV/0!</v>
      </c>
    </row>
    <row r="405" spans="15:17" x14ac:dyDescent="0.45">
      <c r="O405">
        <v>0.02</v>
      </c>
      <c r="P405" t="e">
        <f t="shared" si="12"/>
        <v>#NUM!</v>
      </c>
      <c r="Q405" t="e">
        <f t="shared" si="13"/>
        <v>#DIV/0!</v>
      </c>
    </row>
    <row r="406" spans="15:17" x14ac:dyDescent="0.45">
      <c r="O406">
        <v>0.03</v>
      </c>
      <c r="P406" t="e">
        <f t="shared" si="12"/>
        <v>#NUM!</v>
      </c>
      <c r="Q406" t="e">
        <f t="shared" si="13"/>
        <v>#DIV/0!</v>
      </c>
    </row>
    <row r="407" spans="15:17" x14ac:dyDescent="0.45">
      <c r="O407">
        <v>0.04</v>
      </c>
      <c r="P407" t="e">
        <f t="shared" si="12"/>
        <v>#NUM!</v>
      </c>
      <c r="Q407" t="e">
        <f t="shared" si="13"/>
        <v>#DIV/0!</v>
      </c>
    </row>
    <row r="408" spans="15:17" x14ac:dyDescent="0.45">
      <c r="O408">
        <v>0.05</v>
      </c>
      <c r="P408" t="e">
        <f t="shared" si="12"/>
        <v>#NUM!</v>
      </c>
      <c r="Q408" t="e">
        <f t="shared" si="13"/>
        <v>#DIV/0!</v>
      </c>
    </row>
    <row r="409" spans="15:17" x14ac:dyDescent="0.45">
      <c r="O409">
        <v>0.06</v>
      </c>
      <c r="P409" t="e">
        <f t="shared" si="12"/>
        <v>#NUM!</v>
      </c>
      <c r="Q409" t="e">
        <f t="shared" si="13"/>
        <v>#DIV/0!</v>
      </c>
    </row>
    <row r="410" spans="15:17" x14ac:dyDescent="0.45">
      <c r="O410">
        <v>7.0000000000000007E-2</v>
      </c>
      <c r="P410" t="e">
        <f t="shared" si="12"/>
        <v>#NUM!</v>
      </c>
      <c r="Q410" t="e">
        <f t="shared" si="13"/>
        <v>#DIV/0!</v>
      </c>
    </row>
    <row r="411" spans="15:17" x14ac:dyDescent="0.45">
      <c r="O411">
        <v>0.08</v>
      </c>
      <c r="P411" t="e">
        <f t="shared" si="12"/>
        <v>#NUM!</v>
      </c>
      <c r="Q411" t="e">
        <f t="shared" si="13"/>
        <v>#DIV/0!</v>
      </c>
    </row>
    <row r="412" spans="15:17" x14ac:dyDescent="0.45">
      <c r="O412">
        <v>0.09</v>
      </c>
      <c r="P412" t="e">
        <f t="shared" si="12"/>
        <v>#NUM!</v>
      </c>
      <c r="Q412" t="e">
        <f t="shared" si="13"/>
        <v>#DIV/0!</v>
      </c>
    </row>
    <row r="413" spans="15:17" x14ac:dyDescent="0.45">
      <c r="O413">
        <v>0.1</v>
      </c>
      <c r="P413" t="e">
        <f t="shared" si="12"/>
        <v>#NUM!</v>
      </c>
      <c r="Q413" t="e">
        <f t="shared" si="13"/>
        <v>#DIV/0!</v>
      </c>
    </row>
    <row r="414" spans="15:17" x14ac:dyDescent="0.45">
      <c r="O414">
        <v>0.11</v>
      </c>
      <c r="P414" t="e">
        <f t="shared" si="12"/>
        <v>#NUM!</v>
      </c>
      <c r="Q414" t="e">
        <f t="shared" si="13"/>
        <v>#DIV/0!</v>
      </c>
    </row>
    <row r="415" spans="15:17" x14ac:dyDescent="0.45">
      <c r="O415">
        <v>0.12</v>
      </c>
      <c r="P415" t="e">
        <f t="shared" si="12"/>
        <v>#NUM!</v>
      </c>
      <c r="Q415" t="e">
        <f t="shared" si="13"/>
        <v>#DIV/0!</v>
      </c>
    </row>
    <row r="416" spans="15:17" x14ac:dyDescent="0.45">
      <c r="O416">
        <v>0.13</v>
      </c>
      <c r="P416" t="e">
        <f t="shared" si="12"/>
        <v>#NUM!</v>
      </c>
      <c r="Q416" t="e">
        <f t="shared" si="13"/>
        <v>#DIV/0!</v>
      </c>
    </row>
    <row r="417" spans="15:17" x14ac:dyDescent="0.45">
      <c r="O417">
        <v>0.14000000000000001</v>
      </c>
      <c r="P417" t="e">
        <f t="shared" si="12"/>
        <v>#NUM!</v>
      </c>
      <c r="Q417" t="e">
        <f t="shared" si="13"/>
        <v>#DIV/0!</v>
      </c>
    </row>
    <row r="418" spans="15:17" x14ac:dyDescent="0.45">
      <c r="O418">
        <v>0.15</v>
      </c>
      <c r="P418" t="e">
        <f t="shared" si="12"/>
        <v>#NUM!</v>
      </c>
      <c r="Q418" t="e">
        <f t="shared" si="13"/>
        <v>#DIV/0!</v>
      </c>
    </row>
    <row r="419" spans="15:17" x14ac:dyDescent="0.45">
      <c r="O419">
        <v>0.16</v>
      </c>
      <c r="P419" t="e">
        <f t="shared" si="12"/>
        <v>#NUM!</v>
      </c>
      <c r="Q419" t="e">
        <f t="shared" si="13"/>
        <v>#DIV/0!</v>
      </c>
    </row>
    <row r="420" spans="15:17" x14ac:dyDescent="0.45">
      <c r="O420">
        <v>0.17</v>
      </c>
      <c r="P420" t="e">
        <f t="shared" si="12"/>
        <v>#NUM!</v>
      </c>
      <c r="Q420" t="e">
        <f t="shared" si="13"/>
        <v>#DIV/0!</v>
      </c>
    </row>
    <row r="421" spans="15:17" x14ac:dyDescent="0.45">
      <c r="O421">
        <v>0.18</v>
      </c>
      <c r="P421" t="e">
        <f t="shared" si="12"/>
        <v>#NUM!</v>
      </c>
      <c r="Q421" t="e">
        <f t="shared" si="13"/>
        <v>#DIV/0!</v>
      </c>
    </row>
    <row r="422" spans="15:17" x14ac:dyDescent="0.45">
      <c r="O422">
        <v>0.19</v>
      </c>
      <c r="P422" t="e">
        <f t="shared" si="12"/>
        <v>#NUM!</v>
      </c>
      <c r="Q422" t="e">
        <f t="shared" si="13"/>
        <v>#DIV/0!</v>
      </c>
    </row>
    <row r="423" spans="15:17" x14ac:dyDescent="0.45">
      <c r="O423">
        <v>0.2</v>
      </c>
      <c r="P423" t="e">
        <f t="shared" si="12"/>
        <v>#NUM!</v>
      </c>
      <c r="Q423" t="e">
        <f t="shared" si="13"/>
        <v>#DIV/0!</v>
      </c>
    </row>
    <row r="424" spans="15:17" x14ac:dyDescent="0.45">
      <c r="O424">
        <v>0.21</v>
      </c>
      <c r="P424" t="e">
        <f t="shared" si="12"/>
        <v>#NUM!</v>
      </c>
      <c r="Q424" t="e">
        <f t="shared" si="13"/>
        <v>#DIV/0!</v>
      </c>
    </row>
    <row r="425" spans="15:17" x14ac:dyDescent="0.45">
      <c r="O425">
        <v>0.22</v>
      </c>
      <c r="P425" t="e">
        <f t="shared" si="12"/>
        <v>#NUM!</v>
      </c>
      <c r="Q425" t="e">
        <f t="shared" si="13"/>
        <v>#DIV/0!</v>
      </c>
    </row>
    <row r="426" spans="15:17" x14ac:dyDescent="0.45">
      <c r="O426">
        <v>0.23</v>
      </c>
      <c r="P426" t="e">
        <f t="shared" si="12"/>
        <v>#NUM!</v>
      </c>
      <c r="Q426" t="e">
        <f t="shared" si="13"/>
        <v>#DIV/0!</v>
      </c>
    </row>
    <row r="427" spans="15:17" x14ac:dyDescent="0.45">
      <c r="O427">
        <v>0.24</v>
      </c>
      <c r="P427" t="e">
        <f t="shared" si="12"/>
        <v>#NUM!</v>
      </c>
      <c r="Q427" t="e">
        <f t="shared" si="13"/>
        <v>#DIV/0!</v>
      </c>
    </row>
    <row r="428" spans="15:17" x14ac:dyDescent="0.45">
      <c r="O428">
        <v>0.25</v>
      </c>
      <c r="P428" t="e">
        <f t="shared" si="12"/>
        <v>#NUM!</v>
      </c>
      <c r="Q428" t="e">
        <f t="shared" si="13"/>
        <v>#DIV/0!</v>
      </c>
    </row>
    <row r="429" spans="15:17" x14ac:dyDescent="0.45">
      <c r="O429">
        <v>0.26</v>
      </c>
      <c r="P429" t="e">
        <f t="shared" si="12"/>
        <v>#NUM!</v>
      </c>
      <c r="Q429" t="e">
        <f t="shared" si="13"/>
        <v>#DIV/0!</v>
      </c>
    </row>
    <row r="430" spans="15:17" x14ac:dyDescent="0.45">
      <c r="O430">
        <v>0.27</v>
      </c>
      <c r="P430" t="e">
        <f t="shared" si="12"/>
        <v>#NUM!</v>
      </c>
      <c r="Q430" t="e">
        <f t="shared" si="13"/>
        <v>#DIV/0!</v>
      </c>
    </row>
    <row r="431" spans="15:17" x14ac:dyDescent="0.45">
      <c r="O431">
        <v>0.28000000000000003</v>
      </c>
      <c r="P431" t="e">
        <f t="shared" si="12"/>
        <v>#NUM!</v>
      </c>
      <c r="Q431" t="e">
        <f t="shared" si="13"/>
        <v>#DIV/0!</v>
      </c>
    </row>
    <row r="432" spans="15:17" x14ac:dyDescent="0.45">
      <c r="O432">
        <v>0.28999999999999998</v>
      </c>
      <c r="P432" t="e">
        <f t="shared" si="12"/>
        <v>#NUM!</v>
      </c>
      <c r="Q432" t="e">
        <f t="shared" si="13"/>
        <v>#DIV/0!</v>
      </c>
    </row>
    <row r="433" spans="15:17" x14ac:dyDescent="0.45">
      <c r="O433">
        <v>0.3</v>
      </c>
      <c r="P433" t="e">
        <f t="shared" si="12"/>
        <v>#NUM!</v>
      </c>
      <c r="Q433" t="e">
        <f t="shared" si="13"/>
        <v>#DIV/0!</v>
      </c>
    </row>
    <row r="434" spans="15:17" x14ac:dyDescent="0.45">
      <c r="O434">
        <v>0.31</v>
      </c>
      <c r="P434" t="e">
        <f t="shared" si="12"/>
        <v>#NUM!</v>
      </c>
      <c r="Q434" t="e">
        <f t="shared" si="13"/>
        <v>#DIV/0!</v>
      </c>
    </row>
    <row r="435" spans="15:17" x14ac:dyDescent="0.45">
      <c r="O435">
        <v>0.32</v>
      </c>
      <c r="P435" t="e">
        <f t="shared" si="12"/>
        <v>#NUM!</v>
      </c>
      <c r="Q435" t="e">
        <f t="shared" si="13"/>
        <v>#DIV/0!</v>
      </c>
    </row>
    <row r="436" spans="15:17" x14ac:dyDescent="0.45">
      <c r="O436">
        <v>0.33</v>
      </c>
      <c r="P436" t="e">
        <f t="shared" si="12"/>
        <v>#NUM!</v>
      </c>
      <c r="Q436" t="e">
        <f t="shared" si="13"/>
        <v>#DIV/0!</v>
      </c>
    </row>
    <row r="437" spans="15:17" x14ac:dyDescent="0.45">
      <c r="O437">
        <v>0.34</v>
      </c>
      <c r="P437" t="e">
        <f t="shared" si="12"/>
        <v>#NUM!</v>
      </c>
      <c r="Q437" t="e">
        <f t="shared" si="13"/>
        <v>#DIV/0!</v>
      </c>
    </row>
    <row r="438" spans="15:17" x14ac:dyDescent="0.45">
      <c r="O438">
        <v>0.35</v>
      </c>
      <c r="P438" t="e">
        <f t="shared" si="12"/>
        <v>#NUM!</v>
      </c>
      <c r="Q438" t="e">
        <f t="shared" si="13"/>
        <v>#DIV/0!</v>
      </c>
    </row>
    <row r="439" spans="15:17" x14ac:dyDescent="0.45">
      <c r="O439">
        <v>0.36</v>
      </c>
      <c r="P439" t="e">
        <f t="shared" si="12"/>
        <v>#NUM!</v>
      </c>
      <c r="Q439" t="e">
        <f t="shared" si="13"/>
        <v>#DIV/0!</v>
      </c>
    </row>
    <row r="440" spans="15:17" x14ac:dyDescent="0.45">
      <c r="O440">
        <v>0.37</v>
      </c>
      <c r="P440" t="e">
        <f t="shared" si="12"/>
        <v>#NUM!</v>
      </c>
      <c r="Q440" t="e">
        <f t="shared" si="13"/>
        <v>#DIV/0!</v>
      </c>
    </row>
    <row r="441" spans="15:17" x14ac:dyDescent="0.45">
      <c r="O441">
        <v>0.38</v>
      </c>
      <c r="P441" t="e">
        <f t="shared" si="12"/>
        <v>#NUM!</v>
      </c>
      <c r="Q441" t="e">
        <f t="shared" si="13"/>
        <v>#DIV/0!</v>
      </c>
    </row>
    <row r="442" spans="15:17" x14ac:dyDescent="0.45">
      <c r="O442">
        <v>0.39</v>
      </c>
      <c r="P442" t="e">
        <f t="shared" si="12"/>
        <v>#NUM!</v>
      </c>
      <c r="Q442" t="e">
        <f t="shared" si="13"/>
        <v>#DIV/0!</v>
      </c>
    </row>
    <row r="443" spans="15:17" x14ac:dyDescent="0.45">
      <c r="O443">
        <v>0.4</v>
      </c>
      <c r="P443" t="e">
        <f t="shared" si="12"/>
        <v>#NUM!</v>
      </c>
      <c r="Q443" t="e">
        <f t="shared" si="13"/>
        <v>#DIV/0!</v>
      </c>
    </row>
    <row r="444" spans="15:17" x14ac:dyDescent="0.45">
      <c r="O444">
        <v>0.41</v>
      </c>
      <c r="P444" t="e">
        <f t="shared" si="12"/>
        <v>#NUM!</v>
      </c>
      <c r="Q444" t="e">
        <f t="shared" si="13"/>
        <v>#DIV/0!</v>
      </c>
    </row>
    <row r="445" spans="15:17" x14ac:dyDescent="0.45">
      <c r="O445">
        <v>0.42</v>
      </c>
      <c r="P445" t="e">
        <f t="shared" si="12"/>
        <v>#NUM!</v>
      </c>
      <c r="Q445" t="e">
        <f t="shared" si="13"/>
        <v>#DIV/0!</v>
      </c>
    </row>
    <row r="446" spans="15:17" x14ac:dyDescent="0.45">
      <c r="O446">
        <v>0.43</v>
      </c>
      <c r="P446" t="e">
        <f t="shared" si="12"/>
        <v>#NUM!</v>
      </c>
      <c r="Q446" t="e">
        <f t="shared" si="13"/>
        <v>#DIV/0!</v>
      </c>
    </row>
    <row r="447" spans="15:17" x14ac:dyDescent="0.45">
      <c r="O447">
        <v>0.44</v>
      </c>
      <c r="P447" t="e">
        <f t="shared" si="12"/>
        <v>#NUM!</v>
      </c>
      <c r="Q447" t="e">
        <f t="shared" si="13"/>
        <v>#DIV/0!</v>
      </c>
    </row>
    <row r="448" spans="15:17" x14ac:dyDescent="0.45">
      <c r="O448">
        <v>0.45</v>
      </c>
      <c r="P448" t="e">
        <f t="shared" si="12"/>
        <v>#NUM!</v>
      </c>
      <c r="Q448" t="e">
        <f t="shared" si="13"/>
        <v>#DIV/0!</v>
      </c>
    </row>
    <row r="449" spans="15:17" x14ac:dyDescent="0.45">
      <c r="O449">
        <v>0.46</v>
      </c>
      <c r="P449" t="e">
        <f t="shared" si="12"/>
        <v>#NUM!</v>
      </c>
      <c r="Q449" t="e">
        <f t="shared" si="13"/>
        <v>#DIV/0!</v>
      </c>
    </row>
    <row r="450" spans="15:17" x14ac:dyDescent="0.45">
      <c r="O450">
        <v>0.47</v>
      </c>
      <c r="P450" t="e">
        <f t="shared" si="12"/>
        <v>#NUM!</v>
      </c>
      <c r="Q450" t="e">
        <f t="shared" si="13"/>
        <v>#DIV/0!</v>
      </c>
    </row>
    <row r="451" spans="15:17" x14ac:dyDescent="0.45">
      <c r="O451">
        <v>0.48</v>
      </c>
      <c r="P451" t="e">
        <f t="shared" ref="P451:P514" si="14">_xlfn.T.DIST(O451,$G$2+$H$2-2,FALSE)</f>
        <v>#NUM!</v>
      </c>
      <c r="Q451" t="e">
        <f t="shared" ref="Q451:Q514" si="15">IF(AND($H$7&lt;=0,O451&lt;=$H$7),P451,IF(AND($H$7&gt;=0,O451&gt;=$H$7),P451,0))</f>
        <v>#DIV/0!</v>
      </c>
    </row>
    <row r="452" spans="15:17" x14ac:dyDescent="0.45">
      <c r="O452">
        <v>0.49</v>
      </c>
      <c r="P452" t="e">
        <f t="shared" si="14"/>
        <v>#NUM!</v>
      </c>
      <c r="Q452" t="e">
        <f t="shared" si="15"/>
        <v>#DIV/0!</v>
      </c>
    </row>
    <row r="453" spans="15:17" x14ac:dyDescent="0.45">
      <c r="O453">
        <v>0.5</v>
      </c>
      <c r="P453" t="e">
        <f t="shared" si="14"/>
        <v>#NUM!</v>
      </c>
      <c r="Q453" t="e">
        <f t="shared" si="15"/>
        <v>#DIV/0!</v>
      </c>
    </row>
    <row r="454" spans="15:17" x14ac:dyDescent="0.45">
      <c r="O454">
        <v>0.51</v>
      </c>
      <c r="P454" t="e">
        <f t="shared" si="14"/>
        <v>#NUM!</v>
      </c>
      <c r="Q454" t="e">
        <f t="shared" si="15"/>
        <v>#DIV/0!</v>
      </c>
    </row>
    <row r="455" spans="15:17" x14ac:dyDescent="0.45">
      <c r="O455">
        <v>0.52</v>
      </c>
      <c r="P455" t="e">
        <f t="shared" si="14"/>
        <v>#NUM!</v>
      </c>
      <c r="Q455" t="e">
        <f t="shared" si="15"/>
        <v>#DIV/0!</v>
      </c>
    </row>
    <row r="456" spans="15:17" x14ac:dyDescent="0.45">
      <c r="O456">
        <v>0.53</v>
      </c>
      <c r="P456" t="e">
        <f t="shared" si="14"/>
        <v>#NUM!</v>
      </c>
      <c r="Q456" t="e">
        <f t="shared" si="15"/>
        <v>#DIV/0!</v>
      </c>
    </row>
    <row r="457" spans="15:17" x14ac:dyDescent="0.45">
      <c r="O457">
        <v>0.54</v>
      </c>
      <c r="P457" t="e">
        <f t="shared" si="14"/>
        <v>#NUM!</v>
      </c>
      <c r="Q457" t="e">
        <f t="shared" si="15"/>
        <v>#DIV/0!</v>
      </c>
    </row>
    <row r="458" spans="15:17" x14ac:dyDescent="0.45">
      <c r="O458">
        <v>0.55000000000000004</v>
      </c>
      <c r="P458" t="e">
        <f t="shared" si="14"/>
        <v>#NUM!</v>
      </c>
      <c r="Q458" t="e">
        <f t="shared" si="15"/>
        <v>#DIV/0!</v>
      </c>
    </row>
    <row r="459" spans="15:17" x14ac:dyDescent="0.45">
      <c r="O459">
        <v>0.56000000000000005</v>
      </c>
      <c r="P459" t="e">
        <f t="shared" si="14"/>
        <v>#NUM!</v>
      </c>
      <c r="Q459" t="e">
        <f t="shared" si="15"/>
        <v>#DIV/0!</v>
      </c>
    </row>
    <row r="460" spans="15:17" x14ac:dyDescent="0.45">
      <c r="O460">
        <v>0.56999999999999995</v>
      </c>
      <c r="P460" t="e">
        <f t="shared" si="14"/>
        <v>#NUM!</v>
      </c>
      <c r="Q460" t="e">
        <f t="shared" si="15"/>
        <v>#DIV/0!</v>
      </c>
    </row>
    <row r="461" spans="15:17" x14ac:dyDescent="0.45">
      <c r="O461">
        <v>0.57999999999999996</v>
      </c>
      <c r="P461" t="e">
        <f t="shared" si="14"/>
        <v>#NUM!</v>
      </c>
      <c r="Q461" t="e">
        <f t="shared" si="15"/>
        <v>#DIV/0!</v>
      </c>
    </row>
    <row r="462" spans="15:17" x14ac:dyDescent="0.45">
      <c r="O462">
        <v>0.59</v>
      </c>
      <c r="P462" t="e">
        <f t="shared" si="14"/>
        <v>#NUM!</v>
      </c>
      <c r="Q462" t="e">
        <f t="shared" si="15"/>
        <v>#DIV/0!</v>
      </c>
    </row>
    <row r="463" spans="15:17" x14ac:dyDescent="0.45">
      <c r="O463">
        <v>0.6</v>
      </c>
      <c r="P463" t="e">
        <f t="shared" si="14"/>
        <v>#NUM!</v>
      </c>
      <c r="Q463" t="e">
        <f t="shared" si="15"/>
        <v>#DIV/0!</v>
      </c>
    </row>
    <row r="464" spans="15:17" x14ac:dyDescent="0.45">
      <c r="O464">
        <v>0.61</v>
      </c>
      <c r="P464" t="e">
        <f t="shared" si="14"/>
        <v>#NUM!</v>
      </c>
      <c r="Q464" t="e">
        <f t="shared" si="15"/>
        <v>#DIV/0!</v>
      </c>
    </row>
    <row r="465" spans="15:17" x14ac:dyDescent="0.45">
      <c r="O465">
        <v>0.62</v>
      </c>
      <c r="P465" t="e">
        <f t="shared" si="14"/>
        <v>#NUM!</v>
      </c>
      <c r="Q465" t="e">
        <f t="shared" si="15"/>
        <v>#DIV/0!</v>
      </c>
    </row>
    <row r="466" spans="15:17" x14ac:dyDescent="0.45">
      <c r="O466">
        <v>0.63</v>
      </c>
      <c r="P466" t="e">
        <f t="shared" si="14"/>
        <v>#NUM!</v>
      </c>
      <c r="Q466" t="e">
        <f t="shared" si="15"/>
        <v>#DIV/0!</v>
      </c>
    </row>
    <row r="467" spans="15:17" x14ac:dyDescent="0.45">
      <c r="O467">
        <v>0.64</v>
      </c>
      <c r="P467" t="e">
        <f t="shared" si="14"/>
        <v>#NUM!</v>
      </c>
      <c r="Q467" t="e">
        <f t="shared" si="15"/>
        <v>#DIV/0!</v>
      </c>
    </row>
    <row r="468" spans="15:17" x14ac:dyDescent="0.45">
      <c r="O468">
        <v>0.65</v>
      </c>
      <c r="P468" t="e">
        <f t="shared" si="14"/>
        <v>#NUM!</v>
      </c>
      <c r="Q468" t="e">
        <f t="shared" si="15"/>
        <v>#DIV/0!</v>
      </c>
    </row>
    <row r="469" spans="15:17" x14ac:dyDescent="0.45">
      <c r="O469">
        <v>0.66</v>
      </c>
      <c r="P469" t="e">
        <f t="shared" si="14"/>
        <v>#NUM!</v>
      </c>
      <c r="Q469" t="e">
        <f t="shared" si="15"/>
        <v>#DIV/0!</v>
      </c>
    </row>
    <row r="470" spans="15:17" x14ac:dyDescent="0.45">
      <c r="O470">
        <v>0.67</v>
      </c>
      <c r="P470" t="e">
        <f t="shared" si="14"/>
        <v>#NUM!</v>
      </c>
      <c r="Q470" t="e">
        <f t="shared" si="15"/>
        <v>#DIV/0!</v>
      </c>
    </row>
    <row r="471" spans="15:17" x14ac:dyDescent="0.45">
      <c r="O471">
        <v>0.68</v>
      </c>
      <c r="P471" t="e">
        <f t="shared" si="14"/>
        <v>#NUM!</v>
      </c>
      <c r="Q471" t="e">
        <f t="shared" si="15"/>
        <v>#DIV/0!</v>
      </c>
    </row>
    <row r="472" spans="15:17" x14ac:dyDescent="0.45">
      <c r="O472">
        <v>0.69</v>
      </c>
      <c r="P472" t="e">
        <f t="shared" si="14"/>
        <v>#NUM!</v>
      </c>
      <c r="Q472" t="e">
        <f t="shared" si="15"/>
        <v>#DIV/0!</v>
      </c>
    </row>
    <row r="473" spans="15:17" x14ac:dyDescent="0.45">
      <c r="O473">
        <v>0.7</v>
      </c>
      <c r="P473" t="e">
        <f t="shared" si="14"/>
        <v>#NUM!</v>
      </c>
      <c r="Q473" t="e">
        <f t="shared" si="15"/>
        <v>#DIV/0!</v>
      </c>
    </row>
    <row r="474" spans="15:17" x14ac:dyDescent="0.45">
      <c r="O474">
        <v>0.71</v>
      </c>
      <c r="P474" t="e">
        <f t="shared" si="14"/>
        <v>#NUM!</v>
      </c>
      <c r="Q474" t="e">
        <f t="shared" si="15"/>
        <v>#DIV/0!</v>
      </c>
    </row>
    <row r="475" spans="15:17" x14ac:dyDescent="0.45">
      <c r="O475">
        <v>0.72</v>
      </c>
      <c r="P475" t="e">
        <f t="shared" si="14"/>
        <v>#NUM!</v>
      </c>
      <c r="Q475" t="e">
        <f t="shared" si="15"/>
        <v>#DIV/0!</v>
      </c>
    </row>
    <row r="476" spans="15:17" x14ac:dyDescent="0.45">
      <c r="O476">
        <v>0.73</v>
      </c>
      <c r="P476" t="e">
        <f t="shared" si="14"/>
        <v>#NUM!</v>
      </c>
      <c r="Q476" t="e">
        <f t="shared" si="15"/>
        <v>#DIV/0!</v>
      </c>
    </row>
    <row r="477" spans="15:17" x14ac:dyDescent="0.45">
      <c r="O477">
        <v>0.74</v>
      </c>
      <c r="P477" t="e">
        <f t="shared" si="14"/>
        <v>#NUM!</v>
      </c>
      <c r="Q477" t="e">
        <f t="shared" si="15"/>
        <v>#DIV/0!</v>
      </c>
    </row>
    <row r="478" spans="15:17" x14ac:dyDescent="0.45">
      <c r="O478">
        <v>0.75</v>
      </c>
      <c r="P478" t="e">
        <f t="shared" si="14"/>
        <v>#NUM!</v>
      </c>
      <c r="Q478" t="e">
        <f t="shared" si="15"/>
        <v>#DIV/0!</v>
      </c>
    </row>
    <row r="479" spans="15:17" x14ac:dyDescent="0.45">
      <c r="O479">
        <v>0.76</v>
      </c>
      <c r="P479" t="e">
        <f t="shared" si="14"/>
        <v>#NUM!</v>
      </c>
      <c r="Q479" t="e">
        <f t="shared" si="15"/>
        <v>#DIV/0!</v>
      </c>
    </row>
    <row r="480" spans="15:17" x14ac:dyDescent="0.45">
      <c r="O480">
        <v>0.77</v>
      </c>
      <c r="P480" t="e">
        <f t="shared" si="14"/>
        <v>#NUM!</v>
      </c>
      <c r="Q480" t="e">
        <f t="shared" si="15"/>
        <v>#DIV/0!</v>
      </c>
    </row>
    <row r="481" spans="15:17" x14ac:dyDescent="0.45">
      <c r="O481">
        <v>0.78</v>
      </c>
      <c r="P481" t="e">
        <f t="shared" si="14"/>
        <v>#NUM!</v>
      </c>
      <c r="Q481" t="e">
        <f t="shared" si="15"/>
        <v>#DIV/0!</v>
      </c>
    </row>
    <row r="482" spans="15:17" x14ac:dyDescent="0.45">
      <c r="O482">
        <v>0.79</v>
      </c>
      <c r="P482" t="e">
        <f t="shared" si="14"/>
        <v>#NUM!</v>
      </c>
      <c r="Q482" t="e">
        <f t="shared" si="15"/>
        <v>#DIV/0!</v>
      </c>
    </row>
    <row r="483" spans="15:17" x14ac:dyDescent="0.45">
      <c r="O483">
        <v>0.8</v>
      </c>
      <c r="P483" t="e">
        <f t="shared" si="14"/>
        <v>#NUM!</v>
      </c>
      <c r="Q483" t="e">
        <f t="shared" si="15"/>
        <v>#DIV/0!</v>
      </c>
    </row>
    <row r="484" spans="15:17" x14ac:dyDescent="0.45">
      <c r="O484">
        <v>0.81</v>
      </c>
      <c r="P484" t="e">
        <f t="shared" si="14"/>
        <v>#NUM!</v>
      </c>
      <c r="Q484" t="e">
        <f t="shared" si="15"/>
        <v>#DIV/0!</v>
      </c>
    </row>
    <row r="485" spans="15:17" x14ac:dyDescent="0.45">
      <c r="O485">
        <v>0.82</v>
      </c>
      <c r="P485" t="e">
        <f t="shared" si="14"/>
        <v>#NUM!</v>
      </c>
      <c r="Q485" t="e">
        <f t="shared" si="15"/>
        <v>#DIV/0!</v>
      </c>
    </row>
    <row r="486" spans="15:17" x14ac:dyDescent="0.45">
      <c r="O486">
        <v>0.83</v>
      </c>
      <c r="P486" t="e">
        <f t="shared" si="14"/>
        <v>#NUM!</v>
      </c>
      <c r="Q486" t="e">
        <f t="shared" si="15"/>
        <v>#DIV/0!</v>
      </c>
    </row>
    <row r="487" spans="15:17" x14ac:dyDescent="0.45">
      <c r="O487">
        <v>0.84</v>
      </c>
      <c r="P487" t="e">
        <f t="shared" si="14"/>
        <v>#NUM!</v>
      </c>
      <c r="Q487" t="e">
        <f t="shared" si="15"/>
        <v>#DIV/0!</v>
      </c>
    </row>
    <row r="488" spans="15:17" x14ac:dyDescent="0.45">
      <c r="O488">
        <v>0.85</v>
      </c>
      <c r="P488" t="e">
        <f t="shared" si="14"/>
        <v>#NUM!</v>
      </c>
      <c r="Q488" t="e">
        <f t="shared" si="15"/>
        <v>#DIV/0!</v>
      </c>
    </row>
    <row r="489" spans="15:17" x14ac:dyDescent="0.45">
      <c r="O489">
        <v>0.86</v>
      </c>
      <c r="P489" t="e">
        <f t="shared" si="14"/>
        <v>#NUM!</v>
      </c>
      <c r="Q489" t="e">
        <f t="shared" si="15"/>
        <v>#DIV/0!</v>
      </c>
    </row>
    <row r="490" spans="15:17" x14ac:dyDescent="0.45">
      <c r="O490">
        <v>0.87</v>
      </c>
      <c r="P490" t="e">
        <f t="shared" si="14"/>
        <v>#NUM!</v>
      </c>
      <c r="Q490" t="e">
        <f t="shared" si="15"/>
        <v>#DIV/0!</v>
      </c>
    </row>
    <row r="491" spans="15:17" x14ac:dyDescent="0.45">
      <c r="O491">
        <v>0.88</v>
      </c>
      <c r="P491" t="e">
        <f t="shared" si="14"/>
        <v>#NUM!</v>
      </c>
      <c r="Q491" t="e">
        <f t="shared" si="15"/>
        <v>#DIV/0!</v>
      </c>
    </row>
    <row r="492" spans="15:17" x14ac:dyDescent="0.45">
      <c r="O492">
        <v>0.89</v>
      </c>
      <c r="P492" t="e">
        <f t="shared" si="14"/>
        <v>#NUM!</v>
      </c>
      <c r="Q492" t="e">
        <f t="shared" si="15"/>
        <v>#DIV/0!</v>
      </c>
    </row>
    <row r="493" spans="15:17" x14ac:dyDescent="0.45">
      <c r="O493">
        <v>0.9</v>
      </c>
      <c r="P493" t="e">
        <f t="shared" si="14"/>
        <v>#NUM!</v>
      </c>
      <c r="Q493" t="e">
        <f t="shared" si="15"/>
        <v>#DIV/0!</v>
      </c>
    </row>
    <row r="494" spans="15:17" x14ac:dyDescent="0.45">
      <c r="O494">
        <v>0.91</v>
      </c>
      <c r="P494" t="e">
        <f t="shared" si="14"/>
        <v>#NUM!</v>
      </c>
      <c r="Q494" t="e">
        <f t="shared" si="15"/>
        <v>#DIV/0!</v>
      </c>
    </row>
    <row r="495" spans="15:17" x14ac:dyDescent="0.45">
      <c r="O495">
        <v>0.92</v>
      </c>
      <c r="P495" t="e">
        <f t="shared" si="14"/>
        <v>#NUM!</v>
      </c>
      <c r="Q495" t="e">
        <f t="shared" si="15"/>
        <v>#DIV/0!</v>
      </c>
    </row>
    <row r="496" spans="15:17" x14ac:dyDescent="0.45">
      <c r="O496">
        <v>0.93</v>
      </c>
      <c r="P496" t="e">
        <f t="shared" si="14"/>
        <v>#NUM!</v>
      </c>
      <c r="Q496" t="e">
        <f t="shared" si="15"/>
        <v>#DIV/0!</v>
      </c>
    </row>
    <row r="497" spans="15:17" x14ac:dyDescent="0.45">
      <c r="O497">
        <v>0.94</v>
      </c>
      <c r="P497" t="e">
        <f t="shared" si="14"/>
        <v>#NUM!</v>
      </c>
      <c r="Q497" t="e">
        <f t="shared" si="15"/>
        <v>#DIV/0!</v>
      </c>
    </row>
    <row r="498" spans="15:17" x14ac:dyDescent="0.45">
      <c r="O498">
        <v>0.95</v>
      </c>
      <c r="P498" t="e">
        <f t="shared" si="14"/>
        <v>#NUM!</v>
      </c>
      <c r="Q498" t="e">
        <f t="shared" si="15"/>
        <v>#DIV/0!</v>
      </c>
    </row>
    <row r="499" spans="15:17" x14ac:dyDescent="0.45">
      <c r="O499">
        <v>0.96</v>
      </c>
      <c r="P499" t="e">
        <f t="shared" si="14"/>
        <v>#NUM!</v>
      </c>
      <c r="Q499" t="e">
        <f t="shared" si="15"/>
        <v>#DIV/0!</v>
      </c>
    </row>
    <row r="500" spans="15:17" x14ac:dyDescent="0.45">
      <c r="O500">
        <v>0.97</v>
      </c>
      <c r="P500" t="e">
        <f t="shared" si="14"/>
        <v>#NUM!</v>
      </c>
      <c r="Q500" t="e">
        <f t="shared" si="15"/>
        <v>#DIV/0!</v>
      </c>
    </row>
    <row r="501" spans="15:17" x14ac:dyDescent="0.45">
      <c r="O501">
        <v>0.98</v>
      </c>
      <c r="P501" t="e">
        <f t="shared" si="14"/>
        <v>#NUM!</v>
      </c>
      <c r="Q501" t="e">
        <f t="shared" si="15"/>
        <v>#DIV/0!</v>
      </c>
    </row>
    <row r="502" spans="15:17" x14ac:dyDescent="0.45">
      <c r="O502">
        <v>0.99</v>
      </c>
      <c r="P502" t="e">
        <f t="shared" si="14"/>
        <v>#NUM!</v>
      </c>
      <c r="Q502" t="e">
        <f t="shared" si="15"/>
        <v>#DIV/0!</v>
      </c>
    </row>
    <row r="503" spans="15:17" x14ac:dyDescent="0.45">
      <c r="O503">
        <v>1</v>
      </c>
      <c r="P503" t="e">
        <f t="shared" si="14"/>
        <v>#NUM!</v>
      </c>
      <c r="Q503" t="e">
        <f t="shared" si="15"/>
        <v>#DIV/0!</v>
      </c>
    </row>
    <row r="504" spans="15:17" x14ac:dyDescent="0.45">
      <c r="O504">
        <v>1.01</v>
      </c>
      <c r="P504" t="e">
        <f t="shared" si="14"/>
        <v>#NUM!</v>
      </c>
      <c r="Q504" t="e">
        <f t="shared" si="15"/>
        <v>#DIV/0!</v>
      </c>
    </row>
    <row r="505" spans="15:17" x14ac:dyDescent="0.45">
      <c r="O505">
        <v>1.02</v>
      </c>
      <c r="P505" t="e">
        <f t="shared" si="14"/>
        <v>#NUM!</v>
      </c>
      <c r="Q505" t="e">
        <f t="shared" si="15"/>
        <v>#DIV/0!</v>
      </c>
    </row>
    <row r="506" spans="15:17" x14ac:dyDescent="0.45">
      <c r="O506">
        <v>1.03</v>
      </c>
      <c r="P506" t="e">
        <f t="shared" si="14"/>
        <v>#NUM!</v>
      </c>
      <c r="Q506" t="e">
        <f t="shared" si="15"/>
        <v>#DIV/0!</v>
      </c>
    </row>
    <row r="507" spans="15:17" x14ac:dyDescent="0.45">
      <c r="O507">
        <v>1.04</v>
      </c>
      <c r="P507" t="e">
        <f t="shared" si="14"/>
        <v>#NUM!</v>
      </c>
      <c r="Q507" t="e">
        <f t="shared" si="15"/>
        <v>#DIV/0!</v>
      </c>
    </row>
    <row r="508" spans="15:17" x14ac:dyDescent="0.45">
      <c r="O508">
        <v>1.05</v>
      </c>
      <c r="P508" t="e">
        <f t="shared" si="14"/>
        <v>#NUM!</v>
      </c>
      <c r="Q508" t="e">
        <f t="shared" si="15"/>
        <v>#DIV/0!</v>
      </c>
    </row>
    <row r="509" spans="15:17" x14ac:dyDescent="0.45">
      <c r="O509">
        <v>1.06</v>
      </c>
      <c r="P509" t="e">
        <f t="shared" si="14"/>
        <v>#NUM!</v>
      </c>
      <c r="Q509" t="e">
        <f t="shared" si="15"/>
        <v>#DIV/0!</v>
      </c>
    </row>
    <row r="510" spans="15:17" x14ac:dyDescent="0.45">
      <c r="O510">
        <v>1.07</v>
      </c>
      <c r="P510" t="e">
        <f t="shared" si="14"/>
        <v>#NUM!</v>
      </c>
      <c r="Q510" t="e">
        <f t="shared" si="15"/>
        <v>#DIV/0!</v>
      </c>
    </row>
    <row r="511" spans="15:17" x14ac:dyDescent="0.45">
      <c r="O511">
        <v>1.08</v>
      </c>
      <c r="P511" t="e">
        <f t="shared" si="14"/>
        <v>#NUM!</v>
      </c>
      <c r="Q511" t="e">
        <f t="shared" si="15"/>
        <v>#DIV/0!</v>
      </c>
    </row>
    <row r="512" spans="15:17" x14ac:dyDescent="0.45">
      <c r="O512">
        <v>1.0900000000000001</v>
      </c>
      <c r="P512" t="e">
        <f t="shared" si="14"/>
        <v>#NUM!</v>
      </c>
      <c r="Q512" t="e">
        <f t="shared" si="15"/>
        <v>#DIV/0!</v>
      </c>
    </row>
    <row r="513" spans="15:17" x14ac:dyDescent="0.45">
      <c r="O513">
        <v>1.1000000000000001</v>
      </c>
      <c r="P513" t="e">
        <f t="shared" si="14"/>
        <v>#NUM!</v>
      </c>
      <c r="Q513" t="e">
        <f t="shared" si="15"/>
        <v>#DIV/0!</v>
      </c>
    </row>
    <row r="514" spans="15:17" x14ac:dyDescent="0.45">
      <c r="O514">
        <v>1.1100000000000001</v>
      </c>
      <c r="P514" t="e">
        <f t="shared" si="14"/>
        <v>#NUM!</v>
      </c>
      <c r="Q514" t="e">
        <f t="shared" si="15"/>
        <v>#DIV/0!</v>
      </c>
    </row>
    <row r="515" spans="15:17" x14ac:dyDescent="0.45">
      <c r="O515">
        <v>1.1200000000000001</v>
      </c>
      <c r="P515" t="e">
        <f t="shared" ref="P515:P578" si="16">_xlfn.T.DIST(O515,$G$2+$H$2-2,FALSE)</f>
        <v>#NUM!</v>
      </c>
      <c r="Q515" t="e">
        <f t="shared" ref="Q515:Q578" si="17">IF(AND($H$7&lt;=0,O515&lt;=$H$7),P515,IF(AND($H$7&gt;=0,O515&gt;=$H$7),P515,0))</f>
        <v>#DIV/0!</v>
      </c>
    </row>
    <row r="516" spans="15:17" x14ac:dyDescent="0.45">
      <c r="O516">
        <v>1.1299999999999999</v>
      </c>
      <c r="P516" t="e">
        <f t="shared" si="16"/>
        <v>#NUM!</v>
      </c>
      <c r="Q516" t="e">
        <f t="shared" si="17"/>
        <v>#DIV/0!</v>
      </c>
    </row>
    <row r="517" spans="15:17" x14ac:dyDescent="0.45">
      <c r="O517">
        <v>1.1399999999999999</v>
      </c>
      <c r="P517" t="e">
        <f t="shared" si="16"/>
        <v>#NUM!</v>
      </c>
      <c r="Q517" t="e">
        <f t="shared" si="17"/>
        <v>#DIV/0!</v>
      </c>
    </row>
    <row r="518" spans="15:17" x14ac:dyDescent="0.45">
      <c r="O518">
        <v>1.1499999999999999</v>
      </c>
      <c r="P518" t="e">
        <f t="shared" si="16"/>
        <v>#NUM!</v>
      </c>
      <c r="Q518" t="e">
        <f t="shared" si="17"/>
        <v>#DIV/0!</v>
      </c>
    </row>
    <row r="519" spans="15:17" x14ac:dyDescent="0.45">
      <c r="O519">
        <v>1.1599999999999999</v>
      </c>
      <c r="P519" t="e">
        <f t="shared" si="16"/>
        <v>#NUM!</v>
      </c>
      <c r="Q519" t="e">
        <f t="shared" si="17"/>
        <v>#DIV/0!</v>
      </c>
    </row>
    <row r="520" spans="15:17" x14ac:dyDescent="0.45">
      <c r="O520">
        <v>1.17</v>
      </c>
      <c r="P520" t="e">
        <f t="shared" si="16"/>
        <v>#NUM!</v>
      </c>
      <c r="Q520" t="e">
        <f t="shared" si="17"/>
        <v>#DIV/0!</v>
      </c>
    </row>
    <row r="521" spans="15:17" x14ac:dyDescent="0.45">
      <c r="O521">
        <v>1.18</v>
      </c>
      <c r="P521" t="e">
        <f t="shared" si="16"/>
        <v>#NUM!</v>
      </c>
      <c r="Q521" t="e">
        <f t="shared" si="17"/>
        <v>#DIV/0!</v>
      </c>
    </row>
    <row r="522" spans="15:17" x14ac:dyDescent="0.45">
      <c r="O522">
        <v>1.19</v>
      </c>
      <c r="P522" t="e">
        <f t="shared" si="16"/>
        <v>#NUM!</v>
      </c>
      <c r="Q522" t="e">
        <f t="shared" si="17"/>
        <v>#DIV/0!</v>
      </c>
    </row>
    <row r="523" spans="15:17" x14ac:dyDescent="0.45">
      <c r="O523">
        <v>1.2</v>
      </c>
      <c r="P523" t="e">
        <f t="shared" si="16"/>
        <v>#NUM!</v>
      </c>
      <c r="Q523" t="e">
        <f t="shared" si="17"/>
        <v>#DIV/0!</v>
      </c>
    </row>
    <row r="524" spans="15:17" x14ac:dyDescent="0.45">
      <c r="O524">
        <v>1.21</v>
      </c>
      <c r="P524" t="e">
        <f t="shared" si="16"/>
        <v>#NUM!</v>
      </c>
      <c r="Q524" t="e">
        <f t="shared" si="17"/>
        <v>#DIV/0!</v>
      </c>
    </row>
    <row r="525" spans="15:17" x14ac:dyDescent="0.45">
      <c r="O525">
        <v>1.22</v>
      </c>
      <c r="P525" t="e">
        <f t="shared" si="16"/>
        <v>#NUM!</v>
      </c>
      <c r="Q525" t="e">
        <f t="shared" si="17"/>
        <v>#DIV/0!</v>
      </c>
    </row>
    <row r="526" spans="15:17" x14ac:dyDescent="0.45">
      <c r="O526">
        <v>1.23</v>
      </c>
      <c r="P526" t="e">
        <f t="shared" si="16"/>
        <v>#NUM!</v>
      </c>
      <c r="Q526" t="e">
        <f t="shared" si="17"/>
        <v>#DIV/0!</v>
      </c>
    </row>
    <row r="527" spans="15:17" x14ac:dyDescent="0.45">
      <c r="O527">
        <v>1.24</v>
      </c>
      <c r="P527" t="e">
        <f t="shared" si="16"/>
        <v>#NUM!</v>
      </c>
      <c r="Q527" t="e">
        <f t="shared" si="17"/>
        <v>#DIV/0!</v>
      </c>
    </row>
    <row r="528" spans="15:17" x14ac:dyDescent="0.45">
      <c r="O528">
        <v>1.25</v>
      </c>
      <c r="P528" t="e">
        <f t="shared" si="16"/>
        <v>#NUM!</v>
      </c>
      <c r="Q528" t="e">
        <f t="shared" si="17"/>
        <v>#DIV/0!</v>
      </c>
    </row>
    <row r="529" spans="15:17" x14ac:dyDescent="0.45">
      <c r="O529">
        <v>1.26</v>
      </c>
      <c r="P529" t="e">
        <f t="shared" si="16"/>
        <v>#NUM!</v>
      </c>
      <c r="Q529" t="e">
        <f t="shared" si="17"/>
        <v>#DIV/0!</v>
      </c>
    </row>
    <row r="530" spans="15:17" x14ac:dyDescent="0.45">
      <c r="O530">
        <v>1.27</v>
      </c>
      <c r="P530" t="e">
        <f t="shared" si="16"/>
        <v>#NUM!</v>
      </c>
      <c r="Q530" t="e">
        <f t="shared" si="17"/>
        <v>#DIV/0!</v>
      </c>
    </row>
    <row r="531" spans="15:17" x14ac:dyDescent="0.45">
      <c r="O531">
        <v>1.28</v>
      </c>
      <c r="P531" t="e">
        <f t="shared" si="16"/>
        <v>#NUM!</v>
      </c>
      <c r="Q531" t="e">
        <f t="shared" si="17"/>
        <v>#DIV/0!</v>
      </c>
    </row>
    <row r="532" spans="15:17" x14ac:dyDescent="0.45">
      <c r="O532">
        <v>1.29</v>
      </c>
      <c r="P532" t="e">
        <f t="shared" si="16"/>
        <v>#NUM!</v>
      </c>
      <c r="Q532" t="e">
        <f t="shared" si="17"/>
        <v>#DIV/0!</v>
      </c>
    </row>
    <row r="533" spans="15:17" x14ac:dyDescent="0.45">
      <c r="O533">
        <v>1.3</v>
      </c>
      <c r="P533" t="e">
        <f t="shared" si="16"/>
        <v>#NUM!</v>
      </c>
      <c r="Q533" t="e">
        <f t="shared" si="17"/>
        <v>#DIV/0!</v>
      </c>
    </row>
    <row r="534" spans="15:17" x14ac:dyDescent="0.45">
      <c r="O534">
        <v>1.31</v>
      </c>
      <c r="P534" t="e">
        <f t="shared" si="16"/>
        <v>#NUM!</v>
      </c>
      <c r="Q534" t="e">
        <f t="shared" si="17"/>
        <v>#DIV/0!</v>
      </c>
    </row>
    <row r="535" spans="15:17" x14ac:dyDescent="0.45">
      <c r="O535">
        <v>1.32</v>
      </c>
      <c r="P535" t="e">
        <f t="shared" si="16"/>
        <v>#NUM!</v>
      </c>
      <c r="Q535" t="e">
        <f t="shared" si="17"/>
        <v>#DIV/0!</v>
      </c>
    </row>
    <row r="536" spans="15:17" x14ac:dyDescent="0.45">
      <c r="O536">
        <v>1.33</v>
      </c>
      <c r="P536" t="e">
        <f t="shared" si="16"/>
        <v>#NUM!</v>
      </c>
      <c r="Q536" t="e">
        <f t="shared" si="17"/>
        <v>#DIV/0!</v>
      </c>
    </row>
    <row r="537" spans="15:17" x14ac:dyDescent="0.45">
      <c r="O537">
        <v>1.34</v>
      </c>
      <c r="P537" t="e">
        <f t="shared" si="16"/>
        <v>#NUM!</v>
      </c>
      <c r="Q537" t="e">
        <f t="shared" si="17"/>
        <v>#DIV/0!</v>
      </c>
    </row>
    <row r="538" spans="15:17" x14ac:dyDescent="0.45">
      <c r="O538">
        <v>1.35</v>
      </c>
      <c r="P538" t="e">
        <f t="shared" si="16"/>
        <v>#NUM!</v>
      </c>
      <c r="Q538" t="e">
        <f t="shared" si="17"/>
        <v>#DIV/0!</v>
      </c>
    </row>
    <row r="539" spans="15:17" x14ac:dyDescent="0.45">
      <c r="O539">
        <v>1.36</v>
      </c>
      <c r="P539" t="e">
        <f t="shared" si="16"/>
        <v>#NUM!</v>
      </c>
      <c r="Q539" t="e">
        <f t="shared" si="17"/>
        <v>#DIV/0!</v>
      </c>
    </row>
    <row r="540" spans="15:17" x14ac:dyDescent="0.45">
      <c r="O540">
        <v>1.37</v>
      </c>
      <c r="P540" t="e">
        <f t="shared" si="16"/>
        <v>#NUM!</v>
      </c>
      <c r="Q540" t="e">
        <f t="shared" si="17"/>
        <v>#DIV/0!</v>
      </c>
    </row>
    <row r="541" spans="15:17" x14ac:dyDescent="0.45">
      <c r="O541">
        <v>1.38</v>
      </c>
      <c r="P541" t="e">
        <f t="shared" si="16"/>
        <v>#NUM!</v>
      </c>
      <c r="Q541" t="e">
        <f t="shared" si="17"/>
        <v>#DIV/0!</v>
      </c>
    </row>
    <row r="542" spans="15:17" x14ac:dyDescent="0.45">
      <c r="O542">
        <v>1.39</v>
      </c>
      <c r="P542" t="e">
        <f t="shared" si="16"/>
        <v>#NUM!</v>
      </c>
      <c r="Q542" t="e">
        <f t="shared" si="17"/>
        <v>#DIV/0!</v>
      </c>
    </row>
    <row r="543" spans="15:17" x14ac:dyDescent="0.45">
      <c r="O543">
        <v>1.4</v>
      </c>
      <c r="P543" t="e">
        <f t="shared" si="16"/>
        <v>#NUM!</v>
      </c>
      <c r="Q543" t="e">
        <f t="shared" si="17"/>
        <v>#DIV/0!</v>
      </c>
    </row>
    <row r="544" spans="15:17" x14ac:dyDescent="0.45">
      <c r="O544">
        <v>1.41</v>
      </c>
      <c r="P544" t="e">
        <f t="shared" si="16"/>
        <v>#NUM!</v>
      </c>
      <c r="Q544" t="e">
        <f t="shared" si="17"/>
        <v>#DIV/0!</v>
      </c>
    </row>
    <row r="545" spans="15:17" x14ac:dyDescent="0.45">
      <c r="O545">
        <v>1.42</v>
      </c>
      <c r="P545" t="e">
        <f t="shared" si="16"/>
        <v>#NUM!</v>
      </c>
      <c r="Q545" t="e">
        <f t="shared" si="17"/>
        <v>#DIV/0!</v>
      </c>
    </row>
    <row r="546" spans="15:17" x14ac:dyDescent="0.45">
      <c r="O546">
        <v>1.43</v>
      </c>
      <c r="P546" t="e">
        <f t="shared" si="16"/>
        <v>#NUM!</v>
      </c>
      <c r="Q546" t="e">
        <f t="shared" si="17"/>
        <v>#DIV/0!</v>
      </c>
    </row>
    <row r="547" spans="15:17" x14ac:dyDescent="0.45">
      <c r="O547">
        <v>1.44</v>
      </c>
      <c r="P547" t="e">
        <f t="shared" si="16"/>
        <v>#NUM!</v>
      </c>
      <c r="Q547" t="e">
        <f t="shared" si="17"/>
        <v>#DIV/0!</v>
      </c>
    </row>
    <row r="548" spans="15:17" x14ac:dyDescent="0.45">
      <c r="O548">
        <v>1.45</v>
      </c>
      <c r="P548" t="e">
        <f t="shared" si="16"/>
        <v>#NUM!</v>
      </c>
      <c r="Q548" t="e">
        <f t="shared" si="17"/>
        <v>#DIV/0!</v>
      </c>
    </row>
    <row r="549" spans="15:17" x14ac:dyDescent="0.45">
      <c r="O549">
        <v>1.46</v>
      </c>
      <c r="P549" t="e">
        <f t="shared" si="16"/>
        <v>#NUM!</v>
      </c>
      <c r="Q549" t="e">
        <f t="shared" si="17"/>
        <v>#DIV/0!</v>
      </c>
    </row>
    <row r="550" spans="15:17" x14ac:dyDescent="0.45">
      <c r="O550">
        <v>1.47</v>
      </c>
      <c r="P550" t="e">
        <f t="shared" si="16"/>
        <v>#NUM!</v>
      </c>
      <c r="Q550" t="e">
        <f t="shared" si="17"/>
        <v>#DIV/0!</v>
      </c>
    </row>
    <row r="551" spans="15:17" x14ac:dyDescent="0.45">
      <c r="O551">
        <v>1.48</v>
      </c>
      <c r="P551" t="e">
        <f t="shared" si="16"/>
        <v>#NUM!</v>
      </c>
      <c r="Q551" t="e">
        <f t="shared" si="17"/>
        <v>#DIV/0!</v>
      </c>
    </row>
    <row r="552" spans="15:17" x14ac:dyDescent="0.45">
      <c r="O552">
        <v>1.49</v>
      </c>
      <c r="P552" t="e">
        <f t="shared" si="16"/>
        <v>#NUM!</v>
      </c>
      <c r="Q552" t="e">
        <f t="shared" si="17"/>
        <v>#DIV/0!</v>
      </c>
    </row>
    <row r="553" spans="15:17" x14ac:dyDescent="0.45">
      <c r="O553">
        <v>1.5</v>
      </c>
      <c r="P553" t="e">
        <f t="shared" si="16"/>
        <v>#NUM!</v>
      </c>
      <c r="Q553" t="e">
        <f t="shared" si="17"/>
        <v>#DIV/0!</v>
      </c>
    </row>
    <row r="554" spans="15:17" x14ac:dyDescent="0.45">
      <c r="O554">
        <v>1.51</v>
      </c>
      <c r="P554" t="e">
        <f t="shared" si="16"/>
        <v>#NUM!</v>
      </c>
      <c r="Q554" t="e">
        <f t="shared" si="17"/>
        <v>#DIV/0!</v>
      </c>
    </row>
    <row r="555" spans="15:17" x14ac:dyDescent="0.45">
      <c r="O555">
        <v>1.52</v>
      </c>
      <c r="P555" t="e">
        <f t="shared" si="16"/>
        <v>#NUM!</v>
      </c>
      <c r="Q555" t="e">
        <f t="shared" si="17"/>
        <v>#DIV/0!</v>
      </c>
    </row>
    <row r="556" spans="15:17" x14ac:dyDescent="0.45">
      <c r="O556">
        <v>1.53</v>
      </c>
      <c r="P556" t="e">
        <f t="shared" si="16"/>
        <v>#NUM!</v>
      </c>
      <c r="Q556" t="e">
        <f t="shared" si="17"/>
        <v>#DIV/0!</v>
      </c>
    </row>
    <row r="557" spans="15:17" x14ac:dyDescent="0.45">
      <c r="O557">
        <v>1.54</v>
      </c>
      <c r="P557" t="e">
        <f t="shared" si="16"/>
        <v>#NUM!</v>
      </c>
      <c r="Q557" t="e">
        <f t="shared" si="17"/>
        <v>#DIV/0!</v>
      </c>
    </row>
    <row r="558" spans="15:17" x14ac:dyDescent="0.45">
      <c r="O558">
        <v>1.55</v>
      </c>
      <c r="P558" t="e">
        <f t="shared" si="16"/>
        <v>#NUM!</v>
      </c>
      <c r="Q558" t="e">
        <f t="shared" si="17"/>
        <v>#DIV/0!</v>
      </c>
    </row>
    <row r="559" spans="15:17" x14ac:dyDescent="0.45">
      <c r="O559">
        <v>1.56</v>
      </c>
      <c r="P559" t="e">
        <f t="shared" si="16"/>
        <v>#NUM!</v>
      </c>
      <c r="Q559" t="e">
        <f t="shared" si="17"/>
        <v>#DIV/0!</v>
      </c>
    </row>
    <row r="560" spans="15:17" x14ac:dyDescent="0.45">
      <c r="O560">
        <v>1.57</v>
      </c>
      <c r="P560" t="e">
        <f t="shared" si="16"/>
        <v>#NUM!</v>
      </c>
      <c r="Q560" t="e">
        <f t="shared" si="17"/>
        <v>#DIV/0!</v>
      </c>
    </row>
    <row r="561" spans="15:17" x14ac:dyDescent="0.45">
      <c r="O561">
        <v>1.58</v>
      </c>
      <c r="P561" t="e">
        <f t="shared" si="16"/>
        <v>#NUM!</v>
      </c>
      <c r="Q561" t="e">
        <f t="shared" si="17"/>
        <v>#DIV/0!</v>
      </c>
    </row>
    <row r="562" spans="15:17" x14ac:dyDescent="0.45">
      <c r="O562">
        <v>1.59</v>
      </c>
      <c r="P562" t="e">
        <f t="shared" si="16"/>
        <v>#NUM!</v>
      </c>
      <c r="Q562" t="e">
        <f t="shared" si="17"/>
        <v>#DIV/0!</v>
      </c>
    </row>
    <row r="563" spans="15:17" x14ac:dyDescent="0.45">
      <c r="O563">
        <v>1.6</v>
      </c>
      <c r="P563" t="e">
        <f t="shared" si="16"/>
        <v>#NUM!</v>
      </c>
      <c r="Q563" t="e">
        <f t="shared" si="17"/>
        <v>#DIV/0!</v>
      </c>
    </row>
    <row r="564" spans="15:17" x14ac:dyDescent="0.45">
      <c r="O564">
        <v>1.61</v>
      </c>
      <c r="P564" t="e">
        <f t="shared" si="16"/>
        <v>#NUM!</v>
      </c>
      <c r="Q564" t="e">
        <f t="shared" si="17"/>
        <v>#DIV/0!</v>
      </c>
    </row>
    <row r="565" spans="15:17" x14ac:dyDescent="0.45">
      <c r="O565">
        <v>1.62</v>
      </c>
      <c r="P565" t="e">
        <f t="shared" si="16"/>
        <v>#NUM!</v>
      </c>
      <c r="Q565" t="e">
        <f t="shared" si="17"/>
        <v>#DIV/0!</v>
      </c>
    </row>
    <row r="566" spans="15:17" x14ac:dyDescent="0.45">
      <c r="O566">
        <v>1.63</v>
      </c>
      <c r="P566" t="e">
        <f t="shared" si="16"/>
        <v>#NUM!</v>
      </c>
      <c r="Q566" t="e">
        <f t="shared" si="17"/>
        <v>#DIV/0!</v>
      </c>
    </row>
    <row r="567" spans="15:17" x14ac:dyDescent="0.45">
      <c r="O567">
        <v>1.64</v>
      </c>
      <c r="P567" t="e">
        <f t="shared" si="16"/>
        <v>#NUM!</v>
      </c>
      <c r="Q567" t="e">
        <f t="shared" si="17"/>
        <v>#DIV/0!</v>
      </c>
    </row>
    <row r="568" spans="15:17" x14ac:dyDescent="0.45">
      <c r="O568">
        <v>1.65</v>
      </c>
      <c r="P568" t="e">
        <f t="shared" si="16"/>
        <v>#NUM!</v>
      </c>
      <c r="Q568" t="e">
        <f t="shared" si="17"/>
        <v>#DIV/0!</v>
      </c>
    </row>
    <row r="569" spans="15:17" x14ac:dyDescent="0.45">
      <c r="O569">
        <v>1.66</v>
      </c>
      <c r="P569" t="e">
        <f t="shared" si="16"/>
        <v>#NUM!</v>
      </c>
      <c r="Q569" t="e">
        <f t="shared" si="17"/>
        <v>#DIV/0!</v>
      </c>
    </row>
    <row r="570" spans="15:17" x14ac:dyDescent="0.45">
      <c r="O570">
        <v>1.67</v>
      </c>
      <c r="P570" t="e">
        <f t="shared" si="16"/>
        <v>#NUM!</v>
      </c>
      <c r="Q570" t="e">
        <f t="shared" si="17"/>
        <v>#DIV/0!</v>
      </c>
    </row>
    <row r="571" spans="15:17" x14ac:dyDescent="0.45">
      <c r="O571">
        <v>1.68</v>
      </c>
      <c r="P571" t="e">
        <f t="shared" si="16"/>
        <v>#NUM!</v>
      </c>
      <c r="Q571" t="e">
        <f t="shared" si="17"/>
        <v>#DIV/0!</v>
      </c>
    </row>
    <row r="572" spans="15:17" x14ac:dyDescent="0.45">
      <c r="O572">
        <v>1.69</v>
      </c>
      <c r="P572" t="e">
        <f t="shared" si="16"/>
        <v>#NUM!</v>
      </c>
      <c r="Q572" t="e">
        <f t="shared" si="17"/>
        <v>#DIV/0!</v>
      </c>
    </row>
    <row r="573" spans="15:17" x14ac:dyDescent="0.45">
      <c r="O573">
        <v>1.7</v>
      </c>
      <c r="P573" t="e">
        <f t="shared" si="16"/>
        <v>#NUM!</v>
      </c>
      <c r="Q573" t="e">
        <f t="shared" si="17"/>
        <v>#DIV/0!</v>
      </c>
    </row>
    <row r="574" spans="15:17" x14ac:dyDescent="0.45">
      <c r="O574">
        <v>1.71</v>
      </c>
      <c r="P574" t="e">
        <f t="shared" si="16"/>
        <v>#NUM!</v>
      </c>
      <c r="Q574" t="e">
        <f t="shared" si="17"/>
        <v>#DIV/0!</v>
      </c>
    </row>
    <row r="575" spans="15:17" x14ac:dyDescent="0.45">
      <c r="O575">
        <v>1.72</v>
      </c>
      <c r="P575" t="e">
        <f t="shared" si="16"/>
        <v>#NUM!</v>
      </c>
      <c r="Q575" t="e">
        <f t="shared" si="17"/>
        <v>#DIV/0!</v>
      </c>
    </row>
    <row r="576" spans="15:17" x14ac:dyDescent="0.45">
      <c r="O576">
        <v>1.73</v>
      </c>
      <c r="P576" t="e">
        <f t="shared" si="16"/>
        <v>#NUM!</v>
      </c>
      <c r="Q576" t="e">
        <f t="shared" si="17"/>
        <v>#DIV/0!</v>
      </c>
    </row>
    <row r="577" spans="15:17" x14ac:dyDescent="0.45">
      <c r="O577">
        <v>1.74</v>
      </c>
      <c r="P577" t="e">
        <f t="shared" si="16"/>
        <v>#NUM!</v>
      </c>
      <c r="Q577" t="e">
        <f t="shared" si="17"/>
        <v>#DIV/0!</v>
      </c>
    </row>
    <row r="578" spans="15:17" x14ac:dyDescent="0.45">
      <c r="O578">
        <v>1.75</v>
      </c>
      <c r="P578" t="e">
        <f t="shared" si="16"/>
        <v>#NUM!</v>
      </c>
      <c r="Q578" t="e">
        <f t="shared" si="17"/>
        <v>#DIV/0!</v>
      </c>
    </row>
    <row r="579" spans="15:17" x14ac:dyDescent="0.45">
      <c r="O579">
        <v>1.76</v>
      </c>
      <c r="P579" t="e">
        <f t="shared" ref="P579:P642" si="18">_xlfn.T.DIST(O579,$G$2+$H$2-2,FALSE)</f>
        <v>#NUM!</v>
      </c>
      <c r="Q579" t="e">
        <f t="shared" ref="Q579:Q642" si="19">IF(AND($H$7&lt;=0,O579&lt;=$H$7),P579,IF(AND($H$7&gt;=0,O579&gt;=$H$7),P579,0))</f>
        <v>#DIV/0!</v>
      </c>
    </row>
    <row r="580" spans="15:17" x14ac:dyDescent="0.45">
      <c r="O580">
        <v>1.77</v>
      </c>
      <c r="P580" t="e">
        <f t="shared" si="18"/>
        <v>#NUM!</v>
      </c>
      <c r="Q580" t="e">
        <f t="shared" si="19"/>
        <v>#DIV/0!</v>
      </c>
    </row>
    <row r="581" spans="15:17" x14ac:dyDescent="0.45">
      <c r="O581">
        <v>1.78</v>
      </c>
      <c r="P581" t="e">
        <f t="shared" si="18"/>
        <v>#NUM!</v>
      </c>
      <c r="Q581" t="e">
        <f t="shared" si="19"/>
        <v>#DIV/0!</v>
      </c>
    </row>
    <row r="582" spans="15:17" x14ac:dyDescent="0.45">
      <c r="O582">
        <v>1.79</v>
      </c>
      <c r="P582" t="e">
        <f t="shared" si="18"/>
        <v>#NUM!</v>
      </c>
      <c r="Q582" t="e">
        <f t="shared" si="19"/>
        <v>#DIV/0!</v>
      </c>
    </row>
    <row r="583" spans="15:17" x14ac:dyDescent="0.45">
      <c r="O583">
        <v>1.8</v>
      </c>
      <c r="P583" t="e">
        <f t="shared" si="18"/>
        <v>#NUM!</v>
      </c>
      <c r="Q583" t="e">
        <f t="shared" si="19"/>
        <v>#DIV/0!</v>
      </c>
    </row>
    <row r="584" spans="15:17" x14ac:dyDescent="0.45">
      <c r="O584">
        <v>1.81</v>
      </c>
      <c r="P584" t="e">
        <f t="shared" si="18"/>
        <v>#NUM!</v>
      </c>
      <c r="Q584" t="e">
        <f t="shared" si="19"/>
        <v>#DIV/0!</v>
      </c>
    </row>
    <row r="585" spans="15:17" x14ac:dyDescent="0.45">
      <c r="O585">
        <v>1.82</v>
      </c>
      <c r="P585" t="e">
        <f t="shared" si="18"/>
        <v>#NUM!</v>
      </c>
      <c r="Q585" t="e">
        <f t="shared" si="19"/>
        <v>#DIV/0!</v>
      </c>
    </row>
    <row r="586" spans="15:17" x14ac:dyDescent="0.45">
      <c r="O586">
        <v>1.83</v>
      </c>
      <c r="P586" t="e">
        <f t="shared" si="18"/>
        <v>#NUM!</v>
      </c>
      <c r="Q586" t="e">
        <f t="shared" si="19"/>
        <v>#DIV/0!</v>
      </c>
    </row>
    <row r="587" spans="15:17" x14ac:dyDescent="0.45">
      <c r="O587">
        <v>1.84</v>
      </c>
      <c r="P587" t="e">
        <f t="shared" si="18"/>
        <v>#NUM!</v>
      </c>
      <c r="Q587" t="e">
        <f t="shared" si="19"/>
        <v>#DIV/0!</v>
      </c>
    </row>
    <row r="588" spans="15:17" x14ac:dyDescent="0.45">
      <c r="O588">
        <v>1.85</v>
      </c>
      <c r="P588" t="e">
        <f t="shared" si="18"/>
        <v>#NUM!</v>
      </c>
      <c r="Q588" t="e">
        <f t="shared" si="19"/>
        <v>#DIV/0!</v>
      </c>
    </row>
    <row r="589" spans="15:17" x14ac:dyDescent="0.45">
      <c r="O589">
        <v>1.86</v>
      </c>
      <c r="P589" t="e">
        <f t="shared" si="18"/>
        <v>#NUM!</v>
      </c>
      <c r="Q589" t="e">
        <f t="shared" si="19"/>
        <v>#DIV/0!</v>
      </c>
    </row>
    <row r="590" spans="15:17" x14ac:dyDescent="0.45">
      <c r="O590">
        <v>1.87</v>
      </c>
      <c r="P590" t="e">
        <f t="shared" si="18"/>
        <v>#NUM!</v>
      </c>
      <c r="Q590" t="e">
        <f t="shared" si="19"/>
        <v>#DIV/0!</v>
      </c>
    </row>
    <row r="591" spans="15:17" x14ac:dyDescent="0.45">
      <c r="O591">
        <v>1.88</v>
      </c>
      <c r="P591" t="e">
        <f t="shared" si="18"/>
        <v>#NUM!</v>
      </c>
      <c r="Q591" t="e">
        <f t="shared" si="19"/>
        <v>#DIV/0!</v>
      </c>
    </row>
    <row r="592" spans="15:17" x14ac:dyDescent="0.45">
      <c r="O592">
        <v>1.89</v>
      </c>
      <c r="P592" t="e">
        <f t="shared" si="18"/>
        <v>#NUM!</v>
      </c>
      <c r="Q592" t="e">
        <f t="shared" si="19"/>
        <v>#DIV/0!</v>
      </c>
    </row>
    <row r="593" spans="15:17" x14ac:dyDescent="0.45">
      <c r="O593">
        <v>1.9</v>
      </c>
      <c r="P593" t="e">
        <f t="shared" si="18"/>
        <v>#NUM!</v>
      </c>
      <c r="Q593" t="e">
        <f t="shared" si="19"/>
        <v>#DIV/0!</v>
      </c>
    </row>
    <row r="594" spans="15:17" x14ac:dyDescent="0.45">
      <c r="O594">
        <v>1.91</v>
      </c>
      <c r="P594" t="e">
        <f t="shared" si="18"/>
        <v>#NUM!</v>
      </c>
      <c r="Q594" t="e">
        <f t="shared" si="19"/>
        <v>#DIV/0!</v>
      </c>
    </row>
    <row r="595" spans="15:17" x14ac:dyDescent="0.45">
      <c r="O595">
        <v>1.92</v>
      </c>
      <c r="P595" t="e">
        <f t="shared" si="18"/>
        <v>#NUM!</v>
      </c>
      <c r="Q595" t="e">
        <f t="shared" si="19"/>
        <v>#DIV/0!</v>
      </c>
    </row>
    <row r="596" spans="15:17" x14ac:dyDescent="0.45">
      <c r="O596">
        <v>1.93</v>
      </c>
      <c r="P596" t="e">
        <f t="shared" si="18"/>
        <v>#NUM!</v>
      </c>
      <c r="Q596" t="e">
        <f t="shared" si="19"/>
        <v>#DIV/0!</v>
      </c>
    </row>
    <row r="597" spans="15:17" x14ac:dyDescent="0.45">
      <c r="O597">
        <v>1.94</v>
      </c>
      <c r="P597" t="e">
        <f t="shared" si="18"/>
        <v>#NUM!</v>
      </c>
      <c r="Q597" t="e">
        <f t="shared" si="19"/>
        <v>#DIV/0!</v>
      </c>
    </row>
    <row r="598" spans="15:17" x14ac:dyDescent="0.45">
      <c r="O598">
        <v>1.95</v>
      </c>
      <c r="P598" t="e">
        <f t="shared" si="18"/>
        <v>#NUM!</v>
      </c>
      <c r="Q598" t="e">
        <f t="shared" si="19"/>
        <v>#DIV/0!</v>
      </c>
    </row>
    <row r="599" spans="15:17" x14ac:dyDescent="0.45">
      <c r="O599">
        <v>1.96</v>
      </c>
      <c r="P599" t="e">
        <f t="shared" si="18"/>
        <v>#NUM!</v>
      </c>
      <c r="Q599" t="e">
        <f t="shared" si="19"/>
        <v>#DIV/0!</v>
      </c>
    </row>
    <row r="600" spans="15:17" x14ac:dyDescent="0.45">
      <c r="O600">
        <v>1.97</v>
      </c>
      <c r="P600" t="e">
        <f t="shared" si="18"/>
        <v>#NUM!</v>
      </c>
      <c r="Q600" t="e">
        <f t="shared" si="19"/>
        <v>#DIV/0!</v>
      </c>
    </row>
    <row r="601" spans="15:17" x14ac:dyDescent="0.45">
      <c r="O601">
        <v>1.98</v>
      </c>
      <c r="P601" t="e">
        <f t="shared" si="18"/>
        <v>#NUM!</v>
      </c>
      <c r="Q601" t="e">
        <f t="shared" si="19"/>
        <v>#DIV/0!</v>
      </c>
    </row>
    <row r="602" spans="15:17" x14ac:dyDescent="0.45">
      <c r="O602">
        <v>1.99</v>
      </c>
      <c r="P602" t="e">
        <f t="shared" si="18"/>
        <v>#NUM!</v>
      </c>
      <c r="Q602" t="e">
        <f t="shared" si="19"/>
        <v>#DIV/0!</v>
      </c>
    </row>
    <row r="603" spans="15:17" x14ac:dyDescent="0.45">
      <c r="O603">
        <v>2</v>
      </c>
      <c r="P603" t="e">
        <f t="shared" si="18"/>
        <v>#NUM!</v>
      </c>
      <c r="Q603" t="e">
        <f t="shared" si="19"/>
        <v>#DIV/0!</v>
      </c>
    </row>
    <row r="604" spans="15:17" x14ac:dyDescent="0.45">
      <c r="O604">
        <v>2.0099999999999998</v>
      </c>
      <c r="P604" t="e">
        <f t="shared" si="18"/>
        <v>#NUM!</v>
      </c>
      <c r="Q604" t="e">
        <f t="shared" si="19"/>
        <v>#DIV/0!</v>
      </c>
    </row>
    <row r="605" spans="15:17" x14ac:dyDescent="0.45">
      <c r="O605">
        <v>2.02</v>
      </c>
      <c r="P605" t="e">
        <f t="shared" si="18"/>
        <v>#NUM!</v>
      </c>
      <c r="Q605" t="e">
        <f t="shared" si="19"/>
        <v>#DIV/0!</v>
      </c>
    </row>
    <row r="606" spans="15:17" x14ac:dyDescent="0.45">
      <c r="O606">
        <v>2.0299999999999998</v>
      </c>
      <c r="P606" t="e">
        <f t="shared" si="18"/>
        <v>#NUM!</v>
      </c>
      <c r="Q606" t="e">
        <f t="shared" si="19"/>
        <v>#DIV/0!</v>
      </c>
    </row>
    <row r="607" spans="15:17" x14ac:dyDescent="0.45">
      <c r="O607">
        <v>2.04</v>
      </c>
      <c r="P607" t="e">
        <f t="shared" si="18"/>
        <v>#NUM!</v>
      </c>
      <c r="Q607" t="e">
        <f t="shared" si="19"/>
        <v>#DIV/0!</v>
      </c>
    </row>
    <row r="608" spans="15:17" x14ac:dyDescent="0.45">
      <c r="O608">
        <v>2.0499999999999998</v>
      </c>
      <c r="P608" t="e">
        <f t="shared" si="18"/>
        <v>#NUM!</v>
      </c>
      <c r="Q608" t="e">
        <f t="shared" si="19"/>
        <v>#DIV/0!</v>
      </c>
    </row>
    <row r="609" spans="15:17" x14ac:dyDescent="0.45">
      <c r="O609">
        <v>2.06</v>
      </c>
      <c r="P609" t="e">
        <f t="shared" si="18"/>
        <v>#NUM!</v>
      </c>
      <c r="Q609" t="e">
        <f t="shared" si="19"/>
        <v>#DIV/0!</v>
      </c>
    </row>
    <row r="610" spans="15:17" x14ac:dyDescent="0.45">
      <c r="O610">
        <v>2.0699999999999998</v>
      </c>
      <c r="P610" t="e">
        <f t="shared" si="18"/>
        <v>#NUM!</v>
      </c>
      <c r="Q610" t="e">
        <f t="shared" si="19"/>
        <v>#DIV/0!</v>
      </c>
    </row>
    <row r="611" spans="15:17" x14ac:dyDescent="0.45">
      <c r="O611">
        <v>2.08</v>
      </c>
      <c r="P611" t="e">
        <f t="shared" si="18"/>
        <v>#NUM!</v>
      </c>
      <c r="Q611" t="e">
        <f t="shared" si="19"/>
        <v>#DIV/0!</v>
      </c>
    </row>
    <row r="612" spans="15:17" x14ac:dyDescent="0.45">
      <c r="O612">
        <v>2.09</v>
      </c>
      <c r="P612" t="e">
        <f t="shared" si="18"/>
        <v>#NUM!</v>
      </c>
      <c r="Q612" t="e">
        <f t="shared" si="19"/>
        <v>#DIV/0!</v>
      </c>
    </row>
    <row r="613" spans="15:17" x14ac:dyDescent="0.45">
      <c r="O613">
        <v>2.1</v>
      </c>
      <c r="P613" t="e">
        <f t="shared" si="18"/>
        <v>#NUM!</v>
      </c>
      <c r="Q613" t="e">
        <f t="shared" si="19"/>
        <v>#DIV/0!</v>
      </c>
    </row>
    <row r="614" spans="15:17" x14ac:dyDescent="0.45">
      <c r="O614">
        <v>2.11</v>
      </c>
      <c r="P614" t="e">
        <f t="shared" si="18"/>
        <v>#NUM!</v>
      </c>
      <c r="Q614" t="e">
        <f t="shared" si="19"/>
        <v>#DIV/0!</v>
      </c>
    </row>
    <row r="615" spans="15:17" x14ac:dyDescent="0.45">
      <c r="O615">
        <v>2.12</v>
      </c>
      <c r="P615" t="e">
        <f t="shared" si="18"/>
        <v>#NUM!</v>
      </c>
      <c r="Q615" t="e">
        <f t="shared" si="19"/>
        <v>#DIV/0!</v>
      </c>
    </row>
    <row r="616" spans="15:17" x14ac:dyDescent="0.45">
      <c r="O616">
        <v>2.13</v>
      </c>
      <c r="P616" t="e">
        <f t="shared" si="18"/>
        <v>#NUM!</v>
      </c>
      <c r="Q616" t="e">
        <f t="shared" si="19"/>
        <v>#DIV/0!</v>
      </c>
    </row>
    <row r="617" spans="15:17" x14ac:dyDescent="0.45">
      <c r="O617">
        <v>2.14</v>
      </c>
      <c r="P617" t="e">
        <f t="shared" si="18"/>
        <v>#NUM!</v>
      </c>
      <c r="Q617" t="e">
        <f t="shared" si="19"/>
        <v>#DIV/0!</v>
      </c>
    </row>
    <row r="618" spans="15:17" x14ac:dyDescent="0.45">
      <c r="O618">
        <v>2.15</v>
      </c>
      <c r="P618" t="e">
        <f t="shared" si="18"/>
        <v>#NUM!</v>
      </c>
      <c r="Q618" t="e">
        <f t="shared" si="19"/>
        <v>#DIV/0!</v>
      </c>
    </row>
    <row r="619" spans="15:17" x14ac:dyDescent="0.45">
      <c r="O619">
        <v>2.16</v>
      </c>
      <c r="P619" t="e">
        <f t="shared" si="18"/>
        <v>#NUM!</v>
      </c>
      <c r="Q619" t="e">
        <f t="shared" si="19"/>
        <v>#DIV/0!</v>
      </c>
    </row>
    <row r="620" spans="15:17" x14ac:dyDescent="0.45">
      <c r="O620">
        <v>2.17</v>
      </c>
      <c r="P620" t="e">
        <f t="shared" si="18"/>
        <v>#NUM!</v>
      </c>
      <c r="Q620" t="e">
        <f t="shared" si="19"/>
        <v>#DIV/0!</v>
      </c>
    </row>
    <row r="621" spans="15:17" x14ac:dyDescent="0.45">
      <c r="O621">
        <v>2.1800000000000002</v>
      </c>
      <c r="P621" t="e">
        <f t="shared" si="18"/>
        <v>#NUM!</v>
      </c>
      <c r="Q621" t="e">
        <f t="shared" si="19"/>
        <v>#DIV/0!</v>
      </c>
    </row>
    <row r="622" spans="15:17" x14ac:dyDescent="0.45">
      <c r="O622">
        <v>2.19</v>
      </c>
      <c r="P622" t="e">
        <f t="shared" si="18"/>
        <v>#NUM!</v>
      </c>
      <c r="Q622" t="e">
        <f t="shared" si="19"/>
        <v>#DIV/0!</v>
      </c>
    </row>
    <row r="623" spans="15:17" x14ac:dyDescent="0.45">
      <c r="O623">
        <v>2.2000000000000002</v>
      </c>
      <c r="P623" t="e">
        <f t="shared" si="18"/>
        <v>#NUM!</v>
      </c>
      <c r="Q623" t="e">
        <f t="shared" si="19"/>
        <v>#DIV/0!</v>
      </c>
    </row>
    <row r="624" spans="15:17" x14ac:dyDescent="0.45">
      <c r="O624">
        <v>2.21</v>
      </c>
      <c r="P624" t="e">
        <f t="shared" si="18"/>
        <v>#NUM!</v>
      </c>
      <c r="Q624" t="e">
        <f t="shared" si="19"/>
        <v>#DIV/0!</v>
      </c>
    </row>
    <row r="625" spans="15:17" x14ac:dyDescent="0.45">
      <c r="O625">
        <v>2.2200000000000002</v>
      </c>
      <c r="P625" t="e">
        <f t="shared" si="18"/>
        <v>#NUM!</v>
      </c>
      <c r="Q625" t="e">
        <f t="shared" si="19"/>
        <v>#DIV/0!</v>
      </c>
    </row>
    <row r="626" spans="15:17" x14ac:dyDescent="0.45">
      <c r="O626">
        <v>2.23</v>
      </c>
      <c r="P626" t="e">
        <f t="shared" si="18"/>
        <v>#NUM!</v>
      </c>
      <c r="Q626" t="e">
        <f t="shared" si="19"/>
        <v>#DIV/0!</v>
      </c>
    </row>
    <row r="627" spans="15:17" x14ac:dyDescent="0.45">
      <c r="O627">
        <v>2.2400000000000002</v>
      </c>
      <c r="P627" t="e">
        <f t="shared" si="18"/>
        <v>#NUM!</v>
      </c>
      <c r="Q627" t="e">
        <f t="shared" si="19"/>
        <v>#DIV/0!</v>
      </c>
    </row>
    <row r="628" spans="15:17" x14ac:dyDescent="0.45">
      <c r="O628">
        <v>2.25</v>
      </c>
      <c r="P628" t="e">
        <f t="shared" si="18"/>
        <v>#NUM!</v>
      </c>
      <c r="Q628" t="e">
        <f t="shared" si="19"/>
        <v>#DIV/0!</v>
      </c>
    </row>
    <row r="629" spans="15:17" x14ac:dyDescent="0.45">
      <c r="O629">
        <v>2.2599999999999998</v>
      </c>
      <c r="P629" t="e">
        <f t="shared" si="18"/>
        <v>#NUM!</v>
      </c>
      <c r="Q629" t="e">
        <f t="shared" si="19"/>
        <v>#DIV/0!</v>
      </c>
    </row>
    <row r="630" spans="15:17" x14ac:dyDescent="0.45">
      <c r="O630">
        <v>2.27</v>
      </c>
      <c r="P630" t="e">
        <f t="shared" si="18"/>
        <v>#NUM!</v>
      </c>
      <c r="Q630" t="e">
        <f t="shared" si="19"/>
        <v>#DIV/0!</v>
      </c>
    </row>
    <row r="631" spans="15:17" x14ac:dyDescent="0.45">
      <c r="O631">
        <v>2.2799999999999998</v>
      </c>
      <c r="P631" t="e">
        <f t="shared" si="18"/>
        <v>#NUM!</v>
      </c>
      <c r="Q631" t="e">
        <f t="shared" si="19"/>
        <v>#DIV/0!</v>
      </c>
    </row>
    <row r="632" spans="15:17" x14ac:dyDescent="0.45">
      <c r="O632">
        <v>2.29</v>
      </c>
      <c r="P632" t="e">
        <f t="shared" si="18"/>
        <v>#NUM!</v>
      </c>
      <c r="Q632" t="e">
        <f t="shared" si="19"/>
        <v>#DIV/0!</v>
      </c>
    </row>
    <row r="633" spans="15:17" x14ac:dyDescent="0.45">
      <c r="O633">
        <v>2.2999999999999998</v>
      </c>
      <c r="P633" t="e">
        <f t="shared" si="18"/>
        <v>#NUM!</v>
      </c>
      <c r="Q633" t="e">
        <f t="shared" si="19"/>
        <v>#DIV/0!</v>
      </c>
    </row>
    <row r="634" spans="15:17" x14ac:dyDescent="0.45">
      <c r="O634">
        <v>2.31</v>
      </c>
      <c r="P634" t="e">
        <f t="shared" si="18"/>
        <v>#NUM!</v>
      </c>
      <c r="Q634" t="e">
        <f t="shared" si="19"/>
        <v>#DIV/0!</v>
      </c>
    </row>
    <row r="635" spans="15:17" x14ac:dyDescent="0.45">
      <c r="O635">
        <v>2.3199999999999998</v>
      </c>
      <c r="P635" t="e">
        <f t="shared" si="18"/>
        <v>#NUM!</v>
      </c>
      <c r="Q635" t="e">
        <f t="shared" si="19"/>
        <v>#DIV/0!</v>
      </c>
    </row>
    <row r="636" spans="15:17" x14ac:dyDescent="0.45">
      <c r="O636">
        <v>2.33</v>
      </c>
      <c r="P636" t="e">
        <f t="shared" si="18"/>
        <v>#NUM!</v>
      </c>
      <c r="Q636" t="e">
        <f t="shared" si="19"/>
        <v>#DIV/0!</v>
      </c>
    </row>
    <row r="637" spans="15:17" x14ac:dyDescent="0.45">
      <c r="O637">
        <v>2.34</v>
      </c>
      <c r="P637" t="e">
        <f t="shared" si="18"/>
        <v>#NUM!</v>
      </c>
      <c r="Q637" t="e">
        <f t="shared" si="19"/>
        <v>#DIV/0!</v>
      </c>
    </row>
    <row r="638" spans="15:17" x14ac:dyDescent="0.45">
      <c r="O638">
        <v>2.35</v>
      </c>
      <c r="P638" t="e">
        <f t="shared" si="18"/>
        <v>#NUM!</v>
      </c>
      <c r="Q638" t="e">
        <f t="shared" si="19"/>
        <v>#DIV/0!</v>
      </c>
    </row>
    <row r="639" spans="15:17" x14ac:dyDescent="0.45">
      <c r="O639">
        <v>2.36</v>
      </c>
      <c r="P639" t="e">
        <f t="shared" si="18"/>
        <v>#NUM!</v>
      </c>
      <c r="Q639" t="e">
        <f t="shared" si="19"/>
        <v>#DIV/0!</v>
      </c>
    </row>
    <row r="640" spans="15:17" x14ac:dyDescent="0.45">
      <c r="O640">
        <v>2.37</v>
      </c>
      <c r="P640" t="e">
        <f t="shared" si="18"/>
        <v>#NUM!</v>
      </c>
      <c r="Q640" t="e">
        <f t="shared" si="19"/>
        <v>#DIV/0!</v>
      </c>
    </row>
    <row r="641" spans="15:17" x14ac:dyDescent="0.45">
      <c r="O641">
        <v>2.38</v>
      </c>
      <c r="P641" t="e">
        <f t="shared" si="18"/>
        <v>#NUM!</v>
      </c>
      <c r="Q641" t="e">
        <f t="shared" si="19"/>
        <v>#DIV/0!</v>
      </c>
    </row>
    <row r="642" spans="15:17" x14ac:dyDescent="0.45">
      <c r="O642">
        <v>2.39</v>
      </c>
      <c r="P642" t="e">
        <f t="shared" si="18"/>
        <v>#NUM!</v>
      </c>
      <c r="Q642" t="e">
        <f t="shared" si="19"/>
        <v>#DIV/0!</v>
      </c>
    </row>
    <row r="643" spans="15:17" x14ac:dyDescent="0.45">
      <c r="O643">
        <v>2.4</v>
      </c>
      <c r="P643" t="e">
        <f t="shared" ref="P643:P706" si="20">_xlfn.T.DIST(O643,$G$2+$H$2-2,FALSE)</f>
        <v>#NUM!</v>
      </c>
      <c r="Q643" t="e">
        <f t="shared" ref="Q643:Q706" si="21">IF(AND($H$7&lt;=0,O643&lt;=$H$7),P643,IF(AND($H$7&gt;=0,O643&gt;=$H$7),P643,0))</f>
        <v>#DIV/0!</v>
      </c>
    </row>
    <row r="644" spans="15:17" x14ac:dyDescent="0.45">
      <c r="O644">
        <v>2.41</v>
      </c>
      <c r="P644" t="e">
        <f t="shared" si="20"/>
        <v>#NUM!</v>
      </c>
      <c r="Q644" t="e">
        <f t="shared" si="21"/>
        <v>#DIV/0!</v>
      </c>
    </row>
    <row r="645" spans="15:17" x14ac:dyDescent="0.45">
      <c r="O645">
        <v>2.42</v>
      </c>
      <c r="P645" t="e">
        <f t="shared" si="20"/>
        <v>#NUM!</v>
      </c>
      <c r="Q645" t="e">
        <f t="shared" si="21"/>
        <v>#DIV/0!</v>
      </c>
    </row>
    <row r="646" spans="15:17" x14ac:dyDescent="0.45">
      <c r="O646">
        <v>2.4300000000000002</v>
      </c>
      <c r="P646" t="e">
        <f t="shared" si="20"/>
        <v>#NUM!</v>
      </c>
      <c r="Q646" t="e">
        <f t="shared" si="21"/>
        <v>#DIV/0!</v>
      </c>
    </row>
    <row r="647" spans="15:17" x14ac:dyDescent="0.45">
      <c r="O647">
        <v>2.44</v>
      </c>
      <c r="P647" t="e">
        <f t="shared" si="20"/>
        <v>#NUM!</v>
      </c>
      <c r="Q647" t="e">
        <f t="shared" si="21"/>
        <v>#DIV/0!</v>
      </c>
    </row>
    <row r="648" spans="15:17" x14ac:dyDescent="0.45">
      <c r="O648">
        <v>2.4500000000000002</v>
      </c>
      <c r="P648" t="e">
        <f t="shared" si="20"/>
        <v>#NUM!</v>
      </c>
      <c r="Q648" t="e">
        <f t="shared" si="21"/>
        <v>#DIV/0!</v>
      </c>
    </row>
    <row r="649" spans="15:17" x14ac:dyDescent="0.45">
      <c r="O649">
        <v>2.46</v>
      </c>
      <c r="P649" t="e">
        <f t="shared" si="20"/>
        <v>#NUM!</v>
      </c>
      <c r="Q649" t="e">
        <f t="shared" si="21"/>
        <v>#DIV/0!</v>
      </c>
    </row>
    <row r="650" spans="15:17" x14ac:dyDescent="0.45">
      <c r="O650">
        <v>2.4700000000000002</v>
      </c>
      <c r="P650" t="e">
        <f t="shared" si="20"/>
        <v>#NUM!</v>
      </c>
      <c r="Q650" t="e">
        <f t="shared" si="21"/>
        <v>#DIV/0!</v>
      </c>
    </row>
    <row r="651" spans="15:17" x14ac:dyDescent="0.45">
      <c r="O651">
        <v>2.48</v>
      </c>
      <c r="P651" t="e">
        <f t="shared" si="20"/>
        <v>#NUM!</v>
      </c>
      <c r="Q651" t="e">
        <f t="shared" si="21"/>
        <v>#DIV/0!</v>
      </c>
    </row>
    <row r="652" spans="15:17" x14ac:dyDescent="0.45">
      <c r="O652">
        <v>2.4900000000000002</v>
      </c>
      <c r="P652" t="e">
        <f t="shared" si="20"/>
        <v>#NUM!</v>
      </c>
      <c r="Q652" t="e">
        <f t="shared" si="21"/>
        <v>#DIV/0!</v>
      </c>
    </row>
    <row r="653" spans="15:17" x14ac:dyDescent="0.45">
      <c r="O653">
        <v>2.5</v>
      </c>
      <c r="P653" t="e">
        <f t="shared" si="20"/>
        <v>#NUM!</v>
      </c>
      <c r="Q653" t="e">
        <f t="shared" si="21"/>
        <v>#DIV/0!</v>
      </c>
    </row>
    <row r="654" spans="15:17" x14ac:dyDescent="0.45">
      <c r="O654">
        <v>2.5099999999999998</v>
      </c>
      <c r="P654" t="e">
        <f t="shared" si="20"/>
        <v>#NUM!</v>
      </c>
      <c r="Q654" t="e">
        <f t="shared" si="21"/>
        <v>#DIV/0!</v>
      </c>
    </row>
    <row r="655" spans="15:17" x14ac:dyDescent="0.45">
      <c r="O655">
        <v>2.52</v>
      </c>
      <c r="P655" t="e">
        <f t="shared" si="20"/>
        <v>#NUM!</v>
      </c>
      <c r="Q655" t="e">
        <f t="shared" si="21"/>
        <v>#DIV/0!</v>
      </c>
    </row>
    <row r="656" spans="15:17" x14ac:dyDescent="0.45">
      <c r="O656">
        <v>2.5299999999999998</v>
      </c>
      <c r="P656" t="e">
        <f t="shared" si="20"/>
        <v>#NUM!</v>
      </c>
      <c r="Q656" t="e">
        <f t="shared" si="21"/>
        <v>#DIV/0!</v>
      </c>
    </row>
    <row r="657" spans="15:17" x14ac:dyDescent="0.45">
      <c r="O657">
        <v>2.54</v>
      </c>
      <c r="P657" t="e">
        <f t="shared" si="20"/>
        <v>#NUM!</v>
      </c>
      <c r="Q657" t="e">
        <f t="shared" si="21"/>
        <v>#DIV/0!</v>
      </c>
    </row>
    <row r="658" spans="15:17" x14ac:dyDescent="0.45">
      <c r="O658">
        <v>2.5499999999999998</v>
      </c>
      <c r="P658" t="e">
        <f t="shared" si="20"/>
        <v>#NUM!</v>
      </c>
      <c r="Q658" t="e">
        <f t="shared" si="21"/>
        <v>#DIV/0!</v>
      </c>
    </row>
    <row r="659" spans="15:17" x14ac:dyDescent="0.45">
      <c r="O659">
        <v>2.56</v>
      </c>
      <c r="P659" t="e">
        <f t="shared" si="20"/>
        <v>#NUM!</v>
      </c>
      <c r="Q659" t="e">
        <f t="shared" si="21"/>
        <v>#DIV/0!</v>
      </c>
    </row>
    <row r="660" spans="15:17" x14ac:dyDescent="0.45">
      <c r="O660">
        <v>2.57</v>
      </c>
      <c r="P660" t="e">
        <f t="shared" si="20"/>
        <v>#NUM!</v>
      </c>
      <c r="Q660" t="e">
        <f t="shared" si="21"/>
        <v>#DIV/0!</v>
      </c>
    </row>
    <row r="661" spans="15:17" x14ac:dyDescent="0.45">
      <c r="O661">
        <v>2.58</v>
      </c>
      <c r="P661" t="e">
        <f t="shared" si="20"/>
        <v>#NUM!</v>
      </c>
      <c r="Q661" t="e">
        <f t="shared" si="21"/>
        <v>#DIV/0!</v>
      </c>
    </row>
    <row r="662" spans="15:17" x14ac:dyDescent="0.45">
      <c r="O662">
        <v>2.59</v>
      </c>
      <c r="P662" t="e">
        <f t="shared" si="20"/>
        <v>#NUM!</v>
      </c>
      <c r="Q662" t="e">
        <f t="shared" si="21"/>
        <v>#DIV/0!</v>
      </c>
    </row>
    <row r="663" spans="15:17" x14ac:dyDescent="0.45">
      <c r="O663">
        <v>2.6</v>
      </c>
      <c r="P663" t="e">
        <f t="shared" si="20"/>
        <v>#NUM!</v>
      </c>
      <c r="Q663" t="e">
        <f t="shared" si="21"/>
        <v>#DIV/0!</v>
      </c>
    </row>
    <row r="664" spans="15:17" x14ac:dyDescent="0.45">
      <c r="O664">
        <v>2.61</v>
      </c>
      <c r="P664" t="e">
        <f t="shared" si="20"/>
        <v>#NUM!</v>
      </c>
      <c r="Q664" t="e">
        <f t="shared" si="21"/>
        <v>#DIV/0!</v>
      </c>
    </row>
    <row r="665" spans="15:17" x14ac:dyDescent="0.45">
      <c r="O665">
        <v>2.62</v>
      </c>
      <c r="P665" t="e">
        <f t="shared" si="20"/>
        <v>#NUM!</v>
      </c>
      <c r="Q665" t="e">
        <f t="shared" si="21"/>
        <v>#DIV/0!</v>
      </c>
    </row>
    <row r="666" spans="15:17" x14ac:dyDescent="0.45">
      <c r="O666">
        <v>2.63</v>
      </c>
      <c r="P666" t="e">
        <f t="shared" si="20"/>
        <v>#NUM!</v>
      </c>
      <c r="Q666" t="e">
        <f t="shared" si="21"/>
        <v>#DIV/0!</v>
      </c>
    </row>
    <row r="667" spans="15:17" x14ac:dyDescent="0.45">
      <c r="O667">
        <v>2.64</v>
      </c>
      <c r="P667" t="e">
        <f t="shared" si="20"/>
        <v>#NUM!</v>
      </c>
      <c r="Q667" t="e">
        <f t="shared" si="21"/>
        <v>#DIV/0!</v>
      </c>
    </row>
    <row r="668" spans="15:17" x14ac:dyDescent="0.45">
      <c r="O668">
        <v>2.65</v>
      </c>
      <c r="P668" t="e">
        <f t="shared" si="20"/>
        <v>#NUM!</v>
      </c>
      <c r="Q668" t="e">
        <f t="shared" si="21"/>
        <v>#DIV/0!</v>
      </c>
    </row>
    <row r="669" spans="15:17" x14ac:dyDescent="0.45">
      <c r="O669">
        <v>2.66</v>
      </c>
      <c r="P669" t="e">
        <f t="shared" si="20"/>
        <v>#NUM!</v>
      </c>
      <c r="Q669" t="e">
        <f t="shared" si="21"/>
        <v>#DIV/0!</v>
      </c>
    </row>
    <row r="670" spans="15:17" x14ac:dyDescent="0.45">
      <c r="O670">
        <v>2.67</v>
      </c>
      <c r="P670" t="e">
        <f t="shared" si="20"/>
        <v>#NUM!</v>
      </c>
      <c r="Q670" t="e">
        <f t="shared" si="21"/>
        <v>#DIV/0!</v>
      </c>
    </row>
    <row r="671" spans="15:17" x14ac:dyDescent="0.45">
      <c r="O671">
        <v>2.68</v>
      </c>
      <c r="P671" t="e">
        <f t="shared" si="20"/>
        <v>#NUM!</v>
      </c>
      <c r="Q671" t="e">
        <f t="shared" si="21"/>
        <v>#DIV/0!</v>
      </c>
    </row>
    <row r="672" spans="15:17" x14ac:dyDescent="0.45">
      <c r="O672">
        <v>2.69</v>
      </c>
      <c r="P672" t="e">
        <f t="shared" si="20"/>
        <v>#NUM!</v>
      </c>
      <c r="Q672" t="e">
        <f t="shared" si="21"/>
        <v>#DIV/0!</v>
      </c>
    </row>
    <row r="673" spans="15:17" x14ac:dyDescent="0.45">
      <c r="O673">
        <v>2.7</v>
      </c>
      <c r="P673" t="e">
        <f t="shared" si="20"/>
        <v>#NUM!</v>
      </c>
      <c r="Q673" t="e">
        <f t="shared" si="21"/>
        <v>#DIV/0!</v>
      </c>
    </row>
    <row r="674" spans="15:17" x14ac:dyDescent="0.45">
      <c r="O674">
        <v>2.71</v>
      </c>
      <c r="P674" t="e">
        <f t="shared" si="20"/>
        <v>#NUM!</v>
      </c>
      <c r="Q674" t="e">
        <f t="shared" si="21"/>
        <v>#DIV/0!</v>
      </c>
    </row>
    <row r="675" spans="15:17" x14ac:dyDescent="0.45">
      <c r="O675">
        <v>2.72</v>
      </c>
      <c r="P675" t="e">
        <f t="shared" si="20"/>
        <v>#NUM!</v>
      </c>
      <c r="Q675" t="e">
        <f t="shared" si="21"/>
        <v>#DIV/0!</v>
      </c>
    </row>
    <row r="676" spans="15:17" x14ac:dyDescent="0.45">
      <c r="O676">
        <v>2.73</v>
      </c>
      <c r="P676" t="e">
        <f t="shared" si="20"/>
        <v>#NUM!</v>
      </c>
      <c r="Q676" t="e">
        <f t="shared" si="21"/>
        <v>#DIV/0!</v>
      </c>
    </row>
    <row r="677" spans="15:17" x14ac:dyDescent="0.45">
      <c r="O677">
        <v>2.74</v>
      </c>
      <c r="P677" t="e">
        <f t="shared" si="20"/>
        <v>#NUM!</v>
      </c>
      <c r="Q677" t="e">
        <f t="shared" si="21"/>
        <v>#DIV/0!</v>
      </c>
    </row>
    <row r="678" spans="15:17" x14ac:dyDescent="0.45">
      <c r="O678">
        <v>2.75</v>
      </c>
      <c r="P678" t="e">
        <f t="shared" si="20"/>
        <v>#NUM!</v>
      </c>
      <c r="Q678" t="e">
        <f t="shared" si="21"/>
        <v>#DIV/0!</v>
      </c>
    </row>
    <row r="679" spans="15:17" x14ac:dyDescent="0.45">
      <c r="O679">
        <v>2.76</v>
      </c>
      <c r="P679" t="e">
        <f t="shared" si="20"/>
        <v>#NUM!</v>
      </c>
      <c r="Q679" t="e">
        <f t="shared" si="21"/>
        <v>#DIV/0!</v>
      </c>
    </row>
    <row r="680" spans="15:17" x14ac:dyDescent="0.45">
      <c r="O680">
        <v>2.77</v>
      </c>
      <c r="P680" t="e">
        <f t="shared" si="20"/>
        <v>#NUM!</v>
      </c>
      <c r="Q680" t="e">
        <f t="shared" si="21"/>
        <v>#DIV/0!</v>
      </c>
    </row>
    <row r="681" spans="15:17" x14ac:dyDescent="0.45">
      <c r="O681">
        <v>2.78</v>
      </c>
      <c r="P681" t="e">
        <f t="shared" si="20"/>
        <v>#NUM!</v>
      </c>
      <c r="Q681" t="e">
        <f t="shared" si="21"/>
        <v>#DIV/0!</v>
      </c>
    </row>
    <row r="682" spans="15:17" x14ac:dyDescent="0.45">
      <c r="O682">
        <v>2.79</v>
      </c>
      <c r="P682" t="e">
        <f t="shared" si="20"/>
        <v>#NUM!</v>
      </c>
      <c r="Q682" t="e">
        <f t="shared" si="21"/>
        <v>#DIV/0!</v>
      </c>
    </row>
    <row r="683" spans="15:17" x14ac:dyDescent="0.45">
      <c r="O683">
        <v>2.8</v>
      </c>
      <c r="P683" t="e">
        <f t="shared" si="20"/>
        <v>#NUM!</v>
      </c>
      <c r="Q683" t="e">
        <f t="shared" si="21"/>
        <v>#DIV/0!</v>
      </c>
    </row>
    <row r="684" spans="15:17" x14ac:dyDescent="0.45">
      <c r="O684">
        <v>2.81</v>
      </c>
      <c r="P684" t="e">
        <f t="shared" si="20"/>
        <v>#NUM!</v>
      </c>
      <c r="Q684" t="e">
        <f t="shared" si="21"/>
        <v>#DIV/0!</v>
      </c>
    </row>
    <row r="685" spans="15:17" x14ac:dyDescent="0.45">
      <c r="O685">
        <v>2.82</v>
      </c>
      <c r="P685" t="e">
        <f t="shared" si="20"/>
        <v>#NUM!</v>
      </c>
      <c r="Q685" t="e">
        <f t="shared" si="21"/>
        <v>#DIV/0!</v>
      </c>
    </row>
    <row r="686" spans="15:17" x14ac:dyDescent="0.45">
      <c r="O686">
        <v>2.83</v>
      </c>
      <c r="P686" t="e">
        <f t="shared" si="20"/>
        <v>#NUM!</v>
      </c>
      <c r="Q686" t="e">
        <f t="shared" si="21"/>
        <v>#DIV/0!</v>
      </c>
    </row>
    <row r="687" spans="15:17" x14ac:dyDescent="0.45">
      <c r="O687">
        <v>2.84</v>
      </c>
      <c r="P687" t="e">
        <f t="shared" si="20"/>
        <v>#NUM!</v>
      </c>
      <c r="Q687" t="e">
        <f t="shared" si="21"/>
        <v>#DIV/0!</v>
      </c>
    </row>
    <row r="688" spans="15:17" x14ac:dyDescent="0.45">
      <c r="O688">
        <v>2.85</v>
      </c>
      <c r="P688" t="e">
        <f t="shared" si="20"/>
        <v>#NUM!</v>
      </c>
      <c r="Q688" t="e">
        <f t="shared" si="21"/>
        <v>#DIV/0!</v>
      </c>
    </row>
    <row r="689" spans="15:17" x14ac:dyDescent="0.45">
      <c r="O689">
        <v>2.86</v>
      </c>
      <c r="P689" t="e">
        <f t="shared" si="20"/>
        <v>#NUM!</v>
      </c>
      <c r="Q689" t="e">
        <f t="shared" si="21"/>
        <v>#DIV/0!</v>
      </c>
    </row>
    <row r="690" spans="15:17" x14ac:dyDescent="0.45">
      <c r="O690">
        <v>2.87</v>
      </c>
      <c r="P690" t="e">
        <f t="shared" si="20"/>
        <v>#NUM!</v>
      </c>
      <c r="Q690" t="e">
        <f t="shared" si="21"/>
        <v>#DIV/0!</v>
      </c>
    </row>
    <row r="691" spans="15:17" x14ac:dyDescent="0.45">
      <c r="O691">
        <v>2.88</v>
      </c>
      <c r="P691" t="e">
        <f t="shared" si="20"/>
        <v>#NUM!</v>
      </c>
      <c r="Q691" t="e">
        <f t="shared" si="21"/>
        <v>#DIV/0!</v>
      </c>
    </row>
    <row r="692" spans="15:17" x14ac:dyDescent="0.45">
      <c r="O692">
        <v>2.89</v>
      </c>
      <c r="P692" t="e">
        <f t="shared" si="20"/>
        <v>#NUM!</v>
      </c>
      <c r="Q692" t="e">
        <f t="shared" si="21"/>
        <v>#DIV/0!</v>
      </c>
    </row>
    <row r="693" spans="15:17" x14ac:dyDescent="0.45">
      <c r="O693">
        <v>2.9</v>
      </c>
      <c r="P693" t="e">
        <f t="shared" si="20"/>
        <v>#NUM!</v>
      </c>
      <c r="Q693" t="e">
        <f t="shared" si="21"/>
        <v>#DIV/0!</v>
      </c>
    </row>
    <row r="694" spans="15:17" x14ac:dyDescent="0.45">
      <c r="O694">
        <v>2.91</v>
      </c>
      <c r="P694" t="e">
        <f t="shared" si="20"/>
        <v>#NUM!</v>
      </c>
      <c r="Q694" t="e">
        <f t="shared" si="21"/>
        <v>#DIV/0!</v>
      </c>
    </row>
    <row r="695" spans="15:17" x14ac:dyDescent="0.45">
      <c r="O695">
        <v>2.92</v>
      </c>
      <c r="P695" t="e">
        <f t="shared" si="20"/>
        <v>#NUM!</v>
      </c>
      <c r="Q695" t="e">
        <f t="shared" si="21"/>
        <v>#DIV/0!</v>
      </c>
    </row>
    <row r="696" spans="15:17" x14ac:dyDescent="0.45">
      <c r="O696">
        <v>2.93</v>
      </c>
      <c r="P696" t="e">
        <f t="shared" si="20"/>
        <v>#NUM!</v>
      </c>
      <c r="Q696" t="e">
        <f t="shared" si="21"/>
        <v>#DIV/0!</v>
      </c>
    </row>
    <row r="697" spans="15:17" x14ac:dyDescent="0.45">
      <c r="O697">
        <v>2.94</v>
      </c>
      <c r="P697" t="e">
        <f t="shared" si="20"/>
        <v>#NUM!</v>
      </c>
      <c r="Q697" t="e">
        <f t="shared" si="21"/>
        <v>#DIV/0!</v>
      </c>
    </row>
    <row r="698" spans="15:17" x14ac:dyDescent="0.45">
      <c r="O698">
        <v>2.95</v>
      </c>
      <c r="P698" t="e">
        <f t="shared" si="20"/>
        <v>#NUM!</v>
      </c>
      <c r="Q698" t="e">
        <f t="shared" si="21"/>
        <v>#DIV/0!</v>
      </c>
    </row>
    <row r="699" spans="15:17" x14ac:dyDescent="0.45">
      <c r="O699">
        <v>2.96</v>
      </c>
      <c r="P699" t="e">
        <f t="shared" si="20"/>
        <v>#NUM!</v>
      </c>
      <c r="Q699" t="e">
        <f t="shared" si="21"/>
        <v>#DIV/0!</v>
      </c>
    </row>
    <row r="700" spans="15:17" x14ac:dyDescent="0.45">
      <c r="O700">
        <v>2.97</v>
      </c>
      <c r="P700" t="e">
        <f t="shared" si="20"/>
        <v>#NUM!</v>
      </c>
      <c r="Q700" t="e">
        <f t="shared" si="21"/>
        <v>#DIV/0!</v>
      </c>
    </row>
    <row r="701" spans="15:17" x14ac:dyDescent="0.45">
      <c r="O701">
        <v>2.98</v>
      </c>
      <c r="P701" t="e">
        <f t="shared" si="20"/>
        <v>#NUM!</v>
      </c>
      <c r="Q701" t="e">
        <f t="shared" si="21"/>
        <v>#DIV/0!</v>
      </c>
    </row>
    <row r="702" spans="15:17" x14ac:dyDescent="0.45">
      <c r="O702">
        <v>2.99</v>
      </c>
      <c r="P702" t="e">
        <f t="shared" si="20"/>
        <v>#NUM!</v>
      </c>
      <c r="Q702" t="e">
        <f t="shared" si="21"/>
        <v>#DIV/0!</v>
      </c>
    </row>
    <row r="703" spans="15:17" x14ac:dyDescent="0.45">
      <c r="O703">
        <v>3</v>
      </c>
      <c r="P703" t="e">
        <f t="shared" si="20"/>
        <v>#NUM!</v>
      </c>
      <c r="Q703" t="e">
        <f t="shared" si="21"/>
        <v>#DIV/0!</v>
      </c>
    </row>
    <row r="704" spans="15:17" x14ac:dyDescent="0.45">
      <c r="O704">
        <v>3.01</v>
      </c>
      <c r="P704" t="e">
        <f t="shared" si="20"/>
        <v>#NUM!</v>
      </c>
      <c r="Q704" t="e">
        <f t="shared" si="21"/>
        <v>#DIV/0!</v>
      </c>
    </row>
    <row r="705" spans="15:17" x14ac:dyDescent="0.45">
      <c r="O705">
        <v>3.02</v>
      </c>
      <c r="P705" t="e">
        <f t="shared" si="20"/>
        <v>#NUM!</v>
      </c>
      <c r="Q705" t="e">
        <f t="shared" si="21"/>
        <v>#DIV/0!</v>
      </c>
    </row>
    <row r="706" spans="15:17" x14ac:dyDescent="0.45">
      <c r="O706">
        <v>3.03</v>
      </c>
      <c r="P706" t="e">
        <f t="shared" si="20"/>
        <v>#NUM!</v>
      </c>
      <c r="Q706" t="e">
        <f t="shared" si="21"/>
        <v>#DIV/0!</v>
      </c>
    </row>
    <row r="707" spans="15:17" x14ac:dyDescent="0.45">
      <c r="O707">
        <v>3.04</v>
      </c>
      <c r="P707" t="e">
        <f t="shared" ref="P707:P770" si="22">_xlfn.T.DIST(O707,$G$2+$H$2-2,FALSE)</f>
        <v>#NUM!</v>
      </c>
      <c r="Q707" t="e">
        <f t="shared" ref="Q707:Q770" si="23">IF(AND($H$7&lt;=0,O707&lt;=$H$7),P707,IF(AND($H$7&gt;=0,O707&gt;=$H$7),P707,0))</f>
        <v>#DIV/0!</v>
      </c>
    </row>
    <row r="708" spans="15:17" x14ac:dyDescent="0.45">
      <c r="O708">
        <v>3.05</v>
      </c>
      <c r="P708" t="e">
        <f t="shared" si="22"/>
        <v>#NUM!</v>
      </c>
      <c r="Q708" t="e">
        <f t="shared" si="23"/>
        <v>#DIV/0!</v>
      </c>
    </row>
    <row r="709" spans="15:17" x14ac:dyDescent="0.45">
      <c r="O709">
        <v>3.06</v>
      </c>
      <c r="P709" t="e">
        <f t="shared" si="22"/>
        <v>#NUM!</v>
      </c>
      <c r="Q709" t="e">
        <f t="shared" si="23"/>
        <v>#DIV/0!</v>
      </c>
    </row>
    <row r="710" spans="15:17" x14ac:dyDescent="0.45">
      <c r="O710">
        <v>3.07</v>
      </c>
      <c r="P710" t="e">
        <f t="shared" si="22"/>
        <v>#NUM!</v>
      </c>
      <c r="Q710" t="e">
        <f t="shared" si="23"/>
        <v>#DIV/0!</v>
      </c>
    </row>
    <row r="711" spans="15:17" x14ac:dyDescent="0.45">
      <c r="O711">
        <v>3.08</v>
      </c>
      <c r="P711" t="e">
        <f t="shared" si="22"/>
        <v>#NUM!</v>
      </c>
      <c r="Q711" t="e">
        <f t="shared" si="23"/>
        <v>#DIV/0!</v>
      </c>
    </row>
    <row r="712" spans="15:17" x14ac:dyDescent="0.45">
      <c r="O712">
        <v>3.09</v>
      </c>
      <c r="P712" t="e">
        <f t="shared" si="22"/>
        <v>#NUM!</v>
      </c>
      <c r="Q712" t="e">
        <f t="shared" si="23"/>
        <v>#DIV/0!</v>
      </c>
    </row>
    <row r="713" spans="15:17" x14ac:dyDescent="0.45">
      <c r="O713">
        <v>3.1</v>
      </c>
      <c r="P713" t="e">
        <f t="shared" si="22"/>
        <v>#NUM!</v>
      </c>
      <c r="Q713" t="e">
        <f t="shared" si="23"/>
        <v>#DIV/0!</v>
      </c>
    </row>
    <row r="714" spans="15:17" x14ac:dyDescent="0.45">
      <c r="O714">
        <v>3.11</v>
      </c>
      <c r="P714" t="e">
        <f t="shared" si="22"/>
        <v>#NUM!</v>
      </c>
      <c r="Q714" t="e">
        <f t="shared" si="23"/>
        <v>#DIV/0!</v>
      </c>
    </row>
    <row r="715" spans="15:17" x14ac:dyDescent="0.45">
      <c r="O715">
        <v>3.12</v>
      </c>
      <c r="P715" t="e">
        <f t="shared" si="22"/>
        <v>#NUM!</v>
      </c>
      <c r="Q715" t="e">
        <f t="shared" si="23"/>
        <v>#DIV/0!</v>
      </c>
    </row>
    <row r="716" spans="15:17" x14ac:dyDescent="0.45">
      <c r="O716">
        <v>3.13</v>
      </c>
      <c r="P716" t="e">
        <f t="shared" si="22"/>
        <v>#NUM!</v>
      </c>
      <c r="Q716" t="e">
        <f t="shared" si="23"/>
        <v>#DIV/0!</v>
      </c>
    </row>
    <row r="717" spans="15:17" x14ac:dyDescent="0.45">
      <c r="O717">
        <v>3.14</v>
      </c>
      <c r="P717" t="e">
        <f t="shared" si="22"/>
        <v>#NUM!</v>
      </c>
      <c r="Q717" t="e">
        <f t="shared" si="23"/>
        <v>#DIV/0!</v>
      </c>
    </row>
    <row r="718" spans="15:17" x14ac:dyDescent="0.45">
      <c r="O718">
        <v>3.15</v>
      </c>
      <c r="P718" t="e">
        <f t="shared" si="22"/>
        <v>#NUM!</v>
      </c>
      <c r="Q718" t="e">
        <f t="shared" si="23"/>
        <v>#DIV/0!</v>
      </c>
    </row>
    <row r="719" spans="15:17" x14ac:dyDescent="0.45">
      <c r="O719">
        <v>3.16</v>
      </c>
      <c r="P719" t="e">
        <f t="shared" si="22"/>
        <v>#NUM!</v>
      </c>
      <c r="Q719" t="e">
        <f t="shared" si="23"/>
        <v>#DIV/0!</v>
      </c>
    </row>
    <row r="720" spans="15:17" x14ac:dyDescent="0.45">
      <c r="O720">
        <v>3.17</v>
      </c>
      <c r="P720" t="e">
        <f t="shared" si="22"/>
        <v>#NUM!</v>
      </c>
      <c r="Q720" t="e">
        <f t="shared" si="23"/>
        <v>#DIV/0!</v>
      </c>
    </row>
    <row r="721" spans="15:17" x14ac:dyDescent="0.45">
      <c r="O721">
        <v>3.18</v>
      </c>
      <c r="P721" t="e">
        <f t="shared" si="22"/>
        <v>#NUM!</v>
      </c>
      <c r="Q721" t="e">
        <f t="shared" si="23"/>
        <v>#DIV/0!</v>
      </c>
    </row>
    <row r="722" spans="15:17" x14ac:dyDescent="0.45">
      <c r="O722">
        <v>3.19</v>
      </c>
      <c r="P722" t="e">
        <f t="shared" si="22"/>
        <v>#NUM!</v>
      </c>
      <c r="Q722" t="e">
        <f t="shared" si="23"/>
        <v>#DIV/0!</v>
      </c>
    </row>
    <row r="723" spans="15:17" x14ac:dyDescent="0.45">
      <c r="O723">
        <v>3.2</v>
      </c>
      <c r="P723" t="e">
        <f t="shared" si="22"/>
        <v>#NUM!</v>
      </c>
      <c r="Q723" t="e">
        <f t="shared" si="23"/>
        <v>#DIV/0!</v>
      </c>
    </row>
    <row r="724" spans="15:17" x14ac:dyDescent="0.45">
      <c r="O724">
        <v>3.21</v>
      </c>
      <c r="P724" t="e">
        <f t="shared" si="22"/>
        <v>#NUM!</v>
      </c>
      <c r="Q724" t="e">
        <f t="shared" si="23"/>
        <v>#DIV/0!</v>
      </c>
    </row>
    <row r="725" spans="15:17" x14ac:dyDescent="0.45">
      <c r="O725">
        <v>3.22</v>
      </c>
      <c r="P725" t="e">
        <f t="shared" si="22"/>
        <v>#NUM!</v>
      </c>
      <c r="Q725" t="e">
        <f t="shared" si="23"/>
        <v>#DIV/0!</v>
      </c>
    </row>
    <row r="726" spans="15:17" x14ac:dyDescent="0.45">
      <c r="O726">
        <v>3.23</v>
      </c>
      <c r="P726" t="e">
        <f t="shared" si="22"/>
        <v>#NUM!</v>
      </c>
      <c r="Q726" t="e">
        <f t="shared" si="23"/>
        <v>#DIV/0!</v>
      </c>
    </row>
    <row r="727" spans="15:17" x14ac:dyDescent="0.45">
      <c r="O727">
        <v>3.24</v>
      </c>
      <c r="P727" t="e">
        <f t="shared" si="22"/>
        <v>#NUM!</v>
      </c>
      <c r="Q727" t="e">
        <f t="shared" si="23"/>
        <v>#DIV/0!</v>
      </c>
    </row>
    <row r="728" spans="15:17" x14ac:dyDescent="0.45">
      <c r="O728">
        <v>3.25</v>
      </c>
      <c r="P728" t="e">
        <f t="shared" si="22"/>
        <v>#NUM!</v>
      </c>
      <c r="Q728" t="e">
        <f t="shared" si="23"/>
        <v>#DIV/0!</v>
      </c>
    </row>
    <row r="729" spans="15:17" x14ac:dyDescent="0.45">
      <c r="O729">
        <v>3.26</v>
      </c>
      <c r="P729" t="e">
        <f t="shared" si="22"/>
        <v>#NUM!</v>
      </c>
      <c r="Q729" t="e">
        <f t="shared" si="23"/>
        <v>#DIV/0!</v>
      </c>
    </row>
    <row r="730" spans="15:17" x14ac:dyDescent="0.45">
      <c r="O730">
        <v>3.27</v>
      </c>
      <c r="P730" t="e">
        <f t="shared" si="22"/>
        <v>#NUM!</v>
      </c>
      <c r="Q730" t="e">
        <f t="shared" si="23"/>
        <v>#DIV/0!</v>
      </c>
    </row>
    <row r="731" spans="15:17" x14ac:dyDescent="0.45">
      <c r="O731">
        <v>3.28</v>
      </c>
      <c r="P731" t="e">
        <f t="shared" si="22"/>
        <v>#NUM!</v>
      </c>
      <c r="Q731" t="e">
        <f t="shared" si="23"/>
        <v>#DIV/0!</v>
      </c>
    </row>
    <row r="732" spans="15:17" x14ac:dyDescent="0.45">
      <c r="O732">
        <v>3.29</v>
      </c>
      <c r="P732" t="e">
        <f t="shared" si="22"/>
        <v>#NUM!</v>
      </c>
      <c r="Q732" t="e">
        <f t="shared" si="23"/>
        <v>#DIV/0!</v>
      </c>
    </row>
    <row r="733" spans="15:17" x14ac:dyDescent="0.45">
      <c r="O733">
        <v>3.3</v>
      </c>
      <c r="P733" t="e">
        <f t="shared" si="22"/>
        <v>#NUM!</v>
      </c>
      <c r="Q733" t="e">
        <f t="shared" si="23"/>
        <v>#DIV/0!</v>
      </c>
    </row>
    <row r="734" spans="15:17" x14ac:dyDescent="0.45">
      <c r="O734">
        <v>3.31</v>
      </c>
      <c r="P734" t="e">
        <f t="shared" si="22"/>
        <v>#NUM!</v>
      </c>
      <c r="Q734" t="e">
        <f t="shared" si="23"/>
        <v>#DIV/0!</v>
      </c>
    </row>
    <row r="735" spans="15:17" x14ac:dyDescent="0.45">
      <c r="O735">
        <v>3.32</v>
      </c>
      <c r="P735" t="e">
        <f t="shared" si="22"/>
        <v>#NUM!</v>
      </c>
      <c r="Q735" t="e">
        <f t="shared" si="23"/>
        <v>#DIV/0!</v>
      </c>
    </row>
    <row r="736" spans="15:17" x14ac:dyDescent="0.45">
      <c r="O736">
        <v>3.33</v>
      </c>
      <c r="P736" t="e">
        <f t="shared" si="22"/>
        <v>#NUM!</v>
      </c>
      <c r="Q736" t="e">
        <f t="shared" si="23"/>
        <v>#DIV/0!</v>
      </c>
    </row>
    <row r="737" spans="15:17" x14ac:dyDescent="0.45">
      <c r="O737">
        <v>3.34</v>
      </c>
      <c r="P737" t="e">
        <f t="shared" si="22"/>
        <v>#NUM!</v>
      </c>
      <c r="Q737" t="e">
        <f t="shared" si="23"/>
        <v>#DIV/0!</v>
      </c>
    </row>
    <row r="738" spans="15:17" x14ac:dyDescent="0.45">
      <c r="O738">
        <v>3.35</v>
      </c>
      <c r="P738" t="e">
        <f t="shared" si="22"/>
        <v>#NUM!</v>
      </c>
      <c r="Q738" t="e">
        <f t="shared" si="23"/>
        <v>#DIV/0!</v>
      </c>
    </row>
    <row r="739" spans="15:17" x14ac:dyDescent="0.45">
      <c r="O739">
        <v>3.36</v>
      </c>
      <c r="P739" t="e">
        <f t="shared" si="22"/>
        <v>#NUM!</v>
      </c>
      <c r="Q739" t="e">
        <f t="shared" si="23"/>
        <v>#DIV/0!</v>
      </c>
    </row>
    <row r="740" spans="15:17" x14ac:dyDescent="0.45">
      <c r="O740">
        <v>3.37</v>
      </c>
      <c r="P740" t="e">
        <f t="shared" si="22"/>
        <v>#NUM!</v>
      </c>
      <c r="Q740" t="e">
        <f t="shared" si="23"/>
        <v>#DIV/0!</v>
      </c>
    </row>
    <row r="741" spans="15:17" x14ac:dyDescent="0.45">
      <c r="O741">
        <v>3.38</v>
      </c>
      <c r="P741" t="e">
        <f t="shared" si="22"/>
        <v>#NUM!</v>
      </c>
      <c r="Q741" t="e">
        <f t="shared" si="23"/>
        <v>#DIV/0!</v>
      </c>
    </row>
    <row r="742" spans="15:17" x14ac:dyDescent="0.45">
      <c r="O742">
        <v>3.39</v>
      </c>
      <c r="P742" t="e">
        <f t="shared" si="22"/>
        <v>#NUM!</v>
      </c>
      <c r="Q742" t="e">
        <f t="shared" si="23"/>
        <v>#DIV/0!</v>
      </c>
    </row>
    <row r="743" spans="15:17" x14ac:dyDescent="0.45">
      <c r="O743">
        <v>3.4</v>
      </c>
      <c r="P743" t="e">
        <f t="shared" si="22"/>
        <v>#NUM!</v>
      </c>
      <c r="Q743" t="e">
        <f t="shared" si="23"/>
        <v>#DIV/0!</v>
      </c>
    </row>
    <row r="744" spans="15:17" x14ac:dyDescent="0.45">
      <c r="O744">
        <v>3.41</v>
      </c>
      <c r="P744" t="e">
        <f t="shared" si="22"/>
        <v>#NUM!</v>
      </c>
      <c r="Q744" t="e">
        <f t="shared" si="23"/>
        <v>#DIV/0!</v>
      </c>
    </row>
    <row r="745" spans="15:17" x14ac:dyDescent="0.45">
      <c r="O745">
        <v>3.42</v>
      </c>
      <c r="P745" t="e">
        <f t="shared" si="22"/>
        <v>#NUM!</v>
      </c>
      <c r="Q745" t="e">
        <f t="shared" si="23"/>
        <v>#DIV/0!</v>
      </c>
    </row>
    <row r="746" spans="15:17" x14ac:dyDescent="0.45">
      <c r="O746">
        <v>3.43</v>
      </c>
      <c r="P746" t="e">
        <f t="shared" si="22"/>
        <v>#NUM!</v>
      </c>
      <c r="Q746" t="e">
        <f t="shared" si="23"/>
        <v>#DIV/0!</v>
      </c>
    </row>
    <row r="747" spans="15:17" x14ac:dyDescent="0.45">
      <c r="O747">
        <v>3.44</v>
      </c>
      <c r="P747" t="e">
        <f t="shared" si="22"/>
        <v>#NUM!</v>
      </c>
      <c r="Q747" t="e">
        <f t="shared" si="23"/>
        <v>#DIV/0!</v>
      </c>
    </row>
    <row r="748" spans="15:17" x14ac:dyDescent="0.45">
      <c r="O748">
        <v>3.45</v>
      </c>
      <c r="P748" t="e">
        <f t="shared" si="22"/>
        <v>#NUM!</v>
      </c>
      <c r="Q748" t="e">
        <f t="shared" si="23"/>
        <v>#DIV/0!</v>
      </c>
    </row>
    <row r="749" spans="15:17" x14ac:dyDescent="0.45">
      <c r="O749">
        <v>3.46</v>
      </c>
      <c r="P749" t="e">
        <f t="shared" si="22"/>
        <v>#NUM!</v>
      </c>
      <c r="Q749" t="e">
        <f t="shared" si="23"/>
        <v>#DIV/0!</v>
      </c>
    </row>
    <row r="750" spans="15:17" x14ac:dyDescent="0.45">
      <c r="O750">
        <v>3.47</v>
      </c>
      <c r="P750" t="e">
        <f t="shared" si="22"/>
        <v>#NUM!</v>
      </c>
      <c r="Q750" t="e">
        <f t="shared" si="23"/>
        <v>#DIV/0!</v>
      </c>
    </row>
    <row r="751" spans="15:17" x14ac:dyDescent="0.45">
      <c r="O751">
        <v>3.48</v>
      </c>
      <c r="P751" t="e">
        <f t="shared" si="22"/>
        <v>#NUM!</v>
      </c>
      <c r="Q751" t="e">
        <f t="shared" si="23"/>
        <v>#DIV/0!</v>
      </c>
    </row>
    <row r="752" spans="15:17" x14ac:dyDescent="0.45">
      <c r="O752">
        <v>3.49</v>
      </c>
      <c r="P752" t="e">
        <f t="shared" si="22"/>
        <v>#NUM!</v>
      </c>
      <c r="Q752" t="e">
        <f t="shared" si="23"/>
        <v>#DIV/0!</v>
      </c>
    </row>
    <row r="753" spans="15:17" x14ac:dyDescent="0.45">
      <c r="O753">
        <v>3.5</v>
      </c>
      <c r="P753" t="e">
        <f t="shared" si="22"/>
        <v>#NUM!</v>
      </c>
      <c r="Q753" t="e">
        <f t="shared" si="23"/>
        <v>#DIV/0!</v>
      </c>
    </row>
    <row r="754" spans="15:17" x14ac:dyDescent="0.45">
      <c r="O754">
        <v>3.51</v>
      </c>
      <c r="P754" t="e">
        <f t="shared" si="22"/>
        <v>#NUM!</v>
      </c>
      <c r="Q754" t="e">
        <f t="shared" si="23"/>
        <v>#DIV/0!</v>
      </c>
    </row>
    <row r="755" spans="15:17" x14ac:dyDescent="0.45">
      <c r="O755">
        <v>3.52</v>
      </c>
      <c r="P755" t="e">
        <f t="shared" si="22"/>
        <v>#NUM!</v>
      </c>
      <c r="Q755" t="e">
        <f t="shared" si="23"/>
        <v>#DIV/0!</v>
      </c>
    </row>
    <row r="756" spans="15:17" x14ac:dyDescent="0.45">
      <c r="O756">
        <v>3.53</v>
      </c>
      <c r="P756" t="e">
        <f t="shared" si="22"/>
        <v>#NUM!</v>
      </c>
      <c r="Q756" t="e">
        <f t="shared" si="23"/>
        <v>#DIV/0!</v>
      </c>
    </row>
    <row r="757" spans="15:17" x14ac:dyDescent="0.45">
      <c r="O757">
        <v>3.54</v>
      </c>
      <c r="P757" t="e">
        <f t="shared" si="22"/>
        <v>#NUM!</v>
      </c>
      <c r="Q757" t="e">
        <f t="shared" si="23"/>
        <v>#DIV/0!</v>
      </c>
    </row>
    <row r="758" spans="15:17" x14ac:dyDescent="0.45">
      <c r="O758">
        <v>3.55</v>
      </c>
      <c r="P758" t="e">
        <f t="shared" si="22"/>
        <v>#NUM!</v>
      </c>
      <c r="Q758" t="e">
        <f t="shared" si="23"/>
        <v>#DIV/0!</v>
      </c>
    </row>
    <row r="759" spans="15:17" x14ac:dyDescent="0.45">
      <c r="O759">
        <v>3.56</v>
      </c>
      <c r="P759" t="e">
        <f t="shared" si="22"/>
        <v>#NUM!</v>
      </c>
      <c r="Q759" t="e">
        <f t="shared" si="23"/>
        <v>#DIV/0!</v>
      </c>
    </row>
    <row r="760" spans="15:17" x14ac:dyDescent="0.45">
      <c r="O760">
        <v>3.57</v>
      </c>
      <c r="P760" t="e">
        <f t="shared" si="22"/>
        <v>#NUM!</v>
      </c>
      <c r="Q760" t="e">
        <f t="shared" si="23"/>
        <v>#DIV/0!</v>
      </c>
    </row>
    <row r="761" spans="15:17" x14ac:dyDescent="0.45">
      <c r="O761">
        <v>3.58</v>
      </c>
      <c r="P761" t="e">
        <f t="shared" si="22"/>
        <v>#NUM!</v>
      </c>
      <c r="Q761" t="e">
        <f t="shared" si="23"/>
        <v>#DIV/0!</v>
      </c>
    </row>
    <row r="762" spans="15:17" x14ac:dyDescent="0.45">
      <c r="O762">
        <v>3.59</v>
      </c>
      <c r="P762" t="e">
        <f t="shared" si="22"/>
        <v>#NUM!</v>
      </c>
      <c r="Q762" t="e">
        <f t="shared" si="23"/>
        <v>#DIV/0!</v>
      </c>
    </row>
    <row r="763" spans="15:17" x14ac:dyDescent="0.45">
      <c r="O763">
        <v>3.6</v>
      </c>
      <c r="P763" t="e">
        <f t="shared" si="22"/>
        <v>#NUM!</v>
      </c>
      <c r="Q763" t="e">
        <f t="shared" si="23"/>
        <v>#DIV/0!</v>
      </c>
    </row>
    <row r="764" spans="15:17" x14ac:dyDescent="0.45">
      <c r="O764">
        <v>3.61</v>
      </c>
      <c r="P764" t="e">
        <f t="shared" si="22"/>
        <v>#NUM!</v>
      </c>
      <c r="Q764" t="e">
        <f t="shared" si="23"/>
        <v>#DIV/0!</v>
      </c>
    </row>
    <row r="765" spans="15:17" x14ac:dyDescent="0.45">
      <c r="O765">
        <v>3.62</v>
      </c>
      <c r="P765" t="e">
        <f t="shared" si="22"/>
        <v>#NUM!</v>
      </c>
      <c r="Q765" t="e">
        <f t="shared" si="23"/>
        <v>#DIV/0!</v>
      </c>
    </row>
    <row r="766" spans="15:17" x14ac:dyDescent="0.45">
      <c r="O766">
        <v>3.63</v>
      </c>
      <c r="P766" t="e">
        <f t="shared" si="22"/>
        <v>#NUM!</v>
      </c>
      <c r="Q766" t="e">
        <f t="shared" si="23"/>
        <v>#DIV/0!</v>
      </c>
    </row>
    <row r="767" spans="15:17" x14ac:dyDescent="0.45">
      <c r="O767">
        <v>3.64</v>
      </c>
      <c r="P767" t="e">
        <f t="shared" si="22"/>
        <v>#NUM!</v>
      </c>
      <c r="Q767" t="e">
        <f t="shared" si="23"/>
        <v>#DIV/0!</v>
      </c>
    </row>
    <row r="768" spans="15:17" x14ac:dyDescent="0.45">
      <c r="O768">
        <v>3.65</v>
      </c>
      <c r="P768" t="e">
        <f t="shared" si="22"/>
        <v>#NUM!</v>
      </c>
      <c r="Q768" t="e">
        <f t="shared" si="23"/>
        <v>#DIV/0!</v>
      </c>
    </row>
    <row r="769" spans="15:17" x14ac:dyDescent="0.45">
      <c r="O769">
        <v>3.66</v>
      </c>
      <c r="P769" t="e">
        <f t="shared" si="22"/>
        <v>#NUM!</v>
      </c>
      <c r="Q769" t="e">
        <f t="shared" si="23"/>
        <v>#DIV/0!</v>
      </c>
    </row>
    <row r="770" spans="15:17" x14ac:dyDescent="0.45">
      <c r="O770">
        <v>3.67</v>
      </c>
      <c r="P770" t="e">
        <f t="shared" si="22"/>
        <v>#NUM!</v>
      </c>
      <c r="Q770" t="e">
        <f t="shared" si="23"/>
        <v>#DIV/0!</v>
      </c>
    </row>
    <row r="771" spans="15:17" x14ac:dyDescent="0.45">
      <c r="O771">
        <v>3.68</v>
      </c>
      <c r="P771" t="e">
        <f t="shared" ref="P771:P834" si="24">_xlfn.T.DIST(O771,$G$2+$H$2-2,FALSE)</f>
        <v>#NUM!</v>
      </c>
      <c r="Q771" t="e">
        <f t="shared" ref="Q771:Q834" si="25">IF(AND($H$7&lt;=0,O771&lt;=$H$7),P771,IF(AND($H$7&gt;=0,O771&gt;=$H$7),P771,0))</f>
        <v>#DIV/0!</v>
      </c>
    </row>
    <row r="772" spans="15:17" x14ac:dyDescent="0.45">
      <c r="O772">
        <v>3.69</v>
      </c>
      <c r="P772" t="e">
        <f t="shared" si="24"/>
        <v>#NUM!</v>
      </c>
      <c r="Q772" t="e">
        <f t="shared" si="25"/>
        <v>#DIV/0!</v>
      </c>
    </row>
    <row r="773" spans="15:17" x14ac:dyDescent="0.45">
      <c r="O773">
        <v>3.7</v>
      </c>
      <c r="P773" t="e">
        <f t="shared" si="24"/>
        <v>#NUM!</v>
      </c>
      <c r="Q773" t="e">
        <f t="shared" si="25"/>
        <v>#DIV/0!</v>
      </c>
    </row>
    <row r="774" spans="15:17" x14ac:dyDescent="0.45">
      <c r="O774">
        <v>3.71</v>
      </c>
      <c r="P774" t="e">
        <f t="shared" si="24"/>
        <v>#NUM!</v>
      </c>
      <c r="Q774" t="e">
        <f t="shared" si="25"/>
        <v>#DIV/0!</v>
      </c>
    </row>
    <row r="775" spans="15:17" x14ac:dyDescent="0.45">
      <c r="O775">
        <v>3.72</v>
      </c>
      <c r="P775" t="e">
        <f t="shared" si="24"/>
        <v>#NUM!</v>
      </c>
      <c r="Q775" t="e">
        <f t="shared" si="25"/>
        <v>#DIV/0!</v>
      </c>
    </row>
    <row r="776" spans="15:17" x14ac:dyDescent="0.45">
      <c r="O776">
        <v>3.73</v>
      </c>
      <c r="P776" t="e">
        <f t="shared" si="24"/>
        <v>#NUM!</v>
      </c>
      <c r="Q776" t="e">
        <f t="shared" si="25"/>
        <v>#DIV/0!</v>
      </c>
    </row>
    <row r="777" spans="15:17" x14ac:dyDescent="0.45">
      <c r="O777">
        <v>3.74</v>
      </c>
      <c r="P777" t="e">
        <f t="shared" si="24"/>
        <v>#NUM!</v>
      </c>
      <c r="Q777" t="e">
        <f t="shared" si="25"/>
        <v>#DIV/0!</v>
      </c>
    </row>
    <row r="778" spans="15:17" x14ac:dyDescent="0.45">
      <c r="O778">
        <v>3.75</v>
      </c>
      <c r="P778" t="e">
        <f t="shared" si="24"/>
        <v>#NUM!</v>
      </c>
      <c r="Q778" t="e">
        <f t="shared" si="25"/>
        <v>#DIV/0!</v>
      </c>
    </row>
    <row r="779" spans="15:17" x14ac:dyDescent="0.45">
      <c r="O779">
        <v>3.76</v>
      </c>
      <c r="P779" t="e">
        <f t="shared" si="24"/>
        <v>#NUM!</v>
      </c>
      <c r="Q779" t="e">
        <f t="shared" si="25"/>
        <v>#DIV/0!</v>
      </c>
    </row>
    <row r="780" spans="15:17" x14ac:dyDescent="0.45">
      <c r="O780">
        <v>3.77</v>
      </c>
      <c r="P780" t="e">
        <f t="shared" si="24"/>
        <v>#NUM!</v>
      </c>
      <c r="Q780" t="e">
        <f t="shared" si="25"/>
        <v>#DIV/0!</v>
      </c>
    </row>
    <row r="781" spans="15:17" x14ac:dyDescent="0.45">
      <c r="O781">
        <v>3.78</v>
      </c>
      <c r="P781" t="e">
        <f t="shared" si="24"/>
        <v>#NUM!</v>
      </c>
      <c r="Q781" t="e">
        <f t="shared" si="25"/>
        <v>#DIV/0!</v>
      </c>
    </row>
    <row r="782" spans="15:17" x14ac:dyDescent="0.45">
      <c r="O782">
        <v>3.79</v>
      </c>
      <c r="P782" t="e">
        <f t="shared" si="24"/>
        <v>#NUM!</v>
      </c>
      <c r="Q782" t="e">
        <f t="shared" si="25"/>
        <v>#DIV/0!</v>
      </c>
    </row>
    <row r="783" spans="15:17" x14ac:dyDescent="0.45">
      <c r="O783">
        <v>3.8</v>
      </c>
      <c r="P783" t="e">
        <f t="shared" si="24"/>
        <v>#NUM!</v>
      </c>
      <c r="Q783" t="e">
        <f t="shared" si="25"/>
        <v>#DIV/0!</v>
      </c>
    </row>
    <row r="784" spans="15:17" x14ac:dyDescent="0.45">
      <c r="O784">
        <v>3.81</v>
      </c>
      <c r="P784" t="e">
        <f t="shared" si="24"/>
        <v>#NUM!</v>
      </c>
      <c r="Q784" t="e">
        <f t="shared" si="25"/>
        <v>#DIV/0!</v>
      </c>
    </row>
    <row r="785" spans="15:17" x14ac:dyDescent="0.45">
      <c r="O785">
        <v>3.82</v>
      </c>
      <c r="P785" t="e">
        <f t="shared" si="24"/>
        <v>#NUM!</v>
      </c>
      <c r="Q785" t="e">
        <f t="shared" si="25"/>
        <v>#DIV/0!</v>
      </c>
    </row>
    <row r="786" spans="15:17" x14ac:dyDescent="0.45">
      <c r="O786">
        <v>3.83</v>
      </c>
      <c r="P786" t="e">
        <f t="shared" si="24"/>
        <v>#NUM!</v>
      </c>
      <c r="Q786" t="e">
        <f t="shared" si="25"/>
        <v>#DIV/0!</v>
      </c>
    </row>
    <row r="787" spans="15:17" x14ac:dyDescent="0.45">
      <c r="O787">
        <v>3.84</v>
      </c>
      <c r="P787" t="e">
        <f t="shared" si="24"/>
        <v>#NUM!</v>
      </c>
      <c r="Q787" t="e">
        <f t="shared" si="25"/>
        <v>#DIV/0!</v>
      </c>
    </row>
    <row r="788" spans="15:17" x14ac:dyDescent="0.45">
      <c r="O788">
        <v>3.85</v>
      </c>
      <c r="P788" t="e">
        <f t="shared" si="24"/>
        <v>#NUM!</v>
      </c>
      <c r="Q788" t="e">
        <f t="shared" si="25"/>
        <v>#DIV/0!</v>
      </c>
    </row>
    <row r="789" spans="15:17" x14ac:dyDescent="0.45">
      <c r="O789">
        <v>3.86</v>
      </c>
      <c r="P789" t="e">
        <f t="shared" si="24"/>
        <v>#NUM!</v>
      </c>
      <c r="Q789" t="e">
        <f t="shared" si="25"/>
        <v>#DIV/0!</v>
      </c>
    </row>
    <row r="790" spans="15:17" x14ac:dyDescent="0.45">
      <c r="O790">
        <v>3.87</v>
      </c>
      <c r="P790" t="e">
        <f t="shared" si="24"/>
        <v>#NUM!</v>
      </c>
      <c r="Q790" t="e">
        <f t="shared" si="25"/>
        <v>#DIV/0!</v>
      </c>
    </row>
    <row r="791" spans="15:17" x14ac:dyDescent="0.45">
      <c r="O791">
        <v>3.88</v>
      </c>
      <c r="P791" t="e">
        <f t="shared" si="24"/>
        <v>#NUM!</v>
      </c>
      <c r="Q791" t="e">
        <f t="shared" si="25"/>
        <v>#DIV/0!</v>
      </c>
    </row>
    <row r="792" spans="15:17" x14ac:dyDescent="0.45">
      <c r="O792">
        <v>3.89</v>
      </c>
      <c r="P792" t="e">
        <f t="shared" si="24"/>
        <v>#NUM!</v>
      </c>
      <c r="Q792" t="e">
        <f t="shared" si="25"/>
        <v>#DIV/0!</v>
      </c>
    </row>
    <row r="793" spans="15:17" x14ac:dyDescent="0.45">
      <c r="O793">
        <v>3.9</v>
      </c>
      <c r="P793" t="e">
        <f t="shared" si="24"/>
        <v>#NUM!</v>
      </c>
      <c r="Q793" t="e">
        <f t="shared" si="25"/>
        <v>#DIV/0!</v>
      </c>
    </row>
    <row r="794" spans="15:17" x14ac:dyDescent="0.45">
      <c r="O794">
        <v>3.91</v>
      </c>
      <c r="P794" t="e">
        <f t="shared" si="24"/>
        <v>#NUM!</v>
      </c>
      <c r="Q794" t="e">
        <f t="shared" si="25"/>
        <v>#DIV/0!</v>
      </c>
    </row>
    <row r="795" spans="15:17" x14ac:dyDescent="0.45">
      <c r="O795">
        <v>3.92</v>
      </c>
      <c r="P795" t="e">
        <f t="shared" si="24"/>
        <v>#NUM!</v>
      </c>
      <c r="Q795" t="e">
        <f t="shared" si="25"/>
        <v>#DIV/0!</v>
      </c>
    </row>
    <row r="796" spans="15:17" x14ac:dyDescent="0.45">
      <c r="O796">
        <v>3.93</v>
      </c>
      <c r="P796" t="e">
        <f t="shared" si="24"/>
        <v>#NUM!</v>
      </c>
      <c r="Q796" t="e">
        <f t="shared" si="25"/>
        <v>#DIV/0!</v>
      </c>
    </row>
    <row r="797" spans="15:17" x14ac:dyDescent="0.45">
      <c r="O797">
        <v>3.94</v>
      </c>
      <c r="P797" t="e">
        <f t="shared" si="24"/>
        <v>#NUM!</v>
      </c>
      <c r="Q797" t="e">
        <f t="shared" si="25"/>
        <v>#DIV/0!</v>
      </c>
    </row>
    <row r="798" spans="15:17" x14ac:dyDescent="0.45">
      <c r="O798">
        <v>3.95</v>
      </c>
      <c r="P798" t="e">
        <f t="shared" si="24"/>
        <v>#NUM!</v>
      </c>
      <c r="Q798" t="e">
        <f t="shared" si="25"/>
        <v>#DIV/0!</v>
      </c>
    </row>
    <row r="799" spans="15:17" x14ac:dyDescent="0.45">
      <c r="O799">
        <v>3.96</v>
      </c>
      <c r="P799" t="e">
        <f t="shared" si="24"/>
        <v>#NUM!</v>
      </c>
      <c r="Q799" t="e">
        <f t="shared" si="25"/>
        <v>#DIV/0!</v>
      </c>
    </row>
    <row r="800" spans="15:17" x14ac:dyDescent="0.45">
      <c r="O800">
        <v>3.97</v>
      </c>
      <c r="P800" t="e">
        <f t="shared" si="24"/>
        <v>#NUM!</v>
      </c>
      <c r="Q800" t="e">
        <f t="shared" si="25"/>
        <v>#DIV/0!</v>
      </c>
    </row>
    <row r="801" spans="15:17" x14ac:dyDescent="0.45">
      <c r="O801">
        <v>3.98</v>
      </c>
      <c r="P801" t="e">
        <f t="shared" si="24"/>
        <v>#NUM!</v>
      </c>
      <c r="Q801" t="e">
        <f t="shared" si="25"/>
        <v>#DIV/0!</v>
      </c>
    </row>
    <row r="802" spans="15:17" x14ac:dyDescent="0.45">
      <c r="O802">
        <v>3.99</v>
      </c>
      <c r="P802" t="e">
        <f t="shared" si="24"/>
        <v>#NUM!</v>
      </c>
      <c r="Q802" t="e">
        <f t="shared" si="25"/>
        <v>#DIV/0!</v>
      </c>
    </row>
    <row r="803" spans="15:17" x14ac:dyDescent="0.45">
      <c r="O803">
        <v>4</v>
      </c>
      <c r="P803" t="e">
        <f t="shared" si="24"/>
        <v>#NUM!</v>
      </c>
      <c r="Q803" t="e">
        <f t="shared" si="25"/>
        <v>#DIV/0!</v>
      </c>
    </row>
  </sheetData>
  <phoneticPr fontId="1"/>
  <conditionalFormatting sqref="G8:G9">
    <cfRule type="cellIs" dxfId="0" priority="1" operator="between">
      <formula>0</formula>
      <formula>1</formula>
    </cfRule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13151-9985-4BA5-8B98-563110BE501A}">
  <dimension ref="A1:D13"/>
  <sheetViews>
    <sheetView workbookViewId="0"/>
  </sheetViews>
  <sheetFormatPr defaultRowHeight="18" x14ac:dyDescent="0.45"/>
  <cols>
    <col min="3" max="4" width="16.69921875" bestFit="1" customWidth="1"/>
    <col min="6" max="6" width="13.3984375" customWidth="1"/>
  </cols>
  <sheetData>
    <row r="1" spans="1:4" x14ac:dyDescent="0.45">
      <c r="A1" s="1" t="s">
        <v>49</v>
      </c>
      <c r="B1" t="s">
        <v>48</v>
      </c>
      <c r="C1" t="s">
        <v>47</v>
      </c>
      <c r="D1" t="s">
        <v>46</v>
      </c>
    </row>
    <row r="2" spans="1:4" x14ac:dyDescent="0.45">
      <c r="B2">
        <v>1</v>
      </c>
      <c r="C2">
        <v>56</v>
      </c>
      <c r="D2">
        <v>51</v>
      </c>
    </row>
    <row r="3" spans="1:4" x14ac:dyDescent="0.45">
      <c r="B3">
        <v>2</v>
      </c>
      <c r="C3">
        <v>82</v>
      </c>
      <c r="D3">
        <v>55</v>
      </c>
    </row>
    <row r="4" spans="1:4" x14ac:dyDescent="0.45">
      <c r="B4">
        <v>3</v>
      </c>
      <c r="C4">
        <v>29</v>
      </c>
      <c r="D4">
        <v>63</v>
      </c>
    </row>
    <row r="5" spans="1:4" x14ac:dyDescent="0.45">
      <c r="B5">
        <v>4</v>
      </c>
      <c r="C5">
        <v>70</v>
      </c>
      <c r="D5">
        <v>54</v>
      </c>
    </row>
    <row r="6" spans="1:4" x14ac:dyDescent="0.45">
      <c r="B6">
        <v>5</v>
      </c>
      <c r="C6">
        <v>52</v>
      </c>
      <c r="D6">
        <v>47</v>
      </c>
    </row>
    <row r="7" spans="1:4" x14ac:dyDescent="0.45">
      <c r="B7">
        <v>6</v>
      </c>
      <c r="C7">
        <v>18</v>
      </c>
      <c r="D7">
        <v>64</v>
      </c>
    </row>
    <row r="8" spans="1:4" x14ac:dyDescent="0.45">
      <c r="B8">
        <v>7</v>
      </c>
      <c r="C8">
        <v>9</v>
      </c>
      <c r="D8">
        <v>54</v>
      </c>
    </row>
    <row r="9" spans="1:4" x14ac:dyDescent="0.45">
      <c r="B9">
        <v>8</v>
      </c>
      <c r="C9">
        <v>14</v>
      </c>
      <c r="D9">
        <v>51</v>
      </c>
    </row>
    <row r="10" spans="1:4" x14ac:dyDescent="0.45">
      <c r="B10">
        <v>9</v>
      </c>
      <c r="C10">
        <v>77</v>
      </c>
    </row>
    <row r="11" spans="1:4" x14ac:dyDescent="0.45">
      <c r="B11">
        <v>10</v>
      </c>
      <c r="C11">
        <v>70</v>
      </c>
    </row>
    <row r="12" spans="1:4" x14ac:dyDescent="0.45">
      <c r="B12">
        <v>11</v>
      </c>
      <c r="C12">
        <v>20</v>
      </c>
    </row>
    <row r="13" spans="1:4" x14ac:dyDescent="0.45">
      <c r="B13">
        <v>12</v>
      </c>
      <c r="C13">
        <v>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17-2</vt:lpstr>
      <vt:lpstr>17-P値</vt:lpstr>
      <vt:lpstr>17-4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角田保</dc:creator>
  <cp:lastModifiedBy>角田保</cp:lastModifiedBy>
  <dcterms:created xsi:type="dcterms:W3CDTF">2023-05-10T00:35:23Z</dcterms:created>
  <dcterms:modified xsi:type="dcterms:W3CDTF">2023-05-10T00:44:23Z</dcterms:modified>
</cp:coreProperties>
</file>