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kado\Desktop\excel問題完成\"/>
    </mc:Choice>
  </mc:AlternateContent>
  <xr:revisionPtr revIDLastSave="0" documentId="13_ncr:1_{443AF1C0-F556-4019-8619-5E887B193B13}" xr6:coauthVersionLast="47" xr6:coauthVersionMax="47" xr10:uidLastSave="{00000000-0000-0000-0000-000000000000}"/>
  <bookViews>
    <workbookView xWindow="-108" yWindow="-108" windowWidth="23256" windowHeight="12576" xr2:uid="{79D2DB16-78FF-4AB3-BCE9-B2EFB9456C76}"/>
  </bookViews>
  <sheets>
    <sheet name="23-1" sheetId="2" r:id="rId1"/>
    <sheet name="23-3" sheetId="3" r:id="rId2"/>
    <sheet name="コラム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7" i="2" l="1"/>
  <c r="J19" i="2" s="1"/>
  <c r="L19" i="2" s="1"/>
  <c r="J18" i="2"/>
</calcChain>
</file>

<file path=xl/sharedStrings.xml><?xml version="1.0" encoding="utf-8"?>
<sst xmlns="http://schemas.openxmlformats.org/spreadsheetml/2006/main" count="31" uniqueCount="18">
  <si>
    <t>y</t>
    <phoneticPr fontId="1"/>
  </si>
  <si>
    <t>x</t>
    <phoneticPr fontId="1"/>
  </si>
  <si>
    <t>西暦</t>
    <rPh sb="0" eb="2">
      <t>セイレキ</t>
    </rPh>
    <phoneticPr fontId="1"/>
  </si>
  <si>
    <t>散布図用にデータ入れ替え済み</t>
    <rPh sb="0" eb="3">
      <t>サンプズ</t>
    </rPh>
    <rPh sb="3" eb="4">
      <t>ヨウ</t>
    </rPh>
    <rPh sb="8" eb="9">
      <t>イ</t>
    </rPh>
    <rPh sb="10" eb="11">
      <t>カ</t>
    </rPh>
    <rPh sb="12" eb="13">
      <t>ズ</t>
    </rPh>
    <phoneticPr fontId="1"/>
  </si>
  <si>
    <t>単位:10億円</t>
    <rPh sb="0" eb="2">
      <t>タンイ</t>
    </rPh>
    <rPh sb="5" eb="6">
      <t>オク</t>
    </rPh>
    <rPh sb="6" eb="7">
      <t>エン</t>
    </rPh>
    <phoneticPr fontId="1"/>
  </si>
  <si>
    <t>データ出所: 日本統計年鑑(https://www.stat.go.jp/data/nenkan/71nenkan/zuhyou/y713100000.xlsx)</t>
    <rPh sb="3" eb="5">
      <t>シュッショ</t>
    </rPh>
    <rPh sb="7" eb="9">
      <t>ニホン</t>
    </rPh>
    <rPh sb="9" eb="11">
      <t>トウケイ</t>
    </rPh>
    <rPh sb="11" eb="13">
      <t>ネンカン</t>
    </rPh>
    <phoneticPr fontId="1"/>
  </si>
  <si>
    <t>GDP(名目)</t>
    <rPh sb="4" eb="6">
      <t>メイモク</t>
    </rPh>
    <phoneticPr fontId="1"/>
  </si>
  <si>
    <t>民間最終消費(名目)</t>
    <rPh sb="0" eb="2">
      <t>ミンカン</t>
    </rPh>
    <rPh sb="2" eb="4">
      <t>サイシュウ</t>
    </rPh>
    <rPh sb="4" eb="6">
      <t>ショウヒ</t>
    </rPh>
    <phoneticPr fontId="1"/>
  </si>
  <si>
    <t>練習23-1</t>
    <rPh sb="0" eb="2">
      <t>レンシュウ</t>
    </rPh>
    <phoneticPr fontId="1"/>
  </si>
  <si>
    <t>答</t>
    <rPh sb="0" eb="1">
      <t>コタ</t>
    </rPh>
    <phoneticPr fontId="1"/>
  </si>
  <si>
    <t>の分母</t>
    <rPh sb="1" eb="3">
      <t>ブンボ</t>
    </rPh>
    <phoneticPr fontId="1"/>
  </si>
  <si>
    <t>の分子</t>
    <rPh sb="1" eb="3">
      <t>ブンシ</t>
    </rPh>
    <phoneticPr fontId="1"/>
  </si>
  <si>
    <t>xの標本平均</t>
    <rPh sb="2" eb="4">
      <t>ヒョウホン</t>
    </rPh>
    <rPh sb="4" eb="6">
      <t>ヘイキン</t>
    </rPh>
    <phoneticPr fontId="1"/>
  </si>
  <si>
    <t>yの標本平均</t>
    <rPh sb="2" eb="6">
      <t>ヒョウホンヘイキン</t>
    </rPh>
    <phoneticPr fontId="1"/>
  </si>
  <si>
    <t>練習23-2</t>
    <rPh sb="0" eb="2">
      <t>レンシュウ</t>
    </rPh>
    <phoneticPr fontId="1"/>
  </si>
  <si>
    <t>残差</t>
  </si>
  <si>
    <t>予測値: Y</t>
  </si>
  <si>
    <t>23-1のデータと、その回帰分析結果のコピー</t>
    <rPh sb="12" eb="16">
      <t>カイキブンセキ</t>
    </rPh>
    <rPh sb="16" eb="18">
      <t>ケッカ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</si>
</sst>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2" borderId="0" xfId="0" applyFont="1" applyFill="1">
      <alignment vertical="center"/>
    </xf>
    <xf numFmtId="9" fontId="0" fillId="0" borderId="1" xfId="0" applyNumberFormat="1" applyBorder="1">
      <alignment vertical="center"/>
    </xf>
    <xf numFmtId="9" fontId="0" fillId="0" borderId="2" xfId="0" applyNumberFormat="1" applyBorder="1">
      <alignment vertical="center"/>
    </xf>
    <xf numFmtId="9" fontId="0" fillId="0" borderId="3" xfId="0" applyNumberFormat="1" applyBorder="1">
      <alignment vertical="center"/>
    </xf>
    <xf numFmtId="9" fontId="0" fillId="0" borderId="4" xfId="0" applyNumberFormat="1" applyBorder="1">
      <alignment vertical="center"/>
    </xf>
    <xf numFmtId="9" fontId="0" fillId="0" borderId="5" xfId="0" applyNumberFormat="1" applyBorder="1">
      <alignment vertical="center"/>
    </xf>
    <xf numFmtId="9" fontId="0" fillId="0" borderId="6" xfId="0" applyNumberFormat="1" applyBorder="1">
      <alignment vertical="center"/>
    </xf>
    <xf numFmtId="0" fontId="0" fillId="0" borderId="7" xfId="0" applyBorder="1">
      <alignment vertical="center"/>
    </xf>
    <xf numFmtId="0" fontId="0" fillId="0" borderId="8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'23-1'!$H$5</c:f>
              <c:strCache>
                <c:ptCount val="1"/>
                <c:pt idx="0">
                  <c:v>y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3.2715441819772526E-2"/>
                  <c:y val="-3.0938684747739868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ja-JP"/>
                </a:p>
              </c:txPr>
            </c:trendlineLbl>
          </c:trendline>
          <c:xVal>
            <c:numRef>
              <c:f>'23-1'!$G$6:$G$33</c:f>
              <c:numCache>
                <c:formatCode>General</c:formatCode>
                <c:ptCount val="28"/>
                <c:pt idx="0">
                  <c:v>480782.8</c:v>
                </c:pt>
                <c:pt idx="1">
                  <c:v>483711.8</c:v>
                </c:pt>
                <c:pt idx="2">
                  <c:v>510916.1</c:v>
                </c:pt>
                <c:pt idx="3">
                  <c:v>521613.5</c:v>
                </c:pt>
                <c:pt idx="4">
                  <c:v>535562.1</c:v>
                </c:pt>
                <c:pt idx="5">
                  <c:v>543545.4</c:v>
                </c:pt>
                <c:pt idx="6">
                  <c:v>536497.4</c:v>
                </c:pt>
                <c:pt idx="7">
                  <c:v>528069.9</c:v>
                </c:pt>
                <c:pt idx="8">
                  <c:v>535417.69999999995</c:v>
                </c:pt>
                <c:pt idx="9">
                  <c:v>531653.9</c:v>
                </c:pt>
                <c:pt idx="10">
                  <c:v>524478.69999999995</c:v>
                </c:pt>
                <c:pt idx="11">
                  <c:v>523968.6</c:v>
                </c:pt>
                <c:pt idx="12">
                  <c:v>529400.9</c:v>
                </c:pt>
                <c:pt idx="13">
                  <c:v>532515.6</c:v>
                </c:pt>
                <c:pt idx="14">
                  <c:v>535170.19999999995</c:v>
                </c:pt>
                <c:pt idx="15">
                  <c:v>539281.69999999995</c:v>
                </c:pt>
                <c:pt idx="16">
                  <c:v>527823.80000000005</c:v>
                </c:pt>
                <c:pt idx="17">
                  <c:v>494938.4</c:v>
                </c:pt>
                <c:pt idx="18">
                  <c:v>505530.6</c:v>
                </c:pt>
                <c:pt idx="19">
                  <c:v>497448.9</c:v>
                </c:pt>
                <c:pt idx="20">
                  <c:v>500474.7</c:v>
                </c:pt>
                <c:pt idx="21">
                  <c:v>508700.6</c:v>
                </c:pt>
                <c:pt idx="22">
                  <c:v>518811</c:v>
                </c:pt>
                <c:pt idx="23">
                  <c:v>538032.30000000005</c:v>
                </c:pt>
                <c:pt idx="24">
                  <c:v>544364.6</c:v>
                </c:pt>
                <c:pt idx="25">
                  <c:v>553073</c:v>
                </c:pt>
                <c:pt idx="26">
                  <c:v>556189.6</c:v>
                </c:pt>
                <c:pt idx="27">
                  <c:v>561267</c:v>
                </c:pt>
              </c:numCache>
            </c:numRef>
          </c:xVal>
          <c:yVal>
            <c:numRef>
              <c:f>'23-1'!$H$6:$H$33</c:f>
              <c:numCache>
                <c:formatCode>General</c:formatCode>
                <c:ptCount val="28"/>
                <c:pt idx="0">
                  <c:v>255975.9</c:v>
                </c:pt>
                <c:pt idx="1">
                  <c:v>261255.9</c:v>
                </c:pt>
                <c:pt idx="2">
                  <c:v>269405.2</c:v>
                </c:pt>
                <c:pt idx="3">
                  <c:v>275118.90000000002</c:v>
                </c:pt>
                <c:pt idx="4">
                  <c:v>280899.7</c:v>
                </c:pt>
                <c:pt idx="5">
                  <c:v>285925.59999999998</c:v>
                </c:pt>
                <c:pt idx="6">
                  <c:v>284340</c:v>
                </c:pt>
                <c:pt idx="7">
                  <c:v>285671.90000000002</c:v>
                </c:pt>
                <c:pt idx="8">
                  <c:v>287352.09999999998</c:v>
                </c:pt>
                <c:pt idx="9">
                  <c:v>289337</c:v>
                </c:pt>
                <c:pt idx="10">
                  <c:v>288790.90000000002</c:v>
                </c:pt>
                <c:pt idx="11">
                  <c:v>287643.7</c:v>
                </c:pt>
                <c:pt idx="12">
                  <c:v>289742.5</c:v>
                </c:pt>
                <c:pt idx="13">
                  <c:v>291828.90000000002</c:v>
                </c:pt>
                <c:pt idx="14">
                  <c:v>294498.90000000002</c:v>
                </c:pt>
                <c:pt idx="15">
                  <c:v>295716.7</c:v>
                </c:pt>
                <c:pt idx="16">
                  <c:v>294334.59999999998</c:v>
                </c:pt>
                <c:pt idx="17">
                  <c:v>285154.40000000002</c:v>
                </c:pt>
                <c:pt idx="18">
                  <c:v>287488</c:v>
                </c:pt>
                <c:pt idx="19">
                  <c:v>284640.59999999998</c:v>
                </c:pt>
                <c:pt idx="20">
                  <c:v>288669.40000000002</c:v>
                </c:pt>
                <c:pt idx="21">
                  <c:v>295750.7</c:v>
                </c:pt>
                <c:pt idx="22">
                  <c:v>298999</c:v>
                </c:pt>
                <c:pt idx="23">
                  <c:v>300064.90000000002</c:v>
                </c:pt>
                <c:pt idx="24">
                  <c:v>297775.59999999998</c:v>
                </c:pt>
                <c:pt idx="25">
                  <c:v>302053.59999999998</c:v>
                </c:pt>
                <c:pt idx="26">
                  <c:v>305032.7</c:v>
                </c:pt>
                <c:pt idx="27">
                  <c:v>305618.8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1CE-4EB1-A2F6-8BF1AF81CC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1258303"/>
        <c:axId val="341259135"/>
      </c:scatterChart>
      <c:valAx>
        <c:axId val="34125830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41259135"/>
        <c:crosses val="autoZero"/>
        <c:crossBetween val="midCat"/>
      </c:valAx>
      <c:valAx>
        <c:axId val="3412591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4125830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129540</xdr:colOff>
      <xdr:row>3</xdr:row>
      <xdr:rowOff>140970</xdr:rowOff>
    </xdr:from>
    <xdr:to>
      <xdr:col>12</xdr:col>
      <xdr:colOff>7620</xdr:colOff>
      <xdr:row>15</xdr:row>
      <xdr:rowOff>140970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92D30BBB-072A-4FDF-B83F-35B332DE73B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2</xdr:row>
      <xdr:rowOff>0</xdr:rowOff>
    </xdr:from>
    <xdr:ext cx="685800" cy="18498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テキスト ボックス 1">
              <a:extLst>
                <a:ext uri="{FF2B5EF4-FFF2-40B4-BE49-F238E27FC236}">
                  <a16:creationId xmlns:a16="http://schemas.microsoft.com/office/drawing/2014/main" id="{5D3BAE0A-6CD0-46E5-A5DA-1569C1FB5C10}"/>
                </a:ext>
              </a:extLst>
            </xdr:cNvPr>
            <xdr:cNvSpPr txBox="1"/>
          </xdr:nvSpPr>
          <xdr:spPr>
            <a:xfrm>
              <a:off x="2682240" y="457200"/>
              <a:ext cx="685800" cy="18498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acc>
                      <m:accPr>
                        <m:chr m:val="̂"/>
                        <m:ctrlPr>
                          <a:rPr kumimoji="1" lang="en-US" altLang="ja-JP" sz="1100" b="0" i="1">
                            <a:latin typeface="Cambria Math" panose="02040503050406030204" pitchFamily="18" charset="0"/>
                          </a:rPr>
                        </m:ctrlPr>
                      </m:accPr>
                      <m:e>
                        <m:r>
                          <a:rPr kumimoji="1" lang="en-US" altLang="ja-JP" sz="1100" b="0" i="1">
                            <a:latin typeface="Cambria Math" panose="02040503050406030204" pitchFamily="18" charset="0"/>
                          </a:rPr>
                          <m:t>𝛽</m:t>
                        </m:r>
                      </m:e>
                    </m:acc>
                  </m:oMath>
                </m:oMathPara>
              </a14:m>
              <a:endParaRPr kumimoji="1" lang="ja-JP" altLang="en-US" sz="1100"/>
            </a:p>
          </xdr:txBody>
        </xdr:sp>
      </mc:Choice>
      <mc:Fallback xmlns="">
        <xdr:sp macro="" textlink="">
          <xdr:nvSpPr>
            <xdr:cNvPr id="2" name="テキスト ボックス 1">
              <a:extLst>
                <a:ext uri="{FF2B5EF4-FFF2-40B4-BE49-F238E27FC236}">
                  <a16:creationId xmlns:a16="http://schemas.microsoft.com/office/drawing/2014/main" id="{5D3BAE0A-6CD0-46E5-A5DA-1569C1FB5C10}"/>
                </a:ext>
              </a:extLst>
            </xdr:cNvPr>
            <xdr:cNvSpPr txBox="1"/>
          </xdr:nvSpPr>
          <xdr:spPr>
            <a:xfrm>
              <a:off x="2682240" y="457200"/>
              <a:ext cx="685800" cy="18498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kumimoji="1" lang="en-US" altLang="ja-JP" sz="1100" b="0" i="0">
                  <a:latin typeface="Cambria Math" panose="02040503050406030204" pitchFamily="18" charset="0"/>
                </a:rPr>
                <a:t>𝛽 ̂</a:t>
              </a:r>
              <a:endParaRPr kumimoji="1" lang="ja-JP" altLang="en-US" sz="1100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DA5FE5-82D5-451A-8E7F-20A952AB5CFF}">
  <dimension ref="A1:L33"/>
  <sheetViews>
    <sheetView tabSelected="1" workbookViewId="0"/>
  </sheetViews>
  <sheetFormatPr defaultRowHeight="18" x14ac:dyDescent="0.45"/>
  <cols>
    <col min="2" max="2" width="17.796875" bestFit="1" customWidth="1"/>
    <col min="3" max="3" width="14.19921875" customWidth="1"/>
    <col min="4" max="4" width="11.5" bestFit="1" customWidth="1"/>
    <col min="10" max="10" width="13" bestFit="1" customWidth="1"/>
  </cols>
  <sheetData>
    <row r="1" spans="1:8" x14ac:dyDescent="0.45">
      <c r="A1" s="1" t="s">
        <v>8</v>
      </c>
      <c r="B1" t="s">
        <v>7</v>
      </c>
      <c r="C1" t="s">
        <v>6</v>
      </c>
      <c r="E1" t="s">
        <v>5</v>
      </c>
    </row>
    <row r="2" spans="1:8" x14ac:dyDescent="0.45">
      <c r="B2" t="s">
        <v>4</v>
      </c>
      <c r="C2" t="s">
        <v>4</v>
      </c>
    </row>
    <row r="3" spans="1:8" x14ac:dyDescent="0.45">
      <c r="F3" t="s">
        <v>3</v>
      </c>
    </row>
    <row r="5" spans="1:8" x14ac:dyDescent="0.45">
      <c r="A5" t="s">
        <v>2</v>
      </c>
      <c r="B5" t="s">
        <v>0</v>
      </c>
      <c r="C5" t="s">
        <v>1</v>
      </c>
      <c r="G5" t="s">
        <v>1</v>
      </c>
      <c r="H5" t="s">
        <v>0</v>
      </c>
    </row>
    <row r="6" spans="1:8" x14ac:dyDescent="0.45">
      <c r="A6">
        <v>1992</v>
      </c>
      <c r="B6">
        <v>255975.9</v>
      </c>
      <c r="C6">
        <v>480782.8</v>
      </c>
      <c r="G6">
        <v>480782.8</v>
      </c>
      <c r="H6">
        <v>255975.9</v>
      </c>
    </row>
    <row r="7" spans="1:8" x14ac:dyDescent="0.45">
      <c r="A7">
        <v>1993</v>
      </c>
      <c r="B7">
        <v>261255.9</v>
      </c>
      <c r="C7">
        <v>483711.8</v>
      </c>
      <c r="G7">
        <v>483711.8</v>
      </c>
      <c r="H7">
        <v>261255.9</v>
      </c>
    </row>
    <row r="8" spans="1:8" x14ac:dyDescent="0.45">
      <c r="A8">
        <v>1994</v>
      </c>
      <c r="B8">
        <v>269405.2</v>
      </c>
      <c r="C8">
        <v>510916.1</v>
      </c>
      <c r="G8">
        <v>510916.1</v>
      </c>
      <c r="H8">
        <v>269405.2</v>
      </c>
    </row>
    <row r="9" spans="1:8" x14ac:dyDescent="0.45">
      <c r="A9">
        <v>1995</v>
      </c>
      <c r="B9">
        <v>275118.90000000002</v>
      </c>
      <c r="C9">
        <v>521613.5</v>
      </c>
      <c r="G9">
        <v>521613.5</v>
      </c>
      <c r="H9">
        <v>275118.90000000002</v>
      </c>
    </row>
    <row r="10" spans="1:8" x14ac:dyDescent="0.45">
      <c r="A10">
        <v>1996</v>
      </c>
      <c r="B10">
        <v>280899.7</v>
      </c>
      <c r="C10">
        <v>535562.1</v>
      </c>
      <c r="G10">
        <v>535562.1</v>
      </c>
      <c r="H10">
        <v>280899.7</v>
      </c>
    </row>
    <row r="11" spans="1:8" x14ac:dyDescent="0.45">
      <c r="A11">
        <v>1997</v>
      </c>
      <c r="B11">
        <v>285925.59999999998</v>
      </c>
      <c r="C11">
        <v>543545.4</v>
      </c>
      <c r="G11">
        <v>543545.4</v>
      </c>
      <c r="H11">
        <v>285925.59999999998</v>
      </c>
    </row>
    <row r="12" spans="1:8" x14ac:dyDescent="0.45">
      <c r="A12">
        <v>1998</v>
      </c>
      <c r="B12">
        <v>284340</v>
      </c>
      <c r="C12">
        <v>536497.4</v>
      </c>
      <c r="G12">
        <v>536497.4</v>
      </c>
      <c r="H12">
        <v>284340</v>
      </c>
    </row>
    <row r="13" spans="1:8" x14ac:dyDescent="0.45">
      <c r="A13">
        <v>1999</v>
      </c>
      <c r="B13">
        <v>285671.90000000002</v>
      </c>
      <c r="C13">
        <v>528069.9</v>
      </c>
      <c r="G13">
        <v>528069.9</v>
      </c>
      <c r="H13">
        <v>285671.90000000002</v>
      </c>
    </row>
    <row r="14" spans="1:8" x14ac:dyDescent="0.45">
      <c r="A14">
        <v>2000</v>
      </c>
      <c r="B14">
        <v>287352.09999999998</v>
      </c>
      <c r="C14">
        <v>535417.69999999995</v>
      </c>
      <c r="G14">
        <v>535417.69999999995</v>
      </c>
      <c r="H14">
        <v>287352.09999999998</v>
      </c>
    </row>
    <row r="15" spans="1:8" x14ac:dyDescent="0.45">
      <c r="A15">
        <v>2001</v>
      </c>
      <c r="B15">
        <v>289337</v>
      </c>
      <c r="C15">
        <v>531653.9</v>
      </c>
      <c r="G15">
        <v>531653.9</v>
      </c>
      <c r="H15">
        <v>289337</v>
      </c>
    </row>
    <row r="16" spans="1:8" x14ac:dyDescent="0.45">
      <c r="A16">
        <v>2002</v>
      </c>
      <c r="B16">
        <v>288790.90000000002</v>
      </c>
      <c r="C16">
        <v>524478.69999999995</v>
      </c>
      <c r="G16">
        <v>524478.69999999995</v>
      </c>
      <c r="H16">
        <v>288790.90000000002</v>
      </c>
    </row>
    <row r="17" spans="1:12" x14ac:dyDescent="0.45">
      <c r="A17">
        <v>2003</v>
      </c>
      <c r="B17">
        <v>287643.7</v>
      </c>
      <c r="C17">
        <v>523968.6</v>
      </c>
      <c r="G17">
        <v>523968.6</v>
      </c>
      <c r="H17">
        <v>287643.7</v>
      </c>
      <c r="J17">
        <f>SUMSQ(G6:G33)/28</f>
        <v>276010117956.59857</v>
      </c>
    </row>
    <row r="18" spans="1:12" x14ac:dyDescent="0.45">
      <c r="A18">
        <v>2004</v>
      </c>
      <c r="B18">
        <v>289742.5</v>
      </c>
      <c r="C18">
        <v>529400.9</v>
      </c>
      <c r="G18">
        <v>529400.9</v>
      </c>
      <c r="H18">
        <v>289742.5</v>
      </c>
      <c r="J18">
        <f>DEVSQ(G6:G33)</f>
        <v>11580442199.594284</v>
      </c>
    </row>
    <row r="19" spans="1:12" x14ac:dyDescent="0.45">
      <c r="A19">
        <v>2005</v>
      </c>
      <c r="B19">
        <v>291828.90000000002</v>
      </c>
      <c r="C19">
        <v>532515.6</v>
      </c>
      <c r="G19">
        <v>532515.6</v>
      </c>
      <c r="H19">
        <v>291828.90000000002</v>
      </c>
      <c r="J19">
        <f>SQRT(J17/J18)</f>
        <v>4.8820242207788205</v>
      </c>
      <c r="K19">
        <v>8207.0985761556276</v>
      </c>
      <c r="L19">
        <f>J19*K19</f>
        <v>40067.254031111144</v>
      </c>
    </row>
    <row r="20" spans="1:12" x14ac:dyDescent="0.45">
      <c r="A20">
        <v>2006</v>
      </c>
      <c r="B20">
        <v>294498.90000000002</v>
      </c>
      <c r="C20">
        <v>535170.19999999995</v>
      </c>
      <c r="G20">
        <v>535170.19999999995</v>
      </c>
      <c r="H20">
        <v>294498.90000000002</v>
      </c>
    </row>
    <row r="21" spans="1:12" x14ac:dyDescent="0.45">
      <c r="A21">
        <v>2007</v>
      </c>
      <c r="B21">
        <v>295716.7</v>
      </c>
      <c r="C21">
        <v>539281.69999999995</v>
      </c>
      <c r="G21">
        <v>539281.69999999995</v>
      </c>
      <c r="H21">
        <v>295716.7</v>
      </c>
    </row>
    <row r="22" spans="1:12" x14ac:dyDescent="0.45">
      <c r="A22">
        <v>2008</v>
      </c>
      <c r="B22">
        <v>294334.59999999998</v>
      </c>
      <c r="C22">
        <v>527823.80000000005</v>
      </c>
      <c r="G22">
        <v>527823.80000000005</v>
      </c>
      <c r="H22">
        <v>294334.59999999998</v>
      </c>
    </row>
    <row r="23" spans="1:12" x14ac:dyDescent="0.45">
      <c r="A23">
        <v>2009</v>
      </c>
      <c r="B23">
        <v>285154.40000000002</v>
      </c>
      <c r="C23">
        <v>494938.4</v>
      </c>
      <c r="G23">
        <v>494938.4</v>
      </c>
      <c r="H23">
        <v>285154.40000000002</v>
      </c>
    </row>
    <row r="24" spans="1:12" x14ac:dyDescent="0.45">
      <c r="A24">
        <v>2010</v>
      </c>
      <c r="B24">
        <v>287488</v>
      </c>
      <c r="C24">
        <v>505530.6</v>
      </c>
      <c r="G24">
        <v>505530.6</v>
      </c>
      <c r="H24">
        <v>287488</v>
      </c>
    </row>
    <row r="25" spans="1:12" x14ac:dyDescent="0.45">
      <c r="A25">
        <v>2011</v>
      </c>
      <c r="B25">
        <v>284640.59999999998</v>
      </c>
      <c r="C25">
        <v>497448.9</v>
      </c>
      <c r="G25">
        <v>497448.9</v>
      </c>
      <c r="H25">
        <v>284640.59999999998</v>
      </c>
    </row>
    <row r="26" spans="1:12" x14ac:dyDescent="0.45">
      <c r="A26">
        <v>2012</v>
      </c>
      <c r="B26">
        <v>288669.40000000002</v>
      </c>
      <c r="C26">
        <v>500474.7</v>
      </c>
      <c r="G26">
        <v>500474.7</v>
      </c>
      <c r="H26">
        <v>288669.40000000002</v>
      </c>
    </row>
    <row r="27" spans="1:12" x14ac:dyDescent="0.45">
      <c r="A27">
        <v>2013</v>
      </c>
      <c r="B27">
        <v>295750.7</v>
      </c>
      <c r="C27">
        <v>508700.6</v>
      </c>
      <c r="G27">
        <v>508700.6</v>
      </c>
      <c r="H27">
        <v>295750.7</v>
      </c>
    </row>
    <row r="28" spans="1:12" x14ac:dyDescent="0.45">
      <c r="A28">
        <v>2014</v>
      </c>
      <c r="B28">
        <v>298999</v>
      </c>
      <c r="C28">
        <v>518811</v>
      </c>
      <c r="G28">
        <v>518811</v>
      </c>
      <c r="H28">
        <v>298999</v>
      </c>
    </row>
    <row r="29" spans="1:12" x14ac:dyDescent="0.45">
      <c r="A29">
        <v>2015</v>
      </c>
      <c r="B29">
        <v>300064.90000000002</v>
      </c>
      <c r="C29">
        <v>538032.30000000005</v>
      </c>
      <c r="G29">
        <v>538032.30000000005</v>
      </c>
      <c r="H29">
        <v>300064.90000000002</v>
      </c>
    </row>
    <row r="30" spans="1:12" x14ac:dyDescent="0.45">
      <c r="A30">
        <v>2016</v>
      </c>
      <c r="B30">
        <v>297775.59999999998</v>
      </c>
      <c r="C30">
        <v>544364.6</v>
      </c>
      <c r="G30">
        <v>544364.6</v>
      </c>
      <c r="H30">
        <v>297775.59999999998</v>
      </c>
    </row>
    <row r="31" spans="1:12" x14ac:dyDescent="0.45">
      <c r="A31">
        <v>2017</v>
      </c>
      <c r="B31">
        <v>302053.59999999998</v>
      </c>
      <c r="C31">
        <v>553073</v>
      </c>
      <c r="G31">
        <v>553073</v>
      </c>
      <c r="H31">
        <v>302053.59999999998</v>
      </c>
    </row>
    <row r="32" spans="1:12" x14ac:dyDescent="0.45">
      <c r="A32">
        <v>2018</v>
      </c>
      <c r="B32">
        <v>305032.7</v>
      </c>
      <c r="C32">
        <v>556189.6</v>
      </c>
      <c r="G32">
        <v>556189.6</v>
      </c>
      <c r="H32">
        <v>305032.7</v>
      </c>
    </row>
    <row r="33" spans="1:8" x14ac:dyDescent="0.45">
      <c r="A33">
        <v>2019</v>
      </c>
      <c r="B33">
        <v>305618.8</v>
      </c>
      <c r="C33">
        <v>561267</v>
      </c>
      <c r="G33">
        <v>561267</v>
      </c>
      <c r="H33">
        <v>305618.8</v>
      </c>
    </row>
  </sheetData>
  <phoneticPr fontId="1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9C804D-DB5E-42E1-B7FE-9FF779CA7181}">
  <dimension ref="A1:F33"/>
  <sheetViews>
    <sheetView workbookViewId="0"/>
  </sheetViews>
  <sheetFormatPr defaultRowHeight="18" x14ac:dyDescent="0.45"/>
  <cols>
    <col min="2" max="2" width="17.796875" bestFit="1" customWidth="1"/>
    <col min="3" max="3" width="14.19921875" customWidth="1"/>
    <col min="6" max="6" width="11.296875" customWidth="1"/>
    <col min="7" max="7" width="12.59765625" bestFit="1" customWidth="1"/>
  </cols>
  <sheetData>
    <row r="1" spans="1:6" x14ac:dyDescent="0.45">
      <c r="B1" t="s">
        <v>7</v>
      </c>
      <c r="C1" t="s">
        <v>6</v>
      </c>
      <c r="E1" s="1" t="s">
        <v>14</v>
      </c>
      <c r="F1" t="s">
        <v>13</v>
      </c>
    </row>
    <row r="2" spans="1:6" x14ac:dyDescent="0.45">
      <c r="B2" t="s">
        <v>4</v>
      </c>
      <c r="C2" t="s">
        <v>4</v>
      </c>
      <c r="F2" t="s">
        <v>12</v>
      </c>
    </row>
    <row r="3" spans="1:6" x14ac:dyDescent="0.45">
      <c r="E3" s="7"/>
      <c r="F3" s="6" t="s">
        <v>11</v>
      </c>
    </row>
    <row r="4" spans="1:6" x14ac:dyDescent="0.45">
      <c r="E4" s="5"/>
      <c r="F4" s="4" t="s">
        <v>10</v>
      </c>
    </row>
    <row r="5" spans="1:6" x14ac:dyDescent="0.45">
      <c r="A5" t="s">
        <v>2</v>
      </c>
      <c r="B5" t="s">
        <v>0</v>
      </c>
      <c r="C5" t="s">
        <v>1</v>
      </c>
      <c r="E5" s="3"/>
      <c r="F5" s="2" t="s">
        <v>9</v>
      </c>
    </row>
    <row r="6" spans="1:6" x14ac:dyDescent="0.45">
      <c r="A6">
        <v>1992</v>
      </c>
      <c r="B6">
        <v>255975.9</v>
      </c>
      <c r="C6">
        <v>480782.8</v>
      </c>
    </row>
    <row r="7" spans="1:6" x14ac:dyDescent="0.45">
      <c r="A7">
        <v>1993</v>
      </c>
      <c r="B7">
        <v>261255.9</v>
      </c>
      <c r="C7">
        <v>483711.8</v>
      </c>
    </row>
    <row r="8" spans="1:6" x14ac:dyDescent="0.45">
      <c r="A8">
        <v>1994</v>
      </c>
      <c r="B8">
        <v>269405.2</v>
      </c>
      <c r="C8">
        <v>510916.1</v>
      </c>
    </row>
    <row r="9" spans="1:6" x14ac:dyDescent="0.45">
      <c r="A9">
        <v>1995</v>
      </c>
      <c r="B9">
        <v>275118.90000000002</v>
      </c>
      <c r="C9">
        <v>521613.5</v>
      </c>
    </row>
    <row r="10" spans="1:6" x14ac:dyDescent="0.45">
      <c r="A10">
        <v>1996</v>
      </c>
      <c r="B10">
        <v>280899.7</v>
      </c>
      <c r="C10">
        <v>535562.1</v>
      </c>
    </row>
    <row r="11" spans="1:6" x14ac:dyDescent="0.45">
      <c r="A11">
        <v>1997</v>
      </c>
      <c r="B11">
        <v>285925.59999999998</v>
      </c>
      <c r="C11">
        <v>543545.4</v>
      </c>
    </row>
    <row r="12" spans="1:6" x14ac:dyDescent="0.45">
      <c r="A12">
        <v>1998</v>
      </c>
      <c r="B12">
        <v>284340</v>
      </c>
      <c r="C12">
        <v>536497.4</v>
      </c>
    </row>
    <row r="13" spans="1:6" x14ac:dyDescent="0.45">
      <c r="A13">
        <v>1999</v>
      </c>
      <c r="B13">
        <v>285671.90000000002</v>
      </c>
      <c r="C13">
        <v>528069.9</v>
      </c>
    </row>
    <row r="14" spans="1:6" x14ac:dyDescent="0.45">
      <c r="A14">
        <v>2000</v>
      </c>
      <c r="B14">
        <v>287352.09999999998</v>
      </c>
      <c r="C14">
        <v>535417.69999999995</v>
      </c>
    </row>
    <row r="15" spans="1:6" x14ac:dyDescent="0.45">
      <c r="A15">
        <v>2001</v>
      </c>
      <c r="B15">
        <v>289337</v>
      </c>
      <c r="C15">
        <v>531653.9</v>
      </c>
    </row>
    <row r="16" spans="1:6" x14ac:dyDescent="0.45">
      <c r="A16">
        <v>2002</v>
      </c>
      <c r="B16">
        <v>288790.90000000002</v>
      </c>
      <c r="C16">
        <v>524478.69999999995</v>
      </c>
    </row>
    <row r="17" spans="1:3" x14ac:dyDescent="0.45">
      <c r="A17">
        <v>2003</v>
      </c>
      <c r="B17">
        <v>287643.7</v>
      </c>
      <c r="C17">
        <v>523968.6</v>
      </c>
    </row>
    <row r="18" spans="1:3" x14ac:dyDescent="0.45">
      <c r="A18">
        <v>2004</v>
      </c>
      <c r="B18">
        <v>289742.5</v>
      </c>
      <c r="C18">
        <v>529400.9</v>
      </c>
    </row>
    <row r="19" spans="1:3" x14ac:dyDescent="0.45">
      <c r="A19">
        <v>2005</v>
      </c>
      <c r="B19">
        <v>291828.90000000002</v>
      </c>
      <c r="C19">
        <v>532515.6</v>
      </c>
    </row>
    <row r="20" spans="1:3" x14ac:dyDescent="0.45">
      <c r="A20">
        <v>2006</v>
      </c>
      <c r="B20">
        <v>294498.90000000002</v>
      </c>
      <c r="C20">
        <v>535170.19999999995</v>
      </c>
    </row>
    <row r="21" spans="1:3" x14ac:dyDescent="0.45">
      <c r="A21">
        <v>2007</v>
      </c>
      <c r="B21">
        <v>295716.7</v>
      </c>
      <c r="C21">
        <v>539281.69999999995</v>
      </c>
    </row>
    <row r="22" spans="1:3" x14ac:dyDescent="0.45">
      <c r="A22">
        <v>2008</v>
      </c>
      <c r="B22">
        <v>294334.59999999998</v>
      </c>
      <c r="C22">
        <v>527823.80000000005</v>
      </c>
    </row>
    <row r="23" spans="1:3" x14ac:dyDescent="0.45">
      <c r="A23">
        <v>2009</v>
      </c>
      <c r="B23">
        <v>285154.40000000002</v>
      </c>
      <c r="C23">
        <v>494938.4</v>
      </c>
    </row>
    <row r="24" spans="1:3" x14ac:dyDescent="0.45">
      <c r="A24">
        <v>2010</v>
      </c>
      <c r="B24">
        <v>287488</v>
      </c>
      <c r="C24">
        <v>505530.6</v>
      </c>
    </row>
    <row r="25" spans="1:3" x14ac:dyDescent="0.45">
      <c r="A25">
        <v>2011</v>
      </c>
      <c r="B25">
        <v>284640.59999999998</v>
      </c>
      <c r="C25">
        <v>497448.9</v>
      </c>
    </row>
    <row r="26" spans="1:3" x14ac:dyDescent="0.45">
      <c r="A26">
        <v>2012</v>
      </c>
      <c r="B26">
        <v>288669.40000000002</v>
      </c>
      <c r="C26">
        <v>500474.7</v>
      </c>
    </row>
    <row r="27" spans="1:3" x14ac:dyDescent="0.45">
      <c r="A27">
        <v>2013</v>
      </c>
      <c r="B27">
        <v>295750.7</v>
      </c>
      <c r="C27">
        <v>508700.6</v>
      </c>
    </row>
    <row r="28" spans="1:3" x14ac:dyDescent="0.45">
      <c r="A28">
        <v>2014</v>
      </c>
      <c r="B28">
        <v>298999</v>
      </c>
      <c r="C28">
        <v>518811</v>
      </c>
    </row>
    <row r="29" spans="1:3" x14ac:dyDescent="0.45">
      <c r="A29">
        <v>2015</v>
      </c>
      <c r="B29">
        <v>300064.90000000002</v>
      </c>
      <c r="C29">
        <v>538032.30000000005</v>
      </c>
    </row>
    <row r="30" spans="1:3" x14ac:dyDescent="0.45">
      <c r="A30">
        <v>2016</v>
      </c>
      <c r="B30">
        <v>297775.59999999998</v>
      </c>
      <c r="C30">
        <v>544364.6</v>
      </c>
    </row>
    <row r="31" spans="1:3" x14ac:dyDescent="0.45">
      <c r="A31">
        <v>2017</v>
      </c>
      <c r="B31">
        <v>302053.59999999998</v>
      </c>
      <c r="C31">
        <v>553073</v>
      </c>
    </row>
    <row r="32" spans="1:3" x14ac:dyDescent="0.45">
      <c r="A32">
        <v>2018</v>
      </c>
      <c r="B32">
        <v>305032.7</v>
      </c>
      <c r="C32">
        <v>556189.6</v>
      </c>
    </row>
    <row r="33" spans="1:3" x14ac:dyDescent="0.45">
      <c r="A33">
        <v>2019</v>
      </c>
      <c r="B33">
        <v>305618.8</v>
      </c>
      <c r="C33">
        <v>561267</v>
      </c>
    </row>
  </sheetData>
  <phoneticPr fontId="1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3107F2-AACB-475A-8E54-2703DD7A7B2C}">
  <dimension ref="A1:G31"/>
  <sheetViews>
    <sheetView workbookViewId="0"/>
  </sheetViews>
  <sheetFormatPr defaultRowHeight="18" x14ac:dyDescent="0.45"/>
  <cols>
    <col min="3" max="3" width="8.59765625" customWidth="1"/>
  </cols>
  <sheetData>
    <row r="1" spans="1:7" x14ac:dyDescent="0.45">
      <c r="A1" t="s">
        <v>17</v>
      </c>
    </row>
    <row r="2" spans="1:7" ht="18.600000000000001" thickBot="1" x14ac:dyDescent="0.5"/>
    <row r="3" spans="1:7" x14ac:dyDescent="0.45">
      <c r="A3" t="s">
        <v>2</v>
      </c>
      <c r="C3" t="s">
        <v>1</v>
      </c>
      <c r="D3" t="s">
        <v>0</v>
      </c>
      <c r="E3" s="9" t="s">
        <v>16</v>
      </c>
      <c r="G3" s="9" t="s">
        <v>15</v>
      </c>
    </row>
    <row r="4" spans="1:7" x14ac:dyDescent="0.45">
      <c r="A4">
        <v>1992</v>
      </c>
      <c r="C4">
        <v>480782.8</v>
      </c>
      <c r="D4">
        <v>255975.9</v>
      </c>
      <c r="E4">
        <v>269924.53544733248</v>
      </c>
      <c r="G4">
        <v>-13948.63544733249</v>
      </c>
    </row>
    <row r="5" spans="1:7" x14ac:dyDescent="0.45">
      <c r="A5">
        <v>1993</v>
      </c>
      <c r="C5">
        <v>483711.8</v>
      </c>
      <c r="D5">
        <v>261255.9</v>
      </c>
      <c r="E5">
        <v>271134.65027738269</v>
      </c>
      <c r="G5">
        <v>-9878.7502773827</v>
      </c>
    </row>
    <row r="6" spans="1:7" x14ac:dyDescent="0.45">
      <c r="A6">
        <v>1994</v>
      </c>
      <c r="C6">
        <v>510916.1</v>
      </c>
      <c r="D6">
        <v>269405.2</v>
      </c>
      <c r="E6">
        <v>282374.09270522022</v>
      </c>
      <c r="G6">
        <v>-12968.892705220205</v>
      </c>
    </row>
    <row r="7" spans="1:7" x14ac:dyDescent="0.45">
      <c r="A7">
        <v>1995</v>
      </c>
      <c r="C7">
        <v>521613.5</v>
      </c>
      <c r="D7">
        <v>275118.90000000002</v>
      </c>
      <c r="E7">
        <v>286793.71796400467</v>
      </c>
      <c r="G7">
        <v>-11674.817964004644</v>
      </c>
    </row>
    <row r="8" spans="1:7" x14ac:dyDescent="0.45">
      <c r="A8">
        <v>1996</v>
      </c>
      <c r="C8">
        <v>535562.1</v>
      </c>
      <c r="D8">
        <v>280899.7</v>
      </c>
      <c r="E8">
        <v>292556.57481563964</v>
      </c>
      <c r="G8">
        <v>-11656.874815639632</v>
      </c>
    </row>
    <row r="9" spans="1:7" x14ac:dyDescent="0.45">
      <c r="A9">
        <v>1997</v>
      </c>
      <c r="C9">
        <v>543545.4</v>
      </c>
      <c r="D9">
        <v>285925.59999999998</v>
      </c>
      <c r="E9">
        <v>295854.87106785551</v>
      </c>
      <c r="G9">
        <v>-9929.2710678555304</v>
      </c>
    </row>
    <row r="10" spans="1:7" x14ac:dyDescent="0.45">
      <c r="A10">
        <v>1998</v>
      </c>
      <c r="C10">
        <v>536497.4</v>
      </c>
      <c r="D10">
        <v>284340</v>
      </c>
      <c r="E10">
        <v>292942.99352528329</v>
      </c>
      <c r="G10">
        <v>-8602.9935252832947</v>
      </c>
    </row>
    <row r="11" spans="1:7" x14ac:dyDescent="0.45">
      <c r="A11">
        <v>1999</v>
      </c>
      <c r="C11">
        <v>528069.9</v>
      </c>
      <c r="D11">
        <v>285671.90000000002</v>
      </c>
      <c r="E11">
        <v>289461.17627357668</v>
      </c>
      <c r="G11">
        <v>-3789.2762735766592</v>
      </c>
    </row>
    <row r="12" spans="1:7" x14ac:dyDescent="0.45">
      <c r="A12">
        <v>2000</v>
      </c>
      <c r="C12">
        <v>535417.69999999995</v>
      </c>
      <c r="D12">
        <v>287352.09999999998</v>
      </c>
      <c r="E12">
        <v>292496.91603057331</v>
      </c>
      <c r="G12">
        <v>-5144.8160305733327</v>
      </c>
    </row>
    <row r="13" spans="1:7" x14ac:dyDescent="0.45">
      <c r="A13">
        <v>2001</v>
      </c>
      <c r="C13">
        <v>531653.9</v>
      </c>
      <c r="D13">
        <v>289337</v>
      </c>
      <c r="E13">
        <v>290941.90401372698</v>
      </c>
      <c r="G13">
        <v>-1604.9040137269767</v>
      </c>
    </row>
    <row r="14" spans="1:7" x14ac:dyDescent="0.45">
      <c r="A14">
        <v>2002</v>
      </c>
      <c r="C14">
        <v>524478.69999999995</v>
      </c>
      <c r="D14">
        <v>288790.90000000002</v>
      </c>
      <c r="E14">
        <v>287977.47385716275</v>
      </c>
      <c r="G14">
        <v>813.42614283727016</v>
      </c>
    </row>
    <row r="15" spans="1:7" x14ac:dyDescent="0.45">
      <c r="A15">
        <v>2003</v>
      </c>
      <c r="C15">
        <v>523968.6</v>
      </c>
      <c r="D15">
        <v>287643.7</v>
      </c>
      <c r="E15">
        <v>287766.72630686959</v>
      </c>
      <c r="G15">
        <v>-123.02630686957855</v>
      </c>
    </row>
    <row r="16" spans="1:7" x14ac:dyDescent="0.45">
      <c r="A16">
        <v>2004</v>
      </c>
      <c r="C16">
        <v>529400.9</v>
      </c>
      <c r="D16">
        <v>289742.5</v>
      </c>
      <c r="E16">
        <v>290011.07823287917</v>
      </c>
      <c r="G16">
        <v>-268.57823287916835</v>
      </c>
    </row>
    <row r="17" spans="1:7" x14ac:dyDescent="0.45">
      <c r="A17">
        <v>2005</v>
      </c>
      <c r="C17">
        <v>532515.6</v>
      </c>
      <c r="D17">
        <v>291828.90000000002</v>
      </c>
      <c r="E17">
        <v>291297.91492156382</v>
      </c>
      <c r="G17">
        <v>530.98507843620609</v>
      </c>
    </row>
    <row r="18" spans="1:7" x14ac:dyDescent="0.45">
      <c r="A18">
        <v>2006</v>
      </c>
      <c r="C18">
        <v>535170.19999999995</v>
      </c>
      <c r="D18">
        <v>294498.90000000002</v>
      </c>
      <c r="E18">
        <v>292394.6615340088</v>
      </c>
      <c r="G18">
        <v>2104.2384659912204</v>
      </c>
    </row>
    <row r="19" spans="1:7" x14ac:dyDescent="0.45">
      <c r="A19">
        <v>2007</v>
      </c>
      <c r="C19">
        <v>539281.69999999995</v>
      </c>
      <c r="D19">
        <v>295716.7</v>
      </c>
      <c r="E19">
        <v>294093.32562542288</v>
      </c>
      <c r="G19">
        <v>1623.3743745771353</v>
      </c>
    </row>
    <row r="20" spans="1:7" x14ac:dyDescent="0.45">
      <c r="A20">
        <v>2008</v>
      </c>
      <c r="C20">
        <v>527823.80000000005</v>
      </c>
      <c r="D20">
        <v>294334.59999999998</v>
      </c>
      <c r="E20">
        <v>289359.5001862857</v>
      </c>
      <c r="G20">
        <v>4975.0998137142742</v>
      </c>
    </row>
    <row r="21" spans="1:7" x14ac:dyDescent="0.45">
      <c r="A21">
        <v>2009</v>
      </c>
      <c r="C21">
        <v>494938.4</v>
      </c>
      <c r="D21">
        <v>285154.40000000002</v>
      </c>
      <c r="E21">
        <v>275772.91424154874</v>
      </c>
      <c r="G21">
        <v>9381.4857584512793</v>
      </c>
    </row>
    <row r="22" spans="1:7" x14ac:dyDescent="0.45">
      <c r="A22">
        <v>2010</v>
      </c>
      <c r="C22">
        <v>505530.6</v>
      </c>
      <c r="D22">
        <v>287488</v>
      </c>
      <c r="E22">
        <v>280149.07617492473</v>
      </c>
      <c r="G22">
        <v>7338.9238250752678</v>
      </c>
    </row>
    <row r="23" spans="1:7" x14ac:dyDescent="0.45">
      <c r="A23">
        <v>2011</v>
      </c>
      <c r="C23">
        <v>497448.9</v>
      </c>
      <c r="D23">
        <v>284640.59999999998</v>
      </c>
      <c r="E23">
        <v>276810.12601377175</v>
      </c>
      <c r="G23">
        <v>7830.4739862282295</v>
      </c>
    </row>
    <row r="24" spans="1:7" x14ac:dyDescent="0.45">
      <c r="A24">
        <v>2012</v>
      </c>
      <c r="C24">
        <v>500474.7</v>
      </c>
      <c r="D24">
        <v>288669.40000000002</v>
      </c>
      <c r="E24">
        <v>278060.23371358943</v>
      </c>
      <c r="G24">
        <v>10609.166286410589</v>
      </c>
    </row>
    <row r="25" spans="1:7" x14ac:dyDescent="0.45">
      <c r="A25">
        <v>2013</v>
      </c>
      <c r="C25">
        <v>508700.6</v>
      </c>
      <c r="D25">
        <v>295750.7</v>
      </c>
      <c r="E25">
        <v>281458.76002991252</v>
      </c>
      <c r="G25">
        <v>14291.939970087493</v>
      </c>
    </row>
    <row r="26" spans="1:7" x14ac:dyDescent="0.45">
      <c r="A26">
        <v>2014</v>
      </c>
      <c r="C26">
        <v>518811</v>
      </c>
      <c r="D26">
        <v>298999</v>
      </c>
      <c r="E26">
        <v>285635.86654330965</v>
      </c>
      <c r="G26">
        <v>13363.133456690353</v>
      </c>
    </row>
    <row r="27" spans="1:7" x14ac:dyDescent="0.45">
      <c r="A27">
        <v>2015</v>
      </c>
      <c r="C27">
        <v>538032.30000000005</v>
      </c>
      <c r="D27">
        <v>300064.90000000002</v>
      </c>
      <c r="E27">
        <v>293577.13666377566</v>
      </c>
      <c r="G27">
        <v>6487.763336224365</v>
      </c>
    </row>
    <row r="28" spans="1:7" x14ac:dyDescent="0.45">
      <c r="A28">
        <v>2016</v>
      </c>
      <c r="C28">
        <v>544364.6</v>
      </c>
      <c r="D28">
        <v>297775.59999999998</v>
      </c>
      <c r="E28">
        <v>296193.32312274701</v>
      </c>
      <c r="G28">
        <v>1582.2768772529671</v>
      </c>
    </row>
    <row r="29" spans="1:7" x14ac:dyDescent="0.45">
      <c r="A29">
        <v>2017</v>
      </c>
      <c r="C29">
        <v>553073</v>
      </c>
      <c r="D29">
        <v>302053.59999999998</v>
      </c>
      <c r="E29">
        <v>299791.19406368578</v>
      </c>
      <c r="G29">
        <v>2262.4059363142005</v>
      </c>
    </row>
    <row r="30" spans="1:7" x14ac:dyDescent="0.45">
      <c r="A30">
        <v>2018</v>
      </c>
      <c r="C30">
        <v>556189.6</v>
      </c>
      <c r="D30">
        <v>305032.7</v>
      </c>
      <c r="E30">
        <v>301078.81573638448</v>
      </c>
      <c r="G30">
        <v>3953.8842636155314</v>
      </c>
    </row>
    <row r="31" spans="1:7" ht="18.600000000000001" thickBot="1" x14ac:dyDescent="0.5">
      <c r="A31">
        <v>2019</v>
      </c>
      <c r="C31">
        <v>561267</v>
      </c>
      <c r="D31">
        <v>305618.8</v>
      </c>
      <c r="E31" s="8">
        <v>303176.54091156274</v>
      </c>
      <c r="G31" s="8">
        <v>2442.2590884372476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23-1</vt:lpstr>
      <vt:lpstr>23-3</vt:lpstr>
      <vt:lpstr>コラム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角田保</dc:creator>
  <cp:lastModifiedBy>角田保</cp:lastModifiedBy>
  <dcterms:created xsi:type="dcterms:W3CDTF">2023-05-10T00:38:19Z</dcterms:created>
  <dcterms:modified xsi:type="dcterms:W3CDTF">2023-05-10T00:45:14Z</dcterms:modified>
</cp:coreProperties>
</file>