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kado\Desktop\excel問題完成\"/>
    </mc:Choice>
  </mc:AlternateContent>
  <xr:revisionPtr revIDLastSave="0" documentId="13_ncr:1_{F2ED1D33-2EAE-4977-8B12-7547FCAB4533}" xr6:coauthVersionLast="47" xr6:coauthVersionMax="47" xr10:uidLastSave="{00000000-0000-0000-0000-000000000000}"/>
  <bookViews>
    <workbookView xWindow="-108" yWindow="-108" windowWidth="23256" windowHeight="12576" xr2:uid="{5CC04DE7-CB86-4AB0-B713-61E34711C76D}"/>
  </bookViews>
  <sheets>
    <sheet name="26-1" sheetId="2" r:id="rId1"/>
    <sheet name="26-2" sheetId="3" r:id="rId2"/>
    <sheet name="26-4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3" l="1"/>
  <c r="M8" i="3"/>
  <c r="G9" i="3"/>
  <c r="M9" i="3"/>
  <c r="G10" i="3"/>
  <c r="M10" i="3"/>
  <c r="G11" i="3"/>
  <c r="M11" i="3"/>
  <c r="G12" i="3"/>
  <c r="M12" i="3"/>
  <c r="G13" i="3"/>
  <c r="M13" i="3"/>
  <c r="G14" i="3"/>
  <c r="M14" i="3"/>
  <c r="G15" i="3"/>
  <c r="M15" i="3"/>
  <c r="G16" i="3"/>
  <c r="M16" i="3"/>
  <c r="G17" i="3"/>
  <c r="M17" i="3"/>
  <c r="G18" i="3"/>
  <c r="M18" i="3"/>
  <c r="G19" i="3"/>
  <c r="M19" i="3"/>
  <c r="G20" i="3"/>
  <c r="M20" i="3"/>
  <c r="G21" i="3"/>
  <c r="M21" i="3"/>
  <c r="G22" i="3"/>
  <c r="M22" i="3"/>
  <c r="G23" i="3"/>
  <c r="M23" i="3"/>
  <c r="G24" i="3"/>
  <c r="M24" i="3"/>
  <c r="G25" i="3"/>
  <c r="M25" i="3"/>
  <c r="G26" i="3"/>
  <c r="M26" i="3"/>
  <c r="G27" i="3"/>
  <c r="M27" i="3"/>
  <c r="G28" i="3"/>
  <c r="M28" i="3"/>
  <c r="G29" i="3"/>
  <c r="M29" i="3"/>
  <c r="G30" i="3"/>
  <c r="M30" i="3"/>
  <c r="G31" i="3"/>
  <c r="M31" i="3"/>
  <c r="G32" i="3"/>
  <c r="M32" i="3"/>
  <c r="G33" i="3"/>
  <c r="M33" i="3"/>
  <c r="G34" i="3"/>
  <c r="M34" i="3"/>
  <c r="G35" i="3"/>
  <c r="M35" i="3"/>
  <c r="G36" i="3"/>
  <c r="M36" i="3"/>
  <c r="G37" i="3"/>
  <c r="M37" i="3"/>
</calcChain>
</file>

<file path=xl/sharedStrings.xml><?xml version="1.0" encoding="utf-8"?>
<sst xmlns="http://schemas.openxmlformats.org/spreadsheetml/2006/main" count="128" uniqueCount="45">
  <si>
    <t>女</t>
    <phoneticPr fontId="1"/>
  </si>
  <si>
    <t>男</t>
  </si>
  <si>
    <t>勤続年数</t>
  </si>
  <si>
    <t>切片</t>
  </si>
  <si>
    <t>上限 95.0%</t>
  </si>
  <si>
    <t>下限 95.0%</t>
  </si>
  <si>
    <t>上限 95%</t>
  </si>
  <si>
    <t>下限 95%</t>
  </si>
  <si>
    <t>P-値</t>
  </si>
  <si>
    <t xml:space="preserve">t </t>
  </si>
  <si>
    <t>標準誤差</t>
  </si>
  <si>
    <t>係数</t>
  </si>
  <si>
    <t>合計</t>
  </si>
  <si>
    <t>残差</t>
  </si>
  <si>
    <t>回帰</t>
  </si>
  <si>
    <t>有意 F</t>
  </si>
  <si>
    <t>観測された分散比</t>
  </si>
  <si>
    <t>分散</t>
  </si>
  <si>
    <t>変動</t>
  </si>
  <si>
    <t>自由度</t>
  </si>
  <si>
    <t>分散分析表</t>
  </si>
  <si>
    <t>観測数</t>
  </si>
  <si>
    <t>男性ダミー*勤続年数</t>
    <rPh sb="0" eb="2">
      <t>ダンセイ</t>
    </rPh>
    <rPh sb="6" eb="10">
      <t>キンゾクネンスウ</t>
    </rPh>
    <phoneticPr fontId="1"/>
  </si>
  <si>
    <t>男性ダミー</t>
    <rPh sb="0" eb="2">
      <t>ダンセイ</t>
    </rPh>
    <phoneticPr fontId="1"/>
  </si>
  <si>
    <t>勤続年数</t>
    <rPh sb="0" eb="4">
      <t>キンゾクネンスウ</t>
    </rPh>
    <phoneticPr fontId="1"/>
  </si>
  <si>
    <t>所得(万円/年)</t>
    <rPh sb="0" eb="2">
      <t>ショトク</t>
    </rPh>
    <rPh sb="3" eb="5">
      <t>マンエン</t>
    </rPh>
    <rPh sb="6" eb="7">
      <t>ネン</t>
    </rPh>
    <phoneticPr fontId="1"/>
  </si>
  <si>
    <t>男・女</t>
    <rPh sb="0" eb="1">
      <t>オトコ</t>
    </rPh>
    <rPh sb="2" eb="3">
      <t>オンナ</t>
    </rPh>
    <phoneticPr fontId="1"/>
  </si>
  <si>
    <t>id</t>
    <phoneticPr fontId="1"/>
  </si>
  <si>
    <t>補正 R2</t>
  </si>
  <si>
    <t>重決定 R2</t>
  </si>
  <si>
    <t>重相関 R</t>
  </si>
  <si>
    <t>回帰統計</t>
  </si>
  <si>
    <t>練習26-2</t>
    <rPh sb="0" eb="2">
      <t>レンシュウ</t>
    </rPh>
    <phoneticPr fontId="1"/>
  </si>
  <si>
    <t>概要</t>
  </si>
  <si>
    <t>練習26-1</t>
    <rPh sb="0" eb="2">
      <t>レンシュウ</t>
    </rPh>
    <phoneticPr fontId="1"/>
  </si>
  <si>
    <t>女性ダミー</t>
    <rPh sb="0" eb="2">
      <t>ジョセイ</t>
    </rPh>
    <phoneticPr fontId="1"/>
  </si>
  <si>
    <t>定数項</t>
    <rPh sb="0" eb="3">
      <t>テイスウコウ</t>
    </rPh>
    <phoneticPr fontId="1"/>
  </si>
  <si>
    <t>練習26-3</t>
    <rPh sb="0" eb="2">
      <t>レンシュウ</t>
    </rPh>
    <phoneticPr fontId="1"/>
  </si>
  <si>
    <t>P値</t>
    <rPh sb="1" eb="2">
      <t>アタイ</t>
    </rPh>
    <phoneticPr fontId="1"/>
  </si>
  <si>
    <t>F値</t>
    <rPh sb="1" eb="2">
      <t>アタイ</t>
    </rPh>
    <phoneticPr fontId="1"/>
  </si>
  <si>
    <t>F値分母</t>
    <rPh sb="1" eb="2">
      <t>アタイ</t>
    </rPh>
    <rPh sb="2" eb="4">
      <t>ブンボ</t>
    </rPh>
    <phoneticPr fontId="1"/>
  </si>
  <si>
    <t>F値分子</t>
    <rPh sb="1" eb="2">
      <t>アタイ</t>
    </rPh>
    <rPh sb="2" eb="4">
      <t>ブンシ</t>
    </rPh>
    <phoneticPr fontId="1"/>
  </si>
  <si>
    <t>練習26-4</t>
    <rPh sb="0" eb="2">
      <t>レンシュウ</t>
    </rPh>
    <phoneticPr fontId="1"/>
  </si>
  <si>
    <t>推計(2) 所得を，定数項・勤続年数・男性ダミー・(男性ダミー×勤続年数) で回帰したときの、分散分析表(練習26-2の結果)</t>
    <rPh sb="6" eb="8">
      <t>ショトク</t>
    </rPh>
    <rPh sb="10" eb="13">
      <t>テイスウコウ</t>
    </rPh>
    <rPh sb="14" eb="18">
      <t>キンゾクネンスウ</t>
    </rPh>
    <rPh sb="19" eb="21">
      <t>ダンセイ</t>
    </rPh>
    <rPh sb="26" eb="28">
      <t>ダンセイ</t>
    </rPh>
    <rPh sb="32" eb="36">
      <t>キンゾクネンスウ</t>
    </rPh>
    <rPh sb="39" eb="41">
      <t>カイキ</t>
    </rPh>
    <rPh sb="53" eb="55">
      <t>レンシュウ</t>
    </rPh>
    <rPh sb="60" eb="62">
      <t>ケッカ</t>
    </rPh>
    <phoneticPr fontId="1"/>
  </si>
  <si>
    <t>推計(1) 所得を，定数項・勤続年数のみで回帰したときの、分散分析表(26-1シートH10:M14)</t>
    <rPh sb="6" eb="8">
      <t>ショトク</t>
    </rPh>
    <rPh sb="10" eb="13">
      <t>テイスウコウ</t>
    </rPh>
    <rPh sb="14" eb="18">
      <t>キンゾクネンスウ</t>
    </rPh>
    <rPh sb="21" eb="23">
      <t>カイキ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</si>
</sst>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Continuous" vertical="center"/>
    </xf>
    <xf numFmtId="0" fontId="2" fillId="2" borderId="0" xfId="0" applyFont="1" applyFill="1">
      <alignment vertical="center"/>
    </xf>
    <xf numFmtId="0" fontId="0" fillId="3" borderId="0" xfId="0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2C398-0CDC-4BBA-9364-BB3BE99624D3}">
  <dimension ref="A1:P37"/>
  <sheetViews>
    <sheetView tabSelected="1" workbookViewId="0"/>
  </sheetViews>
  <sheetFormatPr defaultRowHeight="18" x14ac:dyDescent="0.45"/>
  <cols>
    <col min="2" max="2" width="10.796875" customWidth="1"/>
    <col min="3" max="3" width="13.69921875" customWidth="1"/>
    <col min="5" max="5" width="11.59765625" customWidth="1"/>
    <col min="6" max="6" width="12.69921875" customWidth="1"/>
    <col min="7" max="7" width="19.296875" customWidth="1"/>
  </cols>
  <sheetData>
    <row r="1" spans="1:16" x14ac:dyDescent="0.45">
      <c r="A1" s="4" t="s">
        <v>34</v>
      </c>
      <c r="H1" t="s">
        <v>33</v>
      </c>
    </row>
    <row r="2" spans="1:16" ht="18.600000000000001" thickBot="1" x14ac:dyDescent="0.5">
      <c r="A2" s="4" t="s">
        <v>32</v>
      </c>
    </row>
    <row r="3" spans="1:16" x14ac:dyDescent="0.45">
      <c r="H3" s="3" t="s">
        <v>31</v>
      </c>
      <c r="I3" s="3"/>
    </row>
    <row r="4" spans="1:16" x14ac:dyDescent="0.45">
      <c r="H4" t="s">
        <v>30</v>
      </c>
      <c r="I4">
        <v>0.38952286034406752</v>
      </c>
    </row>
    <row r="5" spans="1:16" x14ac:dyDescent="0.45">
      <c r="H5" t="s">
        <v>29</v>
      </c>
      <c r="I5">
        <v>0.15172805873062392</v>
      </c>
    </row>
    <row r="6" spans="1:16" x14ac:dyDescent="0.45">
      <c r="H6" t="s">
        <v>28</v>
      </c>
      <c r="I6">
        <v>0.12143263225671763</v>
      </c>
    </row>
    <row r="7" spans="1:16" x14ac:dyDescent="0.45">
      <c r="A7" t="s">
        <v>27</v>
      </c>
      <c r="B7" t="s">
        <v>26</v>
      </c>
      <c r="C7" t="s">
        <v>25</v>
      </c>
      <c r="D7" t="s">
        <v>24</v>
      </c>
      <c r="E7" t="s">
        <v>23</v>
      </c>
      <c r="F7" t="s">
        <v>22</v>
      </c>
      <c r="H7" t="s">
        <v>10</v>
      </c>
      <c r="I7">
        <v>66.886247171551673</v>
      </c>
    </row>
    <row r="8" spans="1:16" ht="18.600000000000001" thickBot="1" x14ac:dyDescent="0.5">
      <c r="A8">
        <v>1</v>
      </c>
      <c r="B8" t="s">
        <v>1</v>
      </c>
      <c r="C8">
        <v>588</v>
      </c>
      <c r="D8">
        <v>20</v>
      </c>
      <c r="H8" s="1" t="s">
        <v>21</v>
      </c>
      <c r="I8" s="1">
        <v>30</v>
      </c>
    </row>
    <row r="9" spans="1:16" x14ac:dyDescent="0.45">
      <c r="A9">
        <v>2</v>
      </c>
      <c r="B9" t="s">
        <v>0</v>
      </c>
      <c r="C9">
        <v>413</v>
      </c>
      <c r="D9">
        <v>12</v>
      </c>
    </row>
    <row r="10" spans="1:16" ht="18.600000000000001" thickBot="1" x14ac:dyDescent="0.5">
      <c r="A10">
        <v>3</v>
      </c>
      <c r="B10" t="s">
        <v>0</v>
      </c>
      <c r="C10">
        <v>413</v>
      </c>
      <c r="D10">
        <v>27</v>
      </c>
      <c r="H10" t="s">
        <v>20</v>
      </c>
    </row>
    <row r="11" spans="1:16" x14ac:dyDescent="0.45">
      <c r="A11">
        <v>4</v>
      </c>
      <c r="B11" t="s">
        <v>0</v>
      </c>
      <c r="C11">
        <v>478</v>
      </c>
      <c r="D11">
        <v>27</v>
      </c>
      <c r="H11" s="2"/>
      <c r="I11" s="2" t="s">
        <v>19</v>
      </c>
      <c r="J11" s="2" t="s">
        <v>18</v>
      </c>
      <c r="K11" s="2" t="s">
        <v>17</v>
      </c>
      <c r="L11" s="2" t="s">
        <v>16</v>
      </c>
      <c r="M11" s="2" t="s">
        <v>15</v>
      </c>
    </row>
    <row r="12" spans="1:16" x14ac:dyDescent="0.45">
      <c r="A12">
        <v>5</v>
      </c>
      <c r="B12" t="s">
        <v>1</v>
      </c>
      <c r="C12">
        <v>466</v>
      </c>
      <c r="D12">
        <v>11</v>
      </c>
      <c r="H12" t="s">
        <v>14</v>
      </c>
      <c r="I12">
        <v>1</v>
      </c>
      <c r="J12">
        <v>22405.90496723738</v>
      </c>
      <c r="K12">
        <v>22405.90496723738</v>
      </c>
      <c r="L12">
        <v>5.0082826482508382</v>
      </c>
      <c r="M12">
        <v>3.3361919424598131E-2</v>
      </c>
    </row>
    <row r="13" spans="1:16" x14ac:dyDescent="0.45">
      <c r="A13">
        <v>6</v>
      </c>
      <c r="B13" t="s">
        <v>1</v>
      </c>
      <c r="C13">
        <v>491</v>
      </c>
      <c r="D13">
        <v>19</v>
      </c>
      <c r="H13" t="s">
        <v>13</v>
      </c>
      <c r="I13">
        <v>28</v>
      </c>
      <c r="J13">
        <v>125265.56169942932</v>
      </c>
      <c r="K13">
        <v>4473.7700606939043</v>
      </c>
    </row>
    <row r="14" spans="1:16" ht="18.600000000000001" thickBot="1" x14ac:dyDescent="0.5">
      <c r="A14">
        <v>7</v>
      </c>
      <c r="B14" t="s">
        <v>1</v>
      </c>
      <c r="C14">
        <v>575</v>
      </c>
      <c r="D14">
        <v>18</v>
      </c>
      <c r="H14" s="1" t="s">
        <v>12</v>
      </c>
      <c r="I14" s="1">
        <v>29</v>
      </c>
      <c r="J14" s="1">
        <v>147671.4666666667</v>
      </c>
      <c r="K14" s="1"/>
      <c r="L14" s="1"/>
      <c r="M14" s="1"/>
    </row>
    <row r="15" spans="1:16" ht="18.600000000000001" thickBot="1" x14ac:dyDescent="0.5">
      <c r="A15">
        <v>8</v>
      </c>
      <c r="B15" t="s">
        <v>0</v>
      </c>
      <c r="C15">
        <v>341</v>
      </c>
      <c r="D15">
        <v>11</v>
      </c>
    </row>
    <row r="16" spans="1:16" x14ac:dyDescent="0.45">
      <c r="A16">
        <v>9</v>
      </c>
      <c r="B16" t="s">
        <v>1</v>
      </c>
      <c r="C16">
        <v>512</v>
      </c>
      <c r="D16">
        <v>29</v>
      </c>
      <c r="H16" s="2"/>
      <c r="I16" s="2" t="s">
        <v>11</v>
      </c>
      <c r="J16" s="2" t="s">
        <v>10</v>
      </c>
      <c r="K16" s="2" t="s">
        <v>9</v>
      </c>
      <c r="L16" s="2" t="s">
        <v>8</v>
      </c>
      <c r="M16" s="2" t="s">
        <v>7</v>
      </c>
      <c r="N16" s="2" t="s">
        <v>6</v>
      </c>
      <c r="O16" s="2" t="s">
        <v>5</v>
      </c>
      <c r="P16" s="2" t="s">
        <v>4</v>
      </c>
    </row>
    <row r="17" spans="1:16" x14ac:dyDescent="0.45">
      <c r="A17">
        <v>10</v>
      </c>
      <c r="B17" t="s">
        <v>0</v>
      </c>
      <c r="C17">
        <v>531</v>
      </c>
      <c r="D17">
        <v>29</v>
      </c>
      <c r="H17" t="s">
        <v>3</v>
      </c>
      <c r="I17">
        <v>407.13392517438177</v>
      </c>
      <c r="J17">
        <v>40.918582955489981</v>
      </c>
      <c r="K17">
        <v>9.9498539726375661</v>
      </c>
      <c r="L17">
        <v>1.0753254903886673E-10</v>
      </c>
      <c r="M17">
        <v>323.31600761621496</v>
      </c>
      <c r="N17">
        <v>490.95184273254858</v>
      </c>
      <c r="O17">
        <v>323.31600761621496</v>
      </c>
      <c r="P17">
        <v>490.95184273254858</v>
      </c>
    </row>
    <row r="18" spans="1:16" ht="18.600000000000001" thickBot="1" x14ac:dyDescent="0.5">
      <c r="A18">
        <v>11</v>
      </c>
      <c r="B18" t="s">
        <v>0</v>
      </c>
      <c r="C18">
        <v>559</v>
      </c>
      <c r="D18">
        <v>27</v>
      </c>
      <c r="H18" s="1" t="s">
        <v>2</v>
      </c>
      <c r="I18" s="1">
        <v>4.1291058972733037</v>
      </c>
      <c r="J18" s="1">
        <v>1.8450647246626537</v>
      </c>
      <c r="K18" s="1">
        <v>2.237919267590061</v>
      </c>
      <c r="L18" s="1">
        <v>3.3361919424598208E-2</v>
      </c>
      <c r="M18" s="1">
        <v>0.34966213819984748</v>
      </c>
      <c r="N18" s="1">
        <v>7.9085496563467599</v>
      </c>
      <c r="O18" s="1">
        <v>0.34966213819984748</v>
      </c>
      <c r="P18" s="1">
        <v>7.9085496563467599</v>
      </c>
    </row>
    <row r="19" spans="1:16" x14ac:dyDescent="0.45">
      <c r="A19">
        <v>12</v>
      </c>
      <c r="B19" t="s">
        <v>0</v>
      </c>
      <c r="C19">
        <v>405</v>
      </c>
      <c r="D19">
        <v>21</v>
      </c>
    </row>
    <row r="20" spans="1:16" x14ac:dyDescent="0.45">
      <c r="A20">
        <v>13</v>
      </c>
      <c r="B20" t="s">
        <v>1</v>
      </c>
      <c r="C20">
        <v>505</v>
      </c>
      <c r="D20">
        <v>17</v>
      </c>
    </row>
    <row r="21" spans="1:16" x14ac:dyDescent="0.45">
      <c r="A21">
        <v>14</v>
      </c>
      <c r="B21" t="s">
        <v>0</v>
      </c>
      <c r="C21">
        <v>431</v>
      </c>
      <c r="D21">
        <v>29</v>
      </c>
    </row>
    <row r="22" spans="1:16" x14ac:dyDescent="0.45">
      <c r="A22">
        <v>15</v>
      </c>
      <c r="B22" t="s">
        <v>0</v>
      </c>
      <c r="C22">
        <v>420</v>
      </c>
      <c r="D22">
        <v>10</v>
      </c>
    </row>
    <row r="23" spans="1:16" x14ac:dyDescent="0.45">
      <c r="A23">
        <v>16</v>
      </c>
      <c r="B23" t="s">
        <v>0</v>
      </c>
      <c r="C23">
        <v>407</v>
      </c>
      <c r="D23">
        <v>15</v>
      </c>
    </row>
    <row r="24" spans="1:16" x14ac:dyDescent="0.45">
      <c r="A24">
        <v>17</v>
      </c>
      <c r="B24" t="s">
        <v>0</v>
      </c>
      <c r="C24">
        <v>514</v>
      </c>
      <c r="D24">
        <v>22</v>
      </c>
    </row>
    <row r="25" spans="1:16" x14ac:dyDescent="0.45">
      <c r="A25">
        <v>18</v>
      </c>
      <c r="B25" t="s">
        <v>1</v>
      </c>
      <c r="C25">
        <v>578</v>
      </c>
      <c r="D25">
        <v>28</v>
      </c>
    </row>
    <row r="26" spans="1:16" x14ac:dyDescent="0.45">
      <c r="A26">
        <v>19</v>
      </c>
      <c r="B26" t="s">
        <v>1</v>
      </c>
      <c r="C26">
        <v>624</v>
      </c>
      <c r="D26">
        <v>23</v>
      </c>
    </row>
    <row r="27" spans="1:16" x14ac:dyDescent="0.45">
      <c r="A27">
        <v>20</v>
      </c>
      <c r="B27" t="s">
        <v>0</v>
      </c>
      <c r="C27">
        <v>510</v>
      </c>
      <c r="D27">
        <v>11</v>
      </c>
    </row>
    <row r="28" spans="1:16" x14ac:dyDescent="0.45">
      <c r="A28">
        <v>21</v>
      </c>
      <c r="B28" t="s">
        <v>0</v>
      </c>
      <c r="C28">
        <v>519</v>
      </c>
      <c r="D28">
        <v>14</v>
      </c>
    </row>
    <row r="29" spans="1:16" x14ac:dyDescent="0.45">
      <c r="A29">
        <v>22</v>
      </c>
      <c r="B29" t="s">
        <v>0</v>
      </c>
      <c r="C29">
        <v>582</v>
      </c>
      <c r="D29">
        <v>28</v>
      </c>
    </row>
    <row r="30" spans="1:16" x14ac:dyDescent="0.45">
      <c r="A30">
        <v>23</v>
      </c>
      <c r="B30" t="s">
        <v>0</v>
      </c>
      <c r="C30">
        <v>466</v>
      </c>
      <c r="D30">
        <v>23</v>
      </c>
    </row>
    <row r="31" spans="1:16" x14ac:dyDescent="0.45">
      <c r="A31">
        <v>24</v>
      </c>
      <c r="B31" t="s">
        <v>1</v>
      </c>
      <c r="C31">
        <v>494</v>
      </c>
      <c r="D31">
        <v>14</v>
      </c>
    </row>
    <row r="32" spans="1:16" x14ac:dyDescent="0.45">
      <c r="A32">
        <v>25</v>
      </c>
      <c r="B32" t="s">
        <v>0</v>
      </c>
      <c r="C32">
        <v>524</v>
      </c>
      <c r="D32">
        <v>25</v>
      </c>
    </row>
    <row r="33" spans="1:4" x14ac:dyDescent="0.45">
      <c r="A33">
        <v>26</v>
      </c>
      <c r="B33" t="s">
        <v>0</v>
      </c>
      <c r="C33">
        <v>451</v>
      </c>
      <c r="D33">
        <v>30</v>
      </c>
    </row>
    <row r="34" spans="1:4" x14ac:dyDescent="0.45">
      <c r="A34">
        <v>27</v>
      </c>
      <c r="B34" t="s">
        <v>1</v>
      </c>
      <c r="C34">
        <v>591</v>
      </c>
      <c r="D34">
        <v>29</v>
      </c>
    </row>
    <row r="35" spans="1:4" x14ac:dyDescent="0.45">
      <c r="A35">
        <v>28</v>
      </c>
      <c r="B35" t="s">
        <v>0</v>
      </c>
      <c r="C35">
        <v>560</v>
      </c>
      <c r="D35">
        <v>29</v>
      </c>
    </row>
    <row r="36" spans="1:4" x14ac:dyDescent="0.45">
      <c r="A36">
        <v>29</v>
      </c>
      <c r="B36" t="s">
        <v>1</v>
      </c>
      <c r="C36">
        <v>509</v>
      </c>
      <c r="D36">
        <v>17</v>
      </c>
    </row>
    <row r="37" spans="1:4" x14ac:dyDescent="0.45">
      <c r="A37">
        <v>30</v>
      </c>
      <c r="B37" t="s">
        <v>0</v>
      </c>
      <c r="C37">
        <v>379</v>
      </c>
      <c r="D37">
        <v>20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34801-0B64-4075-A7B9-9211715ED06C}">
  <dimension ref="A1:M37"/>
  <sheetViews>
    <sheetView workbookViewId="0"/>
  </sheetViews>
  <sheetFormatPr defaultRowHeight="18" x14ac:dyDescent="0.45"/>
  <cols>
    <col min="2" max="2" width="10.796875" customWidth="1"/>
    <col min="3" max="3" width="13.69921875" customWidth="1"/>
    <col min="5" max="5" width="10.3984375" bestFit="1" customWidth="1"/>
    <col min="6" max="6" width="19.19921875" bestFit="1" customWidth="1"/>
  </cols>
  <sheetData>
    <row r="1" spans="1:13" x14ac:dyDescent="0.45">
      <c r="A1" s="4" t="s">
        <v>37</v>
      </c>
    </row>
    <row r="7" spans="1:13" x14ac:dyDescent="0.45">
      <c r="A7" t="s">
        <v>27</v>
      </c>
      <c r="B7" t="s">
        <v>26</v>
      </c>
      <c r="C7" t="s">
        <v>25</v>
      </c>
      <c r="D7" t="s">
        <v>24</v>
      </c>
      <c r="E7" t="s">
        <v>23</v>
      </c>
      <c r="F7" t="s">
        <v>22</v>
      </c>
      <c r="G7" t="s">
        <v>35</v>
      </c>
      <c r="K7" t="s">
        <v>36</v>
      </c>
      <c r="L7" t="s">
        <v>23</v>
      </c>
      <c r="M7" t="s">
        <v>35</v>
      </c>
    </row>
    <row r="8" spans="1:13" x14ac:dyDescent="0.45">
      <c r="A8">
        <v>1</v>
      </c>
      <c r="B8" t="s">
        <v>1</v>
      </c>
      <c r="C8">
        <v>588</v>
      </c>
      <c r="D8">
        <v>20</v>
      </c>
      <c r="E8">
        <v>1</v>
      </c>
      <c r="F8">
        <v>20</v>
      </c>
      <c r="G8">
        <f t="shared" ref="G8:G37" si="0">1-E8</f>
        <v>0</v>
      </c>
      <c r="K8">
        <v>1</v>
      </c>
      <c r="L8">
        <v>1</v>
      </c>
      <c r="M8">
        <f t="shared" ref="M8:M37" si="1">1-L8</f>
        <v>0</v>
      </c>
    </row>
    <row r="9" spans="1:13" x14ac:dyDescent="0.45">
      <c r="A9">
        <v>2</v>
      </c>
      <c r="B9" t="s">
        <v>0</v>
      </c>
      <c r="C9">
        <v>413</v>
      </c>
      <c r="D9">
        <v>12</v>
      </c>
      <c r="E9">
        <v>0</v>
      </c>
      <c r="F9">
        <v>0</v>
      </c>
      <c r="G9">
        <f t="shared" si="0"/>
        <v>1</v>
      </c>
      <c r="K9">
        <v>1</v>
      </c>
      <c r="L9">
        <v>0</v>
      </c>
      <c r="M9">
        <f t="shared" si="1"/>
        <v>1</v>
      </c>
    </row>
    <row r="10" spans="1:13" x14ac:dyDescent="0.45">
      <c r="A10">
        <v>3</v>
      </c>
      <c r="B10" t="s">
        <v>0</v>
      </c>
      <c r="C10">
        <v>413</v>
      </c>
      <c r="D10">
        <v>27</v>
      </c>
      <c r="E10">
        <v>0</v>
      </c>
      <c r="F10">
        <v>0</v>
      </c>
      <c r="G10">
        <f t="shared" si="0"/>
        <v>1</v>
      </c>
      <c r="K10">
        <v>1</v>
      </c>
      <c r="L10">
        <v>0</v>
      </c>
      <c r="M10">
        <f t="shared" si="1"/>
        <v>1</v>
      </c>
    </row>
    <row r="11" spans="1:13" x14ac:dyDescent="0.45">
      <c r="A11">
        <v>4</v>
      </c>
      <c r="B11" t="s">
        <v>0</v>
      </c>
      <c r="C11">
        <v>478</v>
      </c>
      <c r="D11">
        <v>27</v>
      </c>
      <c r="E11">
        <v>0</v>
      </c>
      <c r="F11">
        <v>0</v>
      </c>
      <c r="G11">
        <f t="shared" si="0"/>
        <v>1</v>
      </c>
      <c r="K11">
        <v>1</v>
      </c>
      <c r="L11">
        <v>0</v>
      </c>
      <c r="M11">
        <f t="shared" si="1"/>
        <v>1</v>
      </c>
    </row>
    <row r="12" spans="1:13" x14ac:dyDescent="0.45">
      <c r="A12">
        <v>5</v>
      </c>
      <c r="B12" t="s">
        <v>1</v>
      </c>
      <c r="C12">
        <v>466</v>
      </c>
      <c r="D12">
        <v>11</v>
      </c>
      <c r="E12">
        <v>1</v>
      </c>
      <c r="F12">
        <v>11</v>
      </c>
      <c r="G12">
        <f t="shared" si="0"/>
        <v>0</v>
      </c>
      <c r="K12">
        <v>1</v>
      </c>
      <c r="L12">
        <v>1</v>
      </c>
      <c r="M12">
        <f t="shared" si="1"/>
        <v>0</v>
      </c>
    </row>
    <row r="13" spans="1:13" x14ac:dyDescent="0.45">
      <c r="A13">
        <v>6</v>
      </c>
      <c r="B13" t="s">
        <v>1</v>
      </c>
      <c r="C13">
        <v>491</v>
      </c>
      <c r="D13">
        <v>19</v>
      </c>
      <c r="E13">
        <v>1</v>
      </c>
      <c r="F13">
        <v>19</v>
      </c>
      <c r="G13">
        <f t="shared" si="0"/>
        <v>0</v>
      </c>
      <c r="K13">
        <v>1</v>
      </c>
      <c r="L13">
        <v>1</v>
      </c>
      <c r="M13">
        <f t="shared" si="1"/>
        <v>0</v>
      </c>
    </row>
    <row r="14" spans="1:13" x14ac:dyDescent="0.45">
      <c r="A14">
        <v>7</v>
      </c>
      <c r="B14" t="s">
        <v>1</v>
      </c>
      <c r="C14">
        <v>575</v>
      </c>
      <c r="D14">
        <v>18</v>
      </c>
      <c r="E14">
        <v>1</v>
      </c>
      <c r="F14">
        <v>18</v>
      </c>
      <c r="G14">
        <f t="shared" si="0"/>
        <v>0</v>
      </c>
      <c r="K14">
        <v>1</v>
      </c>
      <c r="L14">
        <v>1</v>
      </c>
      <c r="M14">
        <f t="shared" si="1"/>
        <v>0</v>
      </c>
    </row>
    <row r="15" spans="1:13" x14ac:dyDescent="0.45">
      <c r="A15">
        <v>8</v>
      </c>
      <c r="B15" t="s">
        <v>0</v>
      </c>
      <c r="C15">
        <v>341</v>
      </c>
      <c r="D15">
        <v>11</v>
      </c>
      <c r="E15">
        <v>0</v>
      </c>
      <c r="F15">
        <v>0</v>
      </c>
      <c r="G15">
        <f t="shared" si="0"/>
        <v>1</v>
      </c>
      <c r="K15">
        <v>1</v>
      </c>
      <c r="L15">
        <v>0</v>
      </c>
      <c r="M15">
        <f t="shared" si="1"/>
        <v>1</v>
      </c>
    </row>
    <row r="16" spans="1:13" x14ac:dyDescent="0.45">
      <c r="A16">
        <v>9</v>
      </c>
      <c r="B16" t="s">
        <v>1</v>
      </c>
      <c r="C16">
        <v>512</v>
      </c>
      <c r="D16">
        <v>29</v>
      </c>
      <c r="E16">
        <v>1</v>
      </c>
      <c r="F16">
        <v>29</v>
      </c>
      <c r="G16">
        <f t="shared" si="0"/>
        <v>0</v>
      </c>
      <c r="K16">
        <v>1</v>
      </c>
      <c r="L16">
        <v>1</v>
      </c>
      <c r="M16">
        <f t="shared" si="1"/>
        <v>0</v>
      </c>
    </row>
    <row r="17" spans="1:13" x14ac:dyDescent="0.45">
      <c r="A17">
        <v>10</v>
      </c>
      <c r="B17" t="s">
        <v>0</v>
      </c>
      <c r="C17">
        <v>531</v>
      </c>
      <c r="D17">
        <v>29</v>
      </c>
      <c r="E17">
        <v>0</v>
      </c>
      <c r="F17">
        <v>0</v>
      </c>
      <c r="G17">
        <f t="shared" si="0"/>
        <v>1</v>
      </c>
      <c r="K17">
        <v>1</v>
      </c>
      <c r="L17">
        <v>0</v>
      </c>
      <c r="M17">
        <f t="shared" si="1"/>
        <v>1</v>
      </c>
    </row>
    <row r="18" spans="1:13" x14ac:dyDescent="0.45">
      <c r="A18">
        <v>11</v>
      </c>
      <c r="B18" t="s">
        <v>0</v>
      </c>
      <c r="C18">
        <v>559</v>
      </c>
      <c r="D18">
        <v>27</v>
      </c>
      <c r="E18">
        <v>0</v>
      </c>
      <c r="F18">
        <v>0</v>
      </c>
      <c r="G18">
        <f t="shared" si="0"/>
        <v>1</v>
      </c>
      <c r="K18">
        <v>1</v>
      </c>
      <c r="L18">
        <v>0</v>
      </c>
      <c r="M18">
        <f t="shared" si="1"/>
        <v>1</v>
      </c>
    </row>
    <row r="19" spans="1:13" x14ac:dyDescent="0.45">
      <c r="A19">
        <v>12</v>
      </c>
      <c r="B19" t="s">
        <v>0</v>
      </c>
      <c r="C19">
        <v>405</v>
      </c>
      <c r="D19">
        <v>21</v>
      </c>
      <c r="E19">
        <v>0</v>
      </c>
      <c r="F19">
        <v>0</v>
      </c>
      <c r="G19">
        <f t="shared" si="0"/>
        <v>1</v>
      </c>
      <c r="K19">
        <v>1</v>
      </c>
      <c r="L19">
        <v>0</v>
      </c>
      <c r="M19">
        <f t="shared" si="1"/>
        <v>1</v>
      </c>
    </row>
    <row r="20" spans="1:13" x14ac:dyDescent="0.45">
      <c r="A20">
        <v>13</v>
      </c>
      <c r="B20" t="s">
        <v>1</v>
      </c>
      <c r="C20">
        <v>505</v>
      </c>
      <c r="D20">
        <v>17</v>
      </c>
      <c r="E20">
        <v>1</v>
      </c>
      <c r="F20">
        <v>17</v>
      </c>
      <c r="G20">
        <f t="shared" si="0"/>
        <v>0</v>
      </c>
      <c r="K20">
        <v>1</v>
      </c>
      <c r="L20">
        <v>1</v>
      </c>
      <c r="M20">
        <f t="shared" si="1"/>
        <v>0</v>
      </c>
    </row>
    <row r="21" spans="1:13" x14ac:dyDescent="0.45">
      <c r="A21">
        <v>14</v>
      </c>
      <c r="B21" t="s">
        <v>0</v>
      </c>
      <c r="C21">
        <v>431</v>
      </c>
      <c r="D21">
        <v>29</v>
      </c>
      <c r="E21">
        <v>0</v>
      </c>
      <c r="F21">
        <v>0</v>
      </c>
      <c r="G21">
        <f t="shared" si="0"/>
        <v>1</v>
      </c>
      <c r="K21">
        <v>1</v>
      </c>
      <c r="L21">
        <v>0</v>
      </c>
      <c r="M21">
        <f t="shared" si="1"/>
        <v>1</v>
      </c>
    </row>
    <row r="22" spans="1:13" x14ac:dyDescent="0.45">
      <c r="A22">
        <v>15</v>
      </c>
      <c r="B22" t="s">
        <v>0</v>
      </c>
      <c r="C22">
        <v>420</v>
      </c>
      <c r="D22">
        <v>10</v>
      </c>
      <c r="E22">
        <v>0</v>
      </c>
      <c r="F22">
        <v>0</v>
      </c>
      <c r="G22">
        <f t="shared" si="0"/>
        <v>1</v>
      </c>
      <c r="K22">
        <v>1</v>
      </c>
      <c r="L22">
        <v>0</v>
      </c>
      <c r="M22">
        <f t="shared" si="1"/>
        <v>1</v>
      </c>
    </row>
    <row r="23" spans="1:13" x14ac:dyDescent="0.45">
      <c r="A23">
        <v>16</v>
      </c>
      <c r="B23" t="s">
        <v>0</v>
      </c>
      <c r="C23">
        <v>407</v>
      </c>
      <c r="D23">
        <v>15</v>
      </c>
      <c r="E23">
        <v>0</v>
      </c>
      <c r="F23">
        <v>0</v>
      </c>
      <c r="G23">
        <f t="shared" si="0"/>
        <v>1</v>
      </c>
      <c r="K23">
        <v>1</v>
      </c>
      <c r="L23">
        <v>0</v>
      </c>
      <c r="M23">
        <f t="shared" si="1"/>
        <v>1</v>
      </c>
    </row>
    <row r="24" spans="1:13" x14ac:dyDescent="0.45">
      <c r="A24">
        <v>17</v>
      </c>
      <c r="B24" t="s">
        <v>0</v>
      </c>
      <c r="C24">
        <v>514</v>
      </c>
      <c r="D24">
        <v>22</v>
      </c>
      <c r="E24">
        <v>0</v>
      </c>
      <c r="F24">
        <v>0</v>
      </c>
      <c r="G24">
        <f t="shared" si="0"/>
        <v>1</v>
      </c>
      <c r="K24">
        <v>1</v>
      </c>
      <c r="L24">
        <v>0</v>
      </c>
      <c r="M24">
        <f t="shared" si="1"/>
        <v>1</v>
      </c>
    </row>
    <row r="25" spans="1:13" x14ac:dyDescent="0.45">
      <c r="A25">
        <v>18</v>
      </c>
      <c r="B25" t="s">
        <v>1</v>
      </c>
      <c r="C25">
        <v>578</v>
      </c>
      <c r="D25">
        <v>28</v>
      </c>
      <c r="E25">
        <v>1</v>
      </c>
      <c r="F25">
        <v>28</v>
      </c>
      <c r="G25">
        <f t="shared" si="0"/>
        <v>0</v>
      </c>
      <c r="K25">
        <v>1</v>
      </c>
      <c r="L25">
        <v>1</v>
      </c>
      <c r="M25">
        <f t="shared" si="1"/>
        <v>0</v>
      </c>
    </row>
    <row r="26" spans="1:13" x14ac:dyDescent="0.45">
      <c r="A26">
        <v>19</v>
      </c>
      <c r="B26" t="s">
        <v>1</v>
      </c>
      <c r="C26">
        <v>624</v>
      </c>
      <c r="D26">
        <v>23</v>
      </c>
      <c r="E26">
        <v>1</v>
      </c>
      <c r="F26">
        <v>23</v>
      </c>
      <c r="G26">
        <f t="shared" si="0"/>
        <v>0</v>
      </c>
      <c r="K26">
        <v>1</v>
      </c>
      <c r="L26">
        <v>1</v>
      </c>
      <c r="M26">
        <f t="shared" si="1"/>
        <v>0</v>
      </c>
    </row>
    <row r="27" spans="1:13" x14ac:dyDescent="0.45">
      <c r="A27">
        <v>20</v>
      </c>
      <c r="B27" t="s">
        <v>0</v>
      </c>
      <c r="C27">
        <v>510</v>
      </c>
      <c r="D27">
        <v>11</v>
      </c>
      <c r="E27">
        <v>0</v>
      </c>
      <c r="F27">
        <v>0</v>
      </c>
      <c r="G27">
        <f t="shared" si="0"/>
        <v>1</v>
      </c>
      <c r="K27">
        <v>1</v>
      </c>
      <c r="L27">
        <v>0</v>
      </c>
      <c r="M27">
        <f t="shared" si="1"/>
        <v>1</v>
      </c>
    </row>
    <row r="28" spans="1:13" x14ac:dyDescent="0.45">
      <c r="A28">
        <v>21</v>
      </c>
      <c r="B28" t="s">
        <v>0</v>
      </c>
      <c r="C28">
        <v>519</v>
      </c>
      <c r="D28">
        <v>14</v>
      </c>
      <c r="E28">
        <v>0</v>
      </c>
      <c r="F28">
        <v>0</v>
      </c>
      <c r="G28">
        <f t="shared" si="0"/>
        <v>1</v>
      </c>
      <c r="K28">
        <v>1</v>
      </c>
      <c r="L28">
        <v>0</v>
      </c>
      <c r="M28">
        <f t="shared" si="1"/>
        <v>1</v>
      </c>
    </row>
    <row r="29" spans="1:13" x14ac:dyDescent="0.45">
      <c r="A29">
        <v>22</v>
      </c>
      <c r="B29" t="s">
        <v>0</v>
      </c>
      <c r="C29">
        <v>582</v>
      </c>
      <c r="D29">
        <v>28</v>
      </c>
      <c r="E29">
        <v>0</v>
      </c>
      <c r="F29">
        <v>0</v>
      </c>
      <c r="G29">
        <f t="shared" si="0"/>
        <v>1</v>
      </c>
      <c r="K29">
        <v>1</v>
      </c>
      <c r="L29">
        <v>0</v>
      </c>
      <c r="M29">
        <f t="shared" si="1"/>
        <v>1</v>
      </c>
    </row>
    <row r="30" spans="1:13" x14ac:dyDescent="0.45">
      <c r="A30">
        <v>23</v>
      </c>
      <c r="B30" t="s">
        <v>0</v>
      </c>
      <c r="C30">
        <v>466</v>
      </c>
      <c r="D30">
        <v>23</v>
      </c>
      <c r="E30">
        <v>0</v>
      </c>
      <c r="F30">
        <v>0</v>
      </c>
      <c r="G30">
        <f t="shared" si="0"/>
        <v>1</v>
      </c>
      <c r="K30">
        <v>1</v>
      </c>
      <c r="L30">
        <v>0</v>
      </c>
      <c r="M30">
        <f t="shared" si="1"/>
        <v>1</v>
      </c>
    </row>
    <row r="31" spans="1:13" x14ac:dyDescent="0.45">
      <c r="A31">
        <v>24</v>
      </c>
      <c r="B31" t="s">
        <v>1</v>
      </c>
      <c r="C31">
        <v>494</v>
      </c>
      <c r="D31">
        <v>14</v>
      </c>
      <c r="E31">
        <v>1</v>
      </c>
      <c r="F31">
        <v>14</v>
      </c>
      <c r="G31">
        <f t="shared" si="0"/>
        <v>0</v>
      </c>
      <c r="K31">
        <v>1</v>
      </c>
      <c r="L31">
        <v>1</v>
      </c>
      <c r="M31">
        <f t="shared" si="1"/>
        <v>0</v>
      </c>
    </row>
    <row r="32" spans="1:13" x14ac:dyDescent="0.45">
      <c r="A32">
        <v>25</v>
      </c>
      <c r="B32" t="s">
        <v>0</v>
      </c>
      <c r="C32">
        <v>524</v>
      </c>
      <c r="D32">
        <v>25</v>
      </c>
      <c r="E32">
        <v>0</v>
      </c>
      <c r="F32">
        <v>0</v>
      </c>
      <c r="G32">
        <f t="shared" si="0"/>
        <v>1</v>
      </c>
      <c r="K32">
        <v>1</v>
      </c>
      <c r="L32">
        <v>0</v>
      </c>
      <c r="M32">
        <f t="shared" si="1"/>
        <v>1</v>
      </c>
    </row>
    <row r="33" spans="1:13" x14ac:dyDescent="0.45">
      <c r="A33">
        <v>26</v>
      </c>
      <c r="B33" t="s">
        <v>0</v>
      </c>
      <c r="C33">
        <v>451</v>
      </c>
      <c r="D33">
        <v>30</v>
      </c>
      <c r="E33">
        <v>0</v>
      </c>
      <c r="F33">
        <v>0</v>
      </c>
      <c r="G33">
        <f t="shared" si="0"/>
        <v>1</v>
      </c>
      <c r="K33">
        <v>1</v>
      </c>
      <c r="L33">
        <v>0</v>
      </c>
      <c r="M33">
        <f t="shared" si="1"/>
        <v>1</v>
      </c>
    </row>
    <row r="34" spans="1:13" x14ac:dyDescent="0.45">
      <c r="A34">
        <v>27</v>
      </c>
      <c r="B34" t="s">
        <v>1</v>
      </c>
      <c r="C34">
        <v>591</v>
      </c>
      <c r="D34">
        <v>29</v>
      </c>
      <c r="E34">
        <v>1</v>
      </c>
      <c r="F34">
        <v>29</v>
      </c>
      <c r="G34">
        <f t="shared" si="0"/>
        <v>0</v>
      </c>
      <c r="K34">
        <v>1</v>
      </c>
      <c r="L34">
        <v>1</v>
      </c>
      <c r="M34">
        <f t="shared" si="1"/>
        <v>0</v>
      </c>
    </row>
    <row r="35" spans="1:13" x14ac:dyDescent="0.45">
      <c r="A35">
        <v>28</v>
      </c>
      <c r="B35" t="s">
        <v>0</v>
      </c>
      <c r="C35">
        <v>560</v>
      </c>
      <c r="D35">
        <v>29</v>
      </c>
      <c r="E35">
        <v>0</v>
      </c>
      <c r="F35">
        <v>0</v>
      </c>
      <c r="G35">
        <f t="shared" si="0"/>
        <v>1</v>
      </c>
      <c r="K35">
        <v>1</v>
      </c>
      <c r="L35">
        <v>0</v>
      </c>
      <c r="M35">
        <f t="shared" si="1"/>
        <v>1</v>
      </c>
    </row>
    <row r="36" spans="1:13" x14ac:dyDescent="0.45">
      <c r="A36">
        <v>29</v>
      </c>
      <c r="B36" t="s">
        <v>1</v>
      </c>
      <c r="C36">
        <v>509</v>
      </c>
      <c r="D36">
        <v>17</v>
      </c>
      <c r="E36">
        <v>1</v>
      </c>
      <c r="F36">
        <v>17</v>
      </c>
      <c r="G36">
        <f t="shared" si="0"/>
        <v>0</v>
      </c>
      <c r="K36">
        <v>1</v>
      </c>
      <c r="L36">
        <v>1</v>
      </c>
      <c r="M36">
        <f t="shared" si="1"/>
        <v>0</v>
      </c>
    </row>
    <row r="37" spans="1:13" x14ac:dyDescent="0.45">
      <c r="A37">
        <v>30</v>
      </c>
      <c r="B37" t="s">
        <v>0</v>
      </c>
      <c r="C37">
        <v>379</v>
      </c>
      <c r="D37">
        <v>20</v>
      </c>
      <c r="E37">
        <v>0</v>
      </c>
      <c r="F37">
        <v>0</v>
      </c>
      <c r="G37">
        <f t="shared" si="0"/>
        <v>1</v>
      </c>
      <c r="K37">
        <v>1</v>
      </c>
      <c r="L37">
        <v>0</v>
      </c>
      <c r="M37">
        <f t="shared" si="1"/>
        <v>1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AE417-0FDA-4C1C-A070-B3DA984A6BD8}">
  <dimension ref="A2:F19"/>
  <sheetViews>
    <sheetView workbookViewId="0"/>
  </sheetViews>
  <sheetFormatPr defaultRowHeight="18" x14ac:dyDescent="0.45"/>
  <sheetData>
    <row r="2" spans="1:6" x14ac:dyDescent="0.45">
      <c r="A2" t="s">
        <v>44</v>
      </c>
    </row>
    <row r="3" spans="1:6" ht="18.600000000000001" thickBot="1" x14ac:dyDescent="0.5"/>
    <row r="4" spans="1:6" x14ac:dyDescent="0.45">
      <c r="A4" s="2"/>
      <c r="B4" s="2" t="s">
        <v>19</v>
      </c>
      <c r="C4" s="2" t="s">
        <v>18</v>
      </c>
      <c r="D4" s="2" t="s">
        <v>17</v>
      </c>
      <c r="E4" s="2" t="s">
        <v>16</v>
      </c>
      <c r="F4" s="2" t="s">
        <v>15</v>
      </c>
    </row>
    <row r="5" spans="1:6" x14ac:dyDescent="0.45">
      <c r="A5" t="s">
        <v>14</v>
      </c>
      <c r="B5">
        <v>1</v>
      </c>
      <c r="C5">
        <v>22405.90496723738</v>
      </c>
      <c r="D5">
        <v>22405.90496723738</v>
      </c>
      <c r="E5">
        <v>5.0082826482508382</v>
      </c>
      <c r="F5">
        <v>3.3361919424598131E-2</v>
      </c>
    </row>
    <row r="6" spans="1:6" x14ac:dyDescent="0.45">
      <c r="A6" t="s">
        <v>13</v>
      </c>
      <c r="B6">
        <v>28</v>
      </c>
      <c r="C6">
        <v>125265.56169942932</v>
      </c>
      <c r="D6">
        <v>4473.7700606939043</v>
      </c>
    </row>
    <row r="7" spans="1:6" ht="18.600000000000001" thickBot="1" x14ac:dyDescent="0.5">
      <c r="A7" s="1" t="s">
        <v>12</v>
      </c>
      <c r="B7" s="1">
        <v>29</v>
      </c>
      <c r="C7" s="1">
        <v>147671.4666666667</v>
      </c>
      <c r="D7" s="1"/>
      <c r="E7" s="1"/>
      <c r="F7" s="1"/>
    </row>
    <row r="9" spans="1:6" x14ac:dyDescent="0.45">
      <c r="A9" t="s">
        <v>43</v>
      </c>
    </row>
    <row r="10" spans="1:6" ht="18.600000000000001" thickBot="1" x14ac:dyDescent="0.5"/>
    <row r="11" spans="1:6" x14ac:dyDescent="0.45">
      <c r="A11" s="2"/>
      <c r="B11" s="2" t="s">
        <v>19</v>
      </c>
      <c r="C11" s="2" t="s">
        <v>18</v>
      </c>
      <c r="D11" s="2" t="s">
        <v>17</v>
      </c>
      <c r="E11" s="2" t="s">
        <v>16</v>
      </c>
      <c r="F11" s="2" t="s">
        <v>15</v>
      </c>
    </row>
    <row r="12" spans="1:6" x14ac:dyDescent="0.45">
      <c r="A12" t="s">
        <v>14</v>
      </c>
      <c r="B12">
        <v>3</v>
      </c>
      <c r="C12">
        <v>62427.049678559008</v>
      </c>
      <c r="D12">
        <v>20809.01655951967</v>
      </c>
      <c r="E12">
        <v>6.346860588218818</v>
      </c>
      <c r="F12">
        <v>2.2508175916108484E-3</v>
      </c>
    </row>
    <row r="13" spans="1:6" x14ac:dyDescent="0.45">
      <c r="A13" t="s">
        <v>13</v>
      </c>
      <c r="B13">
        <v>26</v>
      </c>
      <c r="C13">
        <v>85244.416988107696</v>
      </c>
      <c r="D13">
        <v>3278.6314226195268</v>
      </c>
    </row>
    <row r="14" spans="1:6" ht="18.600000000000001" thickBot="1" x14ac:dyDescent="0.5">
      <c r="A14" s="1" t="s">
        <v>12</v>
      </c>
      <c r="B14" s="1">
        <v>29</v>
      </c>
      <c r="C14" s="1">
        <v>147671.4666666667</v>
      </c>
      <c r="D14" s="1"/>
      <c r="E14" s="1"/>
      <c r="F14" s="1"/>
    </row>
    <row r="16" spans="1:6" x14ac:dyDescent="0.45">
      <c r="A16" s="4" t="s">
        <v>42</v>
      </c>
      <c r="B16" s="5" t="s">
        <v>41</v>
      </c>
    </row>
    <row r="17" spans="2:2" x14ac:dyDescent="0.45">
      <c r="B17" s="5" t="s">
        <v>40</v>
      </c>
    </row>
    <row r="18" spans="2:2" x14ac:dyDescent="0.45">
      <c r="B18" s="5" t="s">
        <v>39</v>
      </c>
    </row>
    <row r="19" spans="2:2" x14ac:dyDescent="0.45">
      <c r="B19" s="5" t="s">
        <v>38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26-1</vt:lpstr>
      <vt:lpstr>26-2</vt:lpstr>
      <vt:lpstr>26-4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角田保</dc:creator>
  <cp:lastModifiedBy>角田保</cp:lastModifiedBy>
  <dcterms:created xsi:type="dcterms:W3CDTF">2023-05-10T00:40:01Z</dcterms:created>
  <dcterms:modified xsi:type="dcterms:W3CDTF">2023-05-10T00:45:39Z</dcterms:modified>
</cp:coreProperties>
</file>