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hiroaki.kumazawa\Desktop\【差替】978-4-274-23096-7\"/>
    </mc:Choice>
  </mc:AlternateContent>
  <xr:revisionPtr revIDLastSave="0" documentId="13_ncr:1_{8ED05CF2-ADCF-4C9B-B04A-4E83F073AD61}" xr6:coauthVersionLast="47" xr6:coauthVersionMax="47" xr10:uidLastSave="{00000000-0000-0000-0000-000000000000}"/>
  <bookViews>
    <workbookView xWindow="-120" yWindow="-120" windowWidth="29040" windowHeight="15720" xr2:uid="{40F3ACF4-3772-4C88-87DD-C6F3DA636F31}"/>
  </bookViews>
  <sheets>
    <sheet name="練習用ファイル"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1" l="1"/>
  <c r="H90" i="1"/>
</calcChain>
</file>

<file path=xl/sharedStrings.xml><?xml version="1.0" encoding="utf-8"?>
<sst xmlns="http://schemas.openxmlformats.org/spreadsheetml/2006/main" count="225" uniqueCount="189">
  <si>
    <t>01.8a-６種類の箱ひげ図を作る.xlsx</t>
  </si>
  <si>
    <t>01.8b-６種類のヒストグラムを作る.xlsx</t>
  </si>
  <si>
    <t>07.3f-ボンフェローニ法での解析結果.xlsx</t>
  </si>
  <si>
    <t>07.3h-分析ツールの利用.xlsx</t>
  </si>
  <si>
    <t>07.3i-一元配置の結果.xlsx</t>
  </si>
  <si>
    <t>07.4e-元のデータから偏差などを求める.xlsx</t>
  </si>
  <si>
    <t>07.4f-相関係数を求める準備.xlsx</t>
  </si>
  <si>
    <t>08.2b-2種類の積み上げ棒グラフ.xlsx</t>
  </si>
  <si>
    <t>09.2b-集計表をグラフにする.xlsx</t>
  </si>
  <si>
    <t>ページ</t>
    <phoneticPr fontId="1"/>
  </si>
  <si>
    <t>05.2a-標本平均の差はどうなるのか.xlsx</t>
    <phoneticPr fontId="1"/>
  </si>
  <si>
    <t>05.2b-2つの分布が同じ場合の標本平均の差.xlsx</t>
    <phoneticPr fontId="1"/>
  </si>
  <si>
    <t>05.5a-2つの分布が同じ場合の標本平均の差を再度考える.xlsx</t>
    <phoneticPr fontId="1"/>
  </si>
  <si>
    <t>05.5b-2つの標準正規分布の標本平均の差.xlsx</t>
    <phoneticPr fontId="1"/>
  </si>
  <si>
    <t>06.6b-対応のあるt検定.xlsx</t>
    <phoneticPr fontId="1"/>
  </si>
  <si>
    <t>06.6c-調査の前後の値を線でつなぐ.xlsx</t>
    <phoneticPr fontId="1"/>
  </si>
  <si>
    <t>09.2e-自由度1のカイ２乗分布を求める.xlsx</t>
    <phoneticPr fontId="1"/>
  </si>
  <si>
    <t>章節番号</t>
    <rPh sb="0" eb="1">
      <t>ショウ</t>
    </rPh>
    <rPh sb="1" eb="2">
      <t>セツ</t>
    </rPh>
    <rPh sb="2" eb="4">
      <t>バンゴウ</t>
    </rPh>
    <phoneticPr fontId="1"/>
  </si>
  <si>
    <t>03.3b-平均を求めた結果.xlsx</t>
  </si>
  <si>
    <t>03.3c-偏差を求める.xlsx</t>
  </si>
  <si>
    <t>03.3d-偏差の合計を求める.xlsx</t>
  </si>
  <si>
    <t>03.3f-偏差2乗和から分散と標準偏差を求める.xlsx</t>
  </si>
  <si>
    <t>03.3g-求めた分散と標準偏差.xlsx</t>
  </si>
  <si>
    <t>05.6a-t分布を体験する.xlsx</t>
    <phoneticPr fontId="1"/>
  </si>
  <si>
    <t>図表名称</t>
    <rPh sb="0" eb="2">
      <t>ズヒョウ</t>
    </rPh>
    <rPh sb="2" eb="4">
      <t>メイショウ</t>
    </rPh>
    <phoneticPr fontId="1"/>
  </si>
  <si>
    <t>*</t>
  </si>
  <si>
    <t>*</t>
    <phoneticPr fontId="1"/>
  </si>
  <si>
    <t>06.3b-外れ値を除外した場合の検定.xlsx</t>
    <phoneticPr fontId="1"/>
  </si>
  <si>
    <t>06.6a-対応のあるｔ検定最初のデータ.xlsx</t>
    <phoneticPr fontId="1"/>
  </si>
  <si>
    <t>07.3b-データを全体平均とばらつく部分に分ける.xlsx</t>
    <phoneticPr fontId="1"/>
  </si>
  <si>
    <t>07.3c-ばらつく部分を条件によるばらつきと誤差にわける.xlsx</t>
    <phoneticPr fontId="1"/>
  </si>
  <si>
    <t>07.3d-平方和をSUMSQ関数で求める.xlsx</t>
    <phoneticPr fontId="1"/>
  </si>
  <si>
    <t>07.3e-ばらつきを分解する.xlsx</t>
    <phoneticPr fontId="1"/>
  </si>
  <si>
    <t>08.2a-食堂でのアンケート.xlsx</t>
    <phoneticPr fontId="1"/>
  </si>
  <si>
    <t>09.2a-標本抽出のシミュレーション.xlsx</t>
    <phoneticPr fontId="1"/>
  </si>
  <si>
    <t>09.2c-４分表での期待値の求め方.xlsx</t>
    <phoneticPr fontId="1"/>
  </si>
  <si>
    <t>09.2d-観測値と期待値の関係.xlsx</t>
    <phoneticPr fontId="1"/>
  </si>
  <si>
    <t>01.6a-ヒストグラムの作成方法</t>
    <phoneticPr fontId="1"/>
  </si>
  <si>
    <t>01.7b-箱ひげ図に変数名をつける</t>
  </si>
  <si>
    <t>01.7a-箱ひげ図の作成方法</t>
    <phoneticPr fontId="1"/>
  </si>
  <si>
    <t>01.9a-ピボットテーブルを作る</t>
    <phoneticPr fontId="1"/>
  </si>
  <si>
    <t>02.2a-正規分布を体験する</t>
  </si>
  <si>
    <t>04.2a-個々の唐揚げの分布</t>
  </si>
  <si>
    <t>04.2b-8個の唐揚げの標本平均の分布</t>
  </si>
  <si>
    <t>04.2c-標本平均の大小が逆転する</t>
  </si>
  <si>
    <t>05.4a-標本の数と標準誤差</t>
    <phoneticPr fontId="1"/>
  </si>
  <si>
    <t>06.3b-外れ値を除外した場合の検定</t>
  </si>
  <si>
    <t>06.4a-長さのばらつきを検討する</t>
  </si>
  <si>
    <t>06.5a-長さの分布が非等分散の場合の検討</t>
  </si>
  <si>
    <t>06.6b-対応のあるｔ検定</t>
  </si>
  <si>
    <t>06.6c-調査の前後の値を線でつなぐ</t>
  </si>
  <si>
    <t>07.3b-データを全体平均とばらつく部分に分ける</t>
  </si>
  <si>
    <t>07.3c-ばらつく部分を条件によるばらつきと誤差にわける</t>
  </si>
  <si>
    <t>07.3d-平方和をSUMSQ関数で求める</t>
  </si>
  <si>
    <t>07.3e-ばらつきを分解する</t>
  </si>
  <si>
    <t>07.3g-3種類のデータを作り分散分析を体験する</t>
  </si>
  <si>
    <t>07.4d-回帰分析の最初のデータ</t>
  </si>
  <si>
    <t>08.2a-食堂でのアンケート</t>
  </si>
  <si>
    <t>07.4a-散布図の作成</t>
  </si>
  <si>
    <t>08.3a-ピボットテーブルから値のみの表をつくる</t>
  </si>
  <si>
    <t>09.2c-４分表での期待値の求め方</t>
  </si>
  <si>
    <t>09.2d-観測値と期待値の関係</t>
  </si>
  <si>
    <t>09.2e-自由度1のカイ２乗分布を求める</t>
    <phoneticPr fontId="1"/>
  </si>
  <si>
    <t>09.2f-自由度１-４のカイ２乗分布を作る</t>
  </si>
  <si>
    <t>09.2g-調味料の使い方の男女差</t>
    <phoneticPr fontId="1"/>
  </si>
  <si>
    <t>唐揚げを取り出すシミュレーション</t>
  </si>
  <si>
    <t>ヒストグラムの作成方法</t>
  </si>
  <si>
    <t>箱ひげ図の作成方法</t>
  </si>
  <si>
    <t>箱ひげ図に変数名をつける</t>
  </si>
  <si>
    <t>６種類の箱ひげ図を作る</t>
  </si>
  <si>
    <t>６種類のヒストグラムを作る</t>
  </si>
  <si>
    <t>ピボットテーブルを作る</t>
  </si>
  <si>
    <t>ピボットテーブルからグラフを作る</t>
  </si>
  <si>
    <t>正規分布を体験する</t>
  </si>
  <si>
    <t>2つの測定値と理論的正規分布</t>
  </si>
  <si>
    <t>平均を求める</t>
  </si>
  <si>
    <t>平均を求めた結果</t>
  </si>
  <si>
    <t>偏差を求める</t>
  </si>
  <si>
    <t>偏差の合計を求める</t>
  </si>
  <si>
    <t>偏差2乗和から分散と標準偏差を求める</t>
  </si>
  <si>
    <t>求めた分散と標準偏差</t>
  </si>
  <si>
    <t>セル間の計算で標準偏差を求める</t>
  </si>
  <si>
    <t>求めた標準偏差</t>
  </si>
  <si>
    <t>集計表から標準偏差を求める</t>
  </si>
  <si>
    <t>統計でよく使うExcel関数</t>
  </si>
  <si>
    <t>個々の唐揚げの分布</t>
  </si>
  <si>
    <t>8個の唐揚げの標本平均の分布</t>
  </si>
  <si>
    <t>標本平均の大小が逆転する</t>
  </si>
  <si>
    <t>標本平均の差はどうなるのか</t>
  </si>
  <si>
    <t>2つの分布が同じ場合の標本平均の差</t>
  </si>
  <si>
    <t>標本平均の差の分布</t>
  </si>
  <si>
    <t>標本の数と標準誤差</t>
  </si>
  <si>
    <t>2つの分布が同じ場合の標本平均の差を再度考える</t>
  </si>
  <si>
    <t>2つの標準正規分布の標本平均の差</t>
  </si>
  <si>
    <t>t分布を体験する</t>
  </si>
  <si>
    <t>年齢による切った長さの違い</t>
  </si>
  <si>
    <t>外れ値を除外した場合の検定</t>
  </si>
  <si>
    <t>長さのばらつきを検討する</t>
  </si>
  <si>
    <t>長さの分布が非等分散の場合の検討</t>
  </si>
  <si>
    <t>対応のあるｔ検定最初のデータ</t>
  </si>
  <si>
    <t>対応のあるt検定</t>
  </si>
  <si>
    <t>調査の前後の値を線でつなぐ</t>
  </si>
  <si>
    <t>食堂で使うトマトの大きさの違い</t>
  </si>
  <si>
    <t>データを全体平均とばらつく部分に分ける</t>
  </si>
  <si>
    <t>ばらつく部分を条件によるばらつきと誤差にわける</t>
  </si>
  <si>
    <t>平方和をSUMSQ関数で求める</t>
  </si>
  <si>
    <t>ばらつきを分解する</t>
  </si>
  <si>
    <t>ボンフェローニ法での解析結果</t>
  </si>
  <si>
    <t>3種類のデータを作り分散分析を体験する</t>
  </si>
  <si>
    <t>分析ツールの利用</t>
  </si>
  <si>
    <t>一元配置の結果</t>
  </si>
  <si>
    <t>散布図の作成</t>
  </si>
  <si>
    <t>回帰直線の作成</t>
  </si>
  <si>
    <t>相関係数の計算過程</t>
  </si>
  <si>
    <t>回帰分析の最初のデータ</t>
  </si>
  <si>
    <t>元のデータから偏差などを求める</t>
  </si>
  <si>
    <t>相関係数を求める準備</t>
  </si>
  <si>
    <t>食堂でのアンケート</t>
  </si>
  <si>
    <t>2種類の積み上げ棒グラフ</t>
  </si>
  <si>
    <t>ピボットテーブルから値のみの表をつくる</t>
  </si>
  <si>
    <t>標本抽出のシミュレーション</t>
  </si>
  <si>
    <t>集計表をグラフにする</t>
  </si>
  <si>
    <t>４分表での期待値の求め方</t>
  </si>
  <si>
    <t>観測値と期待値の関係</t>
  </si>
  <si>
    <t>自由度1のカイ２乗分布を求める</t>
  </si>
  <si>
    <t>自由度１-４のカイ２乗分布を作る</t>
  </si>
  <si>
    <t>調味料の使い方の男女差</t>
  </si>
  <si>
    <t>面接と受験-高校</t>
  </si>
  <si>
    <t>面接と就職試験</t>
  </si>
  <si>
    <t>McNemar検定の解説</t>
  </si>
  <si>
    <t>高校と大学での受験に対する自信の有無</t>
  </si>
  <si>
    <t>カウンター業務の慣れの変化</t>
  </si>
  <si>
    <t>作成されたピボットテーブル</t>
    <phoneticPr fontId="1"/>
  </si>
  <si>
    <t>01.9b-作成されたピボットテーブル.xlsx</t>
  </si>
  <si>
    <t>01.9c-ピボットテーブルからグラフを作る.xlsx</t>
  </si>
  <si>
    <t>03.5a-セル間の計算で標準偏差を求める.xlsx</t>
  </si>
  <si>
    <t>03.5b-求めた標準偏差.xlsx</t>
  </si>
  <si>
    <t>03.6a-集計表から標準偏差を求める.xlsx</t>
  </si>
  <si>
    <t>03.7a-統計でよく使うExcel関数.xlsx</t>
  </si>
  <si>
    <t>07.3a-食堂で使うトマトの大きさの違い.xlsx</t>
  </si>
  <si>
    <t>07.4c-相関係数の計算過程.xlsx</t>
  </si>
  <si>
    <t>10.2a-面接と受験-高校.xlsx</t>
  </si>
  <si>
    <t>10.3a-面接と就職試験.xlsx</t>
  </si>
  <si>
    <t>10.4a-McNemar検定の解説.xlsx</t>
  </si>
  <si>
    <t>10.5a-高校と大学での受験に対する自信の有無.xlsx</t>
  </si>
  <si>
    <t>10.6a-カウンター業務の慣れの変化.xlsx</t>
  </si>
  <si>
    <t>動画収録時間</t>
    <rPh sb="0" eb="2">
      <t>ドウガ</t>
    </rPh>
    <rPh sb="2" eb="6">
      <t>シュウロクジカン</t>
    </rPh>
    <phoneticPr fontId="1"/>
  </si>
  <si>
    <t>Excelファイル名</t>
    <rPh sb="9" eb="10">
      <t>メイ</t>
    </rPh>
    <phoneticPr fontId="1"/>
  </si>
  <si>
    <t>01.4a-唐揚げを取り出すシミュレーション.xlsx</t>
    <phoneticPr fontId="1"/>
  </si>
  <si>
    <t>01.6a-ヒストグラムの作成方法.xlsx</t>
    <phoneticPr fontId="1"/>
  </si>
  <si>
    <t>01.7a-箱ひげ図の作成方法.xlsx</t>
    <phoneticPr fontId="1"/>
  </si>
  <si>
    <t>01.7b-箱ひげ図に変数名をつける.xlsx</t>
    <phoneticPr fontId="1"/>
  </si>
  <si>
    <t>01.9a-ピボットテーブルを作る.xlsx</t>
    <phoneticPr fontId="1"/>
  </si>
  <si>
    <t>02.2a-正規分布を体験する.xlsx</t>
    <phoneticPr fontId="1"/>
  </si>
  <si>
    <t>02.3a-2つの測定値と理論的正規分布.xlsx</t>
    <phoneticPr fontId="1"/>
  </si>
  <si>
    <t>03.3a-平均を求める.xlsx</t>
    <phoneticPr fontId="1"/>
  </si>
  <si>
    <t>04.2a-個々の唐揚げの分布.xlsx</t>
    <phoneticPr fontId="1"/>
  </si>
  <si>
    <t>04.2b-8個の唐揚げの標本平均の分布.xlsx</t>
    <phoneticPr fontId="1"/>
  </si>
  <si>
    <t>04.2c-標本平均の大小が逆転する.xlsx</t>
    <phoneticPr fontId="1"/>
  </si>
  <si>
    <t>05.2c-標本平均の差の分布.xlsx</t>
    <phoneticPr fontId="1"/>
  </si>
  <si>
    <t>05.4a-標本の数と標準誤差.xlsx</t>
    <phoneticPr fontId="1"/>
  </si>
  <si>
    <t>06.3a-年齢による切った長さの違い.xlsx</t>
    <phoneticPr fontId="1"/>
  </si>
  <si>
    <t>06.4a-長さのばらつきを検討する.xlsx</t>
    <phoneticPr fontId="1"/>
  </si>
  <si>
    <t>06.5a-長さの分布が非等分散の場合の検討.xlsx</t>
    <phoneticPr fontId="1"/>
  </si>
  <si>
    <t>07.3g-3種類のデータを作り分散分析を体験する.xlsx</t>
    <phoneticPr fontId="1"/>
  </si>
  <si>
    <t>07.4a-散布図の作成.xlsx</t>
    <phoneticPr fontId="1"/>
  </si>
  <si>
    <t>07.4b-回帰直線の作成.xlsx</t>
    <phoneticPr fontId="1"/>
  </si>
  <si>
    <t>07.4d-回帰分析の最初のデータ.xlsx</t>
    <phoneticPr fontId="1"/>
  </si>
  <si>
    <t>08.3a-ピボットテーブルから値のみの表をつくる.xlsx</t>
    <phoneticPr fontId="1"/>
  </si>
  <si>
    <t>09.2f-自由度１-４のカイ２乗分布を作る.xlsx</t>
    <phoneticPr fontId="1"/>
  </si>
  <si>
    <t>09.2g-調味料の使い方の男女差.xlsx</t>
    <phoneticPr fontId="1"/>
  </si>
  <si>
    <t>05.6a-t分布を体験する</t>
    <phoneticPr fontId="1"/>
  </si>
  <si>
    <t>06.3a-年齢による切った長さの違い</t>
    <phoneticPr fontId="1"/>
  </si>
  <si>
    <t>05.2a-標本平均の差はどうなるか</t>
    <phoneticPr fontId="1"/>
  </si>
  <si>
    <t>動画ファイル名（YouTubeへのリンク）</t>
    <rPh sb="0" eb="2">
      <t>ドウガ</t>
    </rPh>
    <rPh sb="6" eb="7">
      <t>メイ</t>
    </rPh>
    <phoneticPr fontId="1"/>
  </si>
  <si>
    <t>以下が本書で使用したファイル類です。ファイル名は章の番号の後に章内の順番をabcで示しました。</t>
    <rPh sb="0" eb="2">
      <t>イカ</t>
    </rPh>
    <rPh sb="3" eb="5">
      <t>ホンショ</t>
    </rPh>
    <rPh sb="6" eb="8">
      <t>シヨウ</t>
    </rPh>
    <rPh sb="14" eb="15">
      <t>ルイ</t>
    </rPh>
    <phoneticPr fontId="1"/>
  </si>
  <si>
    <t>４-5章が統計的仮説検定を理解するために重要なところです。是非、内容を理解して他の方より一歩でも二歩でも先に進んでいってください。</t>
    <rPh sb="3" eb="4">
      <t>ショウ</t>
    </rPh>
    <rPh sb="5" eb="8">
      <t>トウケイテキ</t>
    </rPh>
    <rPh sb="8" eb="12">
      <t>カセツケンテイ</t>
    </rPh>
    <rPh sb="13" eb="15">
      <t>リカイ</t>
    </rPh>
    <rPh sb="20" eb="22">
      <t>ジュウヨウ</t>
    </rPh>
    <rPh sb="29" eb="31">
      <t>ゼヒ</t>
    </rPh>
    <rPh sb="32" eb="34">
      <t>ナイヨウ</t>
    </rPh>
    <rPh sb="35" eb="37">
      <t>リカイ</t>
    </rPh>
    <rPh sb="39" eb="40">
      <t>ホカ</t>
    </rPh>
    <rPh sb="41" eb="42">
      <t>カタ</t>
    </rPh>
    <rPh sb="44" eb="46">
      <t>イッポ</t>
    </rPh>
    <rPh sb="48" eb="50">
      <t>ニホ</t>
    </rPh>
    <rPh sb="52" eb="53">
      <t>サキ</t>
    </rPh>
    <rPh sb="54" eb="55">
      <t>スス</t>
    </rPh>
    <phoneticPr fontId="1"/>
  </si>
  <si>
    <t>・本書の図表はPCの画面を1280×800に設定して作りました。図表とご自分のPCの表示を同じ様にするには1280×800にしてください。</t>
    <rPh sb="1" eb="3">
      <t>ホンショ</t>
    </rPh>
    <rPh sb="4" eb="6">
      <t>ズヒョウ</t>
    </rPh>
    <rPh sb="10" eb="12">
      <t>ガメン</t>
    </rPh>
    <rPh sb="36" eb="38">
      <t>ジブン</t>
    </rPh>
    <rPh sb="42" eb="44">
      <t>ヒョウジ</t>
    </rPh>
    <rPh sb="45" eb="46">
      <t>オナ</t>
    </rPh>
    <rPh sb="47" eb="48">
      <t>ヨウ</t>
    </rPh>
    <phoneticPr fontId="1"/>
  </si>
  <si>
    <t>・ファイル内で乱数を使用しているものでは、ファイルの表示と書籍の内容が異なります。</t>
    <rPh sb="5" eb="6">
      <t>ナイ</t>
    </rPh>
    <rPh sb="7" eb="9">
      <t>ランスウ</t>
    </rPh>
    <rPh sb="10" eb="12">
      <t>シヨウ</t>
    </rPh>
    <rPh sb="26" eb="28">
      <t>ヒョウジ</t>
    </rPh>
    <rPh sb="29" eb="31">
      <t>ショセキ</t>
    </rPh>
    <rPh sb="32" eb="34">
      <t>ナイヨウ</t>
    </rPh>
    <rPh sb="35" eb="36">
      <t>コト</t>
    </rPh>
    <phoneticPr fontId="1"/>
  </si>
  <si>
    <t>・計算結果の表示はお手持ちのExcelの数字表示の設定の関係で、本書と異なる場合があります。</t>
    <rPh sb="1" eb="5">
      <t>ケイサンケッカ</t>
    </rPh>
    <rPh sb="6" eb="8">
      <t>ヒョウジ</t>
    </rPh>
    <rPh sb="10" eb="12">
      <t>テモ</t>
    </rPh>
    <rPh sb="20" eb="22">
      <t>スウジ</t>
    </rPh>
    <rPh sb="22" eb="24">
      <t>ヒョウジ</t>
    </rPh>
    <rPh sb="25" eb="27">
      <t>セッテイ</t>
    </rPh>
    <rPh sb="28" eb="30">
      <t>カンケイ</t>
    </rPh>
    <rPh sb="32" eb="34">
      <t>ホンショ</t>
    </rPh>
    <rPh sb="35" eb="36">
      <t>コト</t>
    </rPh>
    <rPh sb="38" eb="40">
      <t>バアイ</t>
    </rPh>
    <phoneticPr fontId="1"/>
  </si>
  <si>
    <t>07.4b-回帰直線の作成</t>
    <phoneticPr fontId="1"/>
  </si>
  <si>
    <t>01.4a-唐揚げを取り出すシミュレーション</t>
    <phoneticPr fontId="1"/>
  </si>
  <si>
    <t>05.2b-２つの分布が同じ場合の標本平均の差</t>
    <phoneticPr fontId="1"/>
  </si>
  <si>
    <t>05.2c-標本平均の差の分布</t>
    <phoneticPr fontId="1"/>
  </si>
  <si>
    <t>05.5b-2つの標準正規分布の標本平均の差</t>
    <phoneticPr fontId="1"/>
  </si>
  <si>
    <t>09.2a-標本抽出のシミュレーション(09.2bグラフも含む)</t>
    <phoneticPr fontId="1"/>
  </si>
  <si>
    <t>02.3b-2つの測定値と理論的正規分布</t>
    <phoneticPr fontId="1"/>
  </si>
  <si>
    <r>
      <t>章節番号の前に*がある太字のファイルは、操作が少し複雑なので動画を作成しました。</t>
    </r>
    <r>
      <rPr>
        <sz val="11"/>
        <color rgb="FFFF0000"/>
        <rFont val="游ゴシック"/>
        <family val="3"/>
        <charset val="128"/>
        <scheme val="minor"/>
      </rPr>
      <t>(2024/4/24記載）</t>
    </r>
    <rPh sb="0" eb="1">
      <t>ショウ</t>
    </rPh>
    <rPh sb="1" eb="2">
      <t>セツ</t>
    </rPh>
    <rPh sb="2" eb="4">
      <t>バンゴウ</t>
    </rPh>
    <rPh sb="5" eb="6">
      <t>マエ</t>
    </rPh>
    <rPh sb="11" eb="13">
      <t>フトジ</t>
    </rPh>
    <rPh sb="20" eb="22">
      <t>ソウサ</t>
    </rPh>
    <rPh sb="23" eb="24">
      <t>スコ</t>
    </rPh>
    <rPh sb="25" eb="27">
      <t>フクザツ</t>
    </rPh>
    <rPh sb="30" eb="32">
      <t>ドウガ</t>
    </rPh>
    <rPh sb="33" eb="35">
      <t>サクセイ</t>
    </rPh>
    <rPh sb="50" eb="52">
      <t>キサイ</t>
    </rPh>
    <phoneticPr fontId="1"/>
  </si>
  <si>
    <t>作者（田久浩志先生）より一言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</si>
</sst>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name val="游ゴシック"/>
      <family val="3"/>
      <charset val="128"/>
      <scheme val="minor"/>
    </font>
    <font>
      <sz val="11"/>
      <color rgb="FFFF0000"/>
      <name val="游ゴシック"/>
      <family val="3"/>
      <charset val="128"/>
      <scheme val="minor"/>
    </font>
    <font>
      <u/>
      <sz val="11"/>
      <color theme="10"/>
      <name val="游ゴシック"/>
      <family val="2"/>
      <charset val="128"/>
      <scheme val="minor"/>
    </font>
  </fonts>
  <fills count="3">
    <fill>
      <patternFill patternType="none"/>
    </fill>
    <fill>
      <patternFill patternType="gray125"/>
    </fill>
    <fill>
      <patternFill patternType="solid">
        <fgColor theme="2"/>
        <bgColor indexed="64"/>
      </patternFill>
    </fill>
  </fills>
  <borders count="6">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35">
    <xf numFmtId="0" fontId="0" fillId="0" borderId="0" xfId="0">
      <alignment vertical="center"/>
    </xf>
    <xf numFmtId="0" fontId="0" fillId="0" borderId="2" xfId="0" applyBorder="1">
      <alignment vertical="center"/>
    </xf>
    <xf numFmtId="0" fontId="2" fillId="0" borderId="0" xfId="0" applyFont="1" applyAlignment="1">
      <alignment horizontal="center" vertical="center"/>
    </xf>
    <xf numFmtId="0" fontId="0" fillId="0" borderId="3" xfId="0" applyBorder="1">
      <alignment vertical="center"/>
    </xf>
    <xf numFmtId="21" fontId="0" fillId="0" borderId="3" xfId="0" applyNumberFormat="1" applyBorder="1">
      <alignment vertical="center"/>
    </xf>
    <xf numFmtId="0" fontId="0" fillId="0" borderId="4" xfId="0" applyBorder="1">
      <alignment vertical="center"/>
    </xf>
    <xf numFmtId="21" fontId="0" fillId="0" borderId="4" xfId="0" applyNumberFormat="1" applyBorder="1">
      <alignment vertical="center"/>
    </xf>
    <xf numFmtId="0" fontId="2" fillId="0" borderId="4" xfId="0" applyFont="1" applyBorder="1" applyAlignment="1">
      <alignment horizontal="center" vertical="center"/>
    </xf>
    <xf numFmtId="0" fontId="0" fillId="0" borderId="5" xfId="0" applyBorder="1">
      <alignment vertical="center"/>
    </xf>
    <xf numFmtId="46" fontId="0" fillId="0" borderId="0" xfId="0" applyNumberFormat="1">
      <alignment vertical="center"/>
    </xf>
    <xf numFmtId="0" fontId="2" fillId="0" borderId="0" xfId="0" applyFont="1">
      <alignment vertical="center"/>
    </xf>
    <xf numFmtId="0" fontId="2" fillId="0" borderId="0" xfId="0" applyFont="1" applyAlignment="1">
      <alignment horizontal="left" vertical="top"/>
    </xf>
    <xf numFmtId="0" fontId="2" fillId="0" borderId="0" xfId="0" applyFont="1" applyAlignment="1">
      <alignment horizontal="left" vertical="center"/>
    </xf>
    <xf numFmtId="0" fontId="2" fillId="0" borderId="1" xfId="0" applyFont="1" applyBorder="1">
      <alignment vertical="center"/>
    </xf>
    <xf numFmtId="0" fontId="2" fillId="0" borderId="1" xfId="0" applyFont="1" applyBorder="1" applyAlignment="1">
      <alignment horizontal="left" vertical="center"/>
    </xf>
    <xf numFmtId="0" fontId="2" fillId="0" borderId="2" xfId="0" applyFont="1" applyBorder="1">
      <alignment vertical="center"/>
    </xf>
    <xf numFmtId="0" fontId="2" fillId="0" borderId="2" xfId="0" applyFont="1" applyBorder="1" applyAlignment="1">
      <alignment horizontal="center" vertical="center"/>
    </xf>
    <xf numFmtId="0" fontId="3" fillId="0" borderId="3" xfId="0" applyFont="1" applyBorder="1">
      <alignment vertical="center"/>
    </xf>
    <xf numFmtId="0" fontId="2" fillId="0" borderId="3" xfId="0" applyFont="1" applyBorder="1" applyAlignment="1">
      <alignment horizontal="center"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5" xfId="0" applyFont="1" applyBorder="1" applyAlignment="1">
      <alignment horizontal="center" vertical="center"/>
    </xf>
    <xf numFmtId="0" fontId="5" fillId="0" borderId="3" xfId="1" applyBorder="1">
      <alignment vertical="center"/>
    </xf>
    <xf numFmtId="0" fontId="5" fillId="0" borderId="4" xfId="1" applyBorder="1">
      <alignment vertical="center"/>
    </xf>
    <xf numFmtId="0" fontId="0" fillId="2" borderId="4" xfId="0" applyFill="1" applyBorder="1">
      <alignment vertical="center"/>
    </xf>
    <xf numFmtId="0" fontId="0" fillId="2" borderId="0" xfId="0" applyFill="1">
      <alignment vertical="center"/>
    </xf>
    <xf numFmtId="21" fontId="0" fillId="2" borderId="4" xfId="0" applyNumberFormat="1" applyFill="1" applyBorder="1">
      <alignment vertical="center"/>
    </xf>
    <xf numFmtId="0" fontId="0" fillId="2" borderId="5" xfId="0" applyFill="1" applyBorder="1">
      <alignment vertical="center"/>
    </xf>
    <xf numFmtId="0" fontId="0" fillId="0" borderId="0" xfId="0" applyBorder="1">
      <alignment vertical="center"/>
    </xf>
    <xf numFmtId="0" fontId="2" fillId="2" borderId="0" xfId="0" applyFont="1" applyFill="1" applyBorder="1">
      <alignment vertical="center"/>
    </xf>
    <xf numFmtId="0" fontId="2" fillId="2" borderId="0" xfId="0" applyFont="1" applyFill="1" applyBorder="1" applyAlignment="1">
      <alignment horizontal="center" vertical="center"/>
    </xf>
    <xf numFmtId="0" fontId="0" fillId="2" borderId="0" xfId="0" applyFill="1" applyBorder="1">
      <alignment vertical="center"/>
    </xf>
    <xf numFmtId="0" fontId="5" fillId="0" borderId="0" xfId="1" applyBorder="1">
      <alignment vertical="center"/>
    </xf>
    <xf numFmtId="21" fontId="0" fillId="0" borderId="0" xfId="0" applyNumberFormat="1" applyBorder="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youtu.be/0-xEWcX3OHc" TargetMode="External"/><Relationship Id="rId18" Type="http://schemas.openxmlformats.org/officeDocument/2006/relationships/hyperlink" Target="https://youtu.be/scC5ntx3Srg" TargetMode="External"/><Relationship Id="rId26" Type="http://schemas.openxmlformats.org/officeDocument/2006/relationships/hyperlink" Target="https://youtu.be/JfhIjdg6Agc" TargetMode="External"/><Relationship Id="rId39" Type="http://schemas.openxmlformats.org/officeDocument/2006/relationships/hyperlink" Target="https://youtu.be/_yEUONquvH0" TargetMode="External"/><Relationship Id="rId21" Type="http://schemas.openxmlformats.org/officeDocument/2006/relationships/hyperlink" Target="https://youtu.be/1beqx94j2gU" TargetMode="External"/><Relationship Id="rId34" Type="http://schemas.openxmlformats.org/officeDocument/2006/relationships/hyperlink" Target="https://youtu.be/A7Ib0IMWSIw" TargetMode="External"/><Relationship Id="rId7" Type="http://schemas.openxmlformats.org/officeDocument/2006/relationships/hyperlink" Target="https://youtu.be/Z9IvfypsPfA" TargetMode="External"/><Relationship Id="rId12" Type="http://schemas.openxmlformats.org/officeDocument/2006/relationships/hyperlink" Target="https://youtu.be/HMf-hLwCzD0" TargetMode="External"/><Relationship Id="rId17" Type="http://schemas.openxmlformats.org/officeDocument/2006/relationships/hyperlink" Target="https://youtu.be/hd1h1hYG_fg" TargetMode="External"/><Relationship Id="rId25" Type="http://schemas.openxmlformats.org/officeDocument/2006/relationships/hyperlink" Target="https://youtu.be/0eHg8tnhglo" TargetMode="External"/><Relationship Id="rId33" Type="http://schemas.openxmlformats.org/officeDocument/2006/relationships/hyperlink" Target="https://youtu.be/OlIDt8QzyNQ" TargetMode="External"/><Relationship Id="rId38" Type="http://schemas.openxmlformats.org/officeDocument/2006/relationships/hyperlink" Target="https://youtu.be/towNIHmr0QY" TargetMode="External"/><Relationship Id="rId2" Type="http://schemas.openxmlformats.org/officeDocument/2006/relationships/hyperlink" Target="https://youtu.be/VwgKb4B4jG8" TargetMode="External"/><Relationship Id="rId16" Type="http://schemas.openxmlformats.org/officeDocument/2006/relationships/hyperlink" Target="https://youtu.be/LPrS5VcWg3A" TargetMode="External"/><Relationship Id="rId20" Type="http://schemas.openxmlformats.org/officeDocument/2006/relationships/hyperlink" Target="https://youtu.be/DwR3scz4hKI" TargetMode="External"/><Relationship Id="rId29" Type="http://schemas.openxmlformats.org/officeDocument/2006/relationships/hyperlink" Target="https://youtu.be/j6F1vAbztH8" TargetMode="External"/><Relationship Id="rId1" Type="http://schemas.openxmlformats.org/officeDocument/2006/relationships/hyperlink" Target="https://youtu.be/f3NIp8TXEc4" TargetMode="External"/><Relationship Id="rId6" Type="http://schemas.openxmlformats.org/officeDocument/2006/relationships/hyperlink" Target="https://youtu.be/-BwjLqjaJe0" TargetMode="External"/><Relationship Id="rId11" Type="http://schemas.openxmlformats.org/officeDocument/2006/relationships/hyperlink" Target="https://youtu.be/-SE5tlMFeEA" TargetMode="External"/><Relationship Id="rId24" Type="http://schemas.openxmlformats.org/officeDocument/2006/relationships/hyperlink" Target="https://youtu.be/tyIuj1kUMxY" TargetMode="External"/><Relationship Id="rId32" Type="http://schemas.openxmlformats.org/officeDocument/2006/relationships/hyperlink" Target="https://youtu.be/31vbt4_h2VA" TargetMode="External"/><Relationship Id="rId37" Type="http://schemas.openxmlformats.org/officeDocument/2006/relationships/hyperlink" Target="https://youtu.be/_WzMHlrxtYw" TargetMode="External"/><Relationship Id="rId40" Type="http://schemas.openxmlformats.org/officeDocument/2006/relationships/printerSettings" Target="../printerSettings/printerSettings1.bin"/><Relationship Id="rId5" Type="http://schemas.openxmlformats.org/officeDocument/2006/relationships/hyperlink" Target="https://youtu.be/ouHGIIpQGpA" TargetMode="External"/><Relationship Id="rId15" Type="http://schemas.openxmlformats.org/officeDocument/2006/relationships/hyperlink" Target="https://youtu.be/2dyMW6I-XQY" TargetMode="External"/><Relationship Id="rId23" Type="http://schemas.openxmlformats.org/officeDocument/2006/relationships/hyperlink" Target="https://youtu.be/0eHg8tnhglo" TargetMode="External"/><Relationship Id="rId28" Type="http://schemas.openxmlformats.org/officeDocument/2006/relationships/hyperlink" Target="https://youtu.be/EiiSoHa878U" TargetMode="External"/><Relationship Id="rId36" Type="http://schemas.openxmlformats.org/officeDocument/2006/relationships/hyperlink" Target="https://youtu.be/UYlA5o5LnvE" TargetMode="External"/><Relationship Id="rId10" Type="http://schemas.openxmlformats.org/officeDocument/2006/relationships/hyperlink" Target="https://youtu.be/8Je3Xnuk_DM" TargetMode="External"/><Relationship Id="rId19" Type="http://schemas.openxmlformats.org/officeDocument/2006/relationships/hyperlink" Target="https://youtu.be/mXjUD-5n4SY" TargetMode="External"/><Relationship Id="rId31" Type="http://schemas.openxmlformats.org/officeDocument/2006/relationships/hyperlink" Target="https://youtu.be/NrtMrjuD8Yk" TargetMode="External"/><Relationship Id="rId4" Type="http://schemas.openxmlformats.org/officeDocument/2006/relationships/hyperlink" Target="https://youtu.be/hnCVaMw47Q4" TargetMode="External"/><Relationship Id="rId9" Type="http://schemas.openxmlformats.org/officeDocument/2006/relationships/hyperlink" Target="https://youtu.be/DVy8iEj0uwQ" TargetMode="External"/><Relationship Id="rId14" Type="http://schemas.openxmlformats.org/officeDocument/2006/relationships/hyperlink" Target="https://youtu.be/X76p0xO8DUs" TargetMode="External"/><Relationship Id="rId22" Type="http://schemas.openxmlformats.org/officeDocument/2006/relationships/hyperlink" Target="https://youtu.be/v_z0BmRXzFk" TargetMode="External"/><Relationship Id="rId27" Type="http://schemas.openxmlformats.org/officeDocument/2006/relationships/hyperlink" Target="https://youtu.be/rhc5Gtb3ROI" TargetMode="External"/><Relationship Id="rId30" Type="http://schemas.openxmlformats.org/officeDocument/2006/relationships/hyperlink" Target="https://youtu.be/3w3iYUhNz08" TargetMode="External"/><Relationship Id="rId35" Type="http://schemas.openxmlformats.org/officeDocument/2006/relationships/hyperlink" Target="https://youtu.be/A7Ib0IMWSIw" TargetMode="External"/><Relationship Id="rId8" Type="http://schemas.openxmlformats.org/officeDocument/2006/relationships/hyperlink" Target="https://youtu.be/PeGT1FL8WsY" TargetMode="External"/><Relationship Id="rId3" Type="http://schemas.openxmlformats.org/officeDocument/2006/relationships/hyperlink" Target="https://youtu.be/v8I9ZUZ9Db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34F4D-3328-4657-86B3-905AF3D94244}">
  <sheetPr>
    <pageSetUpPr fitToPage="1"/>
  </sheetPr>
  <dimension ref="A2:H90"/>
  <sheetViews>
    <sheetView tabSelected="1" workbookViewId="0"/>
  </sheetViews>
  <sheetFormatPr defaultRowHeight="18.75"/>
  <cols>
    <col min="1" max="1" width="2" style="10" customWidth="1"/>
    <col min="2" max="3" width="8.875" style="2" customWidth="1"/>
    <col min="4" max="4" width="47.75" style="10" customWidth="1"/>
    <col min="5" max="5" width="56.125" customWidth="1"/>
    <col min="6" max="6" width="52.375" customWidth="1"/>
    <col min="7" max="7" width="9.5" customWidth="1"/>
    <col min="8" max="8" width="13" bestFit="1" customWidth="1"/>
  </cols>
  <sheetData>
    <row r="2" spans="1:8">
      <c r="B2" s="11" t="s">
        <v>175</v>
      </c>
    </row>
    <row r="3" spans="1:8">
      <c r="B3" s="11" t="s">
        <v>177</v>
      </c>
    </row>
    <row r="4" spans="1:8">
      <c r="B4" s="11" t="s">
        <v>178</v>
      </c>
    </row>
    <row r="5" spans="1:8">
      <c r="B5" s="12" t="s">
        <v>179</v>
      </c>
    </row>
    <row r="6" spans="1:8" ht="5.25" customHeight="1"/>
    <row r="7" spans="1:8">
      <c r="B7" s="12" t="s">
        <v>176</v>
      </c>
    </row>
    <row r="8" spans="1:8" ht="5.25" customHeight="1">
      <c r="B8" s="12"/>
    </row>
    <row r="9" spans="1:8">
      <c r="B9" s="12" t="s">
        <v>187</v>
      </c>
    </row>
    <row r="10" spans="1:8" ht="19.5" thickBot="1">
      <c r="A10" s="13"/>
      <c r="B10" s="14"/>
    </row>
    <row r="11" spans="1:8">
      <c r="A11" s="15"/>
      <c r="B11" s="16" t="s">
        <v>17</v>
      </c>
      <c r="C11" s="16" t="s">
        <v>9</v>
      </c>
      <c r="D11" s="15" t="s">
        <v>24</v>
      </c>
      <c r="E11" s="1" t="s">
        <v>147</v>
      </c>
      <c r="F11" s="1" t="s">
        <v>174</v>
      </c>
      <c r="G11" s="1"/>
      <c r="H11" s="1" t="s">
        <v>146</v>
      </c>
    </row>
    <row r="12" spans="1:8">
      <c r="A12" s="30"/>
      <c r="B12" s="31"/>
      <c r="C12" s="31"/>
      <c r="D12" s="30"/>
      <c r="E12" s="32"/>
      <c r="F12" s="33" t="s">
        <v>188</v>
      </c>
      <c r="G12" s="29"/>
      <c r="H12" s="34">
        <v>4.8263888888888887E-3</v>
      </c>
    </row>
    <row r="13" spans="1:8">
      <c r="A13" s="17" t="s">
        <v>25</v>
      </c>
      <c r="B13" s="18">
        <v>1.4</v>
      </c>
      <c r="C13" s="18">
        <v>20</v>
      </c>
      <c r="D13" s="19" t="s">
        <v>65</v>
      </c>
      <c r="E13" s="3" t="s">
        <v>148</v>
      </c>
      <c r="F13" s="23" t="s">
        <v>181</v>
      </c>
      <c r="G13" s="3"/>
      <c r="H13" s="4">
        <v>3.2870370370370371E-3</v>
      </c>
    </row>
    <row r="14" spans="1:8">
      <c r="A14" s="20" t="s">
        <v>25</v>
      </c>
      <c r="B14" s="7">
        <v>1.6</v>
      </c>
      <c r="C14" s="7">
        <v>24</v>
      </c>
      <c r="D14" s="20" t="s">
        <v>66</v>
      </c>
      <c r="E14" s="5" t="s">
        <v>149</v>
      </c>
      <c r="F14" s="24" t="s">
        <v>37</v>
      </c>
      <c r="G14" s="5"/>
      <c r="H14" s="6">
        <v>3.3912037037037036E-3</v>
      </c>
    </row>
    <row r="15" spans="1:8">
      <c r="A15" s="20" t="s">
        <v>25</v>
      </c>
      <c r="B15" s="7">
        <v>1.7</v>
      </c>
      <c r="C15" s="7">
        <v>26</v>
      </c>
      <c r="D15" s="20" t="s">
        <v>67</v>
      </c>
      <c r="E15" s="5" t="s">
        <v>150</v>
      </c>
      <c r="F15" s="24" t="s">
        <v>39</v>
      </c>
      <c r="G15" s="5"/>
      <c r="H15" s="6">
        <v>3.0555555555555557E-3</v>
      </c>
    </row>
    <row r="16" spans="1:8">
      <c r="A16" s="20" t="s">
        <v>25</v>
      </c>
      <c r="B16" s="7">
        <v>1.7</v>
      </c>
      <c r="C16" s="7">
        <v>27</v>
      </c>
      <c r="D16" s="20" t="s">
        <v>68</v>
      </c>
      <c r="E16" s="5" t="s">
        <v>151</v>
      </c>
      <c r="F16" s="24" t="s">
        <v>38</v>
      </c>
      <c r="G16" s="5"/>
      <c r="H16" s="6">
        <v>2.4305555555555556E-3</v>
      </c>
    </row>
    <row r="17" spans="1:8">
      <c r="A17" s="20"/>
      <c r="B17" s="7">
        <v>1.8</v>
      </c>
      <c r="C17" s="7">
        <v>27</v>
      </c>
      <c r="D17" s="20" t="s">
        <v>69</v>
      </c>
      <c r="E17" s="5" t="s">
        <v>0</v>
      </c>
      <c r="F17" s="25"/>
      <c r="G17" s="25"/>
      <c r="H17" s="25"/>
    </row>
    <row r="18" spans="1:8">
      <c r="A18" s="20"/>
      <c r="B18" s="7">
        <v>1.8</v>
      </c>
      <c r="C18" s="7">
        <v>29</v>
      </c>
      <c r="D18" s="20" t="s">
        <v>70</v>
      </c>
      <c r="E18" s="5" t="s">
        <v>1</v>
      </c>
      <c r="F18" s="25"/>
      <c r="G18" s="25"/>
      <c r="H18" s="25"/>
    </row>
    <row r="19" spans="1:8">
      <c r="A19" s="20" t="s">
        <v>25</v>
      </c>
      <c r="B19" s="7">
        <v>1.9</v>
      </c>
      <c r="C19" s="7">
        <v>30</v>
      </c>
      <c r="D19" s="20" t="s">
        <v>71</v>
      </c>
      <c r="E19" s="5" t="s">
        <v>152</v>
      </c>
      <c r="F19" s="24" t="s">
        <v>40</v>
      </c>
      <c r="G19" s="5"/>
      <c r="H19" s="6">
        <v>5.1041666666666666E-3</v>
      </c>
    </row>
    <row r="20" spans="1:8">
      <c r="A20" s="20"/>
      <c r="B20" s="7">
        <v>1.9</v>
      </c>
      <c r="C20" s="7">
        <v>32</v>
      </c>
      <c r="D20" s="20" t="s">
        <v>132</v>
      </c>
      <c r="E20" s="5" t="s">
        <v>133</v>
      </c>
      <c r="F20" s="25"/>
      <c r="G20" s="25"/>
      <c r="H20" s="25"/>
    </row>
    <row r="21" spans="1:8">
      <c r="A21" s="20"/>
      <c r="B21" s="7">
        <v>1.9</v>
      </c>
      <c r="C21" s="7">
        <v>33</v>
      </c>
      <c r="D21" s="20" t="s">
        <v>72</v>
      </c>
      <c r="E21" s="5" t="s">
        <v>134</v>
      </c>
      <c r="F21" s="25"/>
      <c r="G21" s="25"/>
      <c r="H21" s="25"/>
    </row>
    <row r="22" spans="1:8">
      <c r="A22" s="20"/>
      <c r="B22" s="7"/>
      <c r="C22" s="7"/>
      <c r="D22" s="20"/>
      <c r="E22" s="5"/>
      <c r="F22" s="25"/>
      <c r="G22" s="25"/>
      <c r="H22" s="25"/>
    </row>
    <row r="23" spans="1:8">
      <c r="A23" s="20" t="s">
        <v>25</v>
      </c>
      <c r="B23" s="7">
        <v>2.2000000000000002</v>
      </c>
      <c r="C23" s="7">
        <v>45</v>
      </c>
      <c r="D23" s="20" t="s">
        <v>73</v>
      </c>
      <c r="E23" s="5" t="s">
        <v>153</v>
      </c>
      <c r="F23" s="24" t="s">
        <v>41</v>
      </c>
      <c r="G23" s="5"/>
      <c r="H23" s="6">
        <v>4.9189814814814816E-3</v>
      </c>
    </row>
    <row r="24" spans="1:8">
      <c r="A24" s="20" t="s">
        <v>25</v>
      </c>
      <c r="B24" s="7">
        <v>2.2999999999999998</v>
      </c>
      <c r="C24" s="7">
        <v>47</v>
      </c>
      <c r="D24" s="20" t="s">
        <v>74</v>
      </c>
      <c r="E24" s="5" t="s">
        <v>154</v>
      </c>
      <c r="F24" s="24" t="s">
        <v>186</v>
      </c>
      <c r="G24" s="5"/>
      <c r="H24" s="6">
        <v>2.7314814814814814E-3</v>
      </c>
    </row>
    <row r="25" spans="1:8">
      <c r="A25" s="20"/>
      <c r="B25" s="7"/>
      <c r="C25" s="7"/>
      <c r="D25" s="20"/>
      <c r="E25" s="5"/>
      <c r="F25" s="25"/>
      <c r="G25" s="25"/>
      <c r="H25" s="25"/>
    </row>
    <row r="26" spans="1:8">
      <c r="A26" s="20"/>
      <c r="B26" s="7">
        <v>3.3</v>
      </c>
      <c r="C26" s="7">
        <v>60</v>
      </c>
      <c r="D26" s="20" t="s">
        <v>75</v>
      </c>
      <c r="E26" s="5" t="s">
        <v>155</v>
      </c>
      <c r="F26" s="25"/>
      <c r="G26" s="25"/>
      <c r="H26" s="25"/>
    </row>
    <row r="27" spans="1:8">
      <c r="A27" s="20"/>
      <c r="B27" s="7">
        <v>3.3</v>
      </c>
      <c r="C27" s="7">
        <v>60</v>
      </c>
      <c r="D27" s="20" t="s">
        <v>76</v>
      </c>
      <c r="E27" s="5" t="s">
        <v>18</v>
      </c>
      <c r="F27" s="25"/>
      <c r="G27" s="25"/>
      <c r="H27" s="25"/>
    </row>
    <row r="28" spans="1:8">
      <c r="A28" s="20"/>
      <c r="B28" s="7">
        <v>3.3</v>
      </c>
      <c r="C28" s="7">
        <v>61</v>
      </c>
      <c r="D28" s="20" t="s">
        <v>77</v>
      </c>
      <c r="E28" s="5" t="s">
        <v>19</v>
      </c>
      <c r="F28" s="25"/>
      <c r="G28" s="25"/>
      <c r="H28" s="25"/>
    </row>
    <row r="29" spans="1:8">
      <c r="A29" s="20"/>
      <c r="B29" s="7">
        <v>3.3</v>
      </c>
      <c r="C29" s="7">
        <v>61</v>
      </c>
      <c r="D29" s="20" t="s">
        <v>78</v>
      </c>
      <c r="E29" s="5" t="s">
        <v>20</v>
      </c>
      <c r="F29" s="25"/>
      <c r="G29" s="25"/>
      <c r="H29" s="25"/>
    </row>
    <row r="30" spans="1:8">
      <c r="A30" s="20"/>
      <c r="B30" s="7">
        <v>3.3</v>
      </c>
      <c r="C30" s="7">
        <v>62</v>
      </c>
      <c r="D30" s="20" t="s">
        <v>79</v>
      </c>
      <c r="E30" s="5" t="s">
        <v>21</v>
      </c>
      <c r="F30" s="25"/>
      <c r="G30" s="25"/>
      <c r="H30" s="25"/>
    </row>
    <row r="31" spans="1:8">
      <c r="A31" s="20"/>
      <c r="B31" s="7">
        <v>3.3</v>
      </c>
      <c r="C31" s="7">
        <v>62</v>
      </c>
      <c r="D31" s="20" t="s">
        <v>80</v>
      </c>
      <c r="E31" s="5" t="s">
        <v>22</v>
      </c>
      <c r="F31" s="25"/>
      <c r="G31" s="25"/>
      <c r="H31" s="25"/>
    </row>
    <row r="32" spans="1:8">
      <c r="A32" s="20"/>
      <c r="B32" s="7">
        <v>3.5</v>
      </c>
      <c r="C32" s="7">
        <v>64</v>
      </c>
      <c r="D32" s="20" t="s">
        <v>81</v>
      </c>
      <c r="E32" s="5" t="s">
        <v>135</v>
      </c>
      <c r="F32" s="25"/>
      <c r="G32" s="25"/>
      <c r="H32" s="25"/>
    </row>
    <row r="33" spans="1:8">
      <c r="A33" s="20"/>
      <c r="B33" s="7">
        <v>3.5</v>
      </c>
      <c r="C33" s="7">
        <v>64</v>
      </c>
      <c r="D33" s="20" t="s">
        <v>82</v>
      </c>
      <c r="E33" s="5" t="s">
        <v>136</v>
      </c>
      <c r="F33" s="25"/>
      <c r="G33" s="25"/>
      <c r="H33" s="25"/>
    </row>
    <row r="34" spans="1:8">
      <c r="A34" s="20"/>
      <c r="B34" s="7">
        <v>3.6</v>
      </c>
      <c r="C34" s="7">
        <v>65</v>
      </c>
      <c r="D34" s="20" t="s">
        <v>83</v>
      </c>
      <c r="E34" s="5" t="s">
        <v>137</v>
      </c>
      <c r="F34" s="25"/>
      <c r="G34" s="25"/>
      <c r="H34" s="25"/>
    </row>
    <row r="35" spans="1:8">
      <c r="A35" s="20"/>
      <c r="B35" s="7">
        <v>3.7</v>
      </c>
      <c r="C35" s="7">
        <v>67</v>
      </c>
      <c r="D35" s="20" t="s">
        <v>84</v>
      </c>
      <c r="E35" s="5" t="s">
        <v>138</v>
      </c>
      <c r="F35" s="25"/>
      <c r="G35" s="25"/>
      <c r="H35" s="25"/>
    </row>
    <row r="36" spans="1:8">
      <c r="A36" s="20"/>
      <c r="B36" s="7"/>
      <c r="C36" s="7"/>
      <c r="D36" s="20"/>
      <c r="E36" s="5"/>
      <c r="F36" s="25"/>
      <c r="G36" s="25"/>
      <c r="H36" s="25"/>
    </row>
    <row r="37" spans="1:8">
      <c r="A37" s="20" t="s">
        <v>25</v>
      </c>
      <c r="B37" s="7">
        <v>4.2</v>
      </c>
      <c r="C37" s="7">
        <v>75</v>
      </c>
      <c r="D37" s="20" t="s">
        <v>85</v>
      </c>
      <c r="E37" s="5" t="s">
        <v>156</v>
      </c>
      <c r="F37" s="24" t="s">
        <v>42</v>
      </c>
      <c r="G37" s="5"/>
      <c r="H37" s="6">
        <v>3.2523148148148147E-3</v>
      </c>
    </row>
    <row r="38" spans="1:8">
      <c r="A38" s="20" t="s">
        <v>25</v>
      </c>
      <c r="B38" s="7">
        <v>4.2</v>
      </c>
      <c r="C38" s="7">
        <v>77</v>
      </c>
      <c r="D38" s="20" t="s">
        <v>86</v>
      </c>
      <c r="E38" s="5" t="s">
        <v>157</v>
      </c>
      <c r="F38" s="24" t="s">
        <v>43</v>
      </c>
      <c r="G38" s="5"/>
      <c r="H38" s="6">
        <v>2.1875000000000002E-3</v>
      </c>
    </row>
    <row r="39" spans="1:8">
      <c r="A39" s="20" t="s">
        <v>25</v>
      </c>
      <c r="B39" s="7">
        <v>4.2</v>
      </c>
      <c r="C39" s="7">
        <v>78</v>
      </c>
      <c r="D39" s="20" t="s">
        <v>87</v>
      </c>
      <c r="E39" s="5" t="s">
        <v>158</v>
      </c>
      <c r="F39" s="24" t="s">
        <v>44</v>
      </c>
      <c r="G39" s="5"/>
      <c r="H39" s="6">
        <v>2.9282407407407408E-3</v>
      </c>
    </row>
    <row r="40" spans="1:8">
      <c r="A40" s="20"/>
      <c r="B40" s="7"/>
      <c r="C40" s="7"/>
      <c r="D40" s="20"/>
      <c r="E40" s="5"/>
      <c r="F40" s="25"/>
      <c r="G40" s="25"/>
      <c r="H40" s="25"/>
    </row>
    <row r="41" spans="1:8">
      <c r="A41" s="20" t="s">
        <v>25</v>
      </c>
      <c r="B41" s="7">
        <v>5.2</v>
      </c>
      <c r="C41" s="7">
        <v>87</v>
      </c>
      <c r="D41" s="20" t="s">
        <v>88</v>
      </c>
      <c r="E41" s="5" t="s">
        <v>10</v>
      </c>
      <c r="F41" s="24" t="s">
        <v>173</v>
      </c>
      <c r="G41" s="5"/>
      <c r="H41" s="6">
        <v>3.1250000000000002E-3</v>
      </c>
    </row>
    <row r="42" spans="1:8">
      <c r="A42" s="20" t="s">
        <v>25</v>
      </c>
      <c r="B42" s="7">
        <v>5.2</v>
      </c>
      <c r="C42" s="7">
        <v>89</v>
      </c>
      <c r="D42" s="20" t="s">
        <v>89</v>
      </c>
      <c r="E42" s="5" t="s">
        <v>11</v>
      </c>
      <c r="F42" s="24" t="s">
        <v>182</v>
      </c>
      <c r="G42" s="5"/>
      <c r="H42" s="6">
        <v>2.2569444444444442E-3</v>
      </c>
    </row>
    <row r="43" spans="1:8">
      <c r="A43" s="20" t="s">
        <v>25</v>
      </c>
      <c r="B43" s="7">
        <v>5.2</v>
      </c>
      <c r="C43" s="7">
        <v>91</v>
      </c>
      <c r="D43" s="20" t="s">
        <v>90</v>
      </c>
      <c r="E43" s="5" t="s">
        <v>159</v>
      </c>
      <c r="F43" s="24" t="s">
        <v>183</v>
      </c>
      <c r="G43" s="5"/>
      <c r="H43" s="6">
        <v>2.1064814814814813E-3</v>
      </c>
    </row>
    <row r="44" spans="1:8">
      <c r="A44" s="20" t="s">
        <v>25</v>
      </c>
      <c r="B44" s="7">
        <v>5.4</v>
      </c>
      <c r="C44" s="7">
        <v>94</v>
      </c>
      <c r="D44" s="20" t="s">
        <v>91</v>
      </c>
      <c r="E44" s="5" t="s">
        <v>160</v>
      </c>
      <c r="F44" s="24" t="s">
        <v>45</v>
      </c>
      <c r="G44" s="5"/>
      <c r="H44" s="6">
        <v>2.0601851851851853E-3</v>
      </c>
    </row>
    <row r="45" spans="1:8">
      <c r="A45" s="20"/>
      <c r="B45" s="7">
        <v>5.5</v>
      </c>
      <c r="C45" s="7">
        <v>97</v>
      </c>
      <c r="D45" s="20" t="s">
        <v>92</v>
      </c>
      <c r="E45" s="5" t="s">
        <v>12</v>
      </c>
      <c r="F45" s="26"/>
      <c r="G45" s="27"/>
      <c r="H45" s="27"/>
    </row>
    <row r="46" spans="1:8">
      <c r="A46" s="20" t="s">
        <v>25</v>
      </c>
      <c r="B46" s="7">
        <v>5.5</v>
      </c>
      <c r="C46" s="7">
        <v>99</v>
      </c>
      <c r="D46" s="20" t="s">
        <v>93</v>
      </c>
      <c r="E46" s="5" t="s">
        <v>13</v>
      </c>
      <c r="F46" s="24" t="s">
        <v>184</v>
      </c>
    </row>
    <row r="47" spans="1:8">
      <c r="A47" s="20" t="s">
        <v>25</v>
      </c>
      <c r="B47" s="7">
        <v>5.6</v>
      </c>
      <c r="C47" s="7">
        <v>101</v>
      </c>
      <c r="D47" s="20" t="s">
        <v>94</v>
      </c>
      <c r="E47" s="5" t="s">
        <v>23</v>
      </c>
      <c r="F47" s="24" t="s">
        <v>171</v>
      </c>
      <c r="G47" s="5"/>
      <c r="H47" s="6">
        <v>2.3495370370370371E-3</v>
      </c>
    </row>
    <row r="48" spans="1:8">
      <c r="A48" s="20"/>
      <c r="B48" s="7"/>
      <c r="C48" s="7"/>
      <c r="D48" s="20"/>
      <c r="E48" s="5"/>
      <c r="F48" s="25"/>
      <c r="G48" s="25"/>
      <c r="H48" s="25"/>
    </row>
    <row r="49" spans="1:8">
      <c r="A49" s="20" t="s">
        <v>25</v>
      </c>
      <c r="B49" s="7">
        <v>6.3</v>
      </c>
      <c r="C49" s="7">
        <v>111</v>
      </c>
      <c r="D49" s="20" t="s">
        <v>95</v>
      </c>
      <c r="E49" s="5" t="s">
        <v>161</v>
      </c>
      <c r="F49" s="24" t="s">
        <v>172</v>
      </c>
      <c r="G49" s="5"/>
      <c r="H49" s="6">
        <v>5.347222222222222E-3</v>
      </c>
    </row>
    <row r="50" spans="1:8">
      <c r="A50" s="7" t="s">
        <v>26</v>
      </c>
      <c r="B50" s="7">
        <v>6.3</v>
      </c>
      <c r="C50" s="7">
        <v>113</v>
      </c>
      <c r="D50" s="20" t="s">
        <v>96</v>
      </c>
      <c r="E50" s="5" t="s">
        <v>27</v>
      </c>
      <c r="F50" s="24" t="s">
        <v>46</v>
      </c>
      <c r="G50" s="5"/>
      <c r="H50" s="6">
        <v>1.7939814814814815E-3</v>
      </c>
    </row>
    <row r="51" spans="1:8">
      <c r="A51" s="20" t="s">
        <v>25</v>
      </c>
      <c r="B51" s="7">
        <v>6.4</v>
      </c>
      <c r="C51" s="7">
        <v>114</v>
      </c>
      <c r="D51" s="20" t="s">
        <v>97</v>
      </c>
      <c r="E51" s="5" t="s">
        <v>162</v>
      </c>
      <c r="F51" s="24" t="s">
        <v>47</v>
      </c>
      <c r="G51" s="5"/>
      <c r="H51" s="6">
        <v>2.4189814814814816E-3</v>
      </c>
    </row>
    <row r="52" spans="1:8">
      <c r="A52" s="20" t="s">
        <v>25</v>
      </c>
      <c r="B52" s="7">
        <v>6.5</v>
      </c>
      <c r="C52" s="7">
        <v>115</v>
      </c>
      <c r="D52" s="20" t="s">
        <v>98</v>
      </c>
      <c r="E52" s="5" t="s">
        <v>163</v>
      </c>
      <c r="F52" s="24" t="s">
        <v>48</v>
      </c>
      <c r="G52" s="5"/>
      <c r="H52" s="6">
        <v>1.8634259259259259E-3</v>
      </c>
    </row>
    <row r="53" spans="1:8">
      <c r="A53" s="20"/>
      <c r="B53" s="7">
        <v>6.6</v>
      </c>
      <c r="C53" s="7">
        <v>117</v>
      </c>
      <c r="D53" s="20" t="s">
        <v>99</v>
      </c>
      <c r="E53" s="5" t="s">
        <v>28</v>
      </c>
      <c r="F53" s="25"/>
      <c r="G53" s="25"/>
      <c r="H53" s="25"/>
    </row>
    <row r="54" spans="1:8">
      <c r="A54" s="20" t="s">
        <v>26</v>
      </c>
      <c r="B54" s="7">
        <v>6.6</v>
      </c>
      <c r="C54" s="7">
        <v>118</v>
      </c>
      <c r="D54" s="20" t="s">
        <v>100</v>
      </c>
      <c r="E54" s="5" t="s">
        <v>14</v>
      </c>
      <c r="F54" s="24" t="s">
        <v>49</v>
      </c>
      <c r="G54" s="5"/>
      <c r="H54" s="6">
        <v>2.7083333333333334E-3</v>
      </c>
    </row>
    <row r="55" spans="1:8">
      <c r="A55" s="20" t="s">
        <v>25</v>
      </c>
      <c r="B55" s="7">
        <v>6.6</v>
      </c>
      <c r="C55" s="7">
        <v>118</v>
      </c>
      <c r="D55" s="20" t="s">
        <v>101</v>
      </c>
      <c r="E55" s="5" t="s">
        <v>15</v>
      </c>
      <c r="F55" s="24" t="s">
        <v>50</v>
      </c>
      <c r="G55" s="5"/>
      <c r="H55" s="6">
        <v>3.0439814814814813E-3</v>
      </c>
    </row>
    <row r="56" spans="1:8">
      <c r="A56" s="20"/>
      <c r="B56" s="7"/>
      <c r="C56" s="7"/>
      <c r="D56" s="20"/>
      <c r="E56" s="5"/>
      <c r="F56" s="25"/>
      <c r="G56" s="25"/>
      <c r="H56" s="25"/>
    </row>
    <row r="57" spans="1:8">
      <c r="A57" s="20"/>
      <c r="B57" s="7">
        <v>7.3</v>
      </c>
      <c r="C57" s="7">
        <v>130</v>
      </c>
      <c r="D57" s="20" t="s">
        <v>102</v>
      </c>
      <c r="E57" s="5" t="s">
        <v>139</v>
      </c>
      <c r="F57" s="25"/>
      <c r="G57" s="25"/>
      <c r="H57" s="25"/>
    </row>
    <row r="58" spans="1:8">
      <c r="A58" s="20" t="s">
        <v>25</v>
      </c>
      <c r="B58" s="7">
        <v>7.3</v>
      </c>
      <c r="C58" s="7">
        <v>131</v>
      </c>
      <c r="D58" s="20" t="s">
        <v>103</v>
      </c>
      <c r="E58" s="5" t="s">
        <v>29</v>
      </c>
      <c r="F58" s="24" t="s">
        <v>51</v>
      </c>
      <c r="G58" s="5"/>
      <c r="H58" s="6">
        <v>2.2106481481481482E-3</v>
      </c>
    </row>
    <row r="59" spans="1:8">
      <c r="A59" s="20" t="s">
        <v>25</v>
      </c>
      <c r="B59" s="7">
        <v>7.3</v>
      </c>
      <c r="C59" s="7">
        <v>132</v>
      </c>
      <c r="D59" s="20" t="s">
        <v>104</v>
      </c>
      <c r="E59" s="5" t="s">
        <v>30</v>
      </c>
      <c r="F59" s="24" t="s">
        <v>52</v>
      </c>
      <c r="G59" s="5"/>
      <c r="H59" s="6">
        <v>1.7708333333333332E-3</v>
      </c>
    </row>
    <row r="60" spans="1:8">
      <c r="A60" s="20" t="s">
        <v>25</v>
      </c>
      <c r="B60" s="7">
        <v>7.3</v>
      </c>
      <c r="C60" s="7">
        <v>134</v>
      </c>
      <c r="D60" s="20" t="s">
        <v>105</v>
      </c>
      <c r="E60" s="5" t="s">
        <v>31</v>
      </c>
      <c r="F60" s="24" t="s">
        <v>53</v>
      </c>
      <c r="G60" s="5"/>
      <c r="H60" s="6">
        <v>2.1180555555555558E-3</v>
      </c>
    </row>
    <row r="61" spans="1:8">
      <c r="A61" s="20" t="s">
        <v>25</v>
      </c>
      <c r="B61" s="7">
        <v>7.3</v>
      </c>
      <c r="C61" s="7">
        <v>137</v>
      </c>
      <c r="D61" s="20" t="s">
        <v>106</v>
      </c>
      <c r="E61" s="5" t="s">
        <v>32</v>
      </c>
      <c r="F61" s="24" t="s">
        <v>54</v>
      </c>
      <c r="G61" s="5"/>
      <c r="H61" s="6">
        <v>3.5300925925925925E-3</v>
      </c>
    </row>
    <row r="62" spans="1:8">
      <c r="A62" s="20"/>
      <c r="B62" s="7">
        <v>7.3</v>
      </c>
      <c r="C62" s="7">
        <v>139</v>
      </c>
      <c r="D62" s="20" t="s">
        <v>107</v>
      </c>
      <c r="E62" s="5" t="s">
        <v>2</v>
      </c>
      <c r="F62" s="25"/>
      <c r="G62" s="25"/>
      <c r="H62" s="25"/>
    </row>
    <row r="63" spans="1:8">
      <c r="A63" s="20" t="s">
        <v>25</v>
      </c>
      <c r="B63" s="7">
        <v>7.3</v>
      </c>
      <c r="C63" s="7">
        <v>140</v>
      </c>
      <c r="D63" s="20" t="s">
        <v>108</v>
      </c>
      <c r="E63" s="5" t="s">
        <v>164</v>
      </c>
      <c r="F63" s="24" t="s">
        <v>55</v>
      </c>
      <c r="G63" s="5"/>
      <c r="H63" s="6">
        <v>3.0671296296296297E-3</v>
      </c>
    </row>
    <row r="64" spans="1:8">
      <c r="A64" s="20"/>
      <c r="B64" s="7">
        <v>7.3</v>
      </c>
      <c r="C64" s="7">
        <v>141</v>
      </c>
      <c r="D64" s="20" t="s">
        <v>109</v>
      </c>
      <c r="E64" s="5" t="s">
        <v>3</v>
      </c>
      <c r="F64" s="25"/>
      <c r="G64" s="25"/>
      <c r="H64" s="25"/>
    </row>
    <row r="65" spans="1:8">
      <c r="A65" s="20"/>
      <c r="B65" s="7">
        <v>7.3</v>
      </c>
      <c r="C65" s="7">
        <v>141</v>
      </c>
      <c r="D65" s="20" t="s">
        <v>110</v>
      </c>
      <c r="E65" s="5" t="s">
        <v>4</v>
      </c>
      <c r="F65" s="25"/>
      <c r="G65" s="25"/>
      <c r="H65" s="25"/>
    </row>
    <row r="66" spans="1:8">
      <c r="A66" s="20" t="s">
        <v>25</v>
      </c>
      <c r="B66" s="7">
        <v>7.4</v>
      </c>
      <c r="C66" s="7">
        <v>143</v>
      </c>
      <c r="D66" s="20" t="s">
        <v>111</v>
      </c>
      <c r="E66" s="5" t="s">
        <v>165</v>
      </c>
      <c r="F66" s="24" t="s">
        <v>58</v>
      </c>
      <c r="G66" s="5"/>
      <c r="H66" s="6">
        <v>1.3773148148148147E-3</v>
      </c>
    </row>
    <row r="67" spans="1:8">
      <c r="A67" s="20" t="s">
        <v>25</v>
      </c>
      <c r="B67" s="7">
        <v>7.4</v>
      </c>
      <c r="C67" s="7">
        <v>144</v>
      </c>
      <c r="D67" s="20" t="s">
        <v>112</v>
      </c>
      <c r="E67" s="5" t="s">
        <v>166</v>
      </c>
      <c r="F67" s="24" t="s">
        <v>180</v>
      </c>
      <c r="G67" s="5"/>
      <c r="H67" s="6">
        <v>3.2175925925925926E-3</v>
      </c>
    </row>
    <row r="68" spans="1:8">
      <c r="A68" s="20"/>
      <c r="B68" s="7">
        <v>7.4</v>
      </c>
      <c r="C68" s="7">
        <v>147</v>
      </c>
      <c r="D68" s="20" t="s">
        <v>113</v>
      </c>
      <c r="E68" s="5" t="s">
        <v>140</v>
      </c>
      <c r="F68" s="25"/>
      <c r="G68" s="25"/>
      <c r="H68" s="25"/>
    </row>
    <row r="69" spans="1:8">
      <c r="A69" s="20" t="s">
        <v>25</v>
      </c>
      <c r="B69" s="7">
        <v>7.4</v>
      </c>
      <c r="C69" s="7">
        <v>148</v>
      </c>
      <c r="D69" s="20" t="s">
        <v>114</v>
      </c>
      <c r="E69" s="5" t="s">
        <v>167</v>
      </c>
      <c r="F69" s="24" t="s">
        <v>56</v>
      </c>
      <c r="G69" s="5"/>
      <c r="H69" s="6">
        <v>3.0555555555555557E-3</v>
      </c>
    </row>
    <row r="70" spans="1:8">
      <c r="A70" s="20"/>
      <c r="B70" s="7">
        <v>7.4</v>
      </c>
      <c r="C70" s="7">
        <v>149</v>
      </c>
      <c r="D70" s="20" t="s">
        <v>115</v>
      </c>
      <c r="E70" s="5" t="s">
        <v>5</v>
      </c>
      <c r="F70" s="25"/>
      <c r="G70" s="25"/>
      <c r="H70" s="25"/>
    </row>
    <row r="71" spans="1:8">
      <c r="A71" s="20"/>
      <c r="B71" s="7">
        <v>7.4</v>
      </c>
      <c r="C71" s="7">
        <v>149</v>
      </c>
      <c r="D71" s="20" t="s">
        <v>116</v>
      </c>
      <c r="E71" s="5" t="s">
        <v>6</v>
      </c>
      <c r="F71" s="25"/>
      <c r="G71" s="25"/>
      <c r="H71" s="25"/>
    </row>
    <row r="72" spans="1:8">
      <c r="A72" s="20"/>
      <c r="B72" s="7"/>
      <c r="C72" s="7"/>
      <c r="D72" s="20"/>
      <c r="E72" s="5"/>
      <c r="F72" s="25"/>
      <c r="G72" s="25"/>
      <c r="H72" s="25"/>
    </row>
    <row r="73" spans="1:8">
      <c r="A73" s="20" t="s">
        <v>25</v>
      </c>
      <c r="B73" s="7">
        <v>8.1999999999999993</v>
      </c>
      <c r="C73" s="7">
        <v>160</v>
      </c>
      <c r="D73" s="20" t="s">
        <v>117</v>
      </c>
      <c r="E73" s="5" t="s">
        <v>33</v>
      </c>
      <c r="F73" s="24" t="s">
        <v>57</v>
      </c>
      <c r="G73" s="5"/>
      <c r="H73" s="6">
        <v>5.3587962962962964E-3</v>
      </c>
    </row>
    <row r="74" spans="1:8">
      <c r="A74" s="20"/>
      <c r="B74" s="7">
        <v>8.1999999999999993</v>
      </c>
      <c r="C74" s="7">
        <v>162</v>
      </c>
      <c r="D74" s="20" t="s">
        <v>118</v>
      </c>
      <c r="E74" s="5" t="s">
        <v>7</v>
      </c>
      <c r="F74" s="25"/>
      <c r="G74" s="25"/>
      <c r="H74" s="25"/>
    </row>
    <row r="75" spans="1:8">
      <c r="A75" s="20" t="s">
        <v>25</v>
      </c>
      <c r="B75" s="7">
        <v>8.3000000000000007</v>
      </c>
      <c r="C75" s="7">
        <v>163</v>
      </c>
      <c r="D75" s="20" t="s">
        <v>119</v>
      </c>
      <c r="E75" s="5" t="s">
        <v>168</v>
      </c>
      <c r="F75" s="24" t="s">
        <v>59</v>
      </c>
      <c r="G75" s="5"/>
      <c r="H75" s="6">
        <v>3.2638888888888891E-3</v>
      </c>
    </row>
    <row r="76" spans="1:8">
      <c r="A76" s="20"/>
      <c r="B76" s="7"/>
      <c r="C76" s="7"/>
      <c r="D76" s="20"/>
      <c r="E76" s="5"/>
      <c r="F76" s="25"/>
      <c r="G76" s="25"/>
      <c r="H76" s="25"/>
    </row>
    <row r="77" spans="1:8">
      <c r="A77" s="20" t="s">
        <v>25</v>
      </c>
      <c r="B77" s="7">
        <v>9.1999999999999993</v>
      </c>
      <c r="C77" s="7">
        <v>172</v>
      </c>
      <c r="D77" s="20" t="s">
        <v>120</v>
      </c>
      <c r="E77" s="5" t="s">
        <v>34</v>
      </c>
      <c r="F77" s="24" t="s">
        <v>185</v>
      </c>
      <c r="G77" s="5"/>
      <c r="H77" s="6">
        <v>5.5902777777777773E-3</v>
      </c>
    </row>
    <row r="78" spans="1:8">
      <c r="A78" s="20"/>
      <c r="B78" s="7">
        <v>9.1999999999999993</v>
      </c>
      <c r="C78" s="7">
        <v>174</v>
      </c>
      <c r="D78" s="20" t="s">
        <v>121</v>
      </c>
      <c r="E78" s="5" t="s">
        <v>8</v>
      </c>
      <c r="F78" s="25"/>
      <c r="G78" s="25"/>
      <c r="H78" s="25"/>
    </row>
    <row r="79" spans="1:8">
      <c r="A79" s="20" t="s">
        <v>25</v>
      </c>
      <c r="B79" s="7">
        <v>9.1999999999999993</v>
      </c>
      <c r="C79" s="7">
        <v>175</v>
      </c>
      <c r="D79" s="20" t="s">
        <v>122</v>
      </c>
      <c r="E79" s="5" t="s">
        <v>35</v>
      </c>
      <c r="F79" s="24" t="s">
        <v>60</v>
      </c>
      <c r="G79" s="5"/>
      <c r="H79" s="6">
        <v>2.673611111111111E-3</v>
      </c>
    </row>
    <row r="80" spans="1:8">
      <c r="A80" s="20" t="s">
        <v>25</v>
      </c>
      <c r="B80" s="7">
        <v>9.1999999999999993</v>
      </c>
      <c r="C80" s="7">
        <v>176</v>
      </c>
      <c r="D80" s="20" t="s">
        <v>123</v>
      </c>
      <c r="E80" s="5" t="s">
        <v>36</v>
      </c>
      <c r="F80" s="24" t="s">
        <v>61</v>
      </c>
      <c r="G80" s="5"/>
      <c r="H80" s="6">
        <v>2.6967592592592594E-3</v>
      </c>
    </row>
    <row r="81" spans="1:8">
      <c r="A81" s="20" t="s">
        <v>25</v>
      </c>
      <c r="B81" s="7">
        <v>9.1999999999999993</v>
      </c>
      <c r="C81" s="7">
        <v>179</v>
      </c>
      <c r="D81" s="20" t="s">
        <v>124</v>
      </c>
      <c r="E81" s="5" t="s">
        <v>16</v>
      </c>
      <c r="F81" s="24" t="s">
        <v>62</v>
      </c>
      <c r="G81" s="5"/>
      <c r="H81" s="6">
        <v>2.1412037037037038E-3</v>
      </c>
    </row>
    <row r="82" spans="1:8">
      <c r="A82" s="20" t="s">
        <v>25</v>
      </c>
      <c r="B82" s="7">
        <v>9.1999999999999993</v>
      </c>
      <c r="C82" s="7">
        <v>180</v>
      </c>
      <c r="D82" s="20" t="s">
        <v>125</v>
      </c>
      <c r="E82" s="5" t="s">
        <v>169</v>
      </c>
      <c r="F82" s="24" t="s">
        <v>63</v>
      </c>
      <c r="G82" s="5"/>
      <c r="H82" s="6">
        <v>1.724537037037037E-3</v>
      </c>
    </row>
    <row r="83" spans="1:8">
      <c r="A83" s="20" t="s">
        <v>25</v>
      </c>
      <c r="B83" s="7">
        <v>9.1999999999999993</v>
      </c>
      <c r="C83" s="7">
        <v>184</v>
      </c>
      <c r="D83" s="20" t="s">
        <v>126</v>
      </c>
      <c r="E83" s="5" t="s">
        <v>170</v>
      </c>
      <c r="F83" s="24" t="s">
        <v>64</v>
      </c>
      <c r="G83" s="5"/>
      <c r="H83" s="6">
        <v>1.4236111111111112E-3</v>
      </c>
    </row>
    <row r="84" spans="1:8">
      <c r="A84" s="20"/>
      <c r="B84" s="7"/>
      <c r="C84" s="7"/>
      <c r="D84" s="20"/>
      <c r="E84" s="5"/>
      <c r="F84" s="25"/>
      <c r="G84" s="25"/>
      <c r="H84" s="25"/>
    </row>
    <row r="85" spans="1:8">
      <c r="A85" s="20"/>
      <c r="B85" s="7">
        <v>10.199999999999999</v>
      </c>
      <c r="C85" s="7">
        <v>204</v>
      </c>
      <c r="D85" s="20" t="s">
        <v>127</v>
      </c>
      <c r="E85" s="5" t="s">
        <v>141</v>
      </c>
      <c r="F85" s="25"/>
      <c r="G85" s="25"/>
      <c r="H85" s="25"/>
    </row>
    <row r="86" spans="1:8">
      <c r="A86" s="20"/>
      <c r="B86" s="7">
        <v>10.3</v>
      </c>
      <c r="C86" s="7">
        <v>205</v>
      </c>
      <c r="D86" s="20" t="s">
        <v>128</v>
      </c>
      <c r="E86" s="5" t="s">
        <v>142</v>
      </c>
      <c r="F86" s="25"/>
      <c r="G86" s="25"/>
      <c r="H86" s="25"/>
    </row>
    <row r="87" spans="1:8">
      <c r="A87" s="20"/>
      <c r="B87" s="7">
        <v>10.4</v>
      </c>
      <c r="C87" s="7">
        <v>207</v>
      </c>
      <c r="D87" s="20" t="s">
        <v>129</v>
      </c>
      <c r="E87" s="5" t="s">
        <v>143</v>
      </c>
      <c r="F87" s="25"/>
      <c r="G87" s="25"/>
      <c r="H87" s="25"/>
    </row>
    <row r="88" spans="1:8">
      <c r="A88" s="20"/>
      <c r="B88" s="7">
        <v>10.5</v>
      </c>
      <c r="C88" s="7">
        <v>208</v>
      </c>
      <c r="D88" s="20" t="s">
        <v>130</v>
      </c>
      <c r="E88" s="5" t="s">
        <v>144</v>
      </c>
      <c r="F88" s="25"/>
      <c r="G88" s="25"/>
      <c r="H88" s="25"/>
    </row>
    <row r="89" spans="1:8" ht="19.5" thickBot="1">
      <c r="A89" s="21"/>
      <c r="B89" s="22">
        <v>10.6</v>
      </c>
      <c r="C89" s="22">
        <v>209</v>
      </c>
      <c r="D89" s="21" t="s">
        <v>131</v>
      </c>
      <c r="E89" s="8" t="s">
        <v>145</v>
      </c>
      <c r="F89" s="28"/>
      <c r="G89" s="28"/>
      <c r="H89" s="28"/>
    </row>
    <row r="90" spans="1:8">
      <c r="F90">
        <f>COUNTA(F12:F89)</f>
        <v>39</v>
      </c>
      <c r="H90" s="9">
        <f>SUM(H12:H89)</f>
        <v>0.1124074074074074</v>
      </c>
    </row>
  </sheetData>
  <phoneticPr fontId="1"/>
  <hyperlinks>
    <hyperlink ref="F13" r:id="rId1" xr:uid="{936EE284-7D9A-4D53-BDC8-6C29EA5A30B9}"/>
    <hyperlink ref="F14" r:id="rId2" xr:uid="{F266B297-302E-4E44-9B0E-93384269EC20}"/>
    <hyperlink ref="F15" r:id="rId3" xr:uid="{95CC7FA2-FEF3-4FB3-9BDE-9FBD56B4FC18}"/>
    <hyperlink ref="F16" r:id="rId4" xr:uid="{AFE6AAA0-90D6-498C-B0C3-DF4AE83260FA}"/>
    <hyperlink ref="F19" r:id="rId5" xr:uid="{D6A4EC0E-F06C-472E-ADE9-EDD547D9CD3B}"/>
    <hyperlink ref="F23" r:id="rId6" xr:uid="{72B784A7-9746-4F86-A15A-D526BFF501AE}"/>
    <hyperlink ref="F24" r:id="rId7" xr:uid="{5A5A2F91-B5F4-4F91-B78A-47E9D1200E11}"/>
    <hyperlink ref="F37" r:id="rId8" xr:uid="{F58A85E1-9B64-4500-9124-AC94985BCD9E}"/>
    <hyperlink ref="F38" r:id="rId9" xr:uid="{A19BBC35-0415-4752-8713-3B42021DC717}"/>
    <hyperlink ref="F39" r:id="rId10" xr:uid="{16392B86-AEDC-460E-83B2-0B275569DAE8}"/>
    <hyperlink ref="F41" r:id="rId11" xr:uid="{866A3DAC-AE02-4CE9-AFFD-7C9CA4A5F0D7}"/>
    <hyperlink ref="F42" r:id="rId12" xr:uid="{4F32C703-F073-4D3F-A3C9-19354891EBD5}"/>
    <hyperlink ref="F43" r:id="rId13" xr:uid="{E9ED1E15-B0EA-4223-8BBA-B100B83A508E}"/>
    <hyperlink ref="F44" r:id="rId14" xr:uid="{0F115E8B-618D-42F5-91C9-57C61A07327C}"/>
    <hyperlink ref="F46" r:id="rId15" xr:uid="{69D3369A-D9C9-409F-9891-B05AF0C522FC}"/>
    <hyperlink ref="F47" r:id="rId16" xr:uid="{B7882AF5-8391-4357-9D7B-7312718EAA39}"/>
    <hyperlink ref="F49" r:id="rId17" xr:uid="{0ACD7DFB-DB14-4625-980C-F9A83052304C}"/>
    <hyperlink ref="F50" r:id="rId18" xr:uid="{EC866AB8-9E29-48B8-8AB4-CE686A72C113}"/>
    <hyperlink ref="F51" r:id="rId19" xr:uid="{A4388C76-F916-43F4-803C-CBC3523438B0}"/>
    <hyperlink ref="F52" r:id="rId20" xr:uid="{C7FD59B6-C23C-4627-B158-A0408162CE28}"/>
    <hyperlink ref="F54" r:id="rId21" xr:uid="{195FD77A-C6D1-413F-B344-42EEF979F068}"/>
    <hyperlink ref="F55" r:id="rId22" xr:uid="{2ED92EA4-34A8-41F8-92E2-83017CB570F8}"/>
    <hyperlink ref="F58" r:id="rId23" xr:uid="{3F7A6C03-F2ED-4F46-9F2E-272CDF2E15C8}"/>
    <hyperlink ref="F59" r:id="rId24" xr:uid="{A328C4A5-9086-4E98-B259-63DEF97FD61B}"/>
    <hyperlink ref="F60" r:id="rId25" xr:uid="{0838B094-2EA6-4BC5-8ADB-FF6ABE4C0946}"/>
    <hyperlink ref="F61" r:id="rId26" xr:uid="{C4DD421A-B906-4B1A-A360-22286C85829C}"/>
    <hyperlink ref="F63" r:id="rId27" xr:uid="{B48F7E6F-4BD8-4C40-B29F-FA65996BD905}"/>
    <hyperlink ref="F66" r:id="rId28" xr:uid="{2B867ABC-4780-4198-A533-B7BD906933C0}"/>
    <hyperlink ref="F67" r:id="rId29" xr:uid="{889E7F15-08B9-44BB-8E60-95A747CB9BD6}"/>
    <hyperlink ref="F69" r:id="rId30" xr:uid="{325D50A8-8DF5-4181-BC86-0D63DD52E428}"/>
    <hyperlink ref="F73" r:id="rId31" xr:uid="{852913DF-F19B-40C9-882B-3279380C610B}"/>
    <hyperlink ref="F75" r:id="rId32" xr:uid="{6D889017-FAA3-48F6-B5EA-A6FB30F5FEE6}"/>
    <hyperlink ref="F77" r:id="rId33" xr:uid="{94D58065-6D6D-4A80-8B7D-4BBE07BDF51E}"/>
    <hyperlink ref="F79" r:id="rId34" xr:uid="{150E9285-12DE-4FB3-94BC-84F439516DF7}"/>
    <hyperlink ref="F80" r:id="rId35" xr:uid="{E4D9D1A7-3944-44A1-87F0-E5907C71F40E}"/>
    <hyperlink ref="F81" r:id="rId36" xr:uid="{D3608235-62B4-48DF-BEA1-2888D76268B1}"/>
    <hyperlink ref="F82" r:id="rId37" xr:uid="{DDC3B7F6-1C91-4600-BFFC-F693B89B19F0}"/>
    <hyperlink ref="F83" r:id="rId38" xr:uid="{84DF4942-896E-4870-891E-8727835772D9}"/>
    <hyperlink ref="F12" r:id="rId39" xr:uid="{4AB4418B-891E-4E12-AD7A-E30ACF4910C0}"/>
  </hyperlinks>
  <printOptions horizontalCentered="1"/>
  <pageMargins left="0.19685039370078741" right="0.19685039370078741" top="0.19685039370078741" bottom="0.19685039370078741" header="0.31496062992125984" footer="0.31496062992125984"/>
  <pageSetup paperSize="9" scale="48" orientation="portrait" r:id="rId4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練習用ファイル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田久　浩志</dc:creator>
  <cp:lastModifiedBy>熊澤 宏昭</cp:lastModifiedBy>
  <cp:lastPrinted>2024-03-27T08:34:19Z</cp:lastPrinted>
  <dcterms:created xsi:type="dcterms:W3CDTF">2023-11-15T14:13:34Z</dcterms:created>
  <dcterms:modified xsi:type="dcterms:W3CDTF">2024-04-24T04:45:39Z</dcterms:modified>
</cp:coreProperties>
</file>