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 - コピー\00-file\"/>
    </mc:Choice>
  </mc:AlternateContent>
  <xr:revisionPtr revIDLastSave="0" documentId="13_ncr:1_{8F8609BF-1BAF-4B52-8F73-D888728D5B2F}" xr6:coauthVersionLast="47" xr6:coauthVersionMax="47" xr10:uidLastSave="{00000000-0000-0000-0000-000000000000}"/>
  <bookViews>
    <workbookView xWindow="-120" yWindow="-120" windowWidth="19440" windowHeight="11640" tabRatio="513" xr2:uid="{00000000-000D-0000-FFFF-FFFF00000000}"/>
  </bookViews>
  <sheets>
    <sheet name="表示用" sheetId="1" r:id="rId1"/>
  </sheets>
  <definedNames>
    <definedName name="uの領域">表示用!#REF!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10" i="1" s="1"/>
  <c r="G2" i="1"/>
  <c r="G13" i="1"/>
  <c r="G17" i="1"/>
  <c r="G21" i="1"/>
  <c r="G25" i="1"/>
  <c r="G29" i="1"/>
  <c r="G33" i="1"/>
  <c r="G37" i="1"/>
  <c r="G41" i="1"/>
  <c r="G45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C6" i="1"/>
  <c r="B6" i="1"/>
  <c r="G9" i="1" l="1"/>
  <c r="G7" i="1"/>
  <c r="G35" i="1"/>
  <c r="G31" i="1"/>
  <c r="G27" i="1"/>
  <c r="G23" i="1"/>
  <c r="G19" i="1"/>
  <c r="G15" i="1"/>
  <c r="G11" i="1"/>
  <c r="G44" i="1"/>
  <c r="G40" i="1"/>
  <c r="G36" i="1"/>
  <c r="G32" i="1"/>
  <c r="G28" i="1"/>
  <c r="G24" i="1"/>
  <c r="G20" i="1"/>
  <c r="G16" i="1"/>
  <c r="G12" i="1"/>
  <c r="G8" i="1"/>
  <c r="G6" i="1"/>
  <c r="G43" i="1"/>
  <c r="G39" i="1"/>
  <c r="G46" i="1"/>
  <c r="G42" i="1"/>
  <c r="G38" i="1"/>
  <c r="G34" i="1"/>
  <c r="G30" i="1"/>
  <c r="G26" i="1"/>
  <c r="G22" i="1"/>
  <c r="G18" i="1"/>
  <c r="G14" i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</calcChain>
</file>

<file path=xl/sharedStrings.xml><?xml version="1.0" encoding="utf-8"?>
<sst xmlns="http://schemas.openxmlformats.org/spreadsheetml/2006/main" count="8" uniqueCount="7">
  <si>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</si>
  <si>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</si>
  <si>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</t>
    <phoneticPr fontId="1"/>
  </si>
  <si>
    <t>下限</t>
    <rPh sb="0" eb="2">
      <t>カゲン</t>
    </rPh>
    <phoneticPr fontId="1"/>
  </si>
  <si>
    <t>上限</t>
    <rPh sb="0" eb="2">
      <t>ジョウゲン</t>
    </rPh>
    <phoneticPr fontId="1"/>
  </si>
  <si>
    <t>v</t>
    <phoneticPr fontId="1"/>
  </si>
  <si>
    <t>v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</si>
</sst>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_ "/>
    <numFmt numFmtId="178" formatCode="0.00_ 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Border="1">
      <alignment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4" fillId="0" borderId="0" xfId="0" applyNumberFormat="1" applyFont="1" applyBorder="1">
      <alignment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7" fontId="0" fillId="4" borderId="0" xfId="0" applyNumberForma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>
      <alignment vertical="center"/>
    </xf>
    <xf numFmtId="176" fontId="5" fillId="0" borderId="0" xfId="0" applyNumberFormat="1" applyFont="1" applyFill="1" applyBorder="1">
      <alignment vertical="center"/>
    </xf>
    <xf numFmtId="178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6" fontId="0" fillId="0" borderId="1" xfId="0" applyNumberForma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7" fontId="3" fillId="5" borderId="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/>
    </xf>
    <xf numFmtId="177" fontId="0" fillId="4" borderId="3" xfId="0" applyNumberFormat="1" applyFill="1" applyBorder="1" applyAlignment="1">
      <alignment horizontal="center" vertical="center"/>
    </xf>
    <xf numFmtId="177" fontId="0" fillId="4" borderId="4" xfId="0" applyNumberFormat="1" applyFill="1" applyBorder="1" applyAlignment="1">
      <alignment horizontal="center" vertical="center"/>
    </xf>
    <xf numFmtId="177" fontId="0" fillId="4" borderId="5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39561760516193E-2"/>
          <c:y val="5.4797596448865601E-2"/>
          <c:w val="0.91468149684177791"/>
          <c:h val="0.72777548426871552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表示用!$G$5</c:f>
              <c:strCache>
                <c:ptCount val="1"/>
                <c:pt idx="0">
                  <c:v>v</c:v>
                </c:pt>
              </c:strCache>
            </c:strRef>
          </c:tx>
          <c:spPr>
            <a:pattFill prst="dkHorz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表示用!$G$6:$G$46</c:f>
              <c:numCache>
                <c:formatCode>0_ </c:formatCode>
                <c:ptCount val="41"/>
                <c:pt idx="0">
                  <c:v>2.7408430236648521E-2</c:v>
                </c:pt>
                <c:pt idx="1">
                  <c:v>5.9790730402091062E-2</c:v>
                </c:pt>
                <c:pt idx="2">
                  <c:v>0.12531751528730048</c:v>
                </c:pt>
                <c:pt idx="3">
                  <c:v>0.25235848570327446</c:v>
                </c:pt>
                <c:pt idx="4">
                  <c:v>0.48826126365999933</c:v>
                </c:pt>
                <c:pt idx="5">
                  <c:v>0.90764255476490396</c:v>
                </c:pt>
                <c:pt idx="6">
                  <c:v>1.6210844841942977</c:v>
                </c:pt>
                <c:pt idx="7">
                  <c:v>2.7817920990588134</c:v>
                </c:pt>
                <c:pt idx="8">
                  <c:v>4.5863998043838263</c:v>
                </c:pt>
                <c:pt idx="9">
                  <c:v>7.265196614908195</c:v>
                </c:pt>
                <c:pt idx="10">
                  <c:v>11.057349941900915</c:v>
                </c:pt>
                <c:pt idx="11">
                  <c:v>16.16899242002312</c:v>
                </c:pt>
                <c:pt idx="12">
                  <c:v>22.716586942352496</c:v>
                </c:pt>
                <c:pt idx="13">
                  <c:v>30.664184962200547</c:v>
                </c:pt>
                <c:pt idx="14">
                  <c:v>39.769304060562014</c:v>
                </c:pt>
                <c:pt idx="15">
                  <c:v>49.55560438152056</c:v>
                </c:pt>
                <c:pt idx="16">
                  <c:v>59.328830005551666</c:v>
                </c:pt>
                <c:pt idx="17">
                  <c:v>68.244398672240564</c:v>
                </c:pt>
                <c:pt idx="18">
                  <c:v>75.421724734120616</c:v>
                </c:pt>
                <c:pt idx="19">
                  <c:v>80.08554372617337</c:v>
                </c:pt>
                <c:pt idx="20">
                  <c:v>81.703379026213426</c:v>
                </c:pt>
                <c:pt idx="21">
                  <c:v>80.08554372617337</c:v>
                </c:pt>
                <c:pt idx="22">
                  <c:v>75.421724734120616</c:v>
                </c:pt>
                <c:pt idx="23">
                  <c:v>68.244398672240564</c:v>
                </c:pt>
                <c:pt idx="24">
                  <c:v>59.328830005551666</c:v>
                </c:pt>
                <c:pt idx="25">
                  <c:v>49.55560438152056</c:v>
                </c:pt>
                <c:pt idx="26">
                  <c:v>39.769304060562014</c:v>
                </c:pt>
                <c:pt idx="27">
                  <c:v>30.664184962200547</c:v>
                </c:pt>
                <c:pt idx="28">
                  <c:v>22.716586942352496</c:v>
                </c:pt>
                <c:pt idx="29">
                  <c:v>16.16899242002312</c:v>
                </c:pt>
                <c:pt idx="30">
                  <c:v>11.057349941900915</c:v>
                </c:pt>
                <c:pt idx="31">
                  <c:v>7.265196614908195</c:v>
                </c:pt>
                <c:pt idx="32">
                  <c:v>4.5863998043838263</c:v>
                </c:pt>
                <c:pt idx="33">
                  <c:v>2.7817920990588134</c:v>
                </c:pt>
                <c:pt idx="34">
                  <c:v>1.6210844841942977</c:v>
                </c:pt>
                <c:pt idx="35">
                  <c:v>0.90764255476490396</c:v>
                </c:pt>
                <c:pt idx="36">
                  <c:v>0.48826126365999933</c:v>
                </c:pt>
                <c:pt idx="37">
                  <c:v>0.25235848570327446</c:v>
                </c:pt>
                <c:pt idx="38">
                  <c:v>0.12531751528730048</c:v>
                </c:pt>
                <c:pt idx="39">
                  <c:v>5.9790730402091062E-2</c:v>
                </c:pt>
                <c:pt idx="40">
                  <c:v>2.7408430236648521E-2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A-42D0-AE97-C69D5EA87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6875584"/>
        <c:axId val="496874272"/>
      </c:barChart>
      <c:lineChart>
        <c:grouping val="standard"/>
        <c:varyColors val="0"/>
        <c:ser>
          <c:idx val="0"/>
          <c:order val="0"/>
          <c:tx>
            <c:strRef>
              <c:f>表示用!$F$5</c:f>
              <c:strCache>
                <c:ptCount val="1"/>
                <c:pt idx="0">
                  <c:v>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表示用!$F$6:$F$46</c:f>
              <c:numCache>
                <c:formatCode>0_ </c:formatCode>
                <c:ptCount val="41"/>
                <c:pt idx="0">
                  <c:v>2.7408430236648521E-2</c:v>
                </c:pt>
                <c:pt idx="1">
                  <c:v>5.9790730402091062E-2</c:v>
                </c:pt>
                <c:pt idx="2">
                  <c:v>0.12531751528730048</c:v>
                </c:pt>
                <c:pt idx="3">
                  <c:v>0.25235848570327446</c:v>
                </c:pt>
                <c:pt idx="4">
                  <c:v>0.48826126365999933</c:v>
                </c:pt>
                <c:pt idx="5">
                  <c:v>0.90764255476490396</c:v>
                </c:pt>
                <c:pt idx="6">
                  <c:v>1.6210844841942977</c:v>
                </c:pt>
                <c:pt idx="7">
                  <c:v>2.7817920990588134</c:v>
                </c:pt>
                <c:pt idx="8">
                  <c:v>4.5863998043838263</c:v>
                </c:pt>
                <c:pt idx="9">
                  <c:v>7.265196614908195</c:v>
                </c:pt>
                <c:pt idx="10">
                  <c:v>11.057349941900915</c:v>
                </c:pt>
                <c:pt idx="11">
                  <c:v>16.16899242002312</c:v>
                </c:pt>
                <c:pt idx="12">
                  <c:v>22.716586942352496</c:v>
                </c:pt>
                <c:pt idx="13">
                  <c:v>30.664184962200547</c:v>
                </c:pt>
                <c:pt idx="14">
                  <c:v>39.769304060562014</c:v>
                </c:pt>
                <c:pt idx="15">
                  <c:v>49.55560438152056</c:v>
                </c:pt>
                <c:pt idx="16">
                  <c:v>59.328830005551666</c:v>
                </c:pt>
                <c:pt idx="17">
                  <c:v>68.244398672240564</c:v>
                </c:pt>
                <c:pt idx="18">
                  <c:v>75.421724734120616</c:v>
                </c:pt>
                <c:pt idx="19">
                  <c:v>80.08554372617337</c:v>
                </c:pt>
                <c:pt idx="20">
                  <c:v>81.703379026213426</c:v>
                </c:pt>
                <c:pt idx="21">
                  <c:v>80.08554372617337</c:v>
                </c:pt>
                <c:pt idx="22">
                  <c:v>75.421724734120616</c:v>
                </c:pt>
                <c:pt idx="23">
                  <c:v>68.244398672240564</c:v>
                </c:pt>
                <c:pt idx="24">
                  <c:v>59.328830005551666</c:v>
                </c:pt>
                <c:pt idx="25">
                  <c:v>49.55560438152056</c:v>
                </c:pt>
                <c:pt idx="26">
                  <c:v>39.769304060562014</c:v>
                </c:pt>
                <c:pt idx="27">
                  <c:v>30.664184962200547</c:v>
                </c:pt>
                <c:pt idx="28">
                  <c:v>22.716586942352496</c:v>
                </c:pt>
                <c:pt idx="29">
                  <c:v>16.16899242002312</c:v>
                </c:pt>
                <c:pt idx="30">
                  <c:v>11.057349941900915</c:v>
                </c:pt>
                <c:pt idx="31">
                  <c:v>7.265196614908195</c:v>
                </c:pt>
                <c:pt idx="32">
                  <c:v>4.5863998043838263</c:v>
                </c:pt>
                <c:pt idx="33">
                  <c:v>2.7817920990588134</c:v>
                </c:pt>
                <c:pt idx="34">
                  <c:v>1.6210844841942977</c:v>
                </c:pt>
                <c:pt idx="35">
                  <c:v>0.90764255476490396</c:v>
                </c:pt>
                <c:pt idx="36">
                  <c:v>0.48826126365999933</c:v>
                </c:pt>
                <c:pt idx="37">
                  <c:v>0.25235848570327446</c:v>
                </c:pt>
                <c:pt idx="38">
                  <c:v>0.12531751528730048</c:v>
                </c:pt>
                <c:pt idx="39">
                  <c:v>5.9790730402091062E-2</c:v>
                </c:pt>
                <c:pt idx="40">
                  <c:v>2.7408430236648521E-2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AA-42D0-AE97-C69D5EA87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875584"/>
        <c:axId val="496874272"/>
      </c:lineChart>
      <c:catAx>
        <c:axId val="4968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6874272"/>
        <c:crosses val="autoZero"/>
        <c:auto val="1"/>
        <c:lblAlgn val="ctr"/>
        <c:lblOffset val="100"/>
        <c:noMultiLvlLbl val="0"/>
      </c:catAx>
      <c:valAx>
        <c:axId val="49687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68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20410</xdr:colOff>
      <xdr:row>3</xdr:row>
      <xdr:rowOff>145595</xdr:rowOff>
    </xdr:from>
    <xdr:to>
      <xdr:col>20</xdr:col>
      <xdr:colOff>88446</xdr:colOff>
      <xdr:row>26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E1AB794-8214-4ACF-9976-DD87D4B90F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9"/>
  <sheetViews>
    <sheetView tabSelected="1" topLeftCell="D1" zoomScaleNormal="100" workbookViewId="0">
      <selection activeCell="J35" sqref="J35"/>
    </sheetView>
  </sheetViews>
  <sheetFormatPr defaultRowHeight="13.5" x14ac:dyDescent="0.15"/>
  <cols>
    <col min="1" max="3" width="8.875" style="2" customWidth="1"/>
    <col min="4" max="4" width="1.875" style="1" customWidth="1"/>
    <col min="5" max="5" width="7.5" style="35" customWidth="1"/>
    <col min="6" max="7" width="8.75" style="14" customWidth="1"/>
    <col min="8" max="9" width="4.25" style="14" customWidth="1"/>
    <col min="10" max="10" width="4.25" style="4" customWidth="1"/>
    <col min="11" max="11" width="4.25" style="3" customWidth="1"/>
  </cols>
  <sheetData>
    <row r="1" spans="1:11" x14ac:dyDescent="0.15">
      <c r="E1" s="31"/>
      <c r="F1" s="19" t="s">
        <v>2</v>
      </c>
      <c r="G1" s="20" t="s">
        <v>5</v>
      </c>
      <c r="I1" s="11"/>
      <c r="J1" s="26"/>
      <c r="K1" s="10"/>
    </row>
    <row r="2" spans="1:11" x14ac:dyDescent="0.15">
      <c r="E2" s="32" t="s">
        <v>0</v>
      </c>
      <c r="F2" s="21">
        <v>50</v>
      </c>
      <c r="G2" s="36">
        <f>F2</f>
        <v>50</v>
      </c>
      <c r="I2" s="12"/>
      <c r="J2" s="26"/>
      <c r="K2" s="10"/>
    </row>
    <row r="3" spans="1:11" x14ac:dyDescent="0.15">
      <c r="E3" s="32" t="s">
        <v>1</v>
      </c>
      <c r="F3" s="24">
        <v>5</v>
      </c>
      <c r="G3" s="37">
        <f>F3</f>
        <v>5</v>
      </c>
      <c r="H3" s="25"/>
      <c r="I3" s="13"/>
      <c r="J3" s="26"/>
      <c r="K3" s="10"/>
    </row>
    <row r="4" spans="1:11" x14ac:dyDescent="0.15">
      <c r="E4" s="32"/>
      <c r="F4" s="12"/>
      <c r="G4" s="12"/>
      <c r="H4" s="12"/>
      <c r="I4" s="12"/>
    </row>
    <row r="5" spans="1:11" ht="35.25" customHeight="1" thickBot="1" x14ac:dyDescent="0.2">
      <c r="A5" s="5"/>
      <c r="B5" s="5" t="s">
        <v>3</v>
      </c>
      <c r="C5" s="5" t="s">
        <v>4</v>
      </c>
      <c r="D5" s="16"/>
      <c r="E5" s="5"/>
      <c r="F5" s="17" t="s">
        <v>2</v>
      </c>
      <c r="G5" s="18" t="s">
        <v>6</v>
      </c>
      <c r="H5" s="22"/>
      <c r="I5" s="22"/>
      <c r="J5" s="27"/>
      <c r="K5" s="4"/>
    </row>
    <row r="6" spans="1:11" x14ac:dyDescent="0.15">
      <c r="A6" s="6">
        <v>30</v>
      </c>
      <c r="B6" s="6" t="str">
        <f>"&gt;="&amp;(ROUND(A6,1)-0.5)</f>
        <v>&gt;=29.5</v>
      </c>
      <c r="C6" s="6" t="str">
        <f>"&lt;"&amp;(ROUND(A6,1)+0.5)</f>
        <v>&lt;30.5</v>
      </c>
      <c r="D6"/>
      <c r="E6" s="33">
        <f>A6</f>
        <v>30</v>
      </c>
      <c r="F6" s="38">
        <f>_xlfn.NORM.DIST(E6,$F$2,$F$3,FALSE)*1024</f>
        <v>2.7408430236648521E-2</v>
      </c>
      <c r="G6" s="23">
        <f>_xlfn.NORM.DIST(E6,$G$2,$G$3,FALSE)*1024</f>
        <v>2.7408430236648521E-2</v>
      </c>
      <c r="I6" s="28"/>
      <c r="J6" s="28"/>
    </row>
    <row r="7" spans="1:11" x14ac:dyDescent="0.15">
      <c r="A7" s="6">
        <v>31</v>
      </c>
      <c r="B7" s="6" t="str">
        <f t="shared" ref="B7:B46" si="0">"&gt;="&amp;(ROUND(A7,1)-0.5)</f>
        <v>&gt;=30.5</v>
      </c>
      <c r="C7" s="6" t="str">
        <f t="shared" ref="C7:C46" si="1">"&lt;"&amp;(ROUND(A7,1)+0.5)</f>
        <v>&lt;31.5</v>
      </c>
      <c r="D7"/>
      <c r="E7" s="33">
        <f t="shared" ref="E7:E46" si="2">A7</f>
        <v>31</v>
      </c>
      <c r="F7" s="39">
        <f t="shared" ref="F7:F46" si="3">_xlfn.NORM.DIST(E7,$F$2,$F$3,FALSE)*1024</f>
        <v>5.9790730402091062E-2</v>
      </c>
      <c r="G7" s="23">
        <f t="shared" ref="G7:G46" si="4">_xlfn.NORM.DIST(E7,$G$2,$G$3,FALSE)*1024</f>
        <v>5.9790730402091062E-2</v>
      </c>
      <c r="H7" s="29"/>
      <c r="I7" s="28"/>
      <c r="J7" s="28"/>
    </row>
    <row r="8" spans="1:11" x14ac:dyDescent="0.15">
      <c r="A8" s="6">
        <v>32</v>
      </c>
      <c r="B8" s="6" t="str">
        <f t="shared" si="0"/>
        <v>&gt;=31.5</v>
      </c>
      <c r="C8" s="6" t="str">
        <f t="shared" si="1"/>
        <v>&lt;32.5</v>
      </c>
      <c r="D8"/>
      <c r="E8" s="33">
        <f t="shared" si="2"/>
        <v>32</v>
      </c>
      <c r="F8" s="39">
        <f t="shared" si="3"/>
        <v>0.12531751528730048</v>
      </c>
      <c r="G8" s="23">
        <f t="shared" si="4"/>
        <v>0.12531751528730048</v>
      </c>
      <c r="H8" s="29"/>
      <c r="I8" s="28"/>
      <c r="J8" s="28"/>
    </row>
    <row r="9" spans="1:11" x14ac:dyDescent="0.15">
      <c r="A9" s="6">
        <v>33</v>
      </c>
      <c r="B9" s="6" t="str">
        <f t="shared" si="0"/>
        <v>&gt;=32.5</v>
      </c>
      <c r="C9" s="6" t="str">
        <f t="shared" si="1"/>
        <v>&lt;33.5</v>
      </c>
      <c r="D9"/>
      <c r="E9" s="33">
        <f t="shared" si="2"/>
        <v>33</v>
      </c>
      <c r="F9" s="39">
        <f t="shared" si="3"/>
        <v>0.25235848570327446</v>
      </c>
      <c r="G9" s="23">
        <f t="shared" si="4"/>
        <v>0.25235848570327446</v>
      </c>
      <c r="H9" s="29"/>
      <c r="I9" s="28"/>
      <c r="J9" s="28"/>
    </row>
    <row r="10" spans="1:11" x14ac:dyDescent="0.15">
      <c r="A10" s="6">
        <v>34</v>
      </c>
      <c r="B10" s="6" t="str">
        <f t="shared" si="0"/>
        <v>&gt;=33.5</v>
      </c>
      <c r="C10" s="6" t="str">
        <f t="shared" si="1"/>
        <v>&lt;34.5</v>
      </c>
      <c r="D10"/>
      <c r="E10" s="33">
        <f t="shared" si="2"/>
        <v>34</v>
      </c>
      <c r="F10" s="39">
        <f t="shared" si="3"/>
        <v>0.48826126365999933</v>
      </c>
      <c r="G10" s="23">
        <f t="shared" si="4"/>
        <v>0.48826126365999933</v>
      </c>
      <c r="H10" s="29"/>
      <c r="I10" s="28"/>
      <c r="J10" s="28"/>
    </row>
    <row r="11" spans="1:11" x14ac:dyDescent="0.15">
      <c r="A11" s="6">
        <v>35</v>
      </c>
      <c r="B11" s="6" t="str">
        <f t="shared" si="0"/>
        <v>&gt;=34.5</v>
      </c>
      <c r="C11" s="6" t="str">
        <f t="shared" si="1"/>
        <v>&lt;35.5</v>
      </c>
      <c r="D11"/>
      <c r="E11" s="33">
        <f t="shared" si="2"/>
        <v>35</v>
      </c>
      <c r="F11" s="39">
        <f t="shared" si="3"/>
        <v>0.90764255476490396</v>
      </c>
      <c r="G11" s="23">
        <f t="shared" si="4"/>
        <v>0.90764255476490396</v>
      </c>
      <c r="H11" s="29"/>
      <c r="I11" s="28"/>
      <c r="J11" s="28"/>
    </row>
    <row r="12" spans="1:11" x14ac:dyDescent="0.15">
      <c r="A12" s="6">
        <v>36</v>
      </c>
      <c r="B12" s="6" t="str">
        <f t="shared" si="0"/>
        <v>&gt;=35.5</v>
      </c>
      <c r="C12" s="6" t="str">
        <f t="shared" si="1"/>
        <v>&lt;36.5</v>
      </c>
      <c r="D12"/>
      <c r="E12" s="33">
        <f t="shared" si="2"/>
        <v>36</v>
      </c>
      <c r="F12" s="39">
        <f t="shared" si="3"/>
        <v>1.6210844841942977</v>
      </c>
      <c r="G12" s="23">
        <f t="shared" si="4"/>
        <v>1.6210844841942977</v>
      </c>
      <c r="H12" s="29"/>
      <c r="I12" s="28"/>
      <c r="J12" s="28"/>
    </row>
    <row r="13" spans="1:11" x14ac:dyDescent="0.15">
      <c r="A13" s="6">
        <v>37</v>
      </c>
      <c r="B13" s="6" t="str">
        <f t="shared" si="0"/>
        <v>&gt;=36.5</v>
      </c>
      <c r="C13" s="6" t="str">
        <f t="shared" si="1"/>
        <v>&lt;37.5</v>
      </c>
      <c r="D13"/>
      <c r="E13" s="33">
        <f t="shared" si="2"/>
        <v>37</v>
      </c>
      <c r="F13" s="39">
        <f t="shared" si="3"/>
        <v>2.7817920990588134</v>
      </c>
      <c r="G13" s="23">
        <f t="shared" si="4"/>
        <v>2.7817920990588134</v>
      </c>
      <c r="H13" s="29"/>
      <c r="I13" s="28"/>
      <c r="J13" s="28"/>
    </row>
    <row r="14" spans="1:11" x14ac:dyDescent="0.15">
      <c r="A14" s="6">
        <v>38</v>
      </c>
      <c r="B14" s="6" t="str">
        <f t="shared" si="0"/>
        <v>&gt;=37.5</v>
      </c>
      <c r="C14" s="6" t="str">
        <f t="shared" si="1"/>
        <v>&lt;38.5</v>
      </c>
      <c r="D14"/>
      <c r="E14" s="33">
        <f t="shared" si="2"/>
        <v>38</v>
      </c>
      <c r="F14" s="39">
        <f t="shared" si="3"/>
        <v>4.5863998043838263</v>
      </c>
      <c r="G14" s="23">
        <f t="shared" si="4"/>
        <v>4.5863998043838263</v>
      </c>
      <c r="H14" s="29"/>
      <c r="I14" s="28"/>
      <c r="J14" s="28"/>
    </row>
    <row r="15" spans="1:11" x14ac:dyDescent="0.15">
      <c r="A15" s="6">
        <v>39</v>
      </c>
      <c r="B15" s="6" t="str">
        <f t="shared" si="0"/>
        <v>&gt;=38.5</v>
      </c>
      <c r="C15" s="6" t="str">
        <f t="shared" si="1"/>
        <v>&lt;39.5</v>
      </c>
      <c r="D15"/>
      <c r="E15" s="33">
        <f t="shared" si="2"/>
        <v>39</v>
      </c>
      <c r="F15" s="39">
        <f t="shared" si="3"/>
        <v>7.265196614908195</v>
      </c>
      <c r="G15" s="23">
        <f t="shared" si="4"/>
        <v>7.265196614908195</v>
      </c>
      <c r="H15" s="29"/>
      <c r="I15" s="28"/>
      <c r="J15" s="28"/>
    </row>
    <row r="16" spans="1:11" ht="14.25" thickBot="1" x14ac:dyDescent="0.2">
      <c r="A16" s="6">
        <v>40</v>
      </c>
      <c r="B16" s="6" t="str">
        <f t="shared" si="0"/>
        <v>&gt;=39.5</v>
      </c>
      <c r="C16" s="6" t="str">
        <f t="shared" si="1"/>
        <v>&lt;40.5</v>
      </c>
      <c r="D16"/>
      <c r="E16" s="33">
        <f t="shared" si="2"/>
        <v>40</v>
      </c>
      <c r="F16" s="40">
        <f t="shared" si="3"/>
        <v>11.057349941900915</v>
      </c>
      <c r="G16" s="23">
        <f t="shared" si="4"/>
        <v>11.057349941900915</v>
      </c>
      <c r="H16" s="29"/>
      <c r="I16" s="28"/>
      <c r="J16" s="28"/>
    </row>
    <row r="17" spans="1:10" x14ac:dyDescent="0.15">
      <c r="A17" s="6">
        <v>41</v>
      </c>
      <c r="B17" s="6" t="str">
        <f t="shared" si="0"/>
        <v>&gt;=40.5</v>
      </c>
      <c r="C17" s="6" t="str">
        <f t="shared" si="1"/>
        <v>&lt;41.5</v>
      </c>
      <c r="D17"/>
      <c r="E17" s="33">
        <f t="shared" si="2"/>
        <v>41</v>
      </c>
      <c r="F17" s="23">
        <f t="shared" si="3"/>
        <v>16.16899242002312</v>
      </c>
      <c r="G17" s="23">
        <f t="shared" si="4"/>
        <v>16.16899242002312</v>
      </c>
      <c r="H17" s="29"/>
      <c r="I17" s="28"/>
      <c r="J17" s="28"/>
    </row>
    <row r="18" spans="1:10" x14ac:dyDescent="0.15">
      <c r="A18" s="6">
        <v>42</v>
      </c>
      <c r="B18" s="6" t="str">
        <f t="shared" si="0"/>
        <v>&gt;=41.5</v>
      </c>
      <c r="C18" s="6" t="str">
        <f t="shared" si="1"/>
        <v>&lt;42.5</v>
      </c>
      <c r="D18"/>
      <c r="E18" s="33">
        <f t="shared" si="2"/>
        <v>42</v>
      </c>
      <c r="F18" s="23">
        <f t="shared" si="3"/>
        <v>22.716586942352496</v>
      </c>
      <c r="G18" s="23">
        <f t="shared" si="4"/>
        <v>22.716586942352496</v>
      </c>
      <c r="H18" s="29"/>
      <c r="I18" s="28"/>
      <c r="J18" s="28"/>
    </row>
    <row r="19" spans="1:10" x14ac:dyDescent="0.15">
      <c r="A19" s="6">
        <v>43</v>
      </c>
      <c r="B19" s="6" t="str">
        <f t="shared" si="0"/>
        <v>&gt;=42.5</v>
      </c>
      <c r="C19" s="6" t="str">
        <f t="shared" si="1"/>
        <v>&lt;43.5</v>
      </c>
      <c r="D19"/>
      <c r="E19" s="33">
        <f t="shared" si="2"/>
        <v>43</v>
      </c>
      <c r="F19" s="23">
        <f t="shared" si="3"/>
        <v>30.664184962200547</v>
      </c>
      <c r="G19" s="23">
        <f t="shared" si="4"/>
        <v>30.664184962200547</v>
      </c>
      <c r="H19" s="29"/>
      <c r="I19" s="28"/>
      <c r="J19" s="28"/>
    </row>
    <row r="20" spans="1:10" x14ac:dyDescent="0.15">
      <c r="A20" s="6">
        <v>44</v>
      </c>
      <c r="B20" s="6" t="str">
        <f t="shared" si="0"/>
        <v>&gt;=43.5</v>
      </c>
      <c r="C20" s="6" t="str">
        <f t="shared" si="1"/>
        <v>&lt;44.5</v>
      </c>
      <c r="D20"/>
      <c r="E20" s="33">
        <f t="shared" si="2"/>
        <v>44</v>
      </c>
      <c r="F20" s="23">
        <f t="shared" si="3"/>
        <v>39.769304060562014</v>
      </c>
      <c r="G20" s="23">
        <f t="shared" si="4"/>
        <v>39.769304060562014</v>
      </c>
      <c r="H20" s="29"/>
      <c r="I20" s="28"/>
      <c r="J20" s="28"/>
    </row>
    <row r="21" spans="1:10" x14ac:dyDescent="0.15">
      <c r="A21" s="6">
        <v>45</v>
      </c>
      <c r="B21" s="6" t="str">
        <f t="shared" si="0"/>
        <v>&gt;=44.5</v>
      </c>
      <c r="C21" s="6" t="str">
        <f t="shared" si="1"/>
        <v>&lt;45.5</v>
      </c>
      <c r="D21"/>
      <c r="E21" s="33">
        <f t="shared" si="2"/>
        <v>45</v>
      </c>
      <c r="F21" s="23">
        <f t="shared" si="3"/>
        <v>49.55560438152056</v>
      </c>
      <c r="G21" s="23">
        <f t="shared" si="4"/>
        <v>49.55560438152056</v>
      </c>
      <c r="H21" s="29"/>
      <c r="I21" s="28"/>
      <c r="J21" s="28"/>
    </row>
    <row r="22" spans="1:10" x14ac:dyDescent="0.15">
      <c r="A22" s="6">
        <v>46</v>
      </c>
      <c r="B22" s="6" t="str">
        <f t="shared" si="0"/>
        <v>&gt;=45.5</v>
      </c>
      <c r="C22" s="6" t="str">
        <f t="shared" si="1"/>
        <v>&lt;46.5</v>
      </c>
      <c r="D22"/>
      <c r="E22" s="33">
        <f t="shared" si="2"/>
        <v>46</v>
      </c>
      <c r="F22" s="23">
        <f t="shared" si="3"/>
        <v>59.328830005551666</v>
      </c>
      <c r="G22" s="23">
        <f t="shared" si="4"/>
        <v>59.328830005551666</v>
      </c>
      <c r="H22" s="29"/>
      <c r="I22" s="28"/>
      <c r="J22" s="28"/>
    </row>
    <row r="23" spans="1:10" x14ac:dyDescent="0.15">
      <c r="A23" s="6">
        <v>47</v>
      </c>
      <c r="B23" s="6" t="str">
        <f t="shared" si="0"/>
        <v>&gt;=46.5</v>
      </c>
      <c r="C23" s="6" t="str">
        <f t="shared" si="1"/>
        <v>&lt;47.5</v>
      </c>
      <c r="D23"/>
      <c r="E23" s="33">
        <f t="shared" si="2"/>
        <v>47</v>
      </c>
      <c r="F23" s="23">
        <f t="shared" si="3"/>
        <v>68.244398672240564</v>
      </c>
      <c r="G23" s="23">
        <f t="shared" si="4"/>
        <v>68.244398672240564</v>
      </c>
      <c r="H23" s="29"/>
      <c r="I23" s="28"/>
      <c r="J23" s="28"/>
    </row>
    <row r="24" spans="1:10" x14ac:dyDescent="0.15">
      <c r="A24" s="6">
        <v>48</v>
      </c>
      <c r="B24" s="6" t="str">
        <f t="shared" si="0"/>
        <v>&gt;=47.5</v>
      </c>
      <c r="C24" s="6" t="str">
        <f t="shared" si="1"/>
        <v>&lt;48.5</v>
      </c>
      <c r="D24"/>
      <c r="E24" s="33">
        <f t="shared" si="2"/>
        <v>48</v>
      </c>
      <c r="F24" s="23">
        <f t="shared" si="3"/>
        <v>75.421724734120616</v>
      </c>
      <c r="G24" s="23">
        <f t="shared" si="4"/>
        <v>75.421724734120616</v>
      </c>
      <c r="H24" s="29"/>
      <c r="I24" s="28"/>
      <c r="J24" s="28"/>
    </row>
    <row r="25" spans="1:10" x14ac:dyDescent="0.15">
      <c r="A25" s="6">
        <v>49</v>
      </c>
      <c r="B25" s="6" t="str">
        <f t="shared" si="0"/>
        <v>&gt;=48.5</v>
      </c>
      <c r="C25" s="6" t="str">
        <f t="shared" si="1"/>
        <v>&lt;49.5</v>
      </c>
      <c r="D25"/>
      <c r="E25" s="33">
        <f t="shared" si="2"/>
        <v>49</v>
      </c>
      <c r="F25" s="23">
        <f t="shared" si="3"/>
        <v>80.08554372617337</v>
      </c>
      <c r="G25" s="23">
        <f t="shared" si="4"/>
        <v>80.08554372617337</v>
      </c>
      <c r="H25" s="29"/>
      <c r="I25" s="28"/>
      <c r="J25" s="28"/>
    </row>
    <row r="26" spans="1:10" x14ac:dyDescent="0.15">
      <c r="A26" s="6">
        <v>50</v>
      </c>
      <c r="B26" s="6" t="str">
        <f t="shared" si="0"/>
        <v>&gt;=49.5</v>
      </c>
      <c r="C26" s="6" t="str">
        <f t="shared" si="1"/>
        <v>&lt;50.5</v>
      </c>
      <c r="D26"/>
      <c r="E26" s="33">
        <f t="shared" si="2"/>
        <v>50</v>
      </c>
      <c r="F26" s="23">
        <f t="shared" si="3"/>
        <v>81.703379026213426</v>
      </c>
      <c r="G26" s="23">
        <f t="shared" si="4"/>
        <v>81.703379026213426</v>
      </c>
      <c r="H26" s="29"/>
      <c r="I26" s="28"/>
      <c r="J26" s="28"/>
    </row>
    <row r="27" spans="1:10" x14ac:dyDescent="0.15">
      <c r="A27" s="6">
        <v>51</v>
      </c>
      <c r="B27" s="6" t="str">
        <f t="shared" si="0"/>
        <v>&gt;=50.5</v>
      </c>
      <c r="C27" s="6" t="str">
        <f t="shared" si="1"/>
        <v>&lt;51.5</v>
      </c>
      <c r="D27"/>
      <c r="E27" s="33">
        <f>A27</f>
        <v>51</v>
      </c>
      <c r="F27" s="23">
        <f t="shared" si="3"/>
        <v>80.08554372617337</v>
      </c>
      <c r="G27" s="23">
        <f t="shared" si="4"/>
        <v>80.08554372617337</v>
      </c>
      <c r="H27" s="29"/>
      <c r="I27" s="28"/>
      <c r="J27" s="28"/>
    </row>
    <row r="28" spans="1:10" x14ac:dyDescent="0.15">
      <c r="A28" s="6">
        <v>52</v>
      </c>
      <c r="B28" s="6" t="str">
        <f t="shared" si="0"/>
        <v>&gt;=51.5</v>
      </c>
      <c r="C28" s="6" t="str">
        <f t="shared" si="1"/>
        <v>&lt;52.5</v>
      </c>
      <c r="D28"/>
      <c r="E28" s="33">
        <f t="shared" si="2"/>
        <v>52</v>
      </c>
      <c r="F28" s="23">
        <f t="shared" si="3"/>
        <v>75.421724734120616</v>
      </c>
      <c r="G28" s="23">
        <f t="shared" si="4"/>
        <v>75.421724734120616</v>
      </c>
      <c r="H28" s="29"/>
      <c r="I28" s="28"/>
      <c r="J28" s="28"/>
    </row>
    <row r="29" spans="1:10" x14ac:dyDescent="0.15">
      <c r="A29" s="6">
        <v>53</v>
      </c>
      <c r="B29" s="6" t="str">
        <f t="shared" si="0"/>
        <v>&gt;=52.5</v>
      </c>
      <c r="C29" s="6" t="str">
        <f t="shared" si="1"/>
        <v>&lt;53.5</v>
      </c>
      <c r="D29"/>
      <c r="E29" s="33">
        <f t="shared" si="2"/>
        <v>53</v>
      </c>
      <c r="F29" s="23">
        <f t="shared" si="3"/>
        <v>68.244398672240564</v>
      </c>
      <c r="G29" s="23">
        <f t="shared" si="4"/>
        <v>68.244398672240564</v>
      </c>
      <c r="H29" s="29"/>
      <c r="I29" s="28"/>
      <c r="J29" s="28"/>
    </row>
    <row r="30" spans="1:10" x14ac:dyDescent="0.15">
      <c r="A30" s="6">
        <v>54</v>
      </c>
      <c r="B30" s="6" t="str">
        <f t="shared" si="0"/>
        <v>&gt;=53.5</v>
      </c>
      <c r="C30" s="6" t="str">
        <f t="shared" si="1"/>
        <v>&lt;54.5</v>
      </c>
      <c r="D30"/>
      <c r="E30" s="33">
        <f t="shared" si="2"/>
        <v>54</v>
      </c>
      <c r="F30" s="23">
        <f t="shared" si="3"/>
        <v>59.328830005551666</v>
      </c>
      <c r="G30" s="23">
        <f t="shared" si="4"/>
        <v>59.328830005551666</v>
      </c>
      <c r="H30" s="29"/>
      <c r="I30" s="28"/>
      <c r="J30" s="28"/>
    </row>
    <row r="31" spans="1:10" x14ac:dyDescent="0.15">
      <c r="A31" s="6">
        <v>55</v>
      </c>
      <c r="B31" s="6" t="str">
        <f t="shared" si="0"/>
        <v>&gt;=54.5</v>
      </c>
      <c r="C31" s="6" t="str">
        <f t="shared" si="1"/>
        <v>&lt;55.5</v>
      </c>
      <c r="D31"/>
      <c r="E31" s="33">
        <f t="shared" si="2"/>
        <v>55</v>
      </c>
      <c r="F31" s="23">
        <f t="shared" si="3"/>
        <v>49.55560438152056</v>
      </c>
      <c r="G31" s="23">
        <f t="shared" si="4"/>
        <v>49.55560438152056</v>
      </c>
      <c r="H31" s="29"/>
      <c r="I31" s="28"/>
      <c r="J31" s="28"/>
    </row>
    <row r="32" spans="1:10" x14ac:dyDescent="0.15">
      <c r="A32" s="6">
        <v>56</v>
      </c>
      <c r="B32" s="6" t="str">
        <f t="shared" si="0"/>
        <v>&gt;=55.5</v>
      </c>
      <c r="C32" s="6" t="str">
        <f t="shared" si="1"/>
        <v>&lt;56.5</v>
      </c>
      <c r="D32"/>
      <c r="E32" s="33">
        <f t="shared" si="2"/>
        <v>56</v>
      </c>
      <c r="F32" s="23">
        <f t="shared" si="3"/>
        <v>39.769304060562014</v>
      </c>
      <c r="G32" s="23">
        <f t="shared" si="4"/>
        <v>39.769304060562014</v>
      </c>
      <c r="H32" s="29"/>
      <c r="I32" s="28"/>
      <c r="J32" s="28"/>
    </row>
    <row r="33" spans="1:10" x14ac:dyDescent="0.15">
      <c r="A33" s="6">
        <v>57</v>
      </c>
      <c r="B33" s="6" t="str">
        <f t="shared" si="0"/>
        <v>&gt;=56.5</v>
      </c>
      <c r="C33" s="6" t="str">
        <f t="shared" si="1"/>
        <v>&lt;57.5</v>
      </c>
      <c r="D33"/>
      <c r="E33" s="33">
        <f t="shared" si="2"/>
        <v>57</v>
      </c>
      <c r="F33" s="23">
        <f t="shared" si="3"/>
        <v>30.664184962200547</v>
      </c>
      <c r="G33" s="23">
        <f t="shared" si="4"/>
        <v>30.664184962200547</v>
      </c>
      <c r="H33" s="29"/>
      <c r="I33" s="28"/>
      <c r="J33" s="28"/>
    </row>
    <row r="34" spans="1:10" x14ac:dyDescent="0.15">
      <c r="A34" s="6">
        <v>58</v>
      </c>
      <c r="B34" s="6" t="str">
        <f t="shared" si="0"/>
        <v>&gt;=57.5</v>
      </c>
      <c r="C34" s="6" t="str">
        <f t="shared" si="1"/>
        <v>&lt;58.5</v>
      </c>
      <c r="D34"/>
      <c r="E34" s="33">
        <f t="shared" si="2"/>
        <v>58</v>
      </c>
      <c r="F34" s="23">
        <f t="shared" si="3"/>
        <v>22.716586942352496</v>
      </c>
      <c r="G34" s="23">
        <f t="shared" si="4"/>
        <v>22.716586942352496</v>
      </c>
      <c r="H34" s="29"/>
      <c r="I34" s="28"/>
      <c r="J34" s="28"/>
    </row>
    <row r="35" spans="1:10" ht="14.25" thickBot="1" x14ac:dyDescent="0.2">
      <c r="A35" s="6">
        <v>59</v>
      </c>
      <c r="B35" s="6" t="str">
        <f t="shared" si="0"/>
        <v>&gt;=58.5</v>
      </c>
      <c r="C35" s="6" t="str">
        <f t="shared" si="1"/>
        <v>&lt;59.5</v>
      </c>
      <c r="D35"/>
      <c r="E35" s="33">
        <f t="shared" si="2"/>
        <v>59</v>
      </c>
      <c r="F35" s="23">
        <f t="shared" si="3"/>
        <v>16.16899242002312</v>
      </c>
      <c r="G35" s="23">
        <f t="shared" si="4"/>
        <v>16.16899242002312</v>
      </c>
      <c r="H35" s="29"/>
      <c r="I35" s="28"/>
      <c r="J35" s="28"/>
    </row>
    <row r="36" spans="1:10" x14ac:dyDescent="0.15">
      <c r="A36" s="6">
        <v>60</v>
      </c>
      <c r="B36" s="6" t="str">
        <f t="shared" si="0"/>
        <v>&gt;=59.5</v>
      </c>
      <c r="C36" s="6" t="str">
        <f t="shared" si="1"/>
        <v>&lt;60.5</v>
      </c>
      <c r="D36"/>
      <c r="E36" s="33">
        <f t="shared" si="2"/>
        <v>60</v>
      </c>
      <c r="F36" s="38">
        <f t="shared" si="3"/>
        <v>11.057349941900915</v>
      </c>
      <c r="G36" s="23">
        <f t="shared" si="4"/>
        <v>11.057349941900915</v>
      </c>
      <c r="H36" s="29"/>
      <c r="I36" s="28"/>
      <c r="J36" s="28"/>
    </row>
    <row r="37" spans="1:10" x14ac:dyDescent="0.15">
      <c r="A37" s="6">
        <v>61</v>
      </c>
      <c r="B37" s="6" t="str">
        <f t="shared" si="0"/>
        <v>&gt;=60.5</v>
      </c>
      <c r="C37" s="6" t="str">
        <f t="shared" si="1"/>
        <v>&lt;61.5</v>
      </c>
      <c r="D37"/>
      <c r="E37" s="33">
        <f t="shared" si="2"/>
        <v>61</v>
      </c>
      <c r="F37" s="39">
        <f t="shared" si="3"/>
        <v>7.265196614908195</v>
      </c>
      <c r="G37" s="23">
        <f t="shared" si="4"/>
        <v>7.265196614908195</v>
      </c>
      <c r="H37" s="29"/>
      <c r="I37" s="28"/>
      <c r="J37" s="28"/>
    </row>
    <row r="38" spans="1:10" x14ac:dyDescent="0.15">
      <c r="A38" s="6">
        <v>62</v>
      </c>
      <c r="B38" s="6" t="str">
        <f t="shared" si="0"/>
        <v>&gt;=61.5</v>
      </c>
      <c r="C38" s="6" t="str">
        <f t="shared" si="1"/>
        <v>&lt;62.5</v>
      </c>
      <c r="D38"/>
      <c r="E38" s="33">
        <f t="shared" si="2"/>
        <v>62</v>
      </c>
      <c r="F38" s="39">
        <f t="shared" si="3"/>
        <v>4.5863998043838263</v>
      </c>
      <c r="G38" s="23">
        <f t="shared" si="4"/>
        <v>4.5863998043838263</v>
      </c>
      <c r="H38" s="29"/>
      <c r="I38" s="28"/>
      <c r="J38" s="28"/>
    </row>
    <row r="39" spans="1:10" x14ac:dyDescent="0.15">
      <c r="A39" s="6">
        <v>63</v>
      </c>
      <c r="B39" s="6" t="str">
        <f t="shared" si="0"/>
        <v>&gt;=62.5</v>
      </c>
      <c r="C39" s="6" t="str">
        <f t="shared" si="1"/>
        <v>&lt;63.5</v>
      </c>
      <c r="D39"/>
      <c r="E39" s="33">
        <f t="shared" si="2"/>
        <v>63</v>
      </c>
      <c r="F39" s="39">
        <f t="shared" si="3"/>
        <v>2.7817920990588134</v>
      </c>
      <c r="G39" s="23">
        <f t="shared" si="4"/>
        <v>2.7817920990588134</v>
      </c>
      <c r="H39" s="29"/>
      <c r="I39" s="28"/>
      <c r="J39" s="28"/>
    </row>
    <row r="40" spans="1:10" x14ac:dyDescent="0.15">
      <c r="A40" s="6">
        <v>64</v>
      </c>
      <c r="B40" s="6" t="str">
        <f t="shared" si="0"/>
        <v>&gt;=63.5</v>
      </c>
      <c r="C40" s="6" t="str">
        <f t="shared" si="1"/>
        <v>&lt;64.5</v>
      </c>
      <c r="D40"/>
      <c r="E40" s="33">
        <f t="shared" si="2"/>
        <v>64</v>
      </c>
      <c r="F40" s="39">
        <f t="shared" si="3"/>
        <v>1.6210844841942977</v>
      </c>
      <c r="G40" s="23">
        <f t="shared" si="4"/>
        <v>1.6210844841942977</v>
      </c>
      <c r="H40" s="29"/>
      <c r="I40" s="28"/>
      <c r="J40" s="28"/>
    </row>
    <row r="41" spans="1:10" x14ac:dyDescent="0.15">
      <c r="A41" s="6">
        <v>65</v>
      </c>
      <c r="B41" s="6" t="str">
        <f t="shared" si="0"/>
        <v>&gt;=64.5</v>
      </c>
      <c r="C41" s="6" t="str">
        <f t="shared" si="1"/>
        <v>&lt;65.5</v>
      </c>
      <c r="D41"/>
      <c r="E41" s="33">
        <f t="shared" si="2"/>
        <v>65</v>
      </c>
      <c r="F41" s="39">
        <f t="shared" si="3"/>
        <v>0.90764255476490396</v>
      </c>
      <c r="G41" s="23">
        <f t="shared" si="4"/>
        <v>0.90764255476490396</v>
      </c>
      <c r="H41" s="29"/>
      <c r="I41" s="28"/>
      <c r="J41" s="28"/>
    </row>
    <row r="42" spans="1:10" x14ac:dyDescent="0.15">
      <c r="A42" s="6">
        <v>66</v>
      </c>
      <c r="B42" s="6" t="str">
        <f t="shared" si="0"/>
        <v>&gt;=65.5</v>
      </c>
      <c r="C42" s="6" t="str">
        <f t="shared" si="1"/>
        <v>&lt;66.5</v>
      </c>
      <c r="D42"/>
      <c r="E42" s="33">
        <f t="shared" si="2"/>
        <v>66</v>
      </c>
      <c r="F42" s="39">
        <f t="shared" si="3"/>
        <v>0.48826126365999933</v>
      </c>
      <c r="G42" s="23">
        <f t="shared" si="4"/>
        <v>0.48826126365999933</v>
      </c>
      <c r="H42" s="29"/>
      <c r="I42" s="28"/>
      <c r="J42" s="28"/>
    </row>
    <row r="43" spans="1:10" x14ac:dyDescent="0.15">
      <c r="A43" s="6">
        <v>67</v>
      </c>
      <c r="B43" s="6" t="str">
        <f t="shared" si="0"/>
        <v>&gt;=66.5</v>
      </c>
      <c r="C43" s="6" t="str">
        <f t="shared" si="1"/>
        <v>&lt;67.5</v>
      </c>
      <c r="D43"/>
      <c r="E43" s="33">
        <f t="shared" si="2"/>
        <v>67</v>
      </c>
      <c r="F43" s="39">
        <f t="shared" si="3"/>
        <v>0.25235848570327446</v>
      </c>
      <c r="G43" s="23">
        <f t="shared" si="4"/>
        <v>0.25235848570327446</v>
      </c>
      <c r="H43" s="29"/>
      <c r="I43" s="28"/>
      <c r="J43" s="28"/>
    </row>
    <row r="44" spans="1:10" x14ac:dyDescent="0.15">
      <c r="A44" s="6">
        <v>68</v>
      </c>
      <c r="B44" s="6" t="str">
        <f t="shared" si="0"/>
        <v>&gt;=67.5</v>
      </c>
      <c r="C44" s="6" t="str">
        <f t="shared" si="1"/>
        <v>&lt;68.5</v>
      </c>
      <c r="D44"/>
      <c r="E44" s="33">
        <f t="shared" si="2"/>
        <v>68</v>
      </c>
      <c r="F44" s="39">
        <f t="shared" si="3"/>
        <v>0.12531751528730048</v>
      </c>
      <c r="G44" s="23">
        <f t="shared" si="4"/>
        <v>0.12531751528730048</v>
      </c>
      <c r="H44" s="29"/>
      <c r="I44" s="28"/>
      <c r="J44" s="28"/>
    </row>
    <row r="45" spans="1:10" x14ac:dyDescent="0.15">
      <c r="A45" s="6">
        <v>69</v>
      </c>
      <c r="B45" s="6" t="str">
        <f t="shared" si="0"/>
        <v>&gt;=68.5</v>
      </c>
      <c r="C45" s="6" t="str">
        <f t="shared" si="1"/>
        <v>&lt;69.5</v>
      </c>
      <c r="D45"/>
      <c r="E45" s="33">
        <f t="shared" si="2"/>
        <v>69</v>
      </c>
      <c r="F45" s="39">
        <f t="shared" si="3"/>
        <v>5.9790730402091062E-2</v>
      </c>
      <c r="G45" s="23">
        <f t="shared" si="4"/>
        <v>5.9790730402091062E-2</v>
      </c>
      <c r="H45" s="29"/>
      <c r="I45" s="28"/>
      <c r="J45" s="28"/>
    </row>
    <row r="46" spans="1:10" ht="14.25" thickBot="1" x14ac:dyDescent="0.2">
      <c r="A46" s="6">
        <v>70</v>
      </c>
      <c r="B46" s="6" t="str">
        <f t="shared" si="0"/>
        <v>&gt;=69.5</v>
      </c>
      <c r="C46" s="6" t="str">
        <f t="shared" si="1"/>
        <v>&lt;70.5</v>
      </c>
      <c r="D46"/>
      <c r="E46" s="33">
        <f t="shared" si="2"/>
        <v>70</v>
      </c>
      <c r="F46" s="40">
        <f t="shared" si="3"/>
        <v>2.7408430236648521E-2</v>
      </c>
      <c r="G46" s="23">
        <f t="shared" si="4"/>
        <v>2.7408430236648521E-2</v>
      </c>
      <c r="H46" s="29"/>
      <c r="I46" s="28"/>
      <c r="J46" s="28"/>
    </row>
    <row r="1029" spans="1:11" s="8" customFormat="1" x14ac:dyDescent="0.15">
      <c r="A1029" s="7"/>
      <c r="B1029" s="7"/>
      <c r="C1029" s="7"/>
      <c r="E1029" s="34"/>
      <c r="F1029" s="15"/>
      <c r="G1029" s="15"/>
      <c r="H1029" s="15"/>
      <c r="I1029" s="15"/>
      <c r="J1029" s="30"/>
      <c r="K1029" s="9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表示用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2003-06-27T11:59:48Z</dcterms:created>
  <dcterms:modified xsi:type="dcterms:W3CDTF">2022-12-08T14:52:14Z</dcterms:modified>
</cp:coreProperties>
</file>