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13AF157E-57A8-4EB4-AECB-8D73C53A9331}" xr6:coauthVersionLast="47" xr6:coauthVersionMax="47" xr10:uidLastSave="{00000000-0000-0000-0000-000000000000}"/>
  <bookViews>
    <workbookView xWindow="-120" yWindow="-120" windowWidth="19440" windowHeight="11520" xr2:uid="{E1CFE3F0-1F4A-4B67-A6D7-3D10435605F5}"/>
  </bookViews>
  <sheets>
    <sheet name="Sheet 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4" l="1"/>
  <c r="D4" i="4"/>
  <c r="D5" i="4"/>
  <c r="D6" i="4"/>
  <c r="D7" i="4"/>
  <c r="D8" i="4"/>
  <c r="D9" i="4"/>
  <c r="D10" i="4"/>
  <c r="D11" i="4"/>
  <c r="D12" i="4"/>
  <c r="D13" i="4"/>
  <c r="D14" i="4"/>
  <c r="D15" i="4"/>
  <c r="D3" i="4"/>
  <c r="C18" i="4"/>
  <c r="B18" i="4"/>
  <c r="C4" i="4"/>
  <c r="C5" i="4"/>
  <c r="C6" i="4"/>
  <c r="C7" i="4"/>
  <c r="C8" i="4"/>
  <c r="C9" i="4"/>
  <c r="C10" i="4"/>
  <c r="C11" i="4"/>
  <c r="C12" i="4"/>
  <c r="C13" i="4"/>
  <c r="C14" i="4"/>
  <c r="C15" i="4"/>
  <c r="C3" i="4"/>
  <c r="F7" i="4" l="1"/>
  <c r="G7" i="4" s="1"/>
  <c r="F3" i="4" l="1"/>
  <c r="G3" i="4" s="1"/>
</calcChain>
</file>

<file path=xl/sharedStrings.xml><?xml version="1.0" encoding="utf-8"?>
<sst xmlns="http://schemas.openxmlformats.org/spreadsheetml/2006/main" count="17" uniqueCount="16">
  <si>
    <t>BMI</t>
    <phoneticPr fontId="1"/>
  </si>
  <si>
    <t>件数</t>
    <rPh sb="0" eb="2">
      <t>ケンスウ</t>
    </rPh>
    <phoneticPr fontId="1"/>
  </si>
  <si>
    <t>不偏分散</t>
    <rPh sb="0" eb="2">
      <t>フヘン</t>
    </rPh>
    <rPh sb="2" eb="4">
      <t>ブンサン</t>
    </rPh>
    <phoneticPr fontId="1"/>
  </si>
  <si>
    <t>標準偏差</t>
    <rPh sb="0" eb="2">
      <t>ヒョウジュン</t>
    </rPh>
    <rPh sb="2" eb="4">
      <t>ヘンサ</t>
    </rPh>
    <phoneticPr fontId="1"/>
  </si>
  <si>
    <t>分散</t>
    <rPh sb="0" eb="2">
      <t>ブンサン</t>
    </rPh>
    <phoneticPr fontId="1"/>
  </si>
  <si>
    <t>人数</t>
    <rPh sb="0" eb="2">
      <t>ニンズウ</t>
    </rPh>
    <phoneticPr fontId="1"/>
  </si>
  <si>
    <t>BMI×人数</t>
    <rPh sb="4" eb="6">
      <t>ニンズウ</t>
    </rPh>
    <phoneticPr fontId="1"/>
  </si>
  <si>
    <t>偏差の２乗×人数</t>
    <rPh sb="0" eb="2">
      <t>ヘンサ</t>
    </rPh>
    <rPh sb="4" eb="5">
      <t>ジョウ</t>
    </rPh>
    <rPh sb="6" eb="8">
      <t>ニンズウ</t>
    </rPh>
    <phoneticPr fontId="1"/>
  </si>
  <si>
    <t>†</t>
    <phoneticPr fontId="1"/>
  </si>
  <si>
    <t>平均はBMI×人数の総和を件数で割って求めた</t>
    <rPh sb="0" eb="2">
      <t>ヘイキン</t>
    </rPh>
    <rPh sb="7" eb="9">
      <t>ニンズウ</t>
    </rPh>
    <rPh sb="10" eb="12">
      <t>ソウワ</t>
    </rPh>
    <rPh sb="13" eb="15">
      <t>ケンスウ</t>
    </rPh>
    <rPh sb="16" eb="17">
      <t>ワ</t>
    </rPh>
    <rPh sb="19" eb="20">
      <t>モト</t>
    </rPh>
    <phoneticPr fontId="1"/>
  </si>
  <si>
    <t>‡</t>
    <phoneticPr fontId="1"/>
  </si>
  <si>
    <t>偏差2乗和はBMIと平均の差を2乗し件数をかけて求めた</t>
    <rPh sb="0" eb="2">
      <t>ヘンサ</t>
    </rPh>
    <rPh sb="3" eb="4">
      <t>ジョウ</t>
    </rPh>
    <rPh sb="4" eb="5">
      <t>ワ</t>
    </rPh>
    <rPh sb="10" eb="12">
      <t>ヘイキン</t>
    </rPh>
    <rPh sb="13" eb="14">
      <t>サ</t>
    </rPh>
    <rPh sb="16" eb="17">
      <t>ジョウ</t>
    </rPh>
    <rPh sb="18" eb="20">
      <t>ケンスウ</t>
    </rPh>
    <rPh sb="24" eb="25">
      <t>モト</t>
    </rPh>
    <phoneticPr fontId="1"/>
  </si>
  <si>
    <t>=SUM(C3:C15)/B18</t>
    <phoneticPr fontId="1"/>
  </si>
  <si>
    <t>=SUM(D3:D15)</t>
    <phoneticPr fontId="1"/>
  </si>
  <si>
    <t xml:space="preserve">†平均 </t>
    <rPh sb="1" eb="3">
      <t>ヘイキン</t>
    </rPh>
    <phoneticPr fontId="1"/>
  </si>
  <si>
    <t>‡偏差2乗和</t>
    <rPh sb="1" eb="3">
      <t>ヘンサ</t>
    </rPh>
    <rPh sb="4" eb="5">
      <t>ジョウ</t>
    </rPh>
    <rPh sb="5" eb="6">
      <t>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</si>
</sst>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/>
              <a:t>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 1'!$B$2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'Sheet 1'!$A$3:$A$15</c:f>
              <c:numCache>
                <c:formatCode>General</c:formatCode>
                <c:ptCount val="13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</c:numCache>
            </c:numRef>
          </c:cat>
          <c:val>
            <c:numRef>
              <c:f>'Sheet 1'!$B$3:$B$15</c:f>
              <c:numCache>
                <c:formatCode>General</c:formatCode>
                <c:ptCount val="13"/>
                <c:pt idx="0">
                  <c:v>5</c:v>
                </c:pt>
                <c:pt idx="1">
                  <c:v>14</c:v>
                </c:pt>
                <c:pt idx="2">
                  <c:v>26</c:v>
                </c:pt>
                <c:pt idx="3">
                  <c:v>29</c:v>
                </c:pt>
                <c:pt idx="4">
                  <c:v>29</c:v>
                </c:pt>
                <c:pt idx="5">
                  <c:v>15</c:v>
                </c:pt>
                <c:pt idx="6">
                  <c:v>20</c:v>
                </c:pt>
                <c:pt idx="7">
                  <c:v>16</c:v>
                </c:pt>
                <c:pt idx="8">
                  <c:v>8</c:v>
                </c:pt>
                <c:pt idx="9">
                  <c:v>3</c:v>
                </c:pt>
                <c:pt idx="10">
                  <c:v>7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C7-48C8-B1EE-D3259E33B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3824360"/>
        <c:axId val="673825672"/>
      </c:barChart>
      <c:catAx>
        <c:axId val="673824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3825672"/>
        <c:crosses val="autoZero"/>
        <c:auto val="1"/>
        <c:lblAlgn val="ctr"/>
        <c:lblOffset val="100"/>
        <c:noMultiLvlLbl val="0"/>
      </c:catAx>
      <c:valAx>
        <c:axId val="673825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3824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681037</xdr:colOff>
      <xdr:row>1</xdr:row>
      <xdr:rowOff>0</xdr:rowOff>
    </xdr:from>
    <xdr:to>
      <xdr:col>12</xdr:col>
      <xdr:colOff>495300</xdr:colOff>
      <xdr:row>7</xdr:row>
      <xdr:rowOff>14287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F884FA9-14F7-4898-B623-92F67F305D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15A2C-4081-4010-9EA9-F2610303209B}">
  <dimension ref="A1:G18"/>
  <sheetViews>
    <sheetView tabSelected="1" zoomScaleNormal="100" workbookViewId="0"/>
  </sheetViews>
  <sheetFormatPr defaultRowHeight="24" x14ac:dyDescent="0.4"/>
  <cols>
    <col min="1" max="2" width="8.25" style="1" customWidth="1"/>
    <col min="3" max="3" width="13" style="1" customWidth="1"/>
    <col min="4" max="4" width="22.375" style="1" customWidth="1"/>
    <col min="5" max="5" width="9" style="6"/>
    <col min="6" max="7" width="11.375" style="1" bestFit="1" customWidth="1"/>
    <col min="8" max="16384" width="9" style="6"/>
  </cols>
  <sheetData>
    <row r="1" spans="1:7" ht="12" customHeight="1" thickBot="1" x14ac:dyDescent="0.45">
      <c r="A1" s="2"/>
      <c r="B1" s="2"/>
      <c r="C1" s="2"/>
      <c r="D1" s="2"/>
      <c r="F1" s="2"/>
      <c r="G1" s="2"/>
    </row>
    <row r="2" spans="1:7" x14ac:dyDescent="0.4">
      <c r="A2" s="5" t="s">
        <v>0</v>
      </c>
      <c r="B2" s="5" t="s">
        <v>5</v>
      </c>
      <c r="C2" s="5" t="s">
        <v>6</v>
      </c>
      <c r="D2" s="5" t="s">
        <v>7</v>
      </c>
      <c r="F2" s="3" t="s">
        <v>4</v>
      </c>
      <c r="G2" s="3" t="s">
        <v>3</v>
      </c>
    </row>
    <row r="3" spans="1:7" ht="24.75" thickBot="1" x14ac:dyDescent="0.45">
      <c r="A3" s="1">
        <v>17</v>
      </c>
      <c r="B3" s="1">
        <v>5</v>
      </c>
      <c r="C3" s="1">
        <f>A3*B3</f>
        <v>85</v>
      </c>
      <c r="D3" s="7">
        <f>(A3-$C$18)^2*B3</f>
        <v>97.051591836734701</v>
      </c>
      <c r="F3" s="4">
        <f>D18/B18</f>
        <v>6.6639673469387759</v>
      </c>
      <c r="G3" s="4">
        <f>SQRT(F3)</f>
        <v>2.5814661235311176</v>
      </c>
    </row>
    <row r="4" spans="1:7" x14ac:dyDescent="0.4">
      <c r="A4" s="1">
        <v>18</v>
      </c>
      <c r="B4" s="1">
        <v>14</v>
      </c>
      <c r="C4" s="1">
        <f t="shared" ref="C4:C15" si="0">A4*B4</f>
        <v>252</v>
      </c>
      <c r="D4" s="7">
        <f t="shared" ref="D4:D15" si="1">(A4-$C$18)^2*B4</f>
        <v>162.38445714285714</v>
      </c>
      <c r="F4" s="7"/>
      <c r="G4" s="7"/>
    </row>
    <row r="5" spans="1:7" ht="24.75" thickBot="1" x14ac:dyDescent="0.45">
      <c r="A5" s="1">
        <v>19</v>
      </c>
      <c r="B5" s="1">
        <v>26</v>
      </c>
      <c r="C5" s="1">
        <f t="shared" si="0"/>
        <v>494</v>
      </c>
      <c r="D5" s="7">
        <f t="shared" si="1"/>
        <v>150.47399183673468</v>
      </c>
      <c r="F5" s="2"/>
      <c r="G5" s="2"/>
    </row>
    <row r="6" spans="1:7" x14ac:dyDescent="0.4">
      <c r="A6" s="1">
        <v>20</v>
      </c>
      <c r="B6" s="1">
        <v>29</v>
      </c>
      <c r="C6" s="1">
        <f t="shared" si="0"/>
        <v>580</v>
      </c>
      <c r="D6" s="7">
        <f t="shared" si="1"/>
        <v>57.304946938775508</v>
      </c>
      <c r="F6" s="3" t="s">
        <v>2</v>
      </c>
      <c r="G6" s="3" t="s">
        <v>3</v>
      </c>
    </row>
    <row r="7" spans="1:7" ht="24.75" thickBot="1" x14ac:dyDescent="0.45">
      <c r="A7" s="1">
        <v>21</v>
      </c>
      <c r="B7" s="1">
        <v>29</v>
      </c>
      <c r="C7" s="1">
        <f t="shared" si="0"/>
        <v>609</v>
      </c>
      <c r="D7" s="7">
        <f t="shared" si="1"/>
        <v>4.7735183673469388</v>
      </c>
      <c r="F7" s="4">
        <f>D18/(B18-1)</f>
        <v>6.7022660098522175</v>
      </c>
      <c r="G7" s="4">
        <f>SQRT(F7)</f>
        <v>2.5888735020954998</v>
      </c>
    </row>
    <row r="8" spans="1:7" x14ac:dyDescent="0.4">
      <c r="A8" s="1">
        <v>22</v>
      </c>
      <c r="B8" s="1">
        <v>15</v>
      </c>
      <c r="C8" s="1">
        <f t="shared" si="0"/>
        <v>330</v>
      </c>
      <c r="D8" s="7">
        <f t="shared" si="1"/>
        <v>5.2976326530612248</v>
      </c>
    </row>
    <row r="9" spans="1:7" x14ac:dyDescent="0.4">
      <c r="A9" s="1">
        <v>23</v>
      </c>
      <c r="B9" s="1">
        <v>20</v>
      </c>
      <c r="C9" s="1">
        <f t="shared" si="0"/>
        <v>460</v>
      </c>
      <c r="D9" s="7">
        <f t="shared" si="1"/>
        <v>50.834938775510203</v>
      </c>
      <c r="E9" s="8" t="s">
        <v>8</v>
      </c>
      <c r="F9" s="9" t="s">
        <v>9</v>
      </c>
      <c r="G9" s="6"/>
    </row>
    <row r="10" spans="1:7" x14ac:dyDescent="0.4">
      <c r="A10" s="1">
        <v>24</v>
      </c>
      <c r="B10" s="1">
        <v>16</v>
      </c>
      <c r="C10" s="1">
        <f t="shared" si="0"/>
        <v>384</v>
      </c>
      <c r="D10" s="7">
        <f t="shared" si="1"/>
        <v>107.68509387755103</v>
      </c>
      <c r="F10" s="10" t="s">
        <v>12</v>
      </c>
    </row>
    <row r="11" spans="1:7" x14ac:dyDescent="0.4">
      <c r="A11" s="1">
        <v>25</v>
      </c>
      <c r="B11" s="1">
        <v>8</v>
      </c>
      <c r="C11" s="1">
        <f t="shared" si="0"/>
        <v>200</v>
      </c>
      <c r="D11" s="7">
        <f t="shared" si="1"/>
        <v>103.35111836734694</v>
      </c>
      <c r="F11" s="9"/>
    </row>
    <row r="12" spans="1:7" x14ac:dyDescent="0.4">
      <c r="A12" s="1">
        <v>26</v>
      </c>
      <c r="B12" s="1">
        <v>3</v>
      </c>
      <c r="C12" s="1">
        <f t="shared" si="0"/>
        <v>78</v>
      </c>
      <c r="D12" s="7">
        <f t="shared" si="1"/>
        <v>63.322383673469389</v>
      </c>
      <c r="E12" s="8" t="s">
        <v>10</v>
      </c>
      <c r="F12" s="9" t="s">
        <v>11</v>
      </c>
    </row>
    <row r="13" spans="1:7" x14ac:dyDescent="0.4">
      <c r="A13" s="1">
        <v>27</v>
      </c>
      <c r="B13" s="1">
        <v>7</v>
      </c>
      <c r="C13" s="1">
        <f t="shared" si="0"/>
        <v>189</v>
      </c>
      <c r="D13" s="7">
        <f t="shared" si="1"/>
        <v>219.07222857142858</v>
      </c>
      <c r="F13" s="10" t="s">
        <v>13</v>
      </c>
    </row>
    <row r="14" spans="1:7" x14ac:dyDescent="0.4">
      <c r="A14" s="1">
        <v>28</v>
      </c>
      <c r="B14" s="1">
        <v>2</v>
      </c>
      <c r="C14" s="1">
        <f t="shared" si="0"/>
        <v>56</v>
      </c>
      <c r="D14" s="7">
        <f t="shared" si="1"/>
        <v>86.969208163265307</v>
      </c>
    </row>
    <row r="15" spans="1:7" ht="24.75" thickBot="1" x14ac:dyDescent="0.45">
      <c r="A15" s="2">
        <v>29</v>
      </c>
      <c r="B15" s="2">
        <v>1</v>
      </c>
      <c r="C15" s="2">
        <f t="shared" si="0"/>
        <v>29</v>
      </c>
      <c r="D15" s="4">
        <f t="shared" si="1"/>
        <v>57.673175510204082</v>
      </c>
    </row>
    <row r="16" spans="1:7" ht="12" customHeight="1" x14ac:dyDescent="0.4">
      <c r="B16" s="6"/>
      <c r="C16" s="6"/>
    </row>
    <row r="17" spans="2:4" x14ac:dyDescent="0.4">
      <c r="B17" s="1" t="s">
        <v>1</v>
      </c>
      <c r="C17" s="1" t="s">
        <v>14</v>
      </c>
      <c r="D17" s="1" t="s">
        <v>15</v>
      </c>
    </row>
    <row r="18" spans="2:4" x14ac:dyDescent="0.4">
      <c r="B18" s="1">
        <f>SUM(B3:B15)</f>
        <v>175</v>
      </c>
      <c r="C18" s="7">
        <f>SUM(C3:C15)/B18</f>
        <v>21.405714285714286</v>
      </c>
      <c r="D18" s="7">
        <f>SUM(D3:D15)</f>
        <v>1166.1942857142858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2022-09-03T05:22:51Z</dcterms:created>
  <dcterms:modified xsi:type="dcterms:W3CDTF">2023-11-18T12:44:19Z</dcterms:modified>
</cp:coreProperties>
</file>