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〇00-書籍用ファイル\"/>
    </mc:Choice>
  </mc:AlternateContent>
  <xr:revisionPtr revIDLastSave="0" documentId="13_ncr:1_{F3347947-0AA1-4B1E-B881-96DBE63A6401}" xr6:coauthVersionLast="47" xr6:coauthVersionMax="47" xr10:uidLastSave="{00000000-0000-0000-0000-000000000000}"/>
  <bookViews>
    <workbookView xWindow="-120" yWindow="-120" windowWidth="19440" windowHeight="11520" xr2:uid="{E1CFE3F0-1F4A-4B67-A6D7-3D10435605F5}"/>
  </bookViews>
  <sheets>
    <sheet name="関数で計算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6" i="3" l="1"/>
  <c r="M17" i="3"/>
  <c r="M5" i="3"/>
  <c r="M4" i="3"/>
  <c r="M14" i="3"/>
  <c r="M13" i="3"/>
  <c r="M11" i="3"/>
  <c r="M10" i="3"/>
  <c r="M8" i="3"/>
  <c r="M7" i="3"/>
  <c r="M6" i="3"/>
</calcChain>
</file>

<file path=xl/sharedStrings.xml><?xml version="1.0" encoding="utf-8"?>
<sst xmlns="http://schemas.openxmlformats.org/spreadsheetml/2006/main" count="24" uniqueCount="23">
  <si>
    <t>件数</t>
    <rPh sb="0" eb="2">
      <t>ケンスウ</t>
    </rPh>
    <phoneticPr fontId="1"/>
  </si>
  <si>
    <t>平均</t>
    <rPh sb="0" eb="2">
      <t>ヘイキン</t>
    </rPh>
    <phoneticPr fontId="1"/>
  </si>
  <si>
    <t>不偏分散</t>
    <rPh sb="0" eb="2">
      <t>フヘン</t>
    </rPh>
    <rPh sb="2" eb="4">
      <t>ブンサン</t>
    </rPh>
    <phoneticPr fontId="1"/>
  </si>
  <si>
    <t>標準偏差</t>
    <rPh sb="0" eb="2">
      <t>ヒョウジュン</t>
    </rPh>
    <rPh sb="2" eb="4">
      <t>ヘンサ</t>
    </rPh>
    <phoneticPr fontId="1"/>
  </si>
  <si>
    <t>分散</t>
    <rPh sb="0" eb="2">
      <t>ブンサン</t>
    </rPh>
    <phoneticPr fontId="1"/>
  </si>
  <si>
    <t>偏差2乗和</t>
    <rPh sb="0" eb="2">
      <t>ヘンサ</t>
    </rPh>
    <rPh sb="3" eb="4">
      <t>ジョウ</t>
    </rPh>
    <rPh sb="4" eb="5">
      <t>ワ</t>
    </rPh>
    <phoneticPr fontId="1"/>
  </si>
  <si>
    <t>値</t>
    <rPh sb="0" eb="1">
      <t>アタイ</t>
    </rPh>
    <phoneticPr fontId="1"/>
  </si>
  <si>
    <t>関数表現</t>
    <rPh sb="0" eb="2">
      <t>カンスウ</t>
    </rPh>
    <rPh sb="2" eb="4">
      <t>ヒョウゲン</t>
    </rPh>
    <phoneticPr fontId="1"/>
  </si>
  <si>
    <t>最小</t>
    <rPh sb="0" eb="2">
      <t>サイショウ</t>
    </rPh>
    <phoneticPr fontId="1"/>
  </si>
  <si>
    <t>最大</t>
    <rPh sb="0" eb="2">
      <t>サイダイ</t>
    </rPh>
    <phoneticPr fontId="1"/>
  </si>
  <si>
    <t>=MIN(C4:L4)</t>
    <phoneticPr fontId="1"/>
  </si>
  <si>
    <t>=MAX(C5:L5)</t>
    <phoneticPr fontId="1"/>
  </si>
  <si>
    <t>=COUNT(C6:L6)</t>
    <phoneticPr fontId="1"/>
  </si>
  <si>
    <t>=AVERAGE(C7:L7)</t>
    <phoneticPr fontId="1"/>
  </si>
  <si>
    <t>=DEVSQ(C8:L8)</t>
    <phoneticPr fontId="1"/>
  </si>
  <si>
    <t>=VAR.P(C10:L10)</t>
    <phoneticPr fontId="1"/>
  </si>
  <si>
    <t>=STDEV.P(C11:L11)</t>
    <phoneticPr fontId="1"/>
  </si>
  <si>
    <t>=VAR.S(C13:L13)</t>
    <phoneticPr fontId="1"/>
  </si>
  <si>
    <t>=STDEV.S(C14:L14)</t>
    <phoneticPr fontId="1"/>
  </si>
  <si>
    <t>パーセント値</t>
    <rPh sb="5" eb="6">
      <t>アタイ</t>
    </rPh>
    <phoneticPr fontId="1"/>
  </si>
  <si>
    <t>中央値</t>
    <rPh sb="0" eb="2">
      <t>チュウオウ</t>
    </rPh>
    <rPh sb="2" eb="3">
      <t>アタイ</t>
    </rPh>
    <phoneticPr fontId="1"/>
  </si>
  <si>
    <t>=PERCENTILE(C16:L16,0.75)</t>
    <phoneticPr fontId="1"/>
  </si>
  <si>
    <t>=MEDIAN(C17:L17)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</si>
</sst>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u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0DE5C-1CAB-4E3F-8C94-CA43E90DFD83}">
  <dimension ref="A2:Q20"/>
  <sheetViews>
    <sheetView tabSelected="1" zoomScaleNormal="100" workbookViewId="0">
      <selection activeCell="P18" sqref="P18"/>
    </sheetView>
  </sheetViews>
  <sheetFormatPr defaultRowHeight="24" x14ac:dyDescent="0.4"/>
  <cols>
    <col min="1" max="1" width="5.375" style="1" customWidth="1"/>
    <col min="2" max="2" width="14.25" style="1" customWidth="1"/>
    <col min="3" max="4" width="6.25" style="1" customWidth="1"/>
    <col min="5" max="12" width="6.25" style="6" customWidth="1"/>
    <col min="13" max="13" width="13.375" style="6" customWidth="1"/>
    <col min="14" max="14" width="37" style="6" customWidth="1"/>
    <col min="15" max="16384" width="9" style="2"/>
  </cols>
  <sheetData>
    <row r="2" spans="2:14" ht="24.75" thickBot="1" x14ac:dyDescent="0.45">
      <c r="B2" s="3"/>
      <c r="C2" s="3"/>
      <c r="D2" s="3"/>
      <c r="E2" s="7"/>
      <c r="F2" s="7"/>
      <c r="G2" s="7"/>
      <c r="H2" s="7"/>
      <c r="I2" s="7"/>
      <c r="J2" s="7"/>
      <c r="K2" s="7"/>
      <c r="L2" s="7"/>
      <c r="M2" s="7"/>
      <c r="N2" s="7"/>
    </row>
    <row r="3" spans="2:14" x14ac:dyDescent="0.4">
      <c r="B3" s="4"/>
      <c r="C3" s="4">
        <v>1</v>
      </c>
      <c r="D3" s="4">
        <v>2</v>
      </c>
      <c r="E3" s="4">
        <v>3</v>
      </c>
      <c r="F3" s="4">
        <v>4</v>
      </c>
      <c r="G3" s="4">
        <v>5</v>
      </c>
      <c r="H3" s="4">
        <v>6</v>
      </c>
      <c r="I3" s="4">
        <v>7</v>
      </c>
      <c r="J3" s="4">
        <v>8</v>
      </c>
      <c r="K3" s="4">
        <v>9</v>
      </c>
      <c r="L3" s="4">
        <v>10</v>
      </c>
      <c r="M3" s="4" t="s">
        <v>6</v>
      </c>
      <c r="N3" s="9" t="s">
        <v>7</v>
      </c>
    </row>
    <row r="4" spans="2:14" x14ac:dyDescent="0.4">
      <c r="B4" s="1" t="s">
        <v>8</v>
      </c>
      <c r="C4" s="1">
        <v>21</v>
      </c>
      <c r="D4" s="1">
        <v>23</v>
      </c>
      <c r="E4" s="1">
        <v>19</v>
      </c>
      <c r="F4" s="1">
        <v>20</v>
      </c>
      <c r="G4" s="1">
        <v>28</v>
      </c>
      <c r="H4" s="1">
        <v>20</v>
      </c>
      <c r="I4" s="1">
        <v>20</v>
      </c>
      <c r="J4" s="1">
        <v>18</v>
      </c>
      <c r="K4" s="1">
        <v>23</v>
      </c>
      <c r="L4" s="1">
        <v>22</v>
      </c>
      <c r="M4" s="1">
        <f>MIN(C4:L4)</f>
        <v>18</v>
      </c>
      <c r="N4" s="8" t="s">
        <v>10</v>
      </c>
    </row>
    <row r="5" spans="2:14" x14ac:dyDescent="0.4">
      <c r="B5" s="1" t="s">
        <v>9</v>
      </c>
      <c r="C5" s="1">
        <v>21</v>
      </c>
      <c r="D5" s="1">
        <v>23</v>
      </c>
      <c r="E5" s="1">
        <v>19</v>
      </c>
      <c r="F5" s="1">
        <v>20</v>
      </c>
      <c r="G5" s="1">
        <v>28</v>
      </c>
      <c r="H5" s="1">
        <v>20</v>
      </c>
      <c r="I5" s="1">
        <v>20</v>
      </c>
      <c r="J5" s="1">
        <v>18</v>
      </c>
      <c r="K5" s="1">
        <v>23</v>
      </c>
      <c r="L5" s="1">
        <v>22</v>
      </c>
      <c r="M5" s="1">
        <f>MAX(C5:L5)</f>
        <v>28</v>
      </c>
      <c r="N5" s="8" t="s">
        <v>11</v>
      </c>
    </row>
    <row r="6" spans="2:14" x14ac:dyDescent="0.4">
      <c r="B6" s="1" t="s">
        <v>0</v>
      </c>
      <c r="C6" s="1">
        <v>21</v>
      </c>
      <c r="D6" s="1">
        <v>23</v>
      </c>
      <c r="E6" s="1">
        <v>19</v>
      </c>
      <c r="F6" s="1">
        <v>20</v>
      </c>
      <c r="G6" s="1">
        <v>28</v>
      </c>
      <c r="H6" s="1">
        <v>20</v>
      </c>
      <c r="I6" s="1">
        <v>20</v>
      </c>
      <c r="J6" s="1">
        <v>18</v>
      </c>
      <c r="K6" s="1">
        <v>23</v>
      </c>
      <c r="L6" s="1">
        <v>22</v>
      </c>
      <c r="M6" s="1">
        <f>COUNT(C6:L6)</f>
        <v>10</v>
      </c>
      <c r="N6" s="8" t="s">
        <v>12</v>
      </c>
    </row>
    <row r="7" spans="2:14" x14ac:dyDescent="0.4">
      <c r="B7" s="1" t="s">
        <v>1</v>
      </c>
      <c r="C7" s="1">
        <v>21</v>
      </c>
      <c r="D7" s="1">
        <v>23</v>
      </c>
      <c r="E7" s="1">
        <v>19</v>
      </c>
      <c r="F7" s="1">
        <v>20</v>
      </c>
      <c r="G7" s="1">
        <v>28</v>
      </c>
      <c r="H7" s="1">
        <v>20</v>
      </c>
      <c r="I7" s="1">
        <v>20</v>
      </c>
      <c r="J7" s="1">
        <v>18</v>
      </c>
      <c r="K7" s="1">
        <v>23</v>
      </c>
      <c r="L7" s="1">
        <v>22</v>
      </c>
      <c r="M7" s="1">
        <f>AVERAGE(C7:L7)</f>
        <v>21.4</v>
      </c>
      <c r="N7" s="8" t="s">
        <v>13</v>
      </c>
    </row>
    <row r="8" spans="2:14" x14ac:dyDescent="0.4">
      <c r="B8" s="1" t="s">
        <v>5</v>
      </c>
      <c r="C8" s="1">
        <v>21</v>
      </c>
      <c r="D8" s="1">
        <v>23</v>
      </c>
      <c r="E8" s="1">
        <v>19</v>
      </c>
      <c r="F8" s="1">
        <v>20</v>
      </c>
      <c r="G8" s="1">
        <v>28</v>
      </c>
      <c r="H8" s="1">
        <v>20</v>
      </c>
      <c r="I8" s="1">
        <v>20</v>
      </c>
      <c r="J8" s="1">
        <v>18</v>
      </c>
      <c r="K8" s="1">
        <v>23</v>
      </c>
      <c r="L8" s="1">
        <v>22</v>
      </c>
      <c r="M8" s="1">
        <f>DEVSQ(C8:L8)</f>
        <v>72.399999999999991</v>
      </c>
      <c r="N8" s="8" t="s">
        <v>14</v>
      </c>
    </row>
    <row r="9" spans="2:14" ht="11.25" customHeight="1" x14ac:dyDescent="0.4">
      <c r="E9" s="1"/>
      <c r="F9" s="1"/>
      <c r="G9" s="1"/>
      <c r="H9" s="1"/>
      <c r="I9" s="1"/>
      <c r="J9" s="1"/>
      <c r="K9" s="1"/>
      <c r="L9" s="1"/>
      <c r="M9" s="1"/>
      <c r="N9" s="1"/>
    </row>
    <row r="10" spans="2:14" x14ac:dyDescent="0.4">
      <c r="B10" s="1" t="s">
        <v>4</v>
      </c>
      <c r="C10" s="1">
        <v>21</v>
      </c>
      <c r="D10" s="1">
        <v>23</v>
      </c>
      <c r="E10" s="1">
        <v>19</v>
      </c>
      <c r="F10" s="1">
        <v>20</v>
      </c>
      <c r="G10" s="1">
        <v>28</v>
      </c>
      <c r="H10" s="1">
        <v>20</v>
      </c>
      <c r="I10" s="1">
        <v>20</v>
      </c>
      <c r="J10" s="1">
        <v>18</v>
      </c>
      <c r="K10" s="1">
        <v>23</v>
      </c>
      <c r="L10" s="1">
        <v>22</v>
      </c>
      <c r="M10" s="1">
        <f>_xlfn.VAR.P(C10:L10)</f>
        <v>7.24</v>
      </c>
      <c r="N10" s="8" t="s">
        <v>15</v>
      </c>
    </row>
    <row r="11" spans="2:14" x14ac:dyDescent="0.4">
      <c r="B11" s="1" t="s">
        <v>3</v>
      </c>
      <c r="C11" s="1">
        <v>21</v>
      </c>
      <c r="D11" s="1">
        <v>23</v>
      </c>
      <c r="E11" s="1">
        <v>19</v>
      </c>
      <c r="F11" s="1">
        <v>20</v>
      </c>
      <c r="G11" s="1">
        <v>28</v>
      </c>
      <c r="H11" s="1">
        <v>20</v>
      </c>
      <c r="I11" s="1">
        <v>20</v>
      </c>
      <c r="J11" s="1">
        <v>18</v>
      </c>
      <c r="K11" s="1">
        <v>23</v>
      </c>
      <c r="L11" s="1">
        <v>22</v>
      </c>
      <c r="M11" s="5">
        <f>_xlfn.STDEV.P(C11:L11)</f>
        <v>2.6907248094147422</v>
      </c>
      <c r="N11" s="8" t="s">
        <v>16</v>
      </c>
    </row>
    <row r="12" spans="2:14" ht="11.25" customHeight="1" x14ac:dyDescent="0.4">
      <c r="E12" s="1"/>
      <c r="F12" s="1"/>
      <c r="G12" s="1"/>
      <c r="H12" s="1"/>
      <c r="I12" s="1"/>
      <c r="J12" s="1"/>
      <c r="K12" s="1"/>
      <c r="L12" s="1"/>
      <c r="M12" s="5"/>
      <c r="N12" s="1"/>
    </row>
    <row r="13" spans="2:14" x14ac:dyDescent="0.4">
      <c r="B13" s="1" t="s">
        <v>2</v>
      </c>
      <c r="C13" s="1">
        <v>21</v>
      </c>
      <c r="D13" s="1">
        <v>23</v>
      </c>
      <c r="E13" s="1">
        <v>19</v>
      </c>
      <c r="F13" s="1">
        <v>20</v>
      </c>
      <c r="G13" s="1">
        <v>28</v>
      </c>
      <c r="H13" s="1">
        <v>20</v>
      </c>
      <c r="I13" s="1">
        <v>20</v>
      </c>
      <c r="J13" s="1">
        <v>18</v>
      </c>
      <c r="K13" s="1">
        <v>23</v>
      </c>
      <c r="L13" s="1">
        <v>22</v>
      </c>
      <c r="M13" s="5">
        <f>_xlfn.VAR.S(C13:L13)</f>
        <v>8.0444444444444034</v>
      </c>
      <c r="N13" s="8" t="s">
        <v>17</v>
      </c>
    </row>
    <row r="14" spans="2:14" x14ac:dyDescent="0.4">
      <c r="B14" s="1" t="s">
        <v>3</v>
      </c>
      <c r="C14" s="1">
        <v>21</v>
      </c>
      <c r="D14" s="1">
        <v>23</v>
      </c>
      <c r="E14" s="1">
        <v>19</v>
      </c>
      <c r="F14" s="1">
        <v>20</v>
      </c>
      <c r="G14" s="1">
        <v>28</v>
      </c>
      <c r="H14" s="1">
        <v>20</v>
      </c>
      <c r="I14" s="1">
        <v>20</v>
      </c>
      <c r="J14" s="1">
        <v>18</v>
      </c>
      <c r="K14" s="1">
        <v>23</v>
      </c>
      <c r="L14" s="1">
        <v>22</v>
      </c>
      <c r="M14" s="5">
        <f>_xlfn.STDEV.S(C14:L14)</f>
        <v>2.8362729848243458</v>
      </c>
      <c r="N14" s="8" t="s">
        <v>18</v>
      </c>
    </row>
    <row r="15" spans="2:14" x14ac:dyDescent="0.4">
      <c r="E15" s="1"/>
      <c r="F15" s="1"/>
      <c r="G15" s="1"/>
      <c r="H15" s="1"/>
      <c r="I15" s="1"/>
      <c r="J15" s="1"/>
      <c r="K15" s="1"/>
      <c r="L15" s="1"/>
      <c r="M15" s="5"/>
      <c r="N15" s="8"/>
    </row>
    <row r="16" spans="2:14" x14ac:dyDescent="0.4">
      <c r="B16" s="1" t="s">
        <v>19</v>
      </c>
      <c r="C16" s="1">
        <v>1</v>
      </c>
      <c r="D16" s="1">
        <v>2</v>
      </c>
      <c r="E16" s="1">
        <v>3</v>
      </c>
      <c r="F16" s="1">
        <v>4</v>
      </c>
      <c r="G16" s="1">
        <v>5</v>
      </c>
      <c r="H16" s="1">
        <v>6</v>
      </c>
      <c r="I16" s="1">
        <v>7</v>
      </c>
      <c r="J16" s="1">
        <v>8</v>
      </c>
      <c r="K16" s="1">
        <v>9</v>
      </c>
      <c r="L16" s="1">
        <v>10</v>
      </c>
      <c r="M16" s="1">
        <f>PERCENTILE(C16:L16,0.75)</f>
        <v>7.75</v>
      </c>
      <c r="N16" s="8" t="s">
        <v>21</v>
      </c>
    </row>
    <row r="17" spans="2:17" ht="24.75" thickBot="1" x14ac:dyDescent="0.45">
      <c r="B17" s="3" t="s">
        <v>20</v>
      </c>
      <c r="C17" s="3">
        <v>1</v>
      </c>
      <c r="D17" s="3">
        <v>2</v>
      </c>
      <c r="E17" s="3">
        <v>3</v>
      </c>
      <c r="F17" s="3">
        <v>4</v>
      </c>
      <c r="G17" s="3">
        <v>5</v>
      </c>
      <c r="H17" s="3">
        <v>6</v>
      </c>
      <c r="I17" s="3">
        <v>7</v>
      </c>
      <c r="J17" s="3">
        <v>8</v>
      </c>
      <c r="K17" s="3">
        <v>9</v>
      </c>
      <c r="L17" s="3">
        <v>10</v>
      </c>
      <c r="M17" s="3">
        <f>MEDIAN(C17:L17)</f>
        <v>5.5</v>
      </c>
      <c r="N17" s="10" t="s">
        <v>22</v>
      </c>
    </row>
    <row r="20" spans="2:17" x14ac:dyDescent="0.4">
      <c r="Q20" s="11"/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関数で計算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田久浩志</dc:creator>
  <cp:lastModifiedBy>田久　浩志</cp:lastModifiedBy>
  <dcterms:created xsi:type="dcterms:W3CDTF">2022-09-03T05:22:51Z</dcterms:created>
  <dcterms:modified xsi:type="dcterms:W3CDTF">2023-11-18T12:46:34Z</dcterms:modified>
</cp:coreProperties>
</file>