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5ABA6B29-02D3-4D83-92EE-B89AF53A9E75}" xr6:coauthVersionLast="47" xr6:coauthVersionMax="47" xr10:uidLastSave="{00000000-0000-0000-0000-000000000000}"/>
  <bookViews>
    <workbookView xWindow="-120" yWindow="-120" windowWidth="19440" windowHeight="11520" xr2:uid="{3A89EB1F-A98A-46FB-9D8B-1F2195555B1A}"/>
  </bookViews>
  <sheets>
    <sheet name="分散分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" l="1"/>
  <c r="F22" i="1"/>
  <c r="H18" i="1" l="1"/>
  <c r="H19" i="1"/>
  <c r="L19" i="1" s="1"/>
  <c r="H20" i="1"/>
  <c r="L20" i="1" s="1"/>
  <c r="H21" i="1"/>
  <c r="L21" i="1" s="1"/>
  <c r="H22" i="1"/>
  <c r="L22" i="1" s="1"/>
  <c r="H23" i="1"/>
  <c r="L23" i="1" s="1"/>
  <c r="H24" i="1"/>
  <c r="L24" i="1" s="1"/>
  <c r="H25" i="1"/>
  <c r="L25" i="1" s="1"/>
  <c r="H26" i="1"/>
  <c r="L26" i="1" s="1"/>
  <c r="H27" i="1"/>
  <c r="L27" i="1" s="1"/>
  <c r="G18" i="1"/>
  <c r="G19" i="1"/>
  <c r="K19" i="1" s="1"/>
  <c r="G20" i="1"/>
  <c r="K20" i="1" s="1"/>
  <c r="G21" i="1"/>
  <c r="K21" i="1" s="1"/>
  <c r="G22" i="1"/>
  <c r="K22" i="1" s="1"/>
  <c r="G23" i="1"/>
  <c r="K23" i="1" s="1"/>
  <c r="G24" i="1"/>
  <c r="K24" i="1" s="1"/>
  <c r="G25" i="1"/>
  <c r="K25" i="1" s="1"/>
  <c r="G26" i="1"/>
  <c r="K26" i="1" s="1"/>
  <c r="G27" i="1"/>
  <c r="K27" i="1" s="1"/>
  <c r="F18" i="1"/>
  <c r="F19" i="1"/>
  <c r="J19" i="1" s="1"/>
  <c r="F20" i="1"/>
  <c r="J20" i="1" s="1"/>
  <c r="F21" i="1"/>
  <c r="J21" i="1" s="1"/>
  <c r="J22" i="1"/>
  <c r="F23" i="1"/>
  <c r="J23" i="1" s="1"/>
  <c r="F24" i="1"/>
  <c r="J24" i="1" s="1"/>
  <c r="F25" i="1"/>
  <c r="J25" i="1" s="1"/>
  <c r="F26" i="1"/>
  <c r="J26" i="1" s="1"/>
  <c r="F27" i="1"/>
  <c r="J27" i="1" s="1"/>
  <c r="J5" i="1"/>
  <c r="K5" i="1"/>
  <c r="L5" i="1"/>
  <c r="J6" i="1"/>
  <c r="K6" i="1"/>
  <c r="L6" i="1"/>
  <c r="J7" i="1"/>
  <c r="K7" i="1"/>
  <c r="L7" i="1"/>
  <c r="J8" i="1"/>
  <c r="K8" i="1"/>
  <c r="L8" i="1"/>
  <c r="J9" i="1"/>
  <c r="K9" i="1"/>
  <c r="L9" i="1"/>
  <c r="J10" i="1"/>
  <c r="K10" i="1"/>
  <c r="L10" i="1"/>
  <c r="J11" i="1"/>
  <c r="K11" i="1"/>
  <c r="L11" i="1"/>
  <c r="J12" i="1"/>
  <c r="K12" i="1"/>
  <c r="L12" i="1"/>
  <c r="J13" i="1"/>
  <c r="K13" i="1"/>
  <c r="L13" i="1"/>
  <c r="K4" i="1"/>
  <c r="L4" i="1"/>
  <c r="J4" i="1"/>
  <c r="K18" i="1" l="1"/>
  <c r="J18" i="1"/>
  <c r="F29" i="1"/>
  <c r="F31" i="1" s="1"/>
  <c r="L18" i="1"/>
  <c r="J29" i="1" l="1"/>
  <c r="J31" i="1" s="1"/>
  <c r="F32" i="1" l="1"/>
  <c r="F33" i="1" s="1"/>
</calcChain>
</file>

<file path=xl/sharedStrings.xml><?xml version="1.0" encoding="utf-8"?>
<sst xmlns="http://schemas.openxmlformats.org/spreadsheetml/2006/main" count="44" uniqueCount="24">
  <si>
    <t>元のデータ</t>
    <rPh sb="0" eb="1">
      <t>モト</t>
    </rPh>
    <phoneticPr fontId="1"/>
  </si>
  <si>
    <t>ばらつく部分（平均との差）</t>
    <rPh sb="4" eb="6">
      <t>ブブン</t>
    </rPh>
    <rPh sb="7" eb="9">
      <t>ヘイキン</t>
    </rPh>
    <rPh sb="11" eb="12">
      <t>サ</t>
    </rPh>
    <phoneticPr fontId="1"/>
  </si>
  <si>
    <t>U</t>
    <phoneticPr fontId="1"/>
  </si>
  <si>
    <t>V</t>
    <phoneticPr fontId="1"/>
  </si>
  <si>
    <t>W</t>
    <phoneticPr fontId="1"/>
  </si>
  <si>
    <t>全体の平均</t>
    <rPh sb="0" eb="2">
      <t>ゼンタイ</t>
    </rPh>
    <rPh sb="3" eb="5">
      <t>ヘイキン</t>
    </rPh>
    <phoneticPr fontId="1"/>
  </si>
  <si>
    <t>=</t>
    <phoneticPr fontId="1"/>
  </si>
  <si>
    <t>+</t>
    <phoneticPr fontId="1"/>
  </si>
  <si>
    <t>平方和</t>
    <rPh sb="0" eb="3">
      <t>ヘイホウワ</t>
    </rPh>
    <phoneticPr fontId="1"/>
  </si>
  <si>
    <t>平均平方</t>
    <rPh sb="0" eb="2">
      <t>ヘイキン</t>
    </rPh>
    <rPh sb="2" eb="4">
      <t>ヘイホウ</t>
    </rPh>
    <phoneticPr fontId="1"/>
  </si>
  <si>
    <t>自由度</t>
    <rPh sb="0" eb="3">
      <t>ジユウド</t>
    </rPh>
    <phoneticPr fontId="1"/>
  </si>
  <si>
    <t>=3-1</t>
    <phoneticPr fontId="1"/>
  </si>
  <si>
    <t>分散比</t>
    <rPh sb="0" eb="3">
      <t>ブンサンヒ</t>
    </rPh>
    <phoneticPr fontId="1"/>
  </si>
  <si>
    <t>p値</t>
    <rPh sb="1" eb="2">
      <t>アタイ</t>
    </rPh>
    <phoneticPr fontId="1"/>
  </si>
  <si>
    <t>=10×3-3</t>
    <phoneticPr fontId="1"/>
  </si>
  <si>
    <t>=7.3/2.12593</t>
    <phoneticPr fontId="1"/>
  </si>
  <si>
    <t>平方和の
合計</t>
    <rPh sb="0" eb="3">
      <t>ヘイホウワ</t>
    </rPh>
    <rPh sb="5" eb="7">
      <t>ゴウケイ</t>
    </rPh>
    <phoneticPr fontId="1"/>
  </si>
  <si>
    <t>=SUMSQ(F18:H27)</t>
    <phoneticPr fontId="1"/>
  </si>
  <si>
    <t>=SUMSQ(J18:L27)</t>
    <phoneticPr fontId="1"/>
  </si>
  <si>
    <t>=SUMSQ(B18:D27)</t>
    <phoneticPr fontId="1"/>
  </si>
  <si>
    <t>ばらつく部分（平均との差）</t>
  </si>
  <si>
    <t>条件(食堂)によるばらつき</t>
  </si>
  <si>
    <t>誤差によるばらつき</t>
  </si>
  <si>
    <t>　　トマトの品種による大きさのばらつき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</si>
</sst>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ＭＳ 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5E33-4879-478A-A0B1-034F5F1629E5}">
  <dimension ref="A2:L67"/>
  <sheetViews>
    <sheetView tabSelected="1" topLeftCell="A15" zoomScale="110" zoomScaleNormal="110" workbookViewId="0">
      <selection activeCell="N29" sqref="N29"/>
    </sheetView>
  </sheetViews>
  <sheetFormatPr defaultRowHeight="18.75" x14ac:dyDescent="0.4"/>
  <cols>
    <col min="1" max="1" width="9.375" style="1" bestFit="1" customWidth="1"/>
    <col min="2" max="2" width="9.625" style="1" customWidth="1"/>
    <col min="3" max="3" width="13.5" style="1" customWidth="1"/>
    <col min="4" max="4" width="9.625" style="1" customWidth="1"/>
    <col min="5" max="5" width="12.375" style="1" customWidth="1"/>
    <col min="6" max="6" width="18" style="1" customWidth="1"/>
    <col min="7" max="8" width="9.625" style="1" customWidth="1"/>
    <col min="9" max="9" width="12.375" style="1" customWidth="1"/>
    <col min="10" max="12" width="9.625" style="1" customWidth="1"/>
    <col min="13" max="13" width="3.25" customWidth="1"/>
  </cols>
  <sheetData>
    <row r="2" spans="2:12" ht="19.5" thickBot="1" x14ac:dyDescent="0.45">
      <c r="B2" s="4" t="s">
        <v>0</v>
      </c>
      <c r="C2" s="4"/>
      <c r="D2" s="4"/>
      <c r="E2" s="2"/>
      <c r="F2" s="4" t="s">
        <v>5</v>
      </c>
      <c r="G2" s="4"/>
      <c r="H2" s="4"/>
      <c r="I2" s="2"/>
      <c r="J2" s="4" t="s">
        <v>1</v>
      </c>
      <c r="K2" s="4"/>
      <c r="L2" s="4"/>
    </row>
    <row r="3" spans="2:12" x14ac:dyDescent="0.4">
      <c r="B3" s="5" t="s">
        <v>2</v>
      </c>
      <c r="C3" s="5" t="s">
        <v>3</v>
      </c>
      <c r="D3" s="5" t="s">
        <v>4</v>
      </c>
      <c r="E3" s="3"/>
      <c r="F3" s="5" t="s">
        <v>2</v>
      </c>
      <c r="G3" s="5" t="s">
        <v>3</v>
      </c>
      <c r="H3" s="5" t="s">
        <v>4</v>
      </c>
      <c r="I3" s="3"/>
      <c r="J3" s="5" t="s">
        <v>2</v>
      </c>
      <c r="K3" s="5" t="s">
        <v>3</v>
      </c>
      <c r="L3" s="5" t="s">
        <v>4</v>
      </c>
    </row>
    <row r="4" spans="2:12" x14ac:dyDescent="0.4">
      <c r="B4" s="3">
        <v>6</v>
      </c>
      <c r="C4" s="3">
        <v>2</v>
      </c>
      <c r="D4" s="3">
        <v>4</v>
      </c>
      <c r="E4" s="3"/>
      <c r="F4" s="3">
        <v>5</v>
      </c>
      <c r="G4" s="3">
        <v>5</v>
      </c>
      <c r="H4" s="3">
        <v>5</v>
      </c>
      <c r="I4" s="3"/>
      <c r="J4" s="3">
        <f t="shared" ref="J4:J13" si="0">B4-F4</f>
        <v>1</v>
      </c>
      <c r="K4" s="3">
        <f t="shared" ref="K4:K13" si="1">C4-G4</f>
        <v>-3</v>
      </c>
      <c r="L4" s="3">
        <f t="shared" ref="L4:L13" si="2">D4-H4</f>
        <v>-1</v>
      </c>
    </row>
    <row r="5" spans="2:12" x14ac:dyDescent="0.4">
      <c r="B5" s="3">
        <v>6</v>
      </c>
      <c r="C5" s="3">
        <v>3</v>
      </c>
      <c r="D5" s="3">
        <v>6</v>
      </c>
      <c r="E5" s="3"/>
      <c r="F5" s="3">
        <v>5</v>
      </c>
      <c r="G5" s="3">
        <v>5</v>
      </c>
      <c r="H5" s="3">
        <v>5</v>
      </c>
      <c r="I5" s="3"/>
      <c r="J5" s="3">
        <f t="shared" si="0"/>
        <v>1</v>
      </c>
      <c r="K5" s="3">
        <f t="shared" si="1"/>
        <v>-2</v>
      </c>
      <c r="L5" s="3">
        <f t="shared" si="2"/>
        <v>1</v>
      </c>
    </row>
    <row r="6" spans="2:12" x14ac:dyDescent="0.4">
      <c r="B6" s="3">
        <v>7</v>
      </c>
      <c r="C6" s="3">
        <v>4</v>
      </c>
      <c r="D6" s="3">
        <v>3</v>
      </c>
      <c r="E6" s="3"/>
      <c r="F6" s="3">
        <v>5</v>
      </c>
      <c r="G6" s="3">
        <v>5</v>
      </c>
      <c r="H6" s="3">
        <v>5</v>
      </c>
      <c r="I6" s="3"/>
      <c r="J6" s="3">
        <f t="shared" si="0"/>
        <v>2</v>
      </c>
      <c r="K6" s="3">
        <f t="shared" si="1"/>
        <v>-1</v>
      </c>
      <c r="L6" s="3">
        <f t="shared" si="2"/>
        <v>-2</v>
      </c>
    </row>
    <row r="7" spans="2:12" x14ac:dyDescent="0.4">
      <c r="B7" s="3">
        <v>6</v>
      </c>
      <c r="C7" s="3">
        <v>4</v>
      </c>
      <c r="D7" s="3">
        <v>3</v>
      </c>
      <c r="E7" s="3"/>
      <c r="F7" s="3">
        <v>5</v>
      </c>
      <c r="G7" s="3">
        <v>5</v>
      </c>
      <c r="H7" s="3">
        <v>5</v>
      </c>
      <c r="I7" s="3"/>
      <c r="J7" s="3">
        <f t="shared" si="0"/>
        <v>1</v>
      </c>
      <c r="K7" s="3">
        <f t="shared" si="1"/>
        <v>-1</v>
      </c>
      <c r="L7" s="3">
        <f t="shared" si="2"/>
        <v>-2</v>
      </c>
    </row>
    <row r="8" spans="2:12" ht="25.5" x14ac:dyDescent="0.4">
      <c r="B8" s="3">
        <v>5</v>
      </c>
      <c r="C8" s="3">
        <v>8</v>
      </c>
      <c r="D8" s="3">
        <v>4</v>
      </c>
      <c r="E8" s="9" t="s">
        <v>6</v>
      </c>
      <c r="F8" s="3">
        <v>5</v>
      </c>
      <c r="G8" s="3">
        <v>5</v>
      </c>
      <c r="H8" s="3">
        <v>5</v>
      </c>
      <c r="I8" s="9" t="s">
        <v>7</v>
      </c>
      <c r="J8" s="3">
        <f t="shared" si="0"/>
        <v>0</v>
      </c>
      <c r="K8" s="3">
        <f t="shared" si="1"/>
        <v>3</v>
      </c>
      <c r="L8" s="3">
        <f t="shared" si="2"/>
        <v>-1</v>
      </c>
    </row>
    <row r="9" spans="2:12" x14ac:dyDescent="0.4">
      <c r="B9" s="3">
        <v>5</v>
      </c>
      <c r="C9" s="3">
        <v>7</v>
      </c>
      <c r="D9" s="3">
        <v>5</v>
      </c>
      <c r="E9" s="3"/>
      <c r="F9" s="3">
        <v>5</v>
      </c>
      <c r="G9" s="3">
        <v>5</v>
      </c>
      <c r="H9" s="3">
        <v>5</v>
      </c>
      <c r="I9" s="3"/>
      <c r="J9" s="3">
        <f t="shared" si="0"/>
        <v>0</v>
      </c>
      <c r="K9" s="3">
        <f t="shared" si="1"/>
        <v>2</v>
      </c>
      <c r="L9" s="3">
        <f t="shared" si="2"/>
        <v>0</v>
      </c>
    </row>
    <row r="10" spans="2:12" x14ac:dyDescent="0.4">
      <c r="B10" s="3">
        <v>7</v>
      </c>
      <c r="C10" s="3">
        <v>3</v>
      </c>
      <c r="D10" s="3">
        <v>4</v>
      </c>
      <c r="E10" s="3"/>
      <c r="F10" s="3">
        <v>5</v>
      </c>
      <c r="G10" s="3">
        <v>5</v>
      </c>
      <c r="H10" s="3">
        <v>5</v>
      </c>
      <c r="I10" s="3"/>
      <c r="J10" s="3">
        <f t="shared" si="0"/>
        <v>2</v>
      </c>
      <c r="K10" s="3">
        <f t="shared" si="1"/>
        <v>-2</v>
      </c>
      <c r="L10" s="3">
        <f t="shared" si="2"/>
        <v>-1</v>
      </c>
    </row>
    <row r="11" spans="2:12" x14ac:dyDescent="0.4">
      <c r="B11" s="3">
        <v>7</v>
      </c>
      <c r="C11" s="3">
        <v>5</v>
      </c>
      <c r="D11" s="3">
        <v>3</v>
      </c>
      <c r="E11" s="3"/>
      <c r="F11" s="3">
        <v>5</v>
      </c>
      <c r="G11" s="3">
        <v>5</v>
      </c>
      <c r="H11" s="3">
        <v>5</v>
      </c>
      <c r="I11" s="3"/>
      <c r="J11" s="3">
        <f t="shared" si="0"/>
        <v>2</v>
      </c>
      <c r="K11" s="3">
        <f t="shared" si="1"/>
        <v>0</v>
      </c>
      <c r="L11" s="3">
        <f t="shared" si="2"/>
        <v>-2</v>
      </c>
    </row>
    <row r="12" spans="2:12" x14ac:dyDescent="0.4">
      <c r="B12" s="3">
        <v>5</v>
      </c>
      <c r="C12" s="3">
        <v>8</v>
      </c>
      <c r="D12" s="3">
        <v>5</v>
      </c>
      <c r="E12" s="3"/>
      <c r="F12" s="3">
        <v>5</v>
      </c>
      <c r="G12" s="3">
        <v>5</v>
      </c>
      <c r="H12" s="3">
        <v>5</v>
      </c>
      <c r="I12" s="3"/>
      <c r="J12" s="3">
        <f t="shared" si="0"/>
        <v>0</v>
      </c>
      <c r="K12" s="3">
        <f t="shared" si="1"/>
        <v>3</v>
      </c>
      <c r="L12" s="3">
        <f t="shared" si="2"/>
        <v>0</v>
      </c>
    </row>
    <row r="13" spans="2:12" ht="19.5" thickBot="1" x14ac:dyDescent="0.45">
      <c r="B13" s="6">
        <v>5</v>
      </c>
      <c r="C13" s="6">
        <v>5</v>
      </c>
      <c r="D13" s="6">
        <v>5</v>
      </c>
      <c r="E13" s="3"/>
      <c r="F13" s="6">
        <v>5</v>
      </c>
      <c r="G13" s="6">
        <v>5</v>
      </c>
      <c r="H13" s="6">
        <v>5</v>
      </c>
      <c r="I13" s="3"/>
      <c r="J13" s="6">
        <f t="shared" si="0"/>
        <v>0</v>
      </c>
      <c r="K13" s="6">
        <f t="shared" si="1"/>
        <v>0</v>
      </c>
      <c r="L13" s="6">
        <f t="shared" si="2"/>
        <v>0</v>
      </c>
    </row>
    <row r="14" spans="2:12" x14ac:dyDescent="0.4"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2:12" x14ac:dyDescent="0.4">
      <c r="B15" s="2" t="s">
        <v>20</v>
      </c>
      <c r="C15" s="3"/>
      <c r="D15" s="3"/>
      <c r="E15" s="3"/>
      <c r="F15" s="2" t="s">
        <v>21</v>
      </c>
      <c r="G15" s="3"/>
      <c r="H15" s="3"/>
      <c r="I15" s="3"/>
      <c r="J15" s="2" t="s">
        <v>22</v>
      </c>
      <c r="K15" s="3"/>
      <c r="L15" s="3"/>
    </row>
    <row r="16" spans="2:12" ht="19.5" thickBot="1" x14ac:dyDescent="0.45">
      <c r="B16" s="4"/>
      <c r="C16" s="4"/>
      <c r="D16" s="4"/>
      <c r="E16" s="2"/>
      <c r="F16" s="4" t="s">
        <v>23</v>
      </c>
      <c r="G16" s="4"/>
      <c r="H16" s="4"/>
      <c r="I16" s="2"/>
      <c r="J16" s="4"/>
      <c r="K16" s="4"/>
      <c r="L16" s="4"/>
    </row>
    <row r="17" spans="1:12" x14ac:dyDescent="0.4">
      <c r="B17" s="5" t="s">
        <v>2</v>
      </c>
      <c r="C17" s="5" t="s">
        <v>3</v>
      </c>
      <c r="D17" s="5" t="s">
        <v>4</v>
      </c>
      <c r="E17" s="3"/>
      <c r="F17" s="5" t="s">
        <v>2</v>
      </c>
      <c r="G17" s="5" t="s">
        <v>3</v>
      </c>
      <c r="H17" s="5" t="s">
        <v>4</v>
      </c>
      <c r="I17" s="3"/>
      <c r="J17" s="5" t="s">
        <v>2</v>
      </c>
      <c r="K17" s="5" t="s">
        <v>3</v>
      </c>
      <c r="L17" s="5" t="s">
        <v>4</v>
      </c>
    </row>
    <row r="18" spans="1:12" x14ac:dyDescent="0.4">
      <c r="B18" s="12">
        <v>1</v>
      </c>
      <c r="C18" s="12">
        <v>-3</v>
      </c>
      <c r="D18" s="12">
        <v>-1</v>
      </c>
      <c r="E18" s="3"/>
      <c r="F18" s="12">
        <f t="shared" ref="F18:F27" si="3">AVERAGE($B$18:$B$27)</f>
        <v>0.9</v>
      </c>
      <c r="G18" s="12">
        <f t="shared" ref="G18:G27" si="4">AVERAGE($C$18:$C$27)</f>
        <v>-0.1</v>
      </c>
      <c r="H18" s="12">
        <f t="shared" ref="H18:H27" si="5">AVERAGE($D$18:$D$27)</f>
        <v>-0.8</v>
      </c>
      <c r="I18" s="3"/>
      <c r="J18" s="12">
        <f t="shared" ref="J18:J27" si="6">B18-F18</f>
        <v>9.9999999999999978E-2</v>
      </c>
      <c r="K18" s="12">
        <f t="shared" ref="K18:K27" si="7">C18-G18</f>
        <v>-2.9</v>
      </c>
      <c r="L18" s="12">
        <f t="shared" ref="L18:L27" si="8">D18-H18</f>
        <v>-0.19999999999999996</v>
      </c>
    </row>
    <row r="19" spans="1:12" x14ac:dyDescent="0.4">
      <c r="B19" s="12">
        <v>1</v>
      </c>
      <c r="C19" s="12">
        <v>-2</v>
      </c>
      <c r="D19" s="12">
        <v>1</v>
      </c>
      <c r="E19" s="3"/>
      <c r="F19" s="12">
        <f t="shared" si="3"/>
        <v>0.9</v>
      </c>
      <c r="G19" s="12">
        <f t="shared" si="4"/>
        <v>-0.1</v>
      </c>
      <c r="H19" s="12">
        <f t="shared" si="5"/>
        <v>-0.8</v>
      </c>
      <c r="I19" s="3"/>
      <c r="J19" s="12">
        <f t="shared" si="6"/>
        <v>9.9999999999999978E-2</v>
      </c>
      <c r="K19" s="12">
        <f t="shared" si="7"/>
        <v>-1.9</v>
      </c>
      <c r="L19" s="12">
        <f t="shared" si="8"/>
        <v>1.8</v>
      </c>
    </row>
    <row r="20" spans="1:12" x14ac:dyDescent="0.4">
      <c r="B20" s="12">
        <v>2</v>
      </c>
      <c r="C20" s="12">
        <v>-1</v>
      </c>
      <c r="D20" s="12">
        <v>-2</v>
      </c>
      <c r="E20" s="3"/>
      <c r="F20" s="12">
        <f t="shared" si="3"/>
        <v>0.9</v>
      </c>
      <c r="G20" s="12">
        <f t="shared" si="4"/>
        <v>-0.1</v>
      </c>
      <c r="H20" s="12">
        <f t="shared" si="5"/>
        <v>-0.8</v>
      </c>
      <c r="I20" s="3"/>
      <c r="J20" s="12">
        <f t="shared" si="6"/>
        <v>1.1000000000000001</v>
      </c>
      <c r="K20" s="12">
        <f t="shared" si="7"/>
        <v>-0.9</v>
      </c>
      <c r="L20" s="12">
        <f t="shared" si="8"/>
        <v>-1.2</v>
      </c>
    </row>
    <row r="21" spans="1:12" x14ac:dyDescent="0.4">
      <c r="B21" s="12">
        <v>1</v>
      </c>
      <c r="C21" s="12">
        <v>-1</v>
      </c>
      <c r="D21" s="12">
        <v>-2</v>
      </c>
      <c r="E21" s="3"/>
      <c r="F21" s="12">
        <f t="shared" si="3"/>
        <v>0.9</v>
      </c>
      <c r="G21" s="12">
        <f t="shared" si="4"/>
        <v>-0.1</v>
      </c>
      <c r="H21" s="12">
        <f t="shared" si="5"/>
        <v>-0.8</v>
      </c>
      <c r="I21" s="3"/>
      <c r="J21" s="12">
        <f t="shared" si="6"/>
        <v>9.9999999999999978E-2</v>
      </c>
      <c r="K21" s="12">
        <f t="shared" si="7"/>
        <v>-0.9</v>
      </c>
      <c r="L21" s="12">
        <f t="shared" si="8"/>
        <v>-1.2</v>
      </c>
    </row>
    <row r="22" spans="1:12" ht="25.5" x14ac:dyDescent="0.4">
      <c r="B22" s="12">
        <v>0</v>
      </c>
      <c r="C22" s="12">
        <v>3</v>
      </c>
      <c r="D22" s="12">
        <v>-1</v>
      </c>
      <c r="E22" s="9" t="s">
        <v>6</v>
      </c>
      <c r="F22" s="12">
        <f t="shared" si="3"/>
        <v>0.9</v>
      </c>
      <c r="G22" s="12">
        <f t="shared" si="4"/>
        <v>-0.1</v>
      </c>
      <c r="H22" s="12">
        <f t="shared" si="5"/>
        <v>-0.8</v>
      </c>
      <c r="I22" s="9" t="s">
        <v>7</v>
      </c>
      <c r="J22" s="12">
        <f t="shared" si="6"/>
        <v>-0.9</v>
      </c>
      <c r="K22" s="12">
        <f t="shared" si="7"/>
        <v>3.1</v>
      </c>
      <c r="L22" s="12">
        <f t="shared" si="8"/>
        <v>-0.19999999999999996</v>
      </c>
    </row>
    <row r="23" spans="1:12" x14ac:dyDescent="0.4">
      <c r="B23" s="12">
        <v>0</v>
      </c>
      <c r="C23" s="12">
        <v>2</v>
      </c>
      <c r="D23" s="12">
        <v>0</v>
      </c>
      <c r="E23" s="3"/>
      <c r="F23" s="12">
        <f t="shared" si="3"/>
        <v>0.9</v>
      </c>
      <c r="G23" s="12">
        <f t="shared" si="4"/>
        <v>-0.1</v>
      </c>
      <c r="H23" s="12">
        <f t="shared" si="5"/>
        <v>-0.8</v>
      </c>
      <c r="I23" s="3"/>
      <c r="J23" s="12">
        <f t="shared" si="6"/>
        <v>-0.9</v>
      </c>
      <c r="K23" s="12">
        <f t="shared" si="7"/>
        <v>2.1</v>
      </c>
      <c r="L23" s="12">
        <f t="shared" si="8"/>
        <v>0.8</v>
      </c>
    </row>
    <row r="24" spans="1:12" x14ac:dyDescent="0.4">
      <c r="B24" s="12">
        <v>2</v>
      </c>
      <c r="C24" s="12">
        <v>-2</v>
      </c>
      <c r="D24" s="12">
        <v>-1</v>
      </c>
      <c r="E24" s="3"/>
      <c r="F24" s="12">
        <f t="shared" si="3"/>
        <v>0.9</v>
      </c>
      <c r="G24" s="12">
        <f t="shared" si="4"/>
        <v>-0.1</v>
      </c>
      <c r="H24" s="12">
        <f t="shared" si="5"/>
        <v>-0.8</v>
      </c>
      <c r="I24" s="3"/>
      <c r="J24" s="12">
        <f t="shared" si="6"/>
        <v>1.1000000000000001</v>
      </c>
      <c r="K24" s="12">
        <f t="shared" si="7"/>
        <v>-1.9</v>
      </c>
      <c r="L24" s="12">
        <f t="shared" si="8"/>
        <v>-0.19999999999999996</v>
      </c>
    </row>
    <row r="25" spans="1:12" x14ac:dyDescent="0.4">
      <c r="B25" s="12">
        <v>2</v>
      </c>
      <c r="C25" s="12">
        <v>0</v>
      </c>
      <c r="D25" s="12">
        <v>-2</v>
      </c>
      <c r="E25" s="3"/>
      <c r="F25" s="12">
        <f t="shared" si="3"/>
        <v>0.9</v>
      </c>
      <c r="G25" s="12">
        <f t="shared" si="4"/>
        <v>-0.1</v>
      </c>
      <c r="H25" s="12">
        <f t="shared" si="5"/>
        <v>-0.8</v>
      </c>
      <c r="I25" s="3"/>
      <c r="J25" s="12">
        <f t="shared" si="6"/>
        <v>1.1000000000000001</v>
      </c>
      <c r="K25" s="12">
        <f t="shared" si="7"/>
        <v>0.1</v>
      </c>
      <c r="L25" s="12">
        <f t="shared" si="8"/>
        <v>-1.2</v>
      </c>
    </row>
    <row r="26" spans="1:12" x14ac:dyDescent="0.4">
      <c r="B26" s="12">
        <v>0</v>
      </c>
      <c r="C26" s="12">
        <v>3</v>
      </c>
      <c r="D26" s="12">
        <v>0</v>
      </c>
      <c r="E26" s="3"/>
      <c r="F26" s="12">
        <f t="shared" si="3"/>
        <v>0.9</v>
      </c>
      <c r="G26" s="12">
        <f t="shared" si="4"/>
        <v>-0.1</v>
      </c>
      <c r="H26" s="12">
        <f t="shared" si="5"/>
        <v>-0.8</v>
      </c>
      <c r="I26" s="3"/>
      <c r="J26" s="12">
        <f t="shared" si="6"/>
        <v>-0.9</v>
      </c>
      <c r="K26" s="12">
        <f t="shared" si="7"/>
        <v>3.1</v>
      </c>
      <c r="L26" s="12">
        <f t="shared" si="8"/>
        <v>0.8</v>
      </c>
    </row>
    <row r="27" spans="1:12" ht="19.5" thickBot="1" x14ac:dyDescent="0.45">
      <c r="B27" s="13">
        <v>0</v>
      </c>
      <c r="C27" s="13">
        <v>0</v>
      </c>
      <c r="D27" s="13">
        <v>0</v>
      </c>
      <c r="E27" s="3"/>
      <c r="F27" s="13">
        <f t="shared" si="3"/>
        <v>0.9</v>
      </c>
      <c r="G27" s="13">
        <f t="shared" si="4"/>
        <v>-0.1</v>
      </c>
      <c r="H27" s="13">
        <f t="shared" si="5"/>
        <v>-0.8</v>
      </c>
      <c r="I27" s="3"/>
      <c r="J27" s="13">
        <f t="shared" si="6"/>
        <v>-0.9</v>
      </c>
      <c r="K27" s="13">
        <f t="shared" si="7"/>
        <v>0.1</v>
      </c>
      <c r="L27" s="13">
        <f t="shared" si="8"/>
        <v>0.8</v>
      </c>
    </row>
    <row r="28" spans="1:12" x14ac:dyDescent="0.4"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27" x14ac:dyDescent="0.4">
      <c r="A29" s="14" t="s">
        <v>16</v>
      </c>
      <c r="B29" s="3">
        <f>SUMSQ(B18:D27)</f>
        <v>72</v>
      </c>
      <c r="C29" s="10" t="s">
        <v>19</v>
      </c>
      <c r="D29" s="3"/>
      <c r="E29" s="3" t="s">
        <v>8</v>
      </c>
      <c r="F29" s="3">
        <f>SUMSQ(F18:H27)</f>
        <v>14.600000000000007</v>
      </c>
      <c r="G29" s="10" t="s">
        <v>17</v>
      </c>
      <c r="H29" s="3"/>
      <c r="I29" s="3" t="s">
        <v>8</v>
      </c>
      <c r="J29" s="3">
        <f>SUMSQ(J18:L27)</f>
        <v>57.4</v>
      </c>
      <c r="K29" s="10" t="s">
        <v>18</v>
      </c>
      <c r="L29" s="3"/>
    </row>
    <row r="30" spans="1:12" x14ac:dyDescent="0.4">
      <c r="B30" s="3"/>
      <c r="C30" s="3"/>
      <c r="D30" s="3"/>
      <c r="E30" s="3" t="s">
        <v>10</v>
      </c>
      <c r="F30" s="3">
        <v>2</v>
      </c>
      <c r="G30" s="7" t="s">
        <v>11</v>
      </c>
      <c r="H30" s="3"/>
      <c r="I30" s="3" t="s">
        <v>10</v>
      </c>
      <c r="J30" s="3">
        <v>27</v>
      </c>
      <c r="K30" s="7" t="s">
        <v>14</v>
      </c>
      <c r="L30" s="3"/>
    </row>
    <row r="31" spans="1:12" x14ac:dyDescent="0.4">
      <c r="B31" s="3"/>
      <c r="C31" s="3"/>
      <c r="D31" s="3"/>
      <c r="E31" s="3" t="s">
        <v>9</v>
      </c>
      <c r="F31" s="3">
        <f>F29/F30</f>
        <v>7.3000000000000034</v>
      </c>
      <c r="G31" s="3"/>
      <c r="H31" s="3"/>
      <c r="I31" s="3" t="s">
        <v>9</v>
      </c>
      <c r="J31" s="3">
        <f>J29/J30</f>
        <v>2.1259259259259258</v>
      </c>
      <c r="K31" s="3"/>
      <c r="L31" s="3"/>
    </row>
    <row r="32" spans="1:12" x14ac:dyDescent="0.4">
      <c r="B32" s="3"/>
      <c r="C32" s="3"/>
      <c r="D32" s="3"/>
      <c r="E32" s="3" t="s">
        <v>12</v>
      </c>
      <c r="F32" s="3">
        <f>F31/J31</f>
        <v>3.4337979094076672</v>
      </c>
      <c r="G32" s="11" t="s">
        <v>15</v>
      </c>
      <c r="H32" s="3"/>
      <c r="I32" s="3"/>
      <c r="J32" s="3"/>
      <c r="K32" s="3"/>
      <c r="L32" s="3"/>
    </row>
    <row r="33" spans="2:9" x14ac:dyDescent="0.4">
      <c r="E33" s="3" t="s">
        <v>13</v>
      </c>
      <c r="F33" s="3">
        <f>_xlfn.F.DIST.RT(F32,F30,J30)</f>
        <v>4.6916093761750668E-2</v>
      </c>
    </row>
    <row r="36" spans="2:9" x14ac:dyDescent="0.4">
      <c r="B36" s="15"/>
      <c r="C36" s="8"/>
      <c r="D36" s="8"/>
      <c r="E36" s="8"/>
      <c r="F36" s="8"/>
      <c r="G36" s="8"/>
      <c r="H36" s="8"/>
      <c r="I36" s="8"/>
    </row>
    <row r="37" spans="2:9" x14ac:dyDescent="0.4">
      <c r="B37" s="8"/>
      <c r="C37" s="8"/>
      <c r="D37" s="8"/>
      <c r="E37" s="8"/>
      <c r="F37" s="8"/>
      <c r="G37" s="8"/>
      <c r="H37" s="8"/>
      <c r="I37" s="8"/>
    </row>
    <row r="38" spans="2:9" x14ac:dyDescent="0.4">
      <c r="B38" s="8"/>
      <c r="C38" s="8"/>
      <c r="D38" s="8"/>
      <c r="E38" s="8"/>
      <c r="F38" s="8"/>
      <c r="G38" s="8"/>
      <c r="H38" s="8"/>
      <c r="I38" s="8"/>
    </row>
    <row r="39" spans="2:9" x14ac:dyDescent="0.4">
      <c r="B39" s="8"/>
      <c r="C39" s="8"/>
      <c r="D39" s="8"/>
      <c r="E39" s="8"/>
      <c r="F39" s="8"/>
      <c r="G39" s="8"/>
      <c r="H39" s="8"/>
      <c r="I39" s="8"/>
    </row>
    <row r="40" spans="2:9" x14ac:dyDescent="0.4">
      <c r="B40" s="8"/>
      <c r="C40" s="8"/>
      <c r="D40" s="8"/>
      <c r="E40" s="8"/>
      <c r="F40" s="8"/>
      <c r="G40" s="8"/>
      <c r="H40" s="8"/>
      <c r="I40" s="8"/>
    </row>
    <row r="41" spans="2:9" x14ac:dyDescent="0.4">
      <c r="B41" s="8"/>
      <c r="C41" s="8"/>
      <c r="D41" s="8"/>
      <c r="E41" s="8"/>
      <c r="F41" s="8"/>
      <c r="G41" s="8"/>
      <c r="H41" s="8"/>
      <c r="I41" s="8"/>
    </row>
    <row r="42" spans="2:9" x14ac:dyDescent="0.4">
      <c r="B42" s="8"/>
      <c r="C42" s="8"/>
      <c r="D42" s="8"/>
      <c r="E42" s="8"/>
      <c r="F42" s="8"/>
      <c r="G42" s="8"/>
      <c r="H42" s="8"/>
      <c r="I42" s="8"/>
    </row>
    <row r="43" spans="2:9" x14ac:dyDescent="0.4">
      <c r="B43" s="8"/>
      <c r="C43" s="8"/>
      <c r="D43" s="8"/>
      <c r="E43" s="8"/>
      <c r="F43" s="8"/>
      <c r="G43" s="8"/>
      <c r="H43" s="8"/>
      <c r="I43" s="8"/>
    </row>
    <row r="44" spans="2:9" x14ac:dyDescent="0.4">
      <c r="B44" s="8"/>
      <c r="C44" s="8"/>
      <c r="D44" s="8"/>
      <c r="E44" s="8"/>
      <c r="F44" s="8"/>
      <c r="G44" s="8"/>
      <c r="H44" s="8"/>
      <c r="I44" s="8"/>
    </row>
    <row r="45" spans="2:9" x14ac:dyDescent="0.4">
      <c r="B45" s="8"/>
      <c r="C45" s="8"/>
      <c r="D45" s="8"/>
      <c r="E45" s="8"/>
      <c r="F45" s="8"/>
      <c r="G45" s="8"/>
      <c r="H45" s="8"/>
      <c r="I45" s="8"/>
    </row>
    <row r="46" spans="2:9" x14ac:dyDescent="0.4">
      <c r="B46" s="8"/>
      <c r="C46" s="8"/>
      <c r="D46" s="8"/>
      <c r="E46" s="8"/>
      <c r="F46" s="8"/>
      <c r="G46" s="8"/>
      <c r="H46" s="8"/>
      <c r="I46" s="8"/>
    </row>
    <row r="47" spans="2:9" x14ac:dyDescent="0.4">
      <c r="B47" s="8"/>
      <c r="C47" s="8"/>
      <c r="D47" s="8"/>
      <c r="E47" s="8"/>
      <c r="F47" s="8"/>
      <c r="G47" s="8"/>
      <c r="H47" s="8"/>
      <c r="I47" s="8"/>
    </row>
    <row r="48" spans="2:9" x14ac:dyDescent="0.4">
      <c r="B48" s="8"/>
      <c r="C48" s="8"/>
      <c r="D48" s="8"/>
      <c r="E48" s="8"/>
      <c r="F48" s="8"/>
      <c r="G48" s="8"/>
      <c r="H48" s="8"/>
      <c r="I48" s="8"/>
    </row>
    <row r="49" spans="2:9" x14ac:dyDescent="0.4">
      <c r="B49" s="8"/>
      <c r="C49" s="8"/>
      <c r="D49" s="8"/>
      <c r="E49" s="8"/>
      <c r="F49" s="8"/>
      <c r="G49" s="8"/>
      <c r="H49" s="8"/>
      <c r="I49" s="8"/>
    </row>
    <row r="50" spans="2:9" x14ac:dyDescent="0.4">
      <c r="B50" s="8"/>
      <c r="C50" s="8"/>
      <c r="D50" s="8"/>
      <c r="E50" s="8"/>
      <c r="F50" s="8"/>
      <c r="G50" s="8"/>
      <c r="H50" s="8"/>
      <c r="I50" s="8"/>
    </row>
    <row r="53" spans="2:9" x14ac:dyDescent="0.4">
      <c r="B53"/>
      <c r="C53"/>
      <c r="D53"/>
      <c r="E53"/>
      <c r="F53"/>
      <c r="G53"/>
      <c r="H53"/>
    </row>
    <row r="54" spans="2:9" x14ac:dyDescent="0.4">
      <c r="B54"/>
      <c r="C54"/>
      <c r="D54"/>
      <c r="E54"/>
      <c r="F54"/>
      <c r="G54"/>
      <c r="H54"/>
    </row>
    <row r="55" spans="2:9" x14ac:dyDescent="0.4">
      <c r="B55"/>
      <c r="C55"/>
      <c r="D55"/>
      <c r="E55"/>
      <c r="F55"/>
      <c r="G55"/>
      <c r="H55"/>
    </row>
    <row r="56" spans="2:9" x14ac:dyDescent="0.4">
      <c r="G56"/>
      <c r="H56"/>
    </row>
    <row r="57" spans="2:9" x14ac:dyDescent="0.4">
      <c r="B57"/>
      <c r="C57"/>
      <c r="D57"/>
      <c r="E57"/>
      <c r="F57"/>
      <c r="G57"/>
      <c r="H57"/>
    </row>
    <row r="58" spans="2:9" x14ac:dyDescent="0.4">
      <c r="B58"/>
      <c r="C58"/>
      <c r="D58"/>
      <c r="E58"/>
      <c r="F58"/>
      <c r="G58"/>
      <c r="H58"/>
    </row>
    <row r="59" spans="2:9" x14ac:dyDescent="0.4">
      <c r="B59"/>
      <c r="C59"/>
      <c r="D59"/>
      <c r="E59"/>
      <c r="F59"/>
      <c r="G59"/>
      <c r="H59"/>
    </row>
    <row r="60" spans="2:9" x14ac:dyDescent="0.4">
      <c r="B60"/>
      <c r="C60"/>
      <c r="D60"/>
      <c r="E60"/>
      <c r="F60"/>
      <c r="G60"/>
      <c r="H60"/>
    </row>
    <row r="61" spans="2:9" x14ac:dyDescent="0.4">
      <c r="B61"/>
      <c r="C61"/>
      <c r="D61"/>
      <c r="E61"/>
      <c r="F61"/>
      <c r="G61"/>
      <c r="H61"/>
    </row>
    <row r="62" spans="2:9" x14ac:dyDescent="0.4">
      <c r="B62"/>
      <c r="C62"/>
      <c r="D62"/>
      <c r="E62"/>
      <c r="F62"/>
      <c r="G62"/>
      <c r="H62"/>
    </row>
    <row r="64" spans="2:9" x14ac:dyDescent="0.4">
      <c r="B64"/>
      <c r="C64"/>
      <c r="D64"/>
      <c r="E64"/>
      <c r="F64"/>
      <c r="G64"/>
      <c r="H64"/>
    </row>
    <row r="65" spans="2:8" x14ac:dyDescent="0.4">
      <c r="B65"/>
      <c r="C65"/>
      <c r="D65"/>
      <c r="E65"/>
      <c r="F65"/>
      <c r="G65"/>
      <c r="H65"/>
    </row>
    <row r="66" spans="2:8" x14ac:dyDescent="0.4">
      <c r="B66"/>
      <c r="C66"/>
      <c r="D66"/>
      <c r="E66"/>
      <c r="F66"/>
      <c r="G66"/>
      <c r="H66"/>
    </row>
    <row r="67" spans="2:8" x14ac:dyDescent="0.4">
      <c r="B67"/>
      <c r="C67"/>
      <c r="D67"/>
      <c r="E67"/>
      <c r="F67"/>
      <c r="G67"/>
      <c r="H67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分散分析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2022-11-18T11:38:46Z</dcterms:created>
  <dcterms:modified xsi:type="dcterms:W3CDTF">2023-11-18T13:52:42Z</dcterms:modified>
</cp:coreProperties>
</file>