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〇00-書籍用ファイル\"/>
    </mc:Choice>
  </mc:AlternateContent>
  <xr:revisionPtr revIDLastSave="0" documentId="13_ncr:1_{4DF7F14C-CBA8-4C1A-A828-BCA9ECA4AF5D}" xr6:coauthVersionLast="47" xr6:coauthVersionMax="47" xr10:uidLastSave="{00000000-0000-0000-0000-000000000000}"/>
  <bookViews>
    <workbookView xWindow="-120" yWindow="-120" windowWidth="19440" windowHeight="11520" xr2:uid="{3A89EB1F-A98A-46FB-9D8B-1F2195555B1A}"/>
  </bookViews>
  <sheets>
    <sheet name="分散分析" sheetId="1" r:id="rId1"/>
  </sheets>
  <definedNames>
    <definedName name="_xlchart.v1.0" hidden="1">分散分析!$B$10:$B$19</definedName>
    <definedName name="_xlchart.v1.1" hidden="1">分散分析!$B$9</definedName>
    <definedName name="_xlchart.v1.2" hidden="1">分散分析!$C$10:$C$19</definedName>
    <definedName name="_xlchart.v1.3" hidden="1">分散分析!$C$9</definedName>
    <definedName name="_xlchart.v1.4" hidden="1">分散分析!$D$10:$D$19</definedName>
    <definedName name="_xlchart.v1.5" hidden="1">分散分析!$D$9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" i="1" l="1"/>
  <c r="H4" i="1"/>
  <c r="B10" i="1"/>
  <c r="B11" i="1"/>
  <c r="C11" i="1"/>
  <c r="D11" i="1"/>
  <c r="B12" i="1"/>
  <c r="C12" i="1"/>
  <c r="D12" i="1"/>
  <c r="B13" i="1"/>
  <c r="C13" i="1"/>
  <c r="D13" i="1"/>
  <c r="B14" i="1"/>
  <c r="C14" i="1"/>
  <c r="D14" i="1"/>
  <c r="B15" i="1"/>
  <c r="C15" i="1"/>
  <c r="D15" i="1"/>
  <c r="B16" i="1"/>
  <c r="C16" i="1"/>
  <c r="D16" i="1"/>
  <c r="B17" i="1"/>
  <c r="C17" i="1"/>
  <c r="D17" i="1"/>
  <c r="B18" i="1"/>
  <c r="C18" i="1"/>
  <c r="D18" i="1"/>
  <c r="B19" i="1"/>
  <c r="C19" i="1"/>
  <c r="D19" i="1"/>
  <c r="D10" i="1"/>
  <c r="C10" i="1"/>
  <c r="F11" i="1" l="1"/>
  <c r="J11" i="1" s="1"/>
  <c r="B25" i="1" s="1"/>
  <c r="G12" i="1"/>
  <c r="K12" i="1" s="1"/>
  <c r="C26" i="1" s="1"/>
  <c r="H13" i="1"/>
  <c r="L13" i="1" s="1"/>
  <c r="D27" i="1" s="1"/>
  <c r="F15" i="1"/>
  <c r="J15" i="1" s="1"/>
  <c r="B29" i="1" s="1"/>
  <c r="G16" i="1"/>
  <c r="K16" i="1" s="1"/>
  <c r="C30" i="1" s="1"/>
  <c r="H17" i="1"/>
  <c r="L17" i="1" s="1"/>
  <c r="D31" i="1" s="1"/>
  <c r="F19" i="1"/>
  <c r="J19" i="1" s="1"/>
  <c r="B33" i="1" s="1"/>
  <c r="H10" i="1"/>
  <c r="L10" i="1" s="1"/>
  <c r="D24" i="1" s="1"/>
  <c r="F12" i="1"/>
  <c r="J12" i="1" s="1"/>
  <c r="B26" i="1" s="1"/>
  <c r="G13" i="1"/>
  <c r="K13" i="1" s="1"/>
  <c r="C27" i="1" s="1"/>
  <c r="H14" i="1"/>
  <c r="L14" i="1" s="1"/>
  <c r="D28" i="1" s="1"/>
  <c r="F16" i="1"/>
  <c r="J16" i="1" s="1"/>
  <c r="B30" i="1" s="1"/>
  <c r="H18" i="1"/>
  <c r="L18" i="1" s="1"/>
  <c r="D32" i="1" s="1"/>
  <c r="G11" i="1"/>
  <c r="K11" i="1" s="1"/>
  <c r="C25" i="1" s="1"/>
  <c r="H12" i="1"/>
  <c r="L12" i="1" s="1"/>
  <c r="D26" i="1" s="1"/>
  <c r="F14" i="1"/>
  <c r="J14" i="1" s="1"/>
  <c r="B28" i="1" s="1"/>
  <c r="G15" i="1"/>
  <c r="K15" i="1" s="1"/>
  <c r="C29" i="1" s="1"/>
  <c r="H16" i="1"/>
  <c r="L16" i="1" s="1"/>
  <c r="D30" i="1" s="1"/>
  <c r="F18" i="1"/>
  <c r="J18" i="1" s="1"/>
  <c r="B32" i="1" s="1"/>
  <c r="G19" i="1"/>
  <c r="K19" i="1" s="1"/>
  <c r="C33" i="1" s="1"/>
  <c r="F10" i="1"/>
  <c r="J10" i="1" s="1"/>
  <c r="B24" i="1" s="1"/>
  <c r="H11" i="1"/>
  <c r="L11" i="1" s="1"/>
  <c r="D25" i="1" s="1"/>
  <c r="F13" i="1"/>
  <c r="J13" i="1" s="1"/>
  <c r="B27" i="1" s="1"/>
  <c r="G14" i="1"/>
  <c r="K14" i="1" s="1"/>
  <c r="C28" i="1" s="1"/>
  <c r="H15" i="1"/>
  <c r="L15" i="1" s="1"/>
  <c r="D29" i="1" s="1"/>
  <c r="F17" i="1"/>
  <c r="J17" i="1" s="1"/>
  <c r="B31" i="1" s="1"/>
  <c r="G18" i="1"/>
  <c r="K18" i="1" s="1"/>
  <c r="C32" i="1" s="1"/>
  <c r="H19" i="1"/>
  <c r="L19" i="1" s="1"/>
  <c r="D33" i="1" s="1"/>
  <c r="G17" i="1"/>
  <c r="K17" i="1" s="1"/>
  <c r="C31" i="1" s="1"/>
  <c r="G10" i="1"/>
  <c r="K10" i="1" s="1"/>
  <c r="C24" i="1" s="1"/>
  <c r="H31" i="1" l="1"/>
  <c r="L31" i="1" s="1"/>
  <c r="G25" i="1"/>
  <c r="K25" i="1" s="1"/>
  <c r="G29" i="1"/>
  <c r="K29" i="1" s="1"/>
  <c r="F27" i="1"/>
  <c r="J27" i="1" s="1"/>
  <c r="F32" i="1"/>
  <c r="J32" i="1" s="1"/>
  <c r="H27" i="1"/>
  <c r="L27" i="1" s="1"/>
  <c r="G33" i="1"/>
  <c r="K33" i="1" s="1"/>
  <c r="G26" i="1"/>
  <c r="K26" i="1" s="1"/>
  <c r="H24" i="1"/>
  <c r="L24" i="1" s="1"/>
  <c r="F24" i="1"/>
  <c r="J24" i="1" s="1"/>
  <c r="G32" i="1"/>
  <c r="K32" i="1" s="1"/>
  <c r="G28" i="1"/>
  <c r="K28" i="1" s="1"/>
  <c r="G24" i="1"/>
  <c r="K24" i="1" s="1"/>
  <c r="H30" i="1"/>
  <c r="L30" i="1" s="1"/>
  <c r="H26" i="1"/>
  <c r="L26" i="1" s="1"/>
  <c r="F31" i="1"/>
  <c r="J31" i="1" s="1"/>
  <c r="F30" i="1"/>
  <c r="J30" i="1" s="1"/>
  <c r="F25" i="1"/>
  <c r="J25" i="1" s="1"/>
  <c r="G31" i="1"/>
  <c r="K31" i="1" s="1"/>
  <c r="G27" i="1"/>
  <c r="K27" i="1" s="1"/>
  <c r="H33" i="1"/>
  <c r="L33" i="1" s="1"/>
  <c r="H29" i="1"/>
  <c r="L29" i="1" s="1"/>
  <c r="H25" i="1"/>
  <c r="L25" i="1" s="1"/>
  <c r="F26" i="1"/>
  <c r="J26" i="1" s="1"/>
  <c r="F33" i="1"/>
  <c r="J33" i="1" s="1"/>
  <c r="F29" i="1"/>
  <c r="J29" i="1" s="1"/>
  <c r="G30" i="1"/>
  <c r="K30" i="1" s="1"/>
  <c r="H32" i="1"/>
  <c r="L32" i="1" s="1"/>
  <c r="H28" i="1"/>
  <c r="L28" i="1" s="1"/>
  <c r="B35" i="1"/>
  <c r="F28" i="1"/>
  <c r="J28" i="1" s="1"/>
  <c r="F35" i="1" l="1"/>
  <c r="G4" i="1" s="1"/>
  <c r="J35" i="1"/>
  <c r="G5" i="1" s="1"/>
  <c r="J37" i="1" l="1"/>
  <c r="I5" i="1" s="1"/>
  <c r="F37" i="1"/>
  <c r="I4" i="1" s="1"/>
  <c r="F38" i="1" l="1"/>
  <c r="F39" i="1" l="1"/>
  <c r="K4" i="1" s="1"/>
  <c r="J4" i="1"/>
</calcChain>
</file>

<file path=xl/sharedStrings.xml><?xml version="1.0" encoding="utf-8"?>
<sst xmlns="http://schemas.openxmlformats.org/spreadsheetml/2006/main" count="56" uniqueCount="35">
  <si>
    <t>元のデータ</t>
    <rPh sb="0" eb="1">
      <t>モト</t>
    </rPh>
    <phoneticPr fontId="1"/>
  </si>
  <si>
    <t>ばらつく部分（平均との差）</t>
    <rPh sb="4" eb="6">
      <t>ブブン</t>
    </rPh>
    <rPh sb="7" eb="9">
      <t>ヘイキン</t>
    </rPh>
    <rPh sb="11" eb="12">
      <t>サ</t>
    </rPh>
    <phoneticPr fontId="1"/>
  </si>
  <si>
    <t>誤差によるばらつき</t>
    <rPh sb="0" eb="2">
      <t>ゴサ</t>
    </rPh>
    <phoneticPr fontId="1"/>
  </si>
  <si>
    <t>分散分析表</t>
  </si>
  <si>
    <t>自由度</t>
  </si>
  <si>
    <t>P-値</t>
  </si>
  <si>
    <t>F 境界値</t>
  </si>
  <si>
    <t>U</t>
    <phoneticPr fontId="1"/>
  </si>
  <si>
    <t>V</t>
    <phoneticPr fontId="1"/>
  </si>
  <si>
    <t>W</t>
    <phoneticPr fontId="1"/>
  </si>
  <si>
    <t>全体の平均</t>
    <rPh sb="0" eb="2">
      <t>ゼンタイ</t>
    </rPh>
    <rPh sb="3" eb="5">
      <t>ヘイキン</t>
    </rPh>
    <phoneticPr fontId="1"/>
  </si>
  <si>
    <t>=</t>
    <phoneticPr fontId="1"/>
  </si>
  <si>
    <t>+</t>
    <phoneticPr fontId="1"/>
  </si>
  <si>
    <t>平方和</t>
    <rPh sb="0" eb="3">
      <t>ヘイホウワ</t>
    </rPh>
    <phoneticPr fontId="1"/>
  </si>
  <si>
    <t>平均平方</t>
    <rPh sb="0" eb="2">
      <t>ヘイキン</t>
    </rPh>
    <rPh sb="2" eb="4">
      <t>ヘイホウ</t>
    </rPh>
    <phoneticPr fontId="1"/>
  </si>
  <si>
    <t>自由度</t>
    <rPh sb="0" eb="3">
      <t>ジユウド</t>
    </rPh>
    <phoneticPr fontId="1"/>
  </si>
  <si>
    <t>=3-1</t>
    <phoneticPr fontId="1"/>
  </si>
  <si>
    <t>分散比</t>
    <rPh sb="0" eb="3">
      <t>ブンサンヒ</t>
    </rPh>
    <phoneticPr fontId="1"/>
  </si>
  <si>
    <t>p値</t>
    <rPh sb="1" eb="2">
      <t>アタイ</t>
    </rPh>
    <phoneticPr fontId="1"/>
  </si>
  <si>
    <t>=10×3-3</t>
    <phoneticPr fontId="1"/>
  </si>
  <si>
    <t>平方和の
合計</t>
    <rPh sb="0" eb="3">
      <t>ヘイホウワ</t>
    </rPh>
    <rPh sb="5" eb="7">
      <t>ゴウケイ</t>
    </rPh>
    <phoneticPr fontId="1"/>
  </si>
  <si>
    <t>条件(食堂)によるばらつき</t>
    <rPh sb="0" eb="2">
      <t>ジョウケン</t>
    </rPh>
    <rPh sb="3" eb="5">
      <t>ショクドウ</t>
    </rPh>
    <phoneticPr fontId="1"/>
  </si>
  <si>
    <t>平均</t>
    <rPh sb="0" eb="2">
      <t>ヘイキン</t>
    </rPh>
    <phoneticPr fontId="1"/>
  </si>
  <si>
    <t>標準偏差</t>
    <rPh sb="0" eb="2">
      <t>ヒョウジュン</t>
    </rPh>
    <rPh sb="2" eb="4">
      <t>ヘンサ</t>
    </rPh>
    <phoneticPr fontId="1"/>
  </si>
  <si>
    <t>U</t>
    <phoneticPr fontId="1"/>
  </si>
  <si>
    <t>V</t>
    <phoneticPr fontId="1"/>
  </si>
  <si>
    <t>W</t>
    <phoneticPr fontId="1"/>
  </si>
  <si>
    <t>分散比</t>
    <phoneticPr fontId="1"/>
  </si>
  <si>
    <t>データはF9を押すと新規生成されます。自分で分散分析をしてください</t>
    <rPh sb="7" eb="8">
      <t>オ</t>
    </rPh>
    <rPh sb="10" eb="12">
      <t>シンキ</t>
    </rPh>
    <rPh sb="12" eb="14">
      <t>セイセイ</t>
    </rPh>
    <rPh sb="19" eb="21">
      <t>ジブン</t>
    </rPh>
    <rPh sb="22" eb="24">
      <t>ブンサン</t>
    </rPh>
    <rPh sb="24" eb="26">
      <t>ブンセキ</t>
    </rPh>
    <phoneticPr fontId="1"/>
  </si>
  <si>
    <t>変動要因
(要因)</t>
    <rPh sb="6" eb="8">
      <t>ヨウイン</t>
    </rPh>
    <phoneticPr fontId="1"/>
  </si>
  <si>
    <t>グループ内
(群内)</t>
    <rPh sb="7" eb="8">
      <t>グン</t>
    </rPh>
    <rPh sb="8" eb="9">
      <t>ナイ</t>
    </rPh>
    <phoneticPr fontId="1"/>
  </si>
  <si>
    <t>変動
(平方和)</t>
    <rPh sb="4" eb="7">
      <t>ヘイホウワ</t>
    </rPh>
    <phoneticPr fontId="1"/>
  </si>
  <si>
    <t>分散
(平均平方)</t>
    <rPh sb="4" eb="6">
      <t>ヘイキン</t>
    </rPh>
    <rPh sb="6" eb="8">
      <t>ヘイホウ</t>
    </rPh>
    <phoneticPr fontId="1"/>
  </si>
  <si>
    <t>グループ間
(群間)</t>
    <rPh sb="7" eb="8">
      <t>グン</t>
    </rPh>
    <rPh sb="8" eb="9">
      <t>アイダ</t>
    </rPh>
    <phoneticPr fontId="1"/>
  </si>
  <si>
    <t>表示は統計ツールの表示に合わせた</t>
    <rPh sb="0" eb="2">
      <t>ヒョウジ</t>
    </rPh>
    <rPh sb="3" eb="5">
      <t>トウケイ</t>
    </rPh>
    <rPh sb="9" eb="11">
      <t>ヒョウジ</t>
    </rPh>
    <rPh sb="12" eb="13">
      <t>ア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</si>
</sst>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2"/>
      <color theme="1"/>
      <name val="ＭＳ ゴシック"/>
      <family val="3"/>
      <charset val="128"/>
    </font>
    <font>
      <b/>
      <sz val="11"/>
      <color theme="1"/>
      <name val="游ゴシック"/>
      <family val="3"/>
      <charset val="128"/>
      <scheme val="minor"/>
    </font>
    <font>
      <b/>
      <sz val="11"/>
      <color theme="1"/>
      <name val="ＭＳ ゴシック"/>
      <family val="3"/>
      <charset val="128"/>
    </font>
    <font>
      <b/>
      <sz val="22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0" fontId="2" fillId="0" borderId="0" xfId="0" quotePrefix="1" applyFont="1" applyAlignment="1">
      <alignment horizontal="left" vertical="top"/>
    </xf>
    <xf numFmtId="0" fontId="2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2" fillId="0" borderId="3" xfId="0" applyNumberFormat="1" applyFont="1" applyBorder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176" fontId="2" fillId="2" borderId="1" xfId="0" applyNumberFormat="1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176" fontId="6" fillId="2" borderId="0" xfId="0" applyNumberFormat="1" applyFont="1" applyFill="1" applyAlignment="1">
      <alignment horizontal="center" vertical="center"/>
    </xf>
    <xf numFmtId="176" fontId="6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  <cx:data id="1">
      <cx:numDim type="val">
        <cx:f>_xlchart.v1.2</cx:f>
      </cx:numDim>
    </cx:data>
    <cx:data id="2">
      <cx:numDim type="val">
        <cx:f>_xlchart.v1.4</cx:f>
      </cx:numDim>
    </cx:data>
  </cx:chartData>
  <cx:chart>
    <cx:plotArea>
      <cx:plotAreaRegion>
        <cx:series layoutId="boxWhisker" uniqueId="{203C3779-31D8-459D-A030-B19F9D1FFDAE}">
          <cx:tx>
            <cx:txData>
              <cx:f>_xlchart.v1.1</cx:f>
              <cx:v>U</cx:v>
            </cx:txData>
          </cx:tx>
          <cx:dataId val="0"/>
          <cx:layoutPr>
            <cx:visibility meanLine="0" meanMarker="1" nonoutliers="0" outliers="1"/>
            <cx:statistics quartileMethod="exclusive"/>
          </cx:layoutPr>
        </cx:series>
        <cx:series layoutId="boxWhisker" uniqueId="{F89099F8-7D7E-4816-AD84-4CD1BA9C0219}">
          <cx:tx>
            <cx:txData>
              <cx:f>_xlchart.v1.3</cx:f>
              <cx:v>V</cx:v>
            </cx:txData>
          </cx:tx>
          <cx:spPr>
            <a:pattFill prst="wdUpDiag">
              <a:fgClr>
                <a:schemeClr val="accent1"/>
              </a:fgClr>
              <a:bgClr>
                <a:schemeClr val="bg1"/>
              </a:bgClr>
            </a:pattFill>
            <a:ln>
              <a:solidFill>
                <a:schemeClr val="tx1"/>
              </a:solidFill>
            </a:ln>
          </cx:spPr>
          <cx:dataId val="1"/>
          <cx:layoutPr>
            <cx:visibility meanLine="0" meanMarker="1" nonoutliers="0" outliers="1"/>
            <cx:statistics quartileMethod="exclusive"/>
          </cx:layoutPr>
        </cx:series>
        <cx:series layoutId="boxWhisker" uniqueId="{26F1440A-4270-44A9-B047-BC31E902B37C}">
          <cx:tx>
            <cx:txData>
              <cx:f>_xlchart.v1.5</cx:f>
              <cx:v>W</cx:v>
            </cx:txData>
          </cx:tx>
          <cx:dataId val="2"/>
          <cx:layoutPr>
            <cx:visibility meanLine="0" meanMarker="1" nonoutliers="0" outliers="1"/>
            <cx:statistics quartileMethod="exclusive"/>
          </cx:layoutPr>
        </cx:series>
      </cx:plotAreaRegion>
      <cx:axis id="0">
        <cx:catScaling gapWidth="1"/>
        <cx:tickLabels/>
      </cx:axis>
      <cx:axis id="1">
        <cx:valScaling max="10"/>
        <cx:majorGridlines/>
        <cx:tickLabels/>
        <cx:numFmt formatCode="G/標準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 sz="1200" b="1"/>
            </a:pPr>
            <a:endParaRPr lang="ja-JP" altLang="en-US" sz="1200" b="1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  <a:ea typeface="游ゴシック" panose="020B0400000000000000" pitchFamily="50" charset="-128"/>
            </a:endParaRPr>
          </a:p>
        </cx:txPr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40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>
        <a:solidFill>
          <a:schemeClr val="phClr"/>
        </a:solidFill>
      </a:ln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82265</xdr:colOff>
      <xdr:row>1</xdr:row>
      <xdr:rowOff>18187</xdr:rowOff>
    </xdr:from>
    <xdr:to>
      <xdr:col>16</xdr:col>
      <xdr:colOff>632115</xdr:colOff>
      <xdr:row>12</xdr:row>
      <xdr:rowOff>95250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グラフ 1">
              <a:extLst>
                <a:ext uri="{FF2B5EF4-FFF2-40B4-BE49-F238E27FC236}">
                  <a16:creationId xmlns:a16="http://schemas.microsoft.com/office/drawing/2014/main" id="{28E27036-AEDA-4F2B-9D9F-640870EBA4F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997540" y="256312"/>
              <a:ext cx="2854900" cy="336318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ja-JP" altLang="en-US" sz="1100"/>
                <a:t>この図は、お使いのバージョンの Excel では利用できません。
この図形を編集するか、このブックを異なるファイル形式に保存すると、グラフが恒久的に壊れます。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4F5E33-4879-478A-A0B1-034F5F1629E5}">
  <dimension ref="A1:U63"/>
  <sheetViews>
    <sheetView tabSelected="1" zoomScaleNormal="100" workbookViewId="0">
      <selection activeCell="R18" sqref="R18"/>
    </sheetView>
  </sheetViews>
  <sheetFormatPr defaultRowHeight="18.75" x14ac:dyDescent="0.4"/>
  <cols>
    <col min="1" max="1" width="6.125" style="1" customWidth="1"/>
    <col min="2" max="4" width="7.75" style="1" customWidth="1"/>
    <col min="5" max="5" width="5.375" style="1" customWidth="1"/>
    <col min="6" max="6" width="13.875" style="1" customWidth="1"/>
    <col min="7" max="7" width="8.625" style="1" customWidth="1"/>
    <col min="8" max="8" width="6.75" style="1" customWidth="1"/>
    <col min="9" max="9" width="11.125" style="1" customWidth="1"/>
    <col min="10" max="10" width="9.625" style="1" customWidth="1"/>
    <col min="11" max="11" width="11.375" style="1" customWidth="1"/>
    <col min="12" max="12" width="7.75" style="1" customWidth="1"/>
    <col min="13" max="13" width="3.25" customWidth="1"/>
  </cols>
  <sheetData>
    <row r="1" spans="1:21" x14ac:dyDescent="0.4">
      <c r="F1" s="31" t="s">
        <v>28</v>
      </c>
    </row>
    <row r="2" spans="1:21" ht="19.5" thickBot="1" x14ac:dyDescent="0.45">
      <c r="A2" s="7"/>
      <c r="B2" s="7" t="s">
        <v>22</v>
      </c>
      <c r="C2" s="7" t="s">
        <v>23</v>
      </c>
      <c r="F2" s="7" t="s">
        <v>3</v>
      </c>
      <c r="G2" s="32"/>
      <c r="H2" s="31" t="s">
        <v>34</v>
      </c>
      <c r="I2" s="7"/>
      <c r="J2" s="7"/>
      <c r="K2" s="7"/>
    </row>
    <row r="3" spans="1:21" ht="36.75" customHeight="1" x14ac:dyDescent="0.4">
      <c r="A3" s="7" t="s">
        <v>24</v>
      </c>
      <c r="B3" s="27">
        <v>6</v>
      </c>
      <c r="C3" s="27">
        <v>1</v>
      </c>
      <c r="F3" s="29" t="s">
        <v>29</v>
      </c>
      <c r="G3" s="29" t="s">
        <v>31</v>
      </c>
      <c r="H3" s="14" t="s">
        <v>4</v>
      </c>
      <c r="I3" s="29" t="s">
        <v>32</v>
      </c>
      <c r="J3" s="14" t="s">
        <v>27</v>
      </c>
      <c r="K3" s="14" t="s">
        <v>5</v>
      </c>
    </row>
    <row r="4" spans="1:21" ht="33.75" customHeight="1" x14ac:dyDescent="0.4">
      <c r="A4" s="7" t="s">
        <v>25</v>
      </c>
      <c r="B4" s="27">
        <v>5</v>
      </c>
      <c r="C4" s="27">
        <v>1</v>
      </c>
      <c r="F4" s="30" t="s">
        <v>33</v>
      </c>
      <c r="G4" s="19">
        <f ca="1">F35</f>
        <v>7.7562171080179789</v>
      </c>
      <c r="H4" s="7">
        <f>F36</f>
        <v>2</v>
      </c>
      <c r="I4" s="19">
        <f ca="1">F37</f>
        <v>3.8781085540089895</v>
      </c>
      <c r="J4" s="19">
        <f ca="1">F38</f>
        <v>5.1244649481176054</v>
      </c>
      <c r="K4" s="19">
        <f ca="1">F39</f>
        <v>1.2982983562609815E-2</v>
      </c>
    </row>
    <row r="5" spans="1:21" ht="36.75" customHeight="1" thickBot="1" x14ac:dyDescent="0.45">
      <c r="A5" s="7" t="s">
        <v>26</v>
      </c>
      <c r="B5" s="27">
        <v>4</v>
      </c>
      <c r="C5" s="27">
        <v>1</v>
      </c>
      <c r="F5" s="33" t="s">
        <v>30</v>
      </c>
      <c r="G5" s="20">
        <f ca="1">J35</f>
        <v>20.433144146435417</v>
      </c>
      <c r="H5" s="15">
        <f>J36</f>
        <v>27</v>
      </c>
      <c r="I5" s="20">
        <f ca="1">J37</f>
        <v>0.75678311653464503</v>
      </c>
      <c r="J5" s="20"/>
      <c r="K5" s="15"/>
    </row>
    <row r="6" spans="1:21" x14ac:dyDescent="0.4">
      <c r="F6" s="7"/>
      <c r="G6" s="19"/>
      <c r="H6" s="7"/>
      <c r="I6" s="7"/>
      <c r="J6" s="7"/>
      <c r="K6" s="7"/>
    </row>
    <row r="7" spans="1:21" x14ac:dyDescent="0.4">
      <c r="O7" s="1"/>
      <c r="P7" s="1"/>
      <c r="Q7" s="1"/>
      <c r="R7" s="1"/>
      <c r="S7" s="1"/>
    </row>
    <row r="8" spans="1:21" ht="19.5" thickBot="1" x14ac:dyDescent="0.45">
      <c r="B8" s="4" t="s">
        <v>0</v>
      </c>
      <c r="C8" s="4"/>
      <c r="D8" s="4"/>
      <c r="E8" s="2"/>
      <c r="F8" s="4" t="s">
        <v>10</v>
      </c>
      <c r="G8" s="4"/>
      <c r="H8" s="4"/>
      <c r="I8" s="2"/>
      <c r="J8" s="28" t="s">
        <v>1</v>
      </c>
      <c r="K8" s="4"/>
      <c r="L8" s="4"/>
    </row>
    <row r="9" spans="1:21" x14ac:dyDescent="0.4">
      <c r="B9" s="5" t="s">
        <v>7</v>
      </c>
      <c r="C9" s="5" t="s">
        <v>8</v>
      </c>
      <c r="D9" s="5" t="s">
        <v>9</v>
      </c>
      <c r="E9" s="3"/>
      <c r="F9" s="5" t="s">
        <v>7</v>
      </c>
      <c r="G9" s="5" t="s">
        <v>8</v>
      </c>
      <c r="H9" s="5" t="s">
        <v>9</v>
      </c>
      <c r="I9" s="3"/>
      <c r="J9" s="5" t="s">
        <v>7</v>
      </c>
      <c r="K9" s="5" t="s">
        <v>8</v>
      </c>
      <c r="L9" s="5" t="s">
        <v>9</v>
      </c>
    </row>
    <row r="10" spans="1:21" x14ac:dyDescent="0.4">
      <c r="B10" s="16">
        <f ca="1">$B$3+(_xlfn.NORM.S.INV(RAND()))*$C$3</f>
        <v>3.4453547905711766</v>
      </c>
      <c r="C10" s="16">
        <f ca="1">$B$4+(_xlfn.NORM.S.INV(RAND()))*$C$4</f>
        <v>4.6419282876206021</v>
      </c>
      <c r="D10" s="16">
        <f ca="1">$B$5+(_xlfn.NORM.S.INV(RAND()))*$C$5</f>
        <v>2.544373633587834</v>
      </c>
      <c r="E10" s="3"/>
      <c r="F10" s="16">
        <f ca="1">AVERAGE($B$10:$D$19)</f>
        <v>4.7038571216958927</v>
      </c>
      <c r="G10" s="16">
        <f t="shared" ref="G10:H19" ca="1" si="0">AVERAGE($B$10:$D$19)</f>
        <v>4.7038571216958927</v>
      </c>
      <c r="H10" s="16">
        <f t="shared" ca="1" si="0"/>
        <v>4.7038571216958927</v>
      </c>
      <c r="I10" s="3"/>
      <c r="J10" s="16">
        <f ca="1">B10-F10</f>
        <v>-1.2585023311247161</v>
      </c>
      <c r="K10" s="16">
        <f t="shared" ref="K10:L10" ca="1" si="1">C10-G10</f>
        <v>-6.1928834075290595E-2</v>
      </c>
      <c r="L10" s="16">
        <f t="shared" ca="1" si="1"/>
        <v>-2.1594834881080587</v>
      </c>
    </row>
    <row r="11" spans="1:21" x14ac:dyDescent="0.4">
      <c r="B11" s="16">
        <f t="shared" ref="B11:B19" ca="1" si="2">$B$3+(_xlfn.NORM.S.INV(RAND()))*$C$3</f>
        <v>5.7152549207590315</v>
      </c>
      <c r="C11" s="16">
        <f t="shared" ref="C11:C19" ca="1" si="3">$B$4+(_xlfn.NORM.S.INV(RAND()))*$C$4</f>
        <v>4.7118368899392387</v>
      </c>
      <c r="D11" s="16">
        <f t="shared" ref="D11:D19" ca="1" si="4">$B$5+(_xlfn.NORM.S.INV(RAND()))*$C$5</f>
        <v>3.7118107855216507</v>
      </c>
      <c r="E11" s="3"/>
      <c r="F11" s="16">
        <f t="shared" ref="F11:F19" ca="1" si="5">AVERAGE($B$10:$D$19)</f>
        <v>4.7038571216958927</v>
      </c>
      <c r="G11" s="16">
        <f t="shared" ca="1" si="0"/>
        <v>4.7038571216958927</v>
      </c>
      <c r="H11" s="16">
        <f t="shared" ca="1" si="0"/>
        <v>4.7038571216958927</v>
      </c>
      <c r="I11" s="3"/>
      <c r="J11" s="16">
        <f t="shared" ref="J11:J19" ca="1" si="6">B11-F11</f>
        <v>1.0113977990631389</v>
      </c>
      <c r="K11" s="16">
        <f t="shared" ref="K11:K19" ca="1" si="7">C11-G11</f>
        <v>7.9797682433460082E-3</v>
      </c>
      <c r="L11" s="16">
        <f t="shared" ref="L11:L19" ca="1" si="8">D11-H11</f>
        <v>-0.99204633617424198</v>
      </c>
    </row>
    <row r="12" spans="1:21" x14ac:dyDescent="0.4">
      <c r="B12" s="16">
        <f t="shared" ca="1" si="2"/>
        <v>5.0860011444412994</v>
      </c>
      <c r="C12" s="16">
        <f t="shared" ca="1" si="3"/>
        <v>3.8216244134242023</v>
      </c>
      <c r="D12" s="16">
        <f t="shared" ca="1" si="4"/>
        <v>3.69062897075497</v>
      </c>
      <c r="E12" s="3"/>
      <c r="F12" s="16">
        <f t="shared" ca="1" si="5"/>
        <v>4.7038571216958927</v>
      </c>
      <c r="G12" s="16">
        <f t="shared" ca="1" si="0"/>
        <v>4.7038571216958927</v>
      </c>
      <c r="H12" s="16">
        <f t="shared" ca="1" si="0"/>
        <v>4.7038571216958927</v>
      </c>
      <c r="I12" s="3"/>
      <c r="J12" s="16">
        <f t="shared" ca="1" si="6"/>
        <v>0.38214402274540671</v>
      </c>
      <c r="K12" s="16">
        <f t="shared" ca="1" si="7"/>
        <v>-0.88223270827169031</v>
      </c>
      <c r="L12" s="16">
        <f t="shared" ca="1" si="8"/>
        <v>-1.0132281509409227</v>
      </c>
    </row>
    <row r="13" spans="1:21" ht="19.5" thickBot="1" x14ac:dyDescent="0.45">
      <c r="B13" s="16">
        <f t="shared" ca="1" si="2"/>
        <v>5.4991712415321761</v>
      </c>
      <c r="C13" s="16">
        <f t="shared" ca="1" si="3"/>
        <v>3.4910001819181717</v>
      </c>
      <c r="D13" s="16">
        <f t="shared" ca="1" si="4"/>
        <v>6.0914360824143508</v>
      </c>
      <c r="E13" s="3"/>
      <c r="F13" s="16">
        <f t="shared" ca="1" si="5"/>
        <v>4.7038571216958927</v>
      </c>
      <c r="G13" s="16">
        <f t="shared" ca="1" si="0"/>
        <v>4.7038571216958927</v>
      </c>
      <c r="H13" s="16">
        <f t="shared" ca="1" si="0"/>
        <v>4.7038571216958927</v>
      </c>
      <c r="I13" s="3"/>
      <c r="J13" s="16">
        <f t="shared" ca="1" si="6"/>
        <v>0.79531411983628342</v>
      </c>
      <c r="K13" s="16">
        <f t="shared" ca="1" si="7"/>
        <v>-1.2128569397777209</v>
      </c>
      <c r="L13" s="16">
        <f t="shared" ca="1" si="8"/>
        <v>1.3875789607184581</v>
      </c>
    </row>
    <row r="14" spans="1:21" ht="25.5" x14ac:dyDescent="0.4">
      <c r="B14" s="16">
        <f t="shared" ca="1" si="2"/>
        <v>6.4290129614907059</v>
      </c>
      <c r="C14" s="16">
        <f t="shared" ca="1" si="3"/>
        <v>4.9094055504445606</v>
      </c>
      <c r="D14" s="16">
        <f t="shared" ca="1" si="4"/>
        <v>3.7121813517091384</v>
      </c>
      <c r="E14" s="8" t="s">
        <v>11</v>
      </c>
      <c r="F14" s="16">
        <f t="shared" ca="1" si="5"/>
        <v>4.7038571216958927</v>
      </c>
      <c r="G14" s="16">
        <f t="shared" ca="1" si="0"/>
        <v>4.7038571216958927</v>
      </c>
      <c r="H14" s="16">
        <f t="shared" ca="1" si="0"/>
        <v>4.7038571216958927</v>
      </c>
      <c r="I14" s="8" t="s">
        <v>12</v>
      </c>
      <c r="J14" s="16">
        <f t="shared" ca="1" si="6"/>
        <v>1.7251558397948132</v>
      </c>
      <c r="K14" s="16">
        <f t="shared" ca="1" si="7"/>
        <v>0.20554842874866797</v>
      </c>
      <c r="L14" s="16">
        <f t="shared" ca="1" si="8"/>
        <v>-0.99167576998675422</v>
      </c>
      <c r="O14" s="1"/>
      <c r="P14" s="1"/>
      <c r="Q14" s="1"/>
      <c r="R14" s="1"/>
      <c r="S14" s="1"/>
      <c r="T14" s="1"/>
      <c r="U14" s="25" t="s">
        <v>6</v>
      </c>
    </row>
    <row r="15" spans="1:21" x14ac:dyDescent="0.4">
      <c r="B15" s="16">
        <f t="shared" ca="1" si="2"/>
        <v>6.0846088926565622</v>
      </c>
      <c r="C15" s="16">
        <f t="shared" ca="1" si="3"/>
        <v>4.8834546930851186</v>
      </c>
      <c r="D15" s="16">
        <f t="shared" ca="1" si="4"/>
        <v>4.9680187291648918</v>
      </c>
      <c r="E15" s="3"/>
      <c r="F15" s="16">
        <f t="shared" ca="1" si="5"/>
        <v>4.7038571216958927</v>
      </c>
      <c r="G15" s="16">
        <f t="shared" ca="1" si="0"/>
        <v>4.7038571216958927</v>
      </c>
      <c r="H15" s="16">
        <f t="shared" ca="1" si="0"/>
        <v>4.7038571216958927</v>
      </c>
      <c r="I15" s="3"/>
      <c r="J15" s="16">
        <f t="shared" ca="1" si="6"/>
        <v>1.3807517709606696</v>
      </c>
      <c r="K15" s="16">
        <f t="shared" ca="1" si="7"/>
        <v>0.17959757138922594</v>
      </c>
      <c r="L15" s="16">
        <f t="shared" ca="1" si="8"/>
        <v>0.26416160746899919</v>
      </c>
      <c r="U15">
        <v>3.3541308285291991</v>
      </c>
    </row>
    <row r="16" spans="1:21" x14ac:dyDescent="0.4">
      <c r="B16" s="16">
        <f t="shared" ca="1" si="2"/>
        <v>4.9352109777429112</v>
      </c>
      <c r="C16" s="16">
        <f t="shared" ca="1" si="3"/>
        <v>4.9247208490615826</v>
      </c>
      <c r="D16" s="16">
        <f t="shared" ca="1" si="4"/>
        <v>3.4968706715152393</v>
      </c>
      <c r="E16" s="3"/>
      <c r="F16" s="16">
        <f t="shared" ca="1" si="5"/>
        <v>4.7038571216958927</v>
      </c>
      <c r="G16" s="16">
        <f t="shared" ca="1" si="0"/>
        <v>4.7038571216958927</v>
      </c>
      <c r="H16" s="16">
        <f t="shared" ca="1" si="0"/>
        <v>4.7038571216958927</v>
      </c>
      <c r="I16" s="3"/>
      <c r="J16" s="16">
        <f t="shared" ca="1" si="6"/>
        <v>0.23135385604701852</v>
      </c>
      <c r="K16" s="16">
        <f t="shared" ca="1" si="7"/>
        <v>0.22086372736568993</v>
      </c>
      <c r="L16" s="16">
        <f t="shared" ca="1" si="8"/>
        <v>-1.2069864501806533</v>
      </c>
    </row>
    <row r="17" spans="2:21" x14ac:dyDescent="0.4">
      <c r="B17" s="16">
        <f t="shared" ca="1" si="2"/>
        <v>4.6733670610503921</v>
      </c>
      <c r="C17" s="16">
        <f t="shared" ca="1" si="3"/>
        <v>4.9291463360813008</v>
      </c>
      <c r="D17" s="16">
        <f t="shared" ca="1" si="4"/>
        <v>3.5614947118763842</v>
      </c>
      <c r="E17" s="3"/>
      <c r="F17" s="16">
        <f t="shared" ca="1" si="5"/>
        <v>4.7038571216958927</v>
      </c>
      <c r="G17" s="16">
        <f t="shared" ca="1" si="0"/>
        <v>4.7038571216958927</v>
      </c>
      <c r="H17" s="16">
        <f t="shared" ca="1" si="0"/>
        <v>4.7038571216958927</v>
      </c>
      <c r="I17" s="3"/>
      <c r="J17" s="16">
        <f t="shared" ca="1" si="6"/>
        <v>-3.0490060645500527E-2</v>
      </c>
      <c r="K17" s="16">
        <f t="shared" ca="1" si="7"/>
        <v>0.22528921438540817</v>
      </c>
      <c r="L17" s="16">
        <f t="shared" ca="1" si="8"/>
        <v>-1.1423624098195084</v>
      </c>
    </row>
    <row r="18" spans="2:21" ht="19.5" thickBot="1" x14ac:dyDescent="0.45">
      <c r="B18" s="16">
        <f t="shared" ca="1" si="2"/>
        <v>5.2726454154844458</v>
      </c>
      <c r="C18" s="16">
        <f t="shared" ca="1" si="3"/>
        <v>4.6300558233238407</v>
      </c>
      <c r="D18" s="16">
        <f t="shared" ca="1" si="4"/>
        <v>4.3599880216237521</v>
      </c>
      <c r="E18" s="3"/>
      <c r="F18" s="16">
        <f t="shared" ca="1" si="5"/>
        <v>4.7038571216958927</v>
      </c>
      <c r="G18" s="16">
        <f t="shared" ca="1" si="0"/>
        <v>4.7038571216958927</v>
      </c>
      <c r="H18" s="16">
        <f t="shared" ca="1" si="0"/>
        <v>4.7038571216958927</v>
      </c>
      <c r="I18" s="3"/>
      <c r="J18" s="16">
        <f t="shared" ca="1" si="6"/>
        <v>0.56878829378855311</v>
      </c>
      <c r="K18" s="16">
        <f t="shared" ca="1" si="7"/>
        <v>-7.380129837205196E-2</v>
      </c>
      <c r="L18" s="16">
        <f t="shared" ca="1" si="8"/>
        <v>-0.34386910007214055</v>
      </c>
      <c r="U18" s="24"/>
    </row>
    <row r="19" spans="2:21" x14ac:dyDescent="0.4">
      <c r="B19" s="21">
        <f t="shared" ca="1" si="2"/>
        <v>6.6985181762034562</v>
      </c>
      <c r="C19" s="21">
        <f t="shared" ca="1" si="3"/>
        <v>4.718777674304258</v>
      </c>
      <c r="D19" s="21">
        <f t="shared" ca="1" si="4"/>
        <v>5.4778144115735596</v>
      </c>
      <c r="E19" s="3"/>
      <c r="F19" s="21">
        <f t="shared" ca="1" si="5"/>
        <v>4.7038571216958927</v>
      </c>
      <c r="G19" s="21">
        <f t="shared" ca="1" si="0"/>
        <v>4.7038571216958927</v>
      </c>
      <c r="H19" s="21">
        <f t="shared" ca="1" si="0"/>
        <v>4.7038571216958927</v>
      </c>
      <c r="I19" s="3"/>
      <c r="J19" s="21">
        <f t="shared" ca="1" si="6"/>
        <v>1.9946610545075636</v>
      </c>
      <c r="K19" s="21">
        <f t="shared" ca="1" si="7"/>
        <v>1.4920552608365334E-2</v>
      </c>
      <c r="L19" s="21">
        <f t="shared" ca="1" si="8"/>
        <v>0.77395728987766699</v>
      </c>
    </row>
    <row r="20" spans="2:21" x14ac:dyDescent="0.4">
      <c r="B20" s="16"/>
      <c r="C20" s="16"/>
      <c r="D20" s="16"/>
      <c r="E20" s="3"/>
      <c r="F20" s="16"/>
      <c r="G20" s="3"/>
      <c r="H20" s="3"/>
      <c r="I20" s="3"/>
      <c r="J20" s="16"/>
      <c r="K20" s="3"/>
      <c r="L20" s="3"/>
    </row>
    <row r="21" spans="2:21" x14ac:dyDescent="0.4"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2:21" ht="19.5" thickBot="1" x14ac:dyDescent="0.45">
      <c r="B22" s="4" t="s">
        <v>1</v>
      </c>
      <c r="C22" s="4"/>
      <c r="D22" s="4"/>
      <c r="E22" s="2"/>
      <c r="F22" s="4" t="s">
        <v>21</v>
      </c>
      <c r="G22" s="4"/>
      <c r="H22" s="4"/>
      <c r="I22" s="2"/>
      <c r="J22" s="4" t="s">
        <v>2</v>
      </c>
      <c r="K22" s="4"/>
      <c r="L22" s="4"/>
    </row>
    <row r="23" spans="2:21" x14ac:dyDescent="0.4">
      <c r="B23" s="5" t="s">
        <v>7</v>
      </c>
      <c r="C23" s="5" t="s">
        <v>8</v>
      </c>
      <c r="D23" s="5" t="s">
        <v>9</v>
      </c>
      <c r="E23" s="3"/>
      <c r="F23" s="5" t="s">
        <v>7</v>
      </c>
      <c r="G23" s="5" t="s">
        <v>8</v>
      </c>
      <c r="H23" s="5" t="s">
        <v>9</v>
      </c>
      <c r="I23" s="3"/>
      <c r="J23" s="5" t="s">
        <v>7</v>
      </c>
      <c r="K23" s="5" t="s">
        <v>8</v>
      </c>
      <c r="L23" s="5" t="s">
        <v>9</v>
      </c>
    </row>
    <row r="24" spans="2:21" x14ac:dyDescent="0.4">
      <c r="B24" s="17">
        <f ca="1">J10</f>
        <v>-1.2585023311247161</v>
      </c>
      <c r="C24" s="17">
        <f t="shared" ref="C24:D24" ca="1" si="9">K10</f>
        <v>-6.1928834075290595E-2</v>
      </c>
      <c r="D24" s="17">
        <f t="shared" ca="1" si="9"/>
        <v>-2.1594834881080587</v>
      </c>
      <c r="E24" s="3"/>
      <c r="F24" s="22">
        <f t="shared" ref="F24:F33" ca="1" si="10">AVERAGE($B$24:$B$33)</f>
        <v>0.68005743649732309</v>
      </c>
      <c r="G24" s="22">
        <f t="shared" ref="G24:G33" ca="1" si="11">AVERAGE($C$24:$C$33)</f>
        <v>-0.13766205177560503</v>
      </c>
      <c r="H24" s="34">
        <f t="shared" ref="H24:H33" ca="1" si="12">AVERAGE($D$24:$D$33)</f>
        <v>-0.54239538472171556</v>
      </c>
      <c r="I24" s="3"/>
      <c r="J24" s="11">
        <f t="shared" ref="J24:J33" ca="1" si="13">B24-F24</f>
        <v>-1.9385597676220392</v>
      </c>
      <c r="K24" s="11">
        <f t="shared" ref="K24:K33" ca="1" si="14">C24-G24</f>
        <v>7.5733217700314437E-2</v>
      </c>
      <c r="L24" s="11">
        <f t="shared" ref="L24:L33" ca="1" si="15">D24-H24</f>
        <v>-1.6170881033863431</v>
      </c>
    </row>
    <row r="25" spans="2:21" x14ac:dyDescent="0.4">
      <c r="B25" s="17">
        <f t="shared" ref="B25:B33" ca="1" si="16">J11</f>
        <v>1.0113977990631389</v>
      </c>
      <c r="C25" s="17">
        <f t="shared" ref="C25:C33" ca="1" si="17">K11</f>
        <v>7.9797682433460082E-3</v>
      </c>
      <c r="D25" s="17">
        <f t="shared" ref="D25:D33" ca="1" si="18">L11</f>
        <v>-0.99204633617424198</v>
      </c>
      <c r="E25" s="3"/>
      <c r="F25" s="22">
        <f t="shared" ca="1" si="10"/>
        <v>0.68005743649732309</v>
      </c>
      <c r="G25" s="22">
        <f t="shared" ca="1" si="11"/>
        <v>-0.13766205177560503</v>
      </c>
      <c r="H25" s="34">
        <f t="shared" ca="1" si="12"/>
        <v>-0.54239538472171556</v>
      </c>
      <c r="I25" s="3"/>
      <c r="J25" s="11">
        <f t="shared" ca="1" si="13"/>
        <v>0.33134036256581578</v>
      </c>
      <c r="K25" s="11">
        <f t="shared" ca="1" si="14"/>
        <v>0.14564182001895104</v>
      </c>
      <c r="L25" s="11">
        <f t="shared" ca="1" si="15"/>
        <v>-0.44965095145252643</v>
      </c>
    </row>
    <row r="26" spans="2:21" x14ac:dyDescent="0.4">
      <c r="B26" s="17">
        <f t="shared" ca="1" si="16"/>
        <v>0.38214402274540671</v>
      </c>
      <c r="C26" s="17">
        <f t="shared" ca="1" si="17"/>
        <v>-0.88223270827169031</v>
      </c>
      <c r="D26" s="17">
        <f t="shared" ca="1" si="18"/>
        <v>-1.0132281509409227</v>
      </c>
      <c r="E26" s="3"/>
      <c r="F26" s="22">
        <f t="shared" ca="1" si="10"/>
        <v>0.68005743649732309</v>
      </c>
      <c r="G26" s="22">
        <f t="shared" ca="1" si="11"/>
        <v>-0.13766205177560503</v>
      </c>
      <c r="H26" s="34">
        <f t="shared" ca="1" si="12"/>
        <v>-0.54239538472171556</v>
      </c>
      <c r="I26" s="3"/>
      <c r="J26" s="11">
        <f t="shared" ca="1" si="13"/>
        <v>-0.29791341375191638</v>
      </c>
      <c r="K26" s="11">
        <f t="shared" ca="1" si="14"/>
        <v>-0.74457065649608523</v>
      </c>
      <c r="L26" s="11">
        <f t="shared" ca="1" si="15"/>
        <v>-0.47083276621920711</v>
      </c>
    </row>
    <row r="27" spans="2:21" x14ac:dyDescent="0.4">
      <c r="B27" s="17">
        <f t="shared" ca="1" si="16"/>
        <v>0.79531411983628342</v>
      </c>
      <c r="C27" s="17">
        <f t="shared" ca="1" si="17"/>
        <v>-1.2128569397777209</v>
      </c>
      <c r="D27" s="17">
        <f t="shared" ca="1" si="18"/>
        <v>1.3875789607184581</v>
      </c>
      <c r="E27" s="3"/>
      <c r="F27" s="22">
        <f t="shared" ca="1" si="10"/>
        <v>0.68005743649732309</v>
      </c>
      <c r="G27" s="22">
        <f t="shared" ca="1" si="11"/>
        <v>-0.13766205177560503</v>
      </c>
      <c r="H27" s="34">
        <f t="shared" ca="1" si="12"/>
        <v>-0.54239538472171556</v>
      </c>
      <c r="I27" s="3"/>
      <c r="J27" s="11">
        <f t="shared" ca="1" si="13"/>
        <v>0.11525668333896033</v>
      </c>
      <c r="K27" s="11">
        <f t="shared" ca="1" si="14"/>
        <v>-1.0751948880021158</v>
      </c>
      <c r="L27" s="11">
        <f t="shared" ca="1" si="15"/>
        <v>1.9299743454401737</v>
      </c>
    </row>
    <row r="28" spans="2:21" ht="25.5" x14ac:dyDescent="0.4">
      <c r="B28" s="17">
        <f t="shared" ca="1" si="16"/>
        <v>1.7251558397948132</v>
      </c>
      <c r="C28" s="17">
        <f t="shared" ca="1" si="17"/>
        <v>0.20554842874866797</v>
      </c>
      <c r="D28" s="17">
        <f t="shared" ca="1" si="18"/>
        <v>-0.99167576998675422</v>
      </c>
      <c r="E28" s="8" t="s">
        <v>11</v>
      </c>
      <c r="F28" s="22">
        <f t="shared" ca="1" si="10"/>
        <v>0.68005743649732309</v>
      </c>
      <c r="G28" s="22">
        <f t="shared" ca="1" si="11"/>
        <v>-0.13766205177560503</v>
      </c>
      <c r="H28" s="34">
        <f t="shared" ca="1" si="12"/>
        <v>-0.54239538472171556</v>
      </c>
      <c r="I28" s="8" t="s">
        <v>12</v>
      </c>
      <c r="J28" s="11">
        <f t="shared" ca="1" si="13"/>
        <v>1.0450984032974902</v>
      </c>
      <c r="K28" s="11">
        <f t="shared" ca="1" si="14"/>
        <v>0.343210480524273</v>
      </c>
      <c r="L28" s="11">
        <f t="shared" ca="1" si="15"/>
        <v>-0.44928038526503866</v>
      </c>
    </row>
    <row r="29" spans="2:21" x14ac:dyDescent="0.4">
      <c r="B29" s="17">
        <f t="shared" ca="1" si="16"/>
        <v>1.3807517709606696</v>
      </c>
      <c r="C29" s="17">
        <f t="shared" ca="1" si="17"/>
        <v>0.17959757138922594</v>
      </c>
      <c r="D29" s="17">
        <f t="shared" ca="1" si="18"/>
        <v>0.26416160746899919</v>
      </c>
      <c r="E29" s="3"/>
      <c r="F29" s="22">
        <f t="shared" ca="1" si="10"/>
        <v>0.68005743649732309</v>
      </c>
      <c r="G29" s="22">
        <f t="shared" ca="1" si="11"/>
        <v>-0.13766205177560503</v>
      </c>
      <c r="H29" s="34">
        <f t="shared" ca="1" si="12"/>
        <v>-0.54239538472171556</v>
      </c>
      <c r="I29" s="3"/>
      <c r="J29" s="11">
        <f t="shared" ca="1" si="13"/>
        <v>0.7006943344633465</v>
      </c>
      <c r="K29" s="11">
        <f t="shared" ca="1" si="14"/>
        <v>0.31725962316483097</v>
      </c>
      <c r="L29" s="11">
        <f t="shared" ca="1" si="15"/>
        <v>0.80655699219071475</v>
      </c>
    </row>
    <row r="30" spans="2:21" x14ac:dyDescent="0.4">
      <c r="B30" s="17">
        <f t="shared" ca="1" si="16"/>
        <v>0.23135385604701852</v>
      </c>
      <c r="C30" s="17">
        <f t="shared" ca="1" si="17"/>
        <v>0.22086372736568993</v>
      </c>
      <c r="D30" s="17">
        <f t="shared" ca="1" si="18"/>
        <v>-1.2069864501806533</v>
      </c>
      <c r="E30" s="3"/>
      <c r="F30" s="22">
        <f t="shared" ca="1" si="10"/>
        <v>0.68005743649732309</v>
      </c>
      <c r="G30" s="22">
        <f t="shared" ca="1" si="11"/>
        <v>-0.13766205177560503</v>
      </c>
      <c r="H30" s="34">
        <f t="shared" ca="1" si="12"/>
        <v>-0.54239538472171556</v>
      </c>
      <c r="I30" s="3"/>
      <c r="J30" s="11">
        <f t="shared" ca="1" si="13"/>
        <v>-0.44870358045030456</v>
      </c>
      <c r="K30" s="11">
        <f t="shared" ca="1" si="14"/>
        <v>0.35852577914129496</v>
      </c>
      <c r="L30" s="11">
        <f t="shared" ca="1" si="15"/>
        <v>-0.66459106545893776</v>
      </c>
    </row>
    <row r="31" spans="2:21" x14ac:dyDescent="0.4">
      <c r="B31" s="17">
        <f t="shared" ca="1" si="16"/>
        <v>-3.0490060645500527E-2</v>
      </c>
      <c r="C31" s="17">
        <f t="shared" ca="1" si="17"/>
        <v>0.22528921438540817</v>
      </c>
      <c r="D31" s="17">
        <f t="shared" ca="1" si="18"/>
        <v>-1.1423624098195084</v>
      </c>
      <c r="E31" s="3"/>
      <c r="F31" s="22">
        <f t="shared" ca="1" si="10"/>
        <v>0.68005743649732309</v>
      </c>
      <c r="G31" s="22">
        <f t="shared" ca="1" si="11"/>
        <v>-0.13766205177560503</v>
      </c>
      <c r="H31" s="34">
        <f t="shared" ca="1" si="12"/>
        <v>-0.54239538472171556</v>
      </c>
      <c r="I31" s="3"/>
      <c r="J31" s="11">
        <f t="shared" ca="1" si="13"/>
        <v>-0.71054749714282361</v>
      </c>
      <c r="K31" s="11">
        <f t="shared" ca="1" si="14"/>
        <v>0.3629512661610132</v>
      </c>
      <c r="L31" s="11">
        <f t="shared" ca="1" si="15"/>
        <v>-0.59996702509779287</v>
      </c>
    </row>
    <row r="32" spans="2:21" x14ac:dyDescent="0.4">
      <c r="B32" s="17">
        <f t="shared" ca="1" si="16"/>
        <v>0.56878829378855311</v>
      </c>
      <c r="C32" s="17">
        <f t="shared" ca="1" si="17"/>
        <v>-7.380129837205196E-2</v>
      </c>
      <c r="D32" s="17">
        <f t="shared" ca="1" si="18"/>
        <v>-0.34386910007214055</v>
      </c>
      <c r="E32" s="3"/>
      <c r="F32" s="22">
        <f t="shared" ca="1" si="10"/>
        <v>0.68005743649732309</v>
      </c>
      <c r="G32" s="22">
        <f t="shared" ca="1" si="11"/>
        <v>-0.13766205177560503</v>
      </c>
      <c r="H32" s="34">
        <f t="shared" ca="1" si="12"/>
        <v>-0.54239538472171556</v>
      </c>
      <c r="I32" s="3"/>
      <c r="J32" s="11">
        <f t="shared" ca="1" si="13"/>
        <v>-0.11126914270876997</v>
      </c>
      <c r="K32" s="11">
        <f t="shared" ca="1" si="14"/>
        <v>6.3860753403553072E-2</v>
      </c>
      <c r="L32" s="11">
        <f t="shared" ca="1" si="15"/>
        <v>0.198526284649575</v>
      </c>
    </row>
    <row r="33" spans="1:12" ht="19.5" thickBot="1" x14ac:dyDescent="0.45">
      <c r="B33" s="17">
        <f t="shared" ca="1" si="16"/>
        <v>1.9946610545075636</v>
      </c>
      <c r="C33" s="17">
        <f t="shared" ca="1" si="17"/>
        <v>1.4920552608365334E-2</v>
      </c>
      <c r="D33" s="17">
        <f t="shared" ca="1" si="18"/>
        <v>0.77395728987766699</v>
      </c>
      <c r="E33" s="3"/>
      <c r="F33" s="23">
        <f t="shared" ca="1" si="10"/>
        <v>0.68005743649732309</v>
      </c>
      <c r="G33" s="23">
        <f t="shared" ca="1" si="11"/>
        <v>-0.13766205177560503</v>
      </c>
      <c r="H33" s="35">
        <f t="shared" ca="1" si="12"/>
        <v>-0.54239538472171556</v>
      </c>
      <c r="I33" s="3"/>
      <c r="J33" s="12">
        <f t="shared" ca="1" si="13"/>
        <v>1.3146036180102405</v>
      </c>
      <c r="K33" s="12">
        <f t="shared" ca="1" si="14"/>
        <v>0.15258260438397037</v>
      </c>
      <c r="L33" s="12">
        <f t="shared" ca="1" si="15"/>
        <v>1.3163526745993825</v>
      </c>
    </row>
    <row r="34" spans="1:12" x14ac:dyDescent="0.4"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  <row r="35" spans="1:12" ht="40.5" x14ac:dyDescent="0.4">
      <c r="A35" s="13" t="s">
        <v>20</v>
      </c>
      <c r="B35" s="16">
        <f ca="1">SUMSQ(B24:D33)</f>
        <v>28.189361254453395</v>
      </c>
      <c r="C35" s="9"/>
      <c r="D35" s="3"/>
      <c r="E35" s="26" t="s">
        <v>13</v>
      </c>
      <c r="F35" s="16">
        <f ca="1">SUMSQ(F24:H33)</f>
        <v>7.7562171080179789</v>
      </c>
      <c r="G35" s="9"/>
      <c r="H35" s="3"/>
      <c r="I35" s="26" t="s">
        <v>13</v>
      </c>
      <c r="J35" s="16">
        <f ca="1">SUMSQ(J24:L33)</f>
        <v>20.433144146435417</v>
      </c>
      <c r="K35" s="9"/>
      <c r="L35" s="3"/>
    </row>
    <row r="36" spans="1:12" x14ac:dyDescent="0.4">
      <c r="B36" s="3"/>
      <c r="C36" s="3"/>
      <c r="D36" s="3"/>
      <c r="E36" s="26" t="s">
        <v>15</v>
      </c>
      <c r="F36" s="3">
        <v>2</v>
      </c>
      <c r="G36" s="6" t="s">
        <v>16</v>
      </c>
      <c r="H36" s="3"/>
      <c r="I36" s="26" t="s">
        <v>15</v>
      </c>
      <c r="J36" s="3">
        <v>27</v>
      </c>
      <c r="K36" s="6" t="s">
        <v>19</v>
      </c>
      <c r="L36" s="3"/>
    </row>
    <row r="37" spans="1:12" x14ac:dyDescent="0.4">
      <c r="B37" s="3"/>
      <c r="C37" s="3"/>
      <c r="D37" s="3"/>
      <c r="E37" s="26" t="s">
        <v>14</v>
      </c>
      <c r="F37" s="16">
        <f ca="1">F35/F36</f>
        <v>3.8781085540089895</v>
      </c>
      <c r="G37" s="3"/>
      <c r="H37" s="3"/>
      <c r="I37" s="26" t="s">
        <v>14</v>
      </c>
      <c r="J37" s="16">
        <f ca="1">J35/J36</f>
        <v>0.75678311653464503</v>
      </c>
      <c r="K37" s="3"/>
      <c r="L37" s="3"/>
    </row>
    <row r="38" spans="1:12" x14ac:dyDescent="0.4">
      <c r="B38" s="3"/>
      <c r="C38" s="3"/>
      <c r="D38" s="3"/>
      <c r="E38" s="26" t="s">
        <v>17</v>
      </c>
      <c r="F38" s="16">
        <f ca="1">F37/J37</f>
        <v>5.1244649481176054</v>
      </c>
      <c r="G38" s="10"/>
      <c r="H38" s="3"/>
      <c r="I38" s="3"/>
      <c r="J38" s="3"/>
      <c r="K38" s="3"/>
      <c r="L38" s="3"/>
    </row>
    <row r="39" spans="1:12" x14ac:dyDescent="0.4">
      <c r="E39" s="26" t="s">
        <v>18</v>
      </c>
      <c r="F39" s="16">
        <f ca="1">_xlfn.F.DIST.RT(F38,F36,J36)</f>
        <v>1.2982983562609815E-2</v>
      </c>
    </row>
    <row r="40" spans="1:12" x14ac:dyDescent="0.4">
      <c r="C40" s="7"/>
      <c r="F40" s="18"/>
    </row>
    <row r="41" spans="1:12" x14ac:dyDescent="0.4">
      <c r="H41" s="7"/>
      <c r="I41" s="7"/>
    </row>
    <row r="42" spans="1:12" x14ac:dyDescent="0.4">
      <c r="H42" s="7"/>
      <c r="I42" s="7"/>
    </row>
    <row r="43" spans="1:12" x14ac:dyDescent="0.4">
      <c r="H43" s="7"/>
      <c r="I43" s="7"/>
    </row>
    <row r="44" spans="1:12" x14ac:dyDescent="0.4">
      <c r="H44" s="7"/>
      <c r="I44" s="7"/>
    </row>
    <row r="45" spans="1:12" x14ac:dyDescent="0.4">
      <c r="H45" s="7"/>
      <c r="I45" s="7"/>
    </row>
    <row r="46" spans="1:12" x14ac:dyDescent="0.4">
      <c r="B46" s="7"/>
      <c r="C46" s="7"/>
      <c r="D46" s="7"/>
      <c r="E46" s="7"/>
      <c r="F46" s="7"/>
      <c r="G46" s="7"/>
      <c r="H46" s="7"/>
      <c r="I46" s="7"/>
    </row>
    <row r="47" spans="1:12" x14ac:dyDescent="0.4">
      <c r="I47" s="7"/>
    </row>
    <row r="48" spans="1:12" x14ac:dyDescent="0.4">
      <c r="I48" s="7"/>
    </row>
    <row r="49" spans="2:9" x14ac:dyDescent="0.4">
      <c r="B49"/>
      <c r="C49"/>
      <c r="D49"/>
      <c r="E49"/>
      <c r="F49"/>
      <c r="G49"/>
      <c r="H49"/>
      <c r="I49" s="7"/>
    </row>
    <row r="50" spans="2:9" x14ac:dyDescent="0.4">
      <c r="B50"/>
      <c r="C50"/>
      <c r="D50"/>
      <c r="E50"/>
      <c r="F50"/>
      <c r="G50"/>
      <c r="H50"/>
      <c r="I50" s="7"/>
    </row>
    <row r="51" spans="2:9" x14ac:dyDescent="0.4">
      <c r="B51"/>
      <c r="C51"/>
      <c r="D51"/>
      <c r="E51"/>
      <c r="F51"/>
      <c r="G51"/>
      <c r="H51"/>
      <c r="I51" s="7"/>
    </row>
    <row r="52" spans="2:9" x14ac:dyDescent="0.4">
      <c r="G52"/>
      <c r="H52"/>
      <c r="I52" s="7"/>
    </row>
    <row r="53" spans="2:9" x14ac:dyDescent="0.4">
      <c r="B53"/>
      <c r="C53"/>
      <c r="D53"/>
      <c r="E53"/>
      <c r="F53"/>
      <c r="G53"/>
      <c r="H53"/>
      <c r="I53" s="7"/>
    </row>
    <row r="54" spans="2:9" x14ac:dyDescent="0.4">
      <c r="B54"/>
      <c r="C54"/>
      <c r="D54"/>
      <c r="E54"/>
      <c r="F54"/>
      <c r="G54"/>
      <c r="H54"/>
    </row>
    <row r="55" spans="2:9" x14ac:dyDescent="0.4">
      <c r="B55"/>
      <c r="C55"/>
      <c r="D55"/>
      <c r="E55"/>
      <c r="F55"/>
      <c r="G55"/>
      <c r="H55"/>
    </row>
    <row r="56" spans="2:9" x14ac:dyDescent="0.4">
      <c r="B56"/>
      <c r="C56"/>
      <c r="D56"/>
      <c r="E56"/>
      <c r="F56"/>
      <c r="G56"/>
      <c r="H56"/>
    </row>
    <row r="57" spans="2:9" x14ac:dyDescent="0.4">
      <c r="B57"/>
      <c r="C57"/>
      <c r="D57"/>
      <c r="E57"/>
      <c r="F57"/>
      <c r="G57"/>
      <c r="H57"/>
    </row>
    <row r="58" spans="2:9" x14ac:dyDescent="0.4">
      <c r="B58"/>
      <c r="C58"/>
      <c r="D58"/>
      <c r="E58"/>
      <c r="F58"/>
      <c r="G58"/>
      <c r="H58"/>
    </row>
    <row r="60" spans="2:9" x14ac:dyDescent="0.4">
      <c r="B60"/>
      <c r="C60"/>
      <c r="D60"/>
      <c r="E60"/>
      <c r="F60"/>
      <c r="G60"/>
      <c r="H60"/>
    </row>
    <row r="61" spans="2:9" x14ac:dyDescent="0.4">
      <c r="B61"/>
      <c r="C61"/>
      <c r="D61"/>
      <c r="E61"/>
      <c r="F61"/>
      <c r="G61"/>
      <c r="H61"/>
    </row>
    <row r="62" spans="2:9" x14ac:dyDescent="0.4">
      <c r="B62"/>
      <c r="C62"/>
      <c r="D62"/>
      <c r="E62"/>
      <c r="F62"/>
      <c r="G62"/>
      <c r="H62"/>
    </row>
    <row r="63" spans="2:9" x14ac:dyDescent="0.4">
      <c r="B63"/>
      <c r="C63"/>
      <c r="D63"/>
      <c r="E63"/>
      <c r="F63"/>
      <c r="G63"/>
      <c r="H63"/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分散分析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　浩志</cp:lastModifiedBy>
  <dcterms:created xsi:type="dcterms:W3CDTF">2022-11-18T11:38:46Z</dcterms:created>
  <dcterms:modified xsi:type="dcterms:W3CDTF">2023-11-18T13:57:06Z</dcterms:modified>
</cp:coreProperties>
</file>