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0.Myoldfile-原稿等\24-グラフでわかる統計学\〇00-書籍用ファイル\"/>
    </mc:Choice>
  </mc:AlternateContent>
  <xr:revisionPtr revIDLastSave="0" documentId="13_ncr:1_{669F137C-1D1B-4A18-874F-AD8A1CC3C9F6}" xr6:coauthVersionLast="47" xr6:coauthVersionMax="47" xr10:uidLastSave="{00000000-0000-0000-0000-000000000000}"/>
  <bookViews>
    <workbookView xWindow="-120" yWindow="-120" windowWidth="19440" windowHeight="11520" activeTab="1" xr2:uid="{3A89EB1F-A98A-46FB-9D8B-1F2195555B1A}"/>
  </bookViews>
  <sheets>
    <sheet name="分散分析" sheetId="1" r:id="rId1"/>
    <sheet name="Sheet1" sheetId="2" r:id="rId2"/>
  </sheets>
  <definedNames>
    <definedName name="_xlchart.v1.0" hidden="1">分散分析!$B$10:$B$19</definedName>
    <definedName name="_xlchart.v1.1" hidden="1">分散分析!$B$9</definedName>
    <definedName name="_xlchart.v1.2" hidden="1">分散分析!$C$10:$C$19</definedName>
    <definedName name="_xlchart.v1.3" hidden="1">分散分析!$C$9</definedName>
    <definedName name="_xlchart.v1.4" hidden="1">分散分析!$D$10:$D$19</definedName>
    <definedName name="_xlchart.v1.5" hidden="1">分散分析!$D$9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1" i="1" l="1"/>
  <c r="C11" i="1"/>
  <c r="D11" i="1"/>
  <c r="B12" i="1"/>
  <c r="C12" i="1"/>
  <c r="D12" i="1"/>
  <c r="B13" i="1"/>
  <c r="C13" i="1"/>
  <c r="D13" i="1"/>
  <c r="B14" i="1"/>
  <c r="C14" i="1"/>
  <c r="D14" i="1"/>
  <c r="B15" i="1"/>
  <c r="C15" i="1"/>
  <c r="D15" i="1"/>
  <c r="B16" i="1"/>
  <c r="C16" i="1"/>
  <c r="D16" i="1"/>
  <c r="B17" i="1"/>
  <c r="C17" i="1"/>
  <c r="D17" i="1"/>
  <c r="B18" i="1"/>
  <c r="C18" i="1"/>
  <c r="D18" i="1"/>
  <c r="B19" i="1"/>
  <c r="C19" i="1"/>
  <c r="D19" i="1"/>
  <c r="D10" i="1"/>
  <c r="C10" i="1"/>
  <c r="B10" i="1"/>
  <c r="F11" i="1" l="1"/>
  <c r="J11" i="1" s="1"/>
  <c r="B25" i="1" s="1"/>
  <c r="G12" i="1"/>
  <c r="K12" i="1" s="1"/>
  <c r="C26" i="1" s="1"/>
  <c r="H13" i="1"/>
  <c r="L13" i="1" s="1"/>
  <c r="D27" i="1" s="1"/>
  <c r="F15" i="1"/>
  <c r="J15" i="1" s="1"/>
  <c r="B29" i="1" s="1"/>
  <c r="G16" i="1"/>
  <c r="K16" i="1" s="1"/>
  <c r="C30" i="1" s="1"/>
  <c r="H17" i="1"/>
  <c r="L17" i="1" s="1"/>
  <c r="D31" i="1" s="1"/>
  <c r="F19" i="1"/>
  <c r="J19" i="1" s="1"/>
  <c r="B33" i="1" s="1"/>
  <c r="H10" i="1"/>
  <c r="L10" i="1" s="1"/>
  <c r="D24" i="1" s="1"/>
  <c r="F12" i="1"/>
  <c r="J12" i="1" s="1"/>
  <c r="B26" i="1" s="1"/>
  <c r="G13" i="1"/>
  <c r="K13" i="1" s="1"/>
  <c r="C27" i="1" s="1"/>
  <c r="H14" i="1"/>
  <c r="L14" i="1" s="1"/>
  <c r="D28" i="1" s="1"/>
  <c r="F16" i="1"/>
  <c r="J16" i="1" s="1"/>
  <c r="B30" i="1" s="1"/>
  <c r="H18" i="1"/>
  <c r="L18" i="1" s="1"/>
  <c r="D32" i="1" s="1"/>
  <c r="G11" i="1"/>
  <c r="K11" i="1" s="1"/>
  <c r="C25" i="1" s="1"/>
  <c r="H12" i="1"/>
  <c r="L12" i="1" s="1"/>
  <c r="D26" i="1" s="1"/>
  <c r="F14" i="1"/>
  <c r="J14" i="1" s="1"/>
  <c r="B28" i="1" s="1"/>
  <c r="G15" i="1"/>
  <c r="K15" i="1" s="1"/>
  <c r="C29" i="1" s="1"/>
  <c r="H16" i="1"/>
  <c r="L16" i="1" s="1"/>
  <c r="D30" i="1" s="1"/>
  <c r="F18" i="1"/>
  <c r="J18" i="1" s="1"/>
  <c r="B32" i="1" s="1"/>
  <c r="G19" i="1"/>
  <c r="K19" i="1" s="1"/>
  <c r="C33" i="1" s="1"/>
  <c r="F10" i="1"/>
  <c r="J10" i="1" s="1"/>
  <c r="B24" i="1" s="1"/>
  <c r="H11" i="1"/>
  <c r="L11" i="1" s="1"/>
  <c r="D25" i="1" s="1"/>
  <c r="F13" i="1"/>
  <c r="J13" i="1" s="1"/>
  <c r="B27" i="1" s="1"/>
  <c r="G14" i="1"/>
  <c r="K14" i="1" s="1"/>
  <c r="C28" i="1" s="1"/>
  <c r="H15" i="1"/>
  <c r="L15" i="1" s="1"/>
  <c r="D29" i="1" s="1"/>
  <c r="F17" i="1"/>
  <c r="J17" i="1" s="1"/>
  <c r="B31" i="1" s="1"/>
  <c r="G18" i="1"/>
  <c r="K18" i="1" s="1"/>
  <c r="C32" i="1" s="1"/>
  <c r="H19" i="1"/>
  <c r="L19" i="1" s="1"/>
  <c r="D33" i="1" s="1"/>
  <c r="G17" i="1"/>
  <c r="K17" i="1" s="1"/>
  <c r="C31" i="1" s="1"/>
  <c r="G10" i="1"/>
  <c r="K10" i="1" s="1"/>
  <c r="C24" i="1" s="1"/>
  <c r="H31" i="1" l="1"/>
  <c r="L31" i="1" s="1"/>
  <c r="G25" i="1"/>
  <c r="K25" i="1" s="1"/>
  <c r="G29" i="1"/>
  <c r="K29" i="1" s="1"/>
  <c r="F27" i="1"/>
  <c r="J27" i="1" s="1"/>
  <c r="F32" i="1"/>
  <c r="J32" i="1" s="1"/>
  <c r="H27" i="1"/>
  <c r="L27" i="1" s="1"/>
  <c r="G33" i="1"/>
  <c r="K33" i="1" s="1"/>
  <c r="G26" i="1"/>
  <c r="K26" i="1" s="1"/>
  <c r="H24" i="1"/>
  <c r="L24" i="1" s="1"/>
  <c r="F24" i="1"/>
  <c r="J24" i="1" s="1"/>
  <c r="G32" i="1"/>
  <c r="K32" i="1" s="1"/>
  <c r="G28" i="1"/>
  <c r="K28" i="1" s="1"/>
  <c r="G24" i="1"/>
  <c r="K24" i="1" s="1"/>
  <c r="H30" i="1"/>
  <c r="L30" i="1" s="1"/>
  <c r="H26" i="1"/>
  <c r="L26" i="1" s="1"/>
  <c r="F31" i="1"/>
  <c r="J31" i="1" s="1"/>
  <c r="F30" i="1"/>
  <c r="J30" i="1" s="1"/>
  <c r="F25" i="1"/>
  <c r="J25" i="1" s="1"/>
  <c r="G31" i="1"/>
  <c r="K31" i="1" s="1"/>
  <c r="G27" i="1"/>
  <c r="K27" i="1" s="1"/>
  <c r="H33" i="1"/>
  <c r="L33" i="1" s="1"/>
  <c r="H29" i="1"/>
  <c r="L29" i="1" s="1"/>
  <c r="H25" i="1"/>
  <c r="L25" i="1" s="1"/>
  <c r="F26" i="1"/>
  <c r="J26" i="1" s="1"/>
  <c r="F33" i="1"/>
  <c r="J33" i="1" s="1"/>
  <c r="F29" i="1"/>
  <c r="J29" i="1" s="1"/>
  <c r="G30" i="1"/>
  <c r="K30" i="1" s="1"/>
  <c r="H32" i="1"/>
  <c r="L32" i="1" s="1"/>
  <c r="H28" i="1"/>
  <c r="L28" i="1" s="1"/>
  <c r="B35" i="1"/>
  <c r="G6" i="1" s="1"/>
  <c r="F28" i="1"/>
  <c r="J28" i="1" s="1"/>
  <c r="F35" i="1" l="1"/>
  <c r="G4" i="1" s="1"/>
  <c r="J35" i="1"/>
  <c r="G5" i="1" s="1"/>
  <c r="I5" i="1" s="1"/>
  <c r="J37" i="1" l="1"/>
  <c r="I4" i="1"/>
  <c r="J4" i="1" s="1"/>
  <c r="K4" i="1" s="1"/>
  <c r="F37" i="1"/>
  <c r="F38" i="1" l="1"/>
  <c r="F39" i="1" s="1"/>
</calcChain>
</file>

<file path=xl/sharedStrings.xml><?xml version="1.0" encoding="utf-8"?>
<sst xmlns="http://schemas.openxmlformats.org/spreadsheetml/2006/main" count="106" uniqueCount="46">
  <si>
    <t>元のデータ</t>
    <rPh sb="0" eb="1">
      <t>モト</t>
    </rPh>
    <phoneticPr fontId="1"/>
  </si>
  <si>
    <t>ばらつく部分（平均との差）</t>
    <rPh sb="4" eb="6">
      <t>ブブン</t>
    </rPh>
    <rPh sb="7" eb="9">
      <t>ヘイキン</t>
    </rPh>
    <rPh sb="11" eb="12">
      <t>サ</t>
    </rPh>
    <phoneticPr fontId="1"/>
  </si>
  <si>
    <t>誤差によるばらつき</t>
    <rPh sb="0" eb="2">
      <t>ゴサ</t>
    </rPh>
    <phoneticPr fontId="1"/>
  </si>
  <si>
    <t>分散分析: 一元配置</t>
  </si>
  <si>
    <t>概要</t>
  </si>
  <si>
    <t>グループ</t>
  </si>
  <si>
    <t>データの個数</t>
  </si>
  <si>
    <t>合計</t>
  </si>
  <si>
    <t>平均</t>
  </si>
  <si>
    <t>分散</t>
  </si>
  <si>
    <t>分散分析表</t>
  </si>
  <si>
    <t>変動要因</t>
  </si>
  <si>
    <t>変動</t>
  </si>
  <si>
    <t>自由度</t>
  </si>
  <si>
    <t>観測された分散比</t>
  </si>
  <si>
    <t>P-値</t>
  </si>
  <si>
    <t>F 境界値</t>
  </si>
  <si>
    <t>グループ間</t>
  </si>
  <si>
    <t>グループ内</t>
  </si>
  <si>
    <t>U</t>
    <phoneticPr fontId="1"/>
  </si>
  <si>
    <t>V</t>
    <phoneticPr fontId="1"/>
  </si>
  <si>
    <t>W</t>
    <phoneticPr fontId="1"/>
  </si>
  <si>
    <t>全体の平均</t>
    <rPh sb="0" eb="2">
      <t>ゼンタイ</t>
    </rPh>
    <rPh sb="3" eb="5">
      <t>ヘイキン</t>
    </rPh>
    <phoneticPr fontId="1"/>
  </si>
  <si>
    <t>=</t>
    <phoneticPr fontId="1"/>
  </si>
  <si>
    <t>+</t>
    <phoneticPr fontId="1"/>
  </si>
  <si>
    <t>平方和</t>
    <rPh sb="0" eb="3">
      <t>ヘイホウワ</t>
    </rPh>
    <phoneticPr fontId="1"/>
  </si>
  <si>
    <t>平均平方</t>
    <rPh sb="0" eb="2">
      <t>ヘイキン</t>
    </rPh>
    <rPh sb="2" eb="4">
      <t>ヘイホウ</t>
    </rPh>
    <phoneticPr fontId="1"/>
  </si>
  <si>
    <t>自由度</t>
    <rPh sb="0" eb="3">
      <t>ジユウド</t>
    </rPh>
    <phoneticPr fontId="1"/>
  </si>
  <si>
    <t>=3-1</t>
    <phoneticPr fontId="1"/>
  </si>
  <si>
    <t>分散比</t>
    <rPh sb="0" eb="3">
      <t>ブンサンヒ</t>
    </rPh>
    <phoneticPr fontId="1"/>
  </si>
  <si>
    <t>p値</t>
    <rPh sb="1" eb="2">
      <t>アタイ</t>
    </rPh>
    <phoneticPr fontId="1"/>
  </si>
  <si>
    <t>=10×3-3</t>
    <phoneticPr fontId="1"/>
  </si>
  <si>
    <t>平方和の
合計</t>
    <rPh sb="0" eb="3">
      <t>ヘイホウワ</t>
    </rPh>
    <rPh sb="5" eb="7">
      <t>ゴウケイ</t>
    </rPh>
    <phoneticPr fontId="1"/>
  </si>
  <si>
    <t>条件(食堂)によるばらつき</t>
    <rPh sb="0" eb="2">
      <t>ジョウケン</t>
    </rPh>
    <rPh sb="3" eb="5">
      <t>ショクドウ</t>
    </rPh>
    <phoneticPr fontId="1"/>
  </si>
  <si>
    <t>平均</t>
    <rPh sb="0" eb="2">
      <t>ヘイキン</t>
    </rPh>
    <phoneticPr fontId="1"/>
  </si>
  <si>
    <t>標準偏差</t>
    <rPh sb="0" eb="2">
      <t>ヒョウジュン</t>
    </rPh>
    <rPh sb="2" eb="4">
      <t>ヘンサ</t>
    </rPh>
    <phoneticPr fontId="1"/>
  </si>
  <si>
    <t>U</t>
  </si>
  <si>
    <t>U</t>
    <phoneticPr fontId="1"/>
  </si>
  <si>
    <t>V</t>
  </si>
  <si>
    <t>V</t>
    <phoneticPr fontId="1"/>
  </si>
  <si>
    <t>W</t>
  </si>
  <si>
    <t>W</t>
    <phoneticPr fontId="1"/>
  </si>
  <si>
    <t>=</t>
  </si>
  <si>
    <t>+</t>
  </si>
  <si>
    <t>分散比</t>
    <phoneticPr fontId="1"/>
  </si>
  <si>
    <t>乱数でこの例題を作っているので、書籍の表示とは異なります。　著者</t>
    <rPh sb="0" eb="2">
      <t>ランスウ</t>
    </rPh>
    <rPh sb="5" eb="7">
      <t>レイダイ</t>
    </rPh>
    <rPh sb="8" eb="9">
      <t>ツク</t>
    </rPh>
    <rPh sb="16" eb="18">
      <t>ショセキ</t>
    </rPh>
    <rPh sb="19" eb="21">
      <t>ヒョウジ</t>
    </rPh>
    <rPh sb="23" eb="24">
      <t>コト</t>
    </rPh>
    <rPh sb="30" eb="32">
      <t>チョシャ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</si>
</sst>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7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2"/>
      <color theme="1"/>
      <name val="ＭＳ ゴシック"/>
      <family val="3"/>
      <charset val="128"/>
    </font>
    <font>
      <b/>
      <sz val="11"/>
      <color theme="1"/>
      <name val="游ゴシック"/>
      <family val="3"/>
      <charset val="128"/>
      <scheme val="minor"/>
    </font>
    <font>
      <b/>
      <sz val="11"/>
      <color theme="1"/>
      <name val="ＭＳ ゴシック"/>
      <family val="3"/>
      <charset val="128"/>
    </font>
    <font>
      <b/>
      <sz val="22"/>
      <color theme="1"/>
      <name val="ＭＳ ゴシック"/>
      <family val="3"/>
      <charset val="128"/>
    </font>
    <font>
      <b/>
      <sz val="16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quotePrefix="1" applyFont="1" applyAlignment="1">
      <alignment horizontal="left" vertical="center"/>
    </xf>
    <xf numFmtId="0" fontId="2" fillId="0" borderId="0" xfId="0" quotePrefix="1" applyFont="1" applyAlignment="1">
      <alignment horizontal="left" vertical="top"/>
    </xf>
    <xf numFmtId="0" fontId="2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2" fontId="2" fillId="2" borderId="0" xfId="0" applyNumberFormat="1" applyFont="1" applyFill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176" fontId="2" fillId="2" borderId="0" xfId="0" applyNumberFormat="1" applyFont="1" applyFill="1" applyAlignment="1">
      <alignment horizontal="center"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3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6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_xlchart.v1.0</cx:f>
      </cx:numDim>
    </cx:data>
    <cx:data id="1">
      <cx:numDim type="val">
        <cx:f>_xlchart.v1.2</cx:f>
      </cx:numDim>
    </cx:data>
    <cx:data id="2">
      <cx:numDim type="val">
        <cx:f>_xlchart.v1.4</cx:f>
      </cx:numDim>
    </cx:data>
  </cx:chartData>
  <cx:chart>
    <cx:plotArea>
      <cx:plotAreaRegion>
        <cx:series layoutId="boxWhisker" uniqueId="{203C3779-31D8-459D-A030-B19F9D1FFDAE}">
          <cx:tx>
            <cx:txData>
              <cx:f>_xlchart.v1.1</cx:f>
              <cx:v>U</cx:v>
            </cx:txData>
          </cx:tx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F89099F8-7D7E-4816-AD84-4CD1BA9C0219}">
          <cx:tx>
            <cx:txData>
              <cx:f>_xlchart.v1.3</cx:f>
              <cx:v>V</cx:v>
            </cx:txData>
          </cx:tx>
          <cx:dataId val="1"/>
          <cx:layoutPr>
            <cx:visibility meanLine="0" meanMarker="1" nonoutliers="0" outliers="1"/>
            <cx:statistics quartileMethod="exclusive"/>
          </cx:layoutPr>
        </cx:series>
        <cx:series layoutId="boxWhisker" uniqueId="{26F1440A-4270-44A9-B047-BC31E902B37C}">
          <cx:tx>
            <cx:txData>
              <cx:f>_xlchart.v1.5</cx:f>
              <cx:v>W</cx:v>
            </cx:txData>
          </cx:tx>
          <cx:dataId val="2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</cx:axis>
      <cx:axis id="1">
        <cx:valScaling max="10"/>
        <cx:majorGridlines/>
        <cx:tickLabels/>
        <cx:numFmt formatCode="G/標準" sourceLinked="0"/>
        <cx:txPr>
          <a:bodyPr spcFirstLastPara="1" vertOverflow="ellipsis" horzOverflow="overflow" wrap="square" lIns="0" tIns="0" rIns="0" bIns="0" anchor="ctr" anchorCtr="1"/>
          <a:lstStyle/>
          <a:p>
            <a:pPr algn="ctr" rtl="0">
              <a:defRPr sz="1200" b="1"/>
            </a:pPr>
            <a:endParaRPr lang="ja-JP" altLang="en-US" sz="1200" b="1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  <a:ea typeface="游ゴシック" panose="020B0400000000000000" pitchFamily="50" charset="-128"/>
            </a:endParaRPr>
          </a:p>
        </cx:txPr>
      </cx:axis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82265</xdr:colOff>
      <xdr:row>1</xdr:row>
      <xdr:rowOff>18187</xdr:rowOff>
    </xdr:from>
    <xdr:to>
      <xdr:col>16</xdr:col>
      <xdr:colOff>632115</xdr:colOff>
      <xdr:row>17</xdr:row>
      <xdr:rowOff>1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グラフ 1">
              <a:extLst>
                <a:ext uri="{FF2B5EF4-FFF2-40B4-BE49-F238E27FC236}">
                  <a16:creationId xmlns:a16="http://schemas.microsoft.com/office/drawing/2014/main" id="{28E27036-AEDA-4F2B-9D9F-640870EBA4F1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054565" y="256312"/>
              <a:ext cx="2854900" cy="391563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ja-JP" altLang="en-US" sz="1100"/>
                <a:t>この図は、お使いのバージョンの Excel では利用できません。
この図形を編集するか、このブックを異なるファイル形式に保存すると、グラフが恒久的に壊れます。</a:t>
              </a: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4F5E33-4879-478A-A0B1-034F5F1629E5}">
  <dimension ref="A2:U63"/>
  <sheetViews>
    <sheetView zoomScale="110" zoomScaleNormal="110" workbookViewId="0">
      <selection activeCell="R20" sqref="R20"/>
    </sheetView>
  </sheetViews>
  <sheetFormatPr defaultRowHeight="18.75" x14ac:dyDescent="0.4"/>
  <cols>
    <col min="1" max="1" width="6.125" style="1" customWidth="1"/>
    <col min="2" max="4" width="7.75" style="1" customWidth="1"/>
    <col min="5" max="5" width="5.375" style="1" customWidth="1"/>
    <col min="6" max="6" width="12.5" style="1" customWidth="1"/>
    <col min="7" max="8" width="7.75" style="1" customWidth="1"/>
    <col min="9" max="9" width="5.5" style="1" customWidth="1"/>
    <col min="10" max="12" width="7.75" style="1" customWidth="1"/>
    <col min="13" max="13" width="3.25" customWidth="1"/>
  </cols>
  <sheetData>
    <row r="2" spans="1:21" ht="19.5" thickBot="1" x14ac:dyDescent="0.45">
      <c r="A2" s="7"/>
      <c r="B2" s="7" t="s">
        <v>34</v>
      </c>
      <c r="C2" s="7" t="s">
        <v>35</v>
      </c>
      <c r="F2" s="7" t="s">
        <v>10</v>
      </c>
      <c r="G2" s="7"/>
      <c r="H2" s="7"/>
      <c r="I2" s="7"/>
      <c r="J2" s="7"/>
      <c r="K2" s="7"/>
    </row>
    <row r="3" spans="1:21" x14ac:dyDescent="0.4">
      <c r="A3" s="7" t="s">
        <v>37</v>
      </c>
      <c r="B3" s="27">
        <v>6</v>
      </c>
      <c r="C3" s="27">
        <v>1</v>
      </c>
      <c r="F3" s="14" t="s">
        <v>11</v>
      </c>
      <c r="G3" s="14" t="s">
        <v>12</v>
      </c>
      <c r="H3" s="14" t="s">
        <v>13</v>
      </c>
      <c r="I3" s="14" t="s">
        <v>9</v>
      </c>
      <c r="J3" s="14" t="s">
        <v>44</v>
      </c>
      <c r="K3" s="14" t="s">
        <v>15</v>
      </c>
    </row>
    <row r="4" spans="1:21" x14ac:dyDescent="0.4">
      <c r="A4" s="7" t="s">
        <v>39</v>
      </c>
      <c r="B4" s="27">
        <v>5</v>
      </c>
      <c r="C4" s="27">
        <v>1</v>
      </c>
      <c r="F4" s="7" t="s">
        <v>17</v>
      </c>
      <c r="G4" s="19">
        <f ca="1">F35</f>
        <v>5.768153287786439</v>
      </c>
      <c r="H4" s="7">
        <v>2</v>
      </c>
      <c r="I4" s="19">
        <f ca="1">G4/H4</f>
        <v>2.8840766438932195</v>
      </c>
      <c r="J4" s="19">
        <f ca="1">I4/I5</f>
        <v>2.4705774776399587</v>
      </c>
      <c r="K4" s="19">
        <f ca="1">_xlfn.F.DIST.RT(J4,H4,H5)</f>
        <v>0.10343737831720136</v>
      </c>
    </row>
    <row r="5" spans="1:21" x14ac:dyDescent="0.4">
      <c r="A5" s="7" t="s">
        <v>41</v>
      </c>
      <c r="B5" s="27">
        <v>4</v>
      </c>
      <c r="C5" s="27">
        <v>1</v>
      </c>
      <c r="F5" s="7" t="s">
        <v>18</v>
      </c>
      <c r="G5" s="19">
        <f ca="1">J35</f>
        <v>31.518974850974118</v>
      </c>
      <c r="H5" s="7">
        <v>27</v>
      </c>
      <c r="I5" s="19">
        <f ca="1">G5/H5</f>
        <v>1.1673694389249674</v>
      </c>
      <c r="J5" s="19"/>
      <c r="K5" s="7"/>
    </row>
    <row r="6" spans="1:21" ht="19.5" thickBot="1" x14ac:dyDescent="0.45">
      <c r="F6" s="15" t="s">
        <v>7</v>
      </c>
      <c r="G6" s="20">
        <f ca="1">B35</f>
        <v>37.287128138760565</v>
      </c>
      <c r="H6" s="15">
        <v>29</v>
      </c>
      <c r="I6" s="15"/>
      <c r="J6" s="15"/>
      <c r="K6" s="15"/>
    </row>
    <row r="7" spans="1:21" x14ac:dyDescent="0.4">
      <c r="O7" s="1"/>
      <c r="P7" s="1"/>
      <c r="Q7" s="1"/>
      <c r="R7" s="1"/>
      <c r="S7" s="1"/>
    </row>
    <row r="8" spans="1:21" ht="19.5" thickBot="1" x14ac:dyDescent="0.45">
      <c r="B8" s="4" t="s">
        <v>0</v>
      </c>
      <c r="C8" s="4"/>
      <c r="D8" s="4"/>
      <c r="E8" s="2"/>
      <c r="F8" s="4" t="s">
        <v>22</v>
      </c>
      <c r="G8" s="4"/>
      <c r="H8" s="4"/>
      <c r="I8" s="2"/>
      <c r="J8" s="28" t="s">
        <v>1</v>
      </c>
      <c r="K8" s="4"/>
      <c r="L8" s="4"/>
    </row>
    <row r="9" spans="1:21" x14ac:dyDescent="0.4">
      <c r="B9" s="5" t="s">
        <v>19</v>
      </c>
      <c r="C9" s="5" t="s">
        <v>20</v>
      </c>
      <c r="D9" s="5" t="s">
        <v>21</v>
      </c>
      <c r="E9" s="3"/>
      <c r="F9" s="5" t="s">
        <v>19</v>
      </c>
      <c r="G9" s="5" t="s">
        <v>20</v>
      </c>
      <c r="H9" s="5" t="s">
        <v>21</v>
      </c>
      <c r="I9" s="3"/>
      <c r="J9" s="5" t="s">
        <v>19</v>
      </c>
      <c r="K9" s="5" t="s">
        <v>20</v>
      </c>
      <c r="L9" s="5" t="s">
        <v>21</v>
      </c>
    </row>
    <row r="10" spans="1:21" x14ac:dyDescent="0.4">
      <c r="B10" s="16">
        <f ca="1">$B$3+(_xlfn.NORM.S.INV(RAND()))*$C$3</f>
        <v>5.2274588066086443</v>
      </c>
      <c r="C10" s="16">
        <f ca="1">$B$4+(_xlfn.NORM.S.INV(RAND()))*$C$4</f>
        <v>2.363126381007624</v>
      </c>
      <c r="D10" s="16">
        <f ca="1">$B$5+(_xlfn.NORM.S.INV(RAND()))*$C$5</f>
        <v>4.1072584215779733</v>
      </c>
      <c r="E10" s="3"/>
      <c r="F10" s="16">
        <f ca="1">AVERAGE($B$10:$D$19)</f>
        <v>4.7734777325518678</v>
      </c>
      <c r="G10" s="16">
        <f t="shared" ref="G10:H19" ca="1" si="0">AVERAGE($B$10:$D$19)</f>
        <v>4.7734777325518678</v>
      </c>
      <c r="H10" s="16">
        <f t="shared" ca="1" si="0"/>
        <v>4.7734777325518678</v>
      </c>
      <c r="I10" s="3"/>
      <c r="J10" s="16">
        <f ca="1">B10-F10</f>
        <v>0.45398107405677646</v>
      </c>
      <c r="K10" s="16">
        <f t="shared" ref="K10:L10" ca="1" si="1">C10-G10</f>
        <v>-2.4103513515442438</v>
      </c>
      <c r="L10" s="16">
        <f t="shared" ca="1" si="1"/>
        <v>-0.66621931097389453</v>
      </c>
    </row>
    <row r="11" spans="1:21" x14ac:dyDescent="0.4">
      <c r="B11" s="16">
        <f t="shared" ref="B11:B19" ca="1" si="2">$B$3+(_xlfn.NORM.S.INV(RAND()))*$C$3</f>
        <v>4.8933923220422253</v>
      </c>
      <c r="C11" s="16">
        <f t="shared" ref="C11:C19" ca="1" si="3">$B$4+(_xlfn.NORM.S.INV(RAND()))*$C$4</f>
        <v>3.7684471306603591</v>
      </c>
      <c r="D11" s="16">
        <f t="shared" ref="D11:D19" ca="1" si="4">$B$5+(_xlfn.NORM.S.INV(RAND()))*$C$5</f>
        <v>4.3764537321760777</v>
      </c>
      <c r="E11" s="3"/>
      <c r="F11" s="16">
        <f t="shared" ref="F11:F19" ca="1" si="5">AVERAGE($B$10:$D$19)</f>
        <v>4.7734777325518678</v>
      </c>
      <c r="G11" s="16">
        <f t="shared" ca="1" si="0"/>
        <v>4.7734777325518678</v>
      </c>
      <c r="H11" s="16">
        <f t="shared" ca="1" si="0"/>
        <v>4.7734777325518678</v>
      </c>
      <c r="I11" s="3"/>
      <c r="J11" s="16">
        <f t="shared" ref="J11:J19" ca="1" si="6">B11-F11</f>
        <v>0.11991458949035749</v>
      </c>
      <c r="K11" s="16">
        <f t="shared" ref="K11:K19" ca="1" si="7">C11-G11</f>
        <v>-1.0050306018915087</v>
      </c>
      <c r="L11" s="16">
        <f t="shared" ref="L11:L19" ca="1" si="8">D11-H11</f>
        <v>-0.39702400037579011</v>
      </c>
    </row>
    <row r="12" spans="1:21" x14ac:dyDescent="0.4">
      <c r="B12" s="16">
        <f t="shared" ca="1" si="2"/>
        <v>7.0463367488014956</v>
      </c>
      <c r="C12" s="16">
        <f t="shared" ca="1" si="3"/>
        <v>4.0213210007044413</v>
      </c>
      <c r="D12" s="16">
        <f t="shared" ca="1" si="4"/>
        <v>4.2218381897424502</v>
      </c>
      <c r="E12" s="3"/>
      <c r="F12" s="16">
        <f t="shared" ca="1" si="5"/>
        <v>4.7734777325518678</v>
      </c>
      <c r="G12" s="16">
        <f t="shared" ca="1" si="0"/>
        <v>4.7734777325518678</v>
      </c>
      <c r="H12" s="16">
        <f t="shared" ca="1" si="0"/>
        <v>4.7734777325518678</v>
      </c>
      <c r="I12" s="3"/>
      <c r="J12" s="16">
        <f t="shared" ca="1" si="6"/>
        <v>2.2728590162496278</v>
      </c>
      <c r="K12" s="16">
        <f t="shared" ca="1" si="7"/>
        <v>-0.75215673184742649</v>
      </c>
      <c r="L12" s="16">
        <f t="shared" ca="1" si="8"/>
        <v>-0.55163954280941763</v>
      </c>
    </row>
    <row r="13" spans="1:21" ht="19.5" thickBot="1" x14ac:dyDescent="0.45">
      <c r="B13" s="16">
        <f t="shared" ca="1" si="2"/>
        <v>3.905149488630363</v>
      </c>
      <c r="C13" s="16">
        <f t="shared" ca="1" si="3"/>
        <v>6.6180535274862455</v>
      </c>
      <c r="D13" s="16">
        <f t="shared" ca="1" si="4"/>
        <v>4.3588876823163627</v>
      </c>
      <c r="E13" s="3"/>
      <c r="F13" s="16">
        <f t="shared" ca="1" si="5"/>
        <v>4.7734777325518678</v>
      </c>
      <c r="G13" s="16">
        <f t="shared" ca="1" si="0"/>
        <v>4.7734777325518678</v>
      </c>
      <c r="H13" s="16">
        <f t="shared" ca="1" si="0"/>
        <v>4.7734777325518678</v>
      </c>
      <c r="I13" s="3"/>
      <c r="J13" s="16">
        <f t="shared" ca="1" si="6"/>
        <v>-0.86832824392150476</v>
      </c>
      <c r="K13" s="16">
        <f t="shared" ca="1" si="7"/>
        <v>1.8445757949343777</v>
      </c>
      <c r="L13" s="16">
        <f t="shared" ca="1" si="8"/>
        <v>-0.4145900502355051</v>
      </c>
    </row>
    <row r="14" spans="1:21" ht="25.5" x14ac:dyDescent="0.4">
      <c r="B14" s="16">
        <f t="shared" ca="1" si="2"/>
        <v>5.4758551026382465</v>
      </c>
      <c r="C14" s="16">
        <f t="shared" ca="1" si="3"/>
        <v>4.6474902647365832</v>
      </c>
      <c r="D14" s="16">
        <f t="shared" ca="1" si="4"/>
        <v>2.634004308675868</v>
      </c>
      <c r="E14" s="8" t="s">
        <v>23</v>
      </c>
      <c r="F14" s="16">
        <f t="shared" ca="1" si="5"/>
        <v>4.7734777325518678</v>
      </c>
      <c r="G14" s="16">
        <f t="shared" ca="1" si="0"/>
        <v>4.7734777325518678</v>
      </c>
      <c r="H14" s="16">
        <f t="shared" ca="1" si="0"/>
        <v>4.7734777325518678</v>
      </c>
      <c r="I14" s="8" t="s">
        <v>24</v>
      </c>
      <c r="J14" s="16">
        <f t="shared" ca="1" si="6"/>
        <v>0.70237737008637868</v>
      </c>
      <c r="K14" s="16">
        <f t="shared" ca="1" si="7"/>
        <v>-0.12598746781528458</v>
      </c>
      <c r="L14" s="16">
        <f t="shared" ca="1" si="8"/>
        <v>-2.1394734238759998</v>
      </c>
      <c r="O14" s="1"/>
      <c r="P14" s="1"/>
      <c r="Q14" s="1"/>
      <c r="R14" s="1"/>
      <c r="S14" s="1"/>
      <c r="T14" s="1"/>
      <c r="U14" s="25" t="s">
        <v>16</v>
      </c>
    </row>
    <row r="15" spans="1:21" x14ac:dyDescent="0.4">
      <c r="B15" s="16">
        <f t="shared" ca="1" si="2"/>
        <v>4.0235530892063291</v>
      </c>
      <c r="C15" s="16">
        <f t="shared" ca="1" si="3"/>
        <v>5.8335471931540441</v>
      </c>
      <c r="D15" s="16">
        <f t="shared" ca="1" si="4"/>
        <v>5.06219937478149</v>
      </c>
      <c r="E15" s="3"/>
      <c r="F15" s="16">
        <f t="shared" ca="1" si="5"/>
        <v>4.7734777325518678</v>
      </c>
      <c r="G15" s="16">
        <f t="shared" ca="1" si="0"/>
        <v>4.7734777325518678</v>
      </c>
      <c r="H15" s="16">
        <f t="shared" ca="1" si="0"/>
        <v>4.7734777325518678</v>
      </c>
      <c r="I15" s="3"/>
      <c r="J15" s="16">
        <f t="shared" ca="1" si="6"/>
        <v>-0.74992464334553866</v>
      </c>
      <c r="K15" s="16">
        <f t="shared" ca="1" si="7"/>
        <v>1.0600694606021763</v>
      </c>
      <c r="L15" s="16">
        <f t="shared" ca="1" si="8"/>
        <v>0.28872164222962216</v>
      </c>
      <c r="U15">
        <v>3.3541308285291991</v>
      </c>
    </row>
    <row r="16" spans="1:21" x14ac:dyDescent="0.4">
      <c r="B16" s="16">
        <f t="shared" ca="1" si="2"/>
        <v>3.8256073376652826</v>
      </c>
      <c r="C16" s="16">
        <f t="shared" ca="1" si="3"/>
        <v>4.5029353453299059</v>
      </c>
      <c r="D16" s="16">
        <f t="shared" ca="1" si="4"/>
        <v>4.5581803554703795</v>
      </c>
      <c r="E16" s="3"/>
      <c r="F16" s="16">
        <f t="shared" ca="1" si="5"/>
        <v>4.7734777325518678</v>
      </c>
      <c r="G16" s="16">
        <f t="shared" ca="1" si="0"/>
        <v>4.7734777325518678</v>
      </c>
      <c r="H16" s="16">
        <f t="shared" ca="1" si="0"/>
        <v>4.7734777325518678</v>
      </c>
      <c r="I16" s="3"/>
      <c r="J16" s="16">
        <f t="shared" ca="1" si="6"/>
        <v>-0.9478703948865852</v>
      </c>
      <c r="K16" s="16">
        <f t="shared" ca="1" si="7"/>
        <v>-0.27054238722196189</v>
      </c>
      <c r="L16" s="16">
        <f t="shared" ca="1" si="8"/>
        <v>-0.21529737708148833</v>
      </c>
    </row>
    <row r="17" spans="2:21" x14ac:dyDescent="0.4">
      <c r="B17" s="16">
        <f t="shared" ca="1" si="2"/>
        <v>5.8111629801904394</v>
      </c>
      <c r="C17" s="16">
        <f t="shared" ca="1" si="3"/>
        <v>5.6493197706932525</v>
      </c>
      <c r="D17" s="16">
        <f t="shared" ca="1" si="4"/>
        <v>4.1792872537641887</v>
      </c>
      <c r="E17" s="3"/>
      <c r="F17" s="16">
        <f t="shared" ca="1" si="5"/>
        <v>4.7734777325518678</v>
      </c>
      <c r="G17" s="16">
        <f t="shared" ca="1" si="0"/>
        <v>4.7734777325518678</v>
      </c>
      <c r="H17" s="16">
        <f t="shared" ca="1" si="0"/>
        <v>4.7734777325518678</v>
      </c>
      <c r="I17" s="3"/>
      <c r="J17" s="16">
        <f t="shared" ca="1" si="6"/>
        <v>1.0376852476385716</v>
      </c>
      <c r="K17" s="16">
        <f t="shared" ca="1" si="7"/>
        <v>0.87584203814138473</v>
      </c>
      <c r="L17" s="16">
        <f t="shared" ca="1" si="8"/>
        <v>-0.59419047878767906</v>
      </c>
    </row>
    <row r="18" spans="2:21" ht="19.5" thickBot="1" x14ac:dyDescent="0.45">
      <c r="B18" s="16">
        <f t="shared" ca="1" si="2"/>
        <v>6.2186654321381134</v>
      </c>
      <c r="C18" s="16">
        <f t="shared" ca="1" si="3"/>
        <v>5.9616272894055706</v>
      </c>
      <c r="D18" s="16">
        <f t="shared" ca="1" si="4"/>
        <v>5.3057390914986415</v>
      </c>
      <c r="E18" s="3"/>
      <c r="F18" s="16">
        <f t="shared" ca="1" si="5"/>
        <v>4.7734777325518678</v>
      </c>
      <c r="G18" s="16">
        <f t="shared" ca="1" si="0"/>
        <v>4.7734777325518678</v>
      </c>
      <c r="H18" s="16">
        <f t="shared" ca="1" si="0"/>
        <v>4.7734777325518678</v>
      </c>
      <c r="I18" s="3"/>
      <c r="J18" s="16">
        <f t="shared" ca="1" si="6"/>
        <v>1.4451876995862456</v>
      </c>
      <c r="K18" s="16">
        <f t="shared" ca="1" si="7"/>
        <v>1.1881495568537028</v>
      </c>
      <c r="L18" s="16">
        <f t="shared" ca="1" si="8"/>
        <v>0.53226135894677373</v>
      </c>
      <c r="U18" s="24"/>
    </row>
    <row r="19" spans="2:21" x14ac:dyDescent="0.4">
      <c r="B19" s="21">
        <f t="shared" ca="1" si="2"/>
        <v>5.7748616525831915</v>
      </c>
      <c r="C19" s="21">
        <f t="shared" ca="1" si="3"/>
        <v>5.859980586211881</v>
      </c>
      <c r="D19" s="21">
        <f t="shared" ca="1" si="4"/>
        <v>2.9725921166583431</v>
      </c>
      <c r="E19" s="3"/>
      <c r="F19" s="21">
        <f t="shared" ca="1" si="5"/>
        <v>4.7734777325518678</v>
      </c>
      <c r="G19" s="21">
        <f t="shared" ca="1" si="0"/>
        <v>4.7734777325518678</v>
      </c>
      <c r="H19" s="21">
        <f t="shared" ca="1" si="0"/>
        <v>4.7734777325518678</v>
      </c>
      <c r="I19" s="3"/>
      <c r="J19" s="21">
        <f t="shared" ca="1" si="6"/>
        <v>1.0013839200313237</v>
      </c>
      <c r="K19" s="21">
        <f t="shared" ca="1" si="7"/>
        <v>1.0865028536600132</v>
      </c>
      <c r="L19" s="21">
        <f t="shared" ca="1" si="8"/>
        <v>-1.8008856158935247</v>
      </c>
    </row>
    <row r="20" spans="2:21" x14ac:dyDescent="0.4">
      <c r="B20" s="16"/>
      <c r="C20" s="16"/>
      <c r="D20" s="16"/>
      <c r="E20" s="3"/>
      <c r="F20" s="16"/>
      <c r="G20" s="3"/>
      <c r="H20" s="3"/>
      <c r="I20" s="3"/>
      <c r="J20" s="16"/>
      <c r="K20" s="3"/>
      <c r="L20" s="3"/>
    </row>
    <row r="21" spans="2:21" x14ac:dyDescent="0.4"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</row>
    <row r="22" spans="2:21" ht="19.5" thickBot="1" x14ac:dyDescent="0.45">
      <c r="B22" s="4" t="s">
        <v>1</v>
      </c>
      <c r="C22" s="4"/>
      <c r="D22" s="4"/>
      <c r="E22" s="2"/>
      <c r="F22" s="4" t="s">
        <v>33</v>
      </c>
      <c r="G22" s="4"/>
      <c r="H22" s="4"/>
      <c r="I22" s="2"/>
      <c r="J22" s="4" t="s">
        <v>2</v>
      </c>
      <c r="K22" s="4"/>
      <c r="L22" s="4"/>
    </row>
    <row r="23" spans="2:21" x14ac:dyDescent="0.4">
      <c r="B23" s="5" t="s">
        <v>19</v>
      </c>
      <c r="C23" s="5" t="s">
        <v>20</v>
      </c>
      <c r="D23" s="5" t="s">
        <v>21</v>
      </c>
      <c r="E23" s="3"/>
      <c r="F23" s="5" t="s">
        <v>19</v>
      </c>
      <c r="G23" s="5" t="s">
        <v>20</v>
      </c>
      <c r="H23" s="5" t="s">
        <v>21</v>
      </c>
      <c r="I23" s="3"/>
      <c r="J23" s="5" t="s">
        <v>19</v>
      </c>
      <c r="K23" s="5" t="s">
        <v>20</v>
      </c>
      <c r="L23" s="5" t="s">
        <v>21</v>
      </c>
    </row>
    <row r="24" spans="2:21" x14ac:dyDescent="0.4">
      <c r="B24" s="17">
        <f ca="1">J10</f>
        <v>0.45398107405677646</v>
      </c>
      <c r="C24" s="17">
        <f t="shared" ref="C24:D24" ca="1" si="9">K10</f>
        <v>-2.4103513515442438</v>
      </c>
      <c r="D24" s="17">
        <f t="shared" ca="1" si="9"/>
        <v>-0.66621931097389453</v>
      </c>
      <c r="E24" s="3"/>
      <c r="F24" s="22">
        <f t="shared" ref="F24:F33" ca="1" si="10">AVERAGE($B$24:$B$33)</f>
        <v>0.44672656349856527</v>
      </c>
      <c r="G24" s="22">
        <f t="shared" ref="G24:G33" ca="1" si="11">AVERAGE($C$24:$C$33)</f>
        <v>0.14910711638712293</v>
      </c>
      <c r="H24" s="22">
        <f t="shared" ref="H24:H33" ca="1" si="12">AVERAGE($D$24:$D$33)</f>
        <v>-0.59583367988569036</v>
      </c>
      <c r="I24" s="3"/>
      <c r="J24" s="11">
        <f t="shared" ref="J24:J33" ca="1" si="13">B24-F24</f>
        <v>7.2545105582111913E-3</v>
      </c>
      <c r="K24" s="11">
        <f t="shared" ref="K24:K33" ca="1" si="14">C24-G24</f>
        <v>-2.5594584679313668</v>
      </c>
      <c r="L24" s="11">
        <f t="shared" ref="L24:L33" ca="1" si="15">D24-H24</f>
        <v>-7.038563108820417E-2</v>
      </c>
    </row>
    <row r="25" spans="2:21" x14ac:dyDescent="0.4">
      <c r="B25" s="17">
        <f t="shared" ref="B25:B33" ca="1" si="16">J11</f>
        <v>0.11991458949035749</v>
      </c>
      <c r="C25" s="17">
        <f t="shared" ref="C25:C33" ca="1" si="17">K11</f>
        <v>-1.0050306018915087</v>
      </c>
      <c r="D25" s="17">
        <f t="shared" ref="D25:D33" ca="1" si="18">L11</f>
        <v>-0.39702400037579011</v>
      </c>
      <c r="E25" s="3"/>
      <c r="F25" s="22">
        <f t="shared" ca="1" si="10"/>
        <v>0.44672656349856527</v>
      </c>
      <c r="G25" s="22">
        <f t="shared" ca="1" si="11"/>
        <v>0.14910711638712293</v>
      </c>
      <c r="H25" s="22">
        <f t="shared" ca="1" si="12"/>
        <v>-0.59583367988569036</v>
      </c>
      <c r="I25" s="3"/>
      <c r="J25" s="11">
        <f t="shared" ca="1" si="13"/>
        <v>-0.32681197400820777</v>
      </c>
      <c r="K25" s="11">
        <f t="shared" ca="1" si="14"/>
        <v>-1.1541377182786317</v>
      </c>
      <c r="L25" s="11">
        <f t="shared" ca="1" si="15"/>
        <v>0.19880967950990025</v>
      </c>
    </row>
    <row r="26" spans="2:21" x14ac:dyDescent="0.4">
      <c r="B26" s="17">
        <f t="shared" ca="1" si="16"/>
        <v>2.2728590162496278</v>
      </c>
      <c r="C26" s="17">
        <f t="shared" ca="1" si="17"/>
        <v>-0.75215673184742649</v>
      </c>
      <c r="D26" s="17">
        <f t="shared" ca="1" si="18"/>
        <v>-0.55163954280941763</v>
      </c>
      <c r="E26" s="3"/>
      <c r="F26" s="22">
        <f t="shared" ca="1" si="10"/>
        <v>0.44672656349856527</v>
      </c>
      <c r="G26" s="22">
        <f t="shared" ca="1" si="11"/>
        <v>0.14910711638712293</v>
      </c>
      <c r="H26" s="22">
        <f t="shared" ca="1" si="12"/>
        <v>-0.59583367988569036</v>
      </c>
      <c r="I26" s="3"/>
      <c r="J26" s="11">
        <f t="shared" ca="1" si="13"/>
        <v>1.8261324527510625</v>
      </c>
      <c r="K26" s="11">
        <f t="shared" ca="1" si="14"/>
        <v>-0.90126384823454941</v>
      </c>
      <c r="L26" s="11">
        <f t="shared" ca="1" si="15"/>
        <v>4.4194137076272733E-2</v>
      </c>
    </row>
    <row r="27" spans="2:21" x14ac:dyDescent="0.4">
      <c r="B27" s="17">
        <f t="shared" ca="1" si="16"/>
        <v>-0.86832824392150476</v>
      </c>
      <c r="C27" s="17">
        <f t="shared" ca="1" si="17"/>
        <v>1.8445757949343777</v>
      </c>
      <c r="D27" s="17">
        <f t="shared" ca="1" si="18"/>
        <v>-0.4145900502355051</v>
      </c>
      <c r="E27" s="3"/>
      <c r="F27" s="22">
        <f t="shared" ca="1" si="10"/>
        <v>0.44672656349856527</v>
      </c>
      <c r="G27" s="22">
        <f t="shared" ca="1" si="11"/>
        <v>0.14910711638712293</v>
      </c>
      <c r="H27" s="22">
        <f t="shared" ca="1" si="12"/>
        <v>-0.59583367988569036</v>
      </c>
      <c r="I27" s="3"/>
      <c r="J27" s="11">
        <f t="shared" ca="1" si="13"/>
        <v>-1.3150548074200701</v>
      </c>
      <c r="K27" s="11">
        <f t="shared" ca="1" si="14"/>
        <v>1.6954686785472548</v>
      </c>
      <c r="L27" s="11">
        <f t="shared" ca="1" si="15"/>
        <v>0.18124362965018526</v>
      </c>
    </row>
    <row r="28" spans="2:21" ht="25.5" x14ac:dyDescent="0.4">
      <c r="B28" s="17">
        <f t="shared" ca="1" si="16"/>
        <v>0.70237737008637868</v>
      </c>
      <c r="C28" s="17">
        <f t="shared" ca="1" si="17"/>
        <v>-0.12598746781528458</v>
      </c>
      <c r="D28" s="17">
        <f t="shared" ca="1" si="18"/>
        <v>-2.1394734238759998</v>
      </c>
      <c r="E28" s="8" t="s">
        <v>23</v>
      </c>
      <c r="F28" s="22">
        <f t="shared" ca="1" si="10"/>
        <v>0.44672656349856527</v>
      </c>
      <c r="G28" s="22">
        <f t="shared" ca="1" si="11"/>
        <v>0.14910711638712293</v>
      </c>
      <c r="H28" s="22">
        <f t="shared" ca="1" si="12"/>
        <v>-0.59583367988569036</v>
      </c>
      <c r="I28" s="8" t="s">
        <v>24</v>
      </c>
      <c r="J28" s="11">
        <f t="shared" ca="1" si="13"/>
        <v>0.25565080658781342</v>
      </c>
      <c r="K28" s="11">
        <f t="shared" ca="1" si="14"/>
        <v>-0.27509458420240751</v>
      </c>
      <c r="L28" s="11">
        <f t="shared" ca="1" si="15"/>
        <v>-1.5436397439903096</v>
      </c>
    </row>
    <row r="29" spans="2:21" x14ac:dyDescent="0.4">
      <c r="B29" s="17">
        <f t="shared" ca="1" si="16"/>
        <v>-0.74992464334553866</v>
      </c>
      <c r="C29" s="17">
        <f t="shared" ca="1" si="17"/>
        <v>1.0600694606021763</v>
      </c>
      <c r="D29" s="17">
        <f t="shared" ca="1" si="18"/>
        <v>0.28872164222962216</v>
      </c>
      <c r="E29" s="3"/>
      <c r="F29" s="22">
        <f t="shared" ca="1" si="10"/>
        <v>0.44672656349856527</v>
      </c>
      <c r="G29" s="22">
        <f t="shared" ca="1" si="11"/>
        <v>0.14910711638712293</v>
      </c>
      <c r="H29" s="22">
        <f t="shared" ca="1" si="12"/>
        <v>-0.59583367988569036</v>
      </c>
      <c r="I29" s="3"/>
      <c r="J29" s="11">
        <f t="shared" ca="1" si="13"/>
        <v>-1.196651206844104</v>
      </c>
      <c r="K29" s="11">
        <f t="shared" ca="1" si="14"/>
        <v>0.9109623442150534</v>
      </c>
      <c r="L29" s="11">
        <f t="shared" ca="1" si="15"/>
        <v>0.88455532211531251</v>
      </c>
    </row>
    <row r="30" spans="2:21" x14ac:dyDescent="0.4">
      <c r="B30" s="17">
        <f t="shared" ca="1" si="16"/>
        <v>-0.9478703948865852</v>
      </c>
      <c r="C30" s="17">
        <f t="shared" ca="1" si="17"/>
        <v>-0.27054238722196189</v>
      </c>
      <c r="D30" s="17">
        <f t="shared" ca="1" si="18"/>
        <v>-0.21529737708148833</v>
      </c>
      <c r="E30" s="3"/>
      <c r="F30" s="22">
        <f t="shared" ca="1" si="10"/>
        <v>0.44672656349856527</v>
      </c>
      <c r="G30" s="22">
        <f t="shared" ca="1" si="11"/>
        <v>0.14910711638712293</v>
      </c>
      <c r="H30" s="22">
        <f t="shared" ca="1" si="12"/>
        <v>-0.59583367988569036</v>
      </c>
      <c r="I30" s="3"/>
      <c r="J30" s="11">
        <f t="shared" ca="1" si="13"/>
        <v>-1.3945969583851505</v>
      </c>
      <c r="K30" s="11">
        <f t="shared" ca="1" si="14"/>
        <v>-0.41964950360908482</v>
      </c>
      <c r="L30" s="11">
        <f t="shared" ca="1" si="15"/>
        <v>0.38053630280420203</v>
      </c>
    </row>
    <row r="31" spans="2:21" x14ac:dyDescent="0.4">
      <c r="B31" s="17">
        <f t="shared" ca="1" si="16"/>
        <v>1.0376852476385716</v>
      </c>
      <c r="C31" s="17">
        <f t="shared" ca="1" si="17"/>
        <v>0.87584203814138473</v>
      </c>
      <c r="D31" s="17">
        <f t="shared" ca="1" si="18"/>
        <v>-0.59419047878767906</v>
      </c>
      <c r="E31" s="3"/>
      <c r="F31" s="22">
        <f t="shared" ca="1" si="10"/>
        <v>0.44672656349856527</v>
      </c>
      <c r="G31" s="22">
        <f t="shared" ca="1" si="11"/>
        <v>0.14910711638712293</v>
      </c>
      <c r="H31" s="22">
        <f t="shared" ca="1" si="12"/>
        <v>-0.59583367988569036</v>
      </c>
      <c r="I31" s="3"/>
      <c r="J31" s="11">
        <f t="shared" ca="1" si="13"/>
        <v>0.5909586841400063</v>
      </c>
      <c r="K31" s="11">
        <f t="shared" ca="1" si="14"/>
        <v>0.7267349217542618</v>
      </c>
      <c r="L31" s="11">
        <f t="shared" ca="1" si="15"/>
        <v>1.6432010980113043E-3</v>
      </c>
    </row>
    <row r="32" spans="2:21" x14ac:dyDescent="0.4">
      <c r="B32" s="17">
        <f t="shared" ca="1" si="16"/>
        <v>1.4451876995862456</v>
      </c>
      <c r="C32" s="17">
        <f t="shared" ca="1" si="17"/>
        <v>1.1881495568537028</v>
      </c>
      <c r="D32" s="17">
        <f t="shared" ca="1" si="18"/>
        <v>0.53226135894677373</v>
      </c>
      <c r="E32" s="3"/>
      <c r="F32" s="22">
        <f t="shared" ca="1" si="10"/>
        <v>0.44672656349856527</v>
      </c>
      <c r="G32" s="22">
        <f t="shared" ca="1" si="11"/>
        <v>0.14910711638712293</v>
      </c>
      <c r="H32" s="22">
        <f t="shared" ca="1" si="12"/>
        <v>-0.59583367988569036</v>
      </c>
      <c r="I32" s="3"/>
      <c r="J32" s="11">
        <f t="shared" ca="1" si="13"/>
        <v>0.99846113608768028</v>
      </c>
      <c r="K32" s="11">
        <f t="shared" ca="1" si="14"/>
        <v>1.0390424404665799</v>
      </c>
      <c r="L32" s="11">
        <f t="shared" ca="1" si="15"/>
        <v>1.128095038832464</v>
      </c>
    </row>
    <row r="33" spans="1:12" ht="19.5" thickBot="1" x14ac:dyDescent="0.45">
      <c r="B33" s="17">
        <f t="shared" ca="1" si="16"/>
        <v>1.0013839200313237</v>
      </c>
      <c r="C33" s="17">
        <f t="shared" ca="1" si="17"/>
        <v>1.0865028536600132</v>
      </c>
      <c r="D33" s="17">
        <f t="shared" ca="1" si="18"/>
        <v>-1.8008856158935247</v>
      </c>
      <c r="E33" s="3"/>
      <c r="F33" s="23">
        <f t="shared" ca="1" si="10"/>
        <v>0.44672656349856527</v>
      </c>
      <c r="G33" s="23">
        <f t="shared" ca="1" si="11"/>
        <v>0.14910711638712293</v>
      </c>
      <c r="H33" s="23">
        <f t="shared" ca="1" si="12"/>
        <v>-0.59583367988569036</v>
      </c>
      <c r="I33" s="3"/>
      <c r="J33" s="12">
        <f t="shared" ca="1" si="13"/>
        <v>0.55465735653275838</v>
      </c>
      <c r="K33" s="12">
        <f t="shared" ca="1" si="14"/>
        <v>0.93739573727289027</v>
      </c>
      <c r="L33" s="12">
        <f t="shared" ca="1" si="15"/>
        <v>-1.2050519360078344</v>
      </c>
    </row>
    <row r="34" spans="1:12" x14ac:dyDescent="0.4"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spans="1:12" ht="40.5" x14ac:dyDescent="0.4">
      <c r="A35" s="13" t="s">
        <v>32</v>
      </c>
      <c r="B35" s="16">
        <f ca="1">SUMSQ(B24:D33)</f>
        <v>37.287128138760565</v>
      </c>
      <c r="C35" s="9"/>
      <c r="D35" s="3"/>
      <c r="E35" s="26" t="s">
        <v>25</v>
      </c>
      <c r="F35" s="16">
        <f ca="1">SUMSQ(F24:H33)</f>
        <v>5.768153287786439</v>
      </c>
      <c r="G35" s="9"/>
      <c r="H35" s="3"/>
      <c r="I35" s="26" t="s">
        <v>25</v>
      </c>
      <c r="J35" s="16">
        <f ca="1">SUMSQ(J24:L33)</f>
        <v>31.518974850974118</v>
      </c>
      <c r="K35" s="9"/>
      <c r="L35" s="3"/>
    </row>
    <row r="36" spans="1:12" x14ac:dyDescent="0.4">
      <c r="B36" s="3"/>
      <c r="C36" s="3"/>
      <c r="D36" s="3"/>
      <c r="E36" s="26" t="s">
        <v>27</v>
      </c>
      <c r="F36" s="3">
        <v>2</v>
      </c>
      <c r="G36" s="6" t="s">
        <v>28</v>
      </c>
      <c r="H36" s="3"/>
      <c r="I36" s="26" t="s">
        <v>27</v>
      </c>
      <c r="J36" s="3">
        <v>27</v>
      </c>
      <c r="K36" s="6" t="s">
        <v>31</v>
      </c>
      <c r="L36" s="3"/>
    </row>
    <row r="37" spans="1:12" x14ac:dyDescent="0.4">
      <c r="B37" s="3"/>
      <c r="C37" s="3"/>
      <c r="D37" s="3"/>
      <c r="E37" s="26" t="s">
        <v>26</v>
      </c>
      <c r="F37" s="16">
        <f ca="1">F35/F36</f>
        <v>2.8840766438932195</v>
      </c>
      <c r="G37" s="3"/>
      <c r="H37" s="3"/>
      <c r="I37" s="26" t="s">
        <v>26</v>
      </c>
      <c r="J37" s="16">
        <f ca="1">J35/J36</f>
        <v>1.1673694389249674</v>
      </c>
      <c r="K37" s="3"/>
      <c r="L37" s="3"/>
    </row>
    <row r="38" spans="1:12" x14ac:dyDescent="0.4">
      <c r="B38" s="3"/>
      <c r="C38" s="3"/>
      <c r="D38" s="3"/>
      <c r="E38" s="26" t="s">
        <v>29</v>
      </c>
      <c r="F38" s="16">
        <f ca="1">F37/J37</f>
        <v>2.4705774776399587</v>
      </c>
      <c r="G38" s="10"/>
      <c r="H38" s="3"/>
      <c r="I38" s="3"/>
      <c r="J38" s="3"/>
      <c r="K38" s="3"/>
      <c r="L38" s="3"/>
    </row>
    <row r="39" spans="1:12" x14ac:dyDescent="0.4">
      <c r="E39" s="26" t="s">
        <v>30</v>
      </c>
      <c r="F39" s="16">
        <f ca="1">_xlfn.F.DIST.RT(F38,F36,J36)</f>
        <v>0.10343737831720136</v>
      </c>
    </row>
    <row r="40" spans="1:12" x14ac:dyDescent="0.4">
      <c r="C40" s="7"/>
      <c r="F40" s="18"/>
    </row>
    <row r="41" spans="1:12" x14ac:dyDescent="0.4">
      <c r="H41" s="7"/>
      <c r="I41" s="7"/>
    </row>
    <row r="42" spans="1:12" x14ac:dyDescent="0.4">
      <c r="H42" s="7"/>
      <c r="I42" s="7"/>
    </row>
    <row r="43" spans="1:12" x14ac:dyDescent="0.4">
      <c r="H43" s="7"/>
      <c r="I43" s="7"/>
    </row>
    <row r="44" spans="1:12" x14ac:dyDescent="0.4">
      <c r="H44" s="7"/>
      <c r="I44" s="7"/>
    </row>
    <row r="45" spans="1:12" x14ac:dyDescent="0.4">
      <c r="H45" s="7"/>
      <c r="I45" s="7"/>
    </row>
    <row r="46" spans="1:12" x14ac:dyDescent="0.4">
      <c r="B46" s="7"/>
      <c r="C46" s="7"/>
      <c r="D46" s="7"/>
      <c r="E46" s="7"/>
      <c r="F46" s="7"/>
      <c r="G46" s="7"/>
      <c r="H46" s="7"/>
      <c r="I46" s="7"/>
    </row>
    <row r="47" spans="1:12" x14ac:dyDescent="0.4">
      <c r="I47" s="7"/>
    </row>
    <row r="48" spans="1:12" x14ac:dyDescent="0.4">
      <c r="I48" s="7"/>
    </row>
    <row r="49" spans="2:9" x14ac:dyDescent="0.4">
      <c r="B49"/>
      <c r="C49"/>
      <c r="D49"/>
      <c r="E49"/>
      <c r="F49"/>
      <c r="G49"/>
      <c r="H49"/>
      <c r="I49" s="7"/>
    </row>
    <row r="50" spans="2:9" x14ac:dyDescent="0.4">
      <c r="B50"/>
      <c r="C50"/>
      <c r="D50"/>
      <c r="E50"/>
      <c r="F50"/>
      <c r="G50"/>
      <c r="H50"/>
      <c r="I50" s="7"/>
    </row>
    <row r="51" spans="2:9" x14ac:dyDescent="0.4">
      <c r="B51"/>
      <c r="C51"/>
      <c r="D51"/>
      <c r="E51"/>
      <c r="F51"/>
      <c r="G51"/>
      <c r="H51"/>
      <c r="I51" s="7"/>
    </row>
    <row r="52" spans="2:9" x14ac:dyDescent="0.4">
      <c r="G52"/>
      <c r="H52"/>
      <c r="I52" s="7"/>
    </row>
    <row r="53" spans="2:9" x14ac:dyDescent="0.4">
      <c r="B53"/>
      <c r="C53"/>
      <c r="D53"/>
      <c r="E53"/>
      <c r="F53"/>
      <c r="G53"/>
      <c r="H53"/>
      <c r="I53" s="7"/>
    </row>
    <row r="54" spans="2:9" x14ac:dyDescent="0.4">
      <c r="B54"/>
      <c r="C54"/>
      <c r="D54"/>
      <c r="E54"/>
      <c r="F54"/>
      <c r="G54"/>
      <c r="H54"/>
    </row>
    <row r="55" spans="2:9" x14ac:dyDescent="0.4">
      <c r="B55"/>
      <c r="C55"/>
      <c r="D55"/>
      <c r="E55"/>
      <c r="F55"/>
      <c r="G55"/>
      <c r="H55"/>
    </row>
    <row r="56" spans="2:9" x14ac:dyDescent="0.4">
      <c r="B56"/>
      <c r="C56"/>
      <c r="D56"/>
      <c r="E56"/>
      <c r="F56"/>
      <c r="G56"/>
      <c r="H56"/>
    </row>
    <row r="57" spans="2:9" x14ac:dyDescent="0.4">
      <c r="B57"/>
      <c r="C57"/>
      <c r="D57"/>
      <c r="E57"/>
      <c r="F57"/>
      <c r="G57"/>
      <c r="H57"/>
    </row>
    <row r="58" spans="2:9" x14ac:dyDescent="0.4">
      <c r="B58"/>
      <c r="C58"/>
      <c r="D58"/>
      <c r="E58"/>
      <c r="F58"/>
      <c r="G58"/>
      <c r="H58"/>
    </row>
    <row r="60" spans="2:9" x14ac:dyDescent="0.4">
      <c r="B60"/>
      <c r="C60"/>
      <c r="D60"/>
      <c r="E60"/>
      <c r="F60"/>
      <c r="G60"/>
      <c r="H60"/>
    </row>
    <row r="61" spans="2:9" x14ac:dyDescent="0.4">
      <c r="B61"/>
      <c r="C61"/>
      <c r="D61"/>
      <c r="E61"/>
      <c r="F61"/>
      <c r="G61"/>
      <c r="H61"/>
    </row>
    <row r="62" spans="2:9" x14ac:dyDescent="0.4">
      <c r="B62"/>
      <c r="C62"/>
      <c r="D62"/>
      <c r="E62"/>
      <c r="F62"/>
      <c r="G62"/>
      <c r="H62"/>
    </row>
    <row r="63" spans="2:9" x14ac:dyDescent="0.4">
      <c r="B63"/>
      <c r="C63"/>
      <c r="D63"/>
      <c r="E63"/>
      <c r="F63"/>
      <c r="G63"/>
      <c r="H63"/>
    </row>
  </sheetData>
  <phoneticPr fontId="1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2568ED-D821-4242-9A85-1F289C1843FE}">
  <dimension ref="A1:U20"/>
  <sheetViews>
    <sheetView tabSelected="1" topLeftCell="N1" workbookViewId="0">
      <selection activeCell="O2" sqref="O2"/>
    </sheetView>
  </sheetViews>
  <sheetFormatPr defaultRowHeight="18.75" x14ac:dyDescent="0.4"/>
  <cols>
    <col min="15" max="15" width="12.625" customWidth="1"/>
  </cols>
  <sheetData>
    <row r="1" spans="1:21" ht="25.5" x14ac:dyDescent="0.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O1" s="30" t="s">
        <v>45</v>
      </c>
    </row>
    <row r="2" spans="1:21" ht="19.5" thickBot="1" x14ac:dyDescent="0.45">
      <c r="A2" s="7"/>
      <c r="B2" s="7" t="s">
        <v>34</v>
      </c>
      <c r="C2" s="7" t="s">
        <v>35</v>
      </c>
      <c r="D2" s="1"/>
      <c r="E2" s="1"/>
      <c r="F2" s="7" t="s">
        <v>10</v>
      </c>
      <c r="G2" s="7"/>
      <c r="H2" s="7"/>
      <c r="I2" s="7"/>
      <c r="J2" s="7"/>
      <c r="K2" s="7"/>
      <c r="L2" s="1"/>
    </row>
    <row r="3" spans="1:21" x14ac:dyDescent="0.4">
      <c r="A3" s="7" t="s">
        <v>36</v>
      </c>
      <c r="B3" s="7">
        <v>6</v>
      </c>
      <c r="C3" s="7">
        <v>1</v>
      </c>
      <c r="D3" s="1"/>
      <c r="E3" s="1"/>
      <c r="F3" s="14" t="s">
        <v>11</v>
      </c>
      <c r="G3" s="14" t="s">
        <v>12</v>
      </c>
      <c r="H3" s="14" t="s">
        <v>13</v>
      </c>
      <c r="I3" s="14" t="s">
        <v>9</v>
      </c>
      <c r="J3" s="14" t="s">
        <v>14</v>
      </c>
      <c r="K3" s="14" t="s">
        <v>15</v>
      </c>
      <c r="L3" s="1"/>
    </row>
    <row r="4" spans="1:21" x14ac:dyDescent="0.4">
      <c r="A4" s="7" t="s">
        <v>38</v>
      </c>
      <c r="B4" s="7">
        <v>5</v>
      </c>
      <c r="C4" s="7">
        <v>1</v>
      </c>
      <c r="D4" s="1"/>
      <c r="E4" s="1"/>
      <c r="F4" s="7" t="s">
        <v>17</v>
      </c>
      <c r="G4" s="19">
        <v>8.1687736288563748</v>
      </c>
      <c r="H4" s="7">
        <v>2</v>
      </c>
      <c r="I4" s="19">
        <v>4.0843868144281874</v>
      </c>
      <c r="J4" s="19">
        <v>1.1679097366824835</v>
      </c>
      <c r="K4" s="19">
        <v>0.32623818083105516</v>
      </c>
      <c r="L4" s="1"/>
      <c r="O4" t="s">
        <v>3</v>
      </c>
    </row>
    <row r="5" spans="1:21" x14ac:dyDescent="0.4">
      <c r="A5" s="7" t="s">
        <v>40</v>
      </c>
      <c r="B5" s="7">
        <v>4</v>
      </c>
      <c r="C5" s="7">
        <v>2</v>
      </c>
      <c r="D5" s="1"/>
      <c r="E5" s="1"/>
      <c r="F5" s="7" t="s">
        <v>18</v>
      </c>
      <c r="G5" s="19">
        <v>94.42377311008083</v>
      </c>
      <c r="H5" s="7">
        <v>27</v>
      </c>
      <c r="I5" s="19">
        <v>3.4971767818548454</v>
      </c>
      <c r="J5" s="19"/>
      <c r="K5" s="7"/>
      <c r="L5" s="1"/>
    </row>
    <row r="6" spans="1:21" ht="19.5" thickBot="1" x14ac:dyDescent="0.45">
      <c r="A6" s="1"/>
      <c r="B6" s="1"/>
      <c r="C6" s="1"/>
      <c r="D6" s="1"/>
      <c r="E6" s="1"/>
      <c r="F6" s="15" t="s">
        <v>7</v>
      </c>
      <c r="G6" s="20">
        <v>102.59254673893723</v>
      </c>
      <c r="H6" s="15">
        <v>29</v>
      </c>
      <c r="I6" s="15"/>
      <c r="J6" s="15"/>
      <c r="K6" s="15"/>
      <c r="L6" s="1"/>
      <c r="O6" t="s">
        <v>4</v>
      </c>
    </row>
    <row r="7" spans="1:21" x14ac:dyDescent="0.4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O7" s="25" t="s">
        <v>5</v>
      </c>
      <c r="P7" s="25" t="s">
        <v>6</v>
      </c>
      <c r="Q7" s="25" t="s">
        <v>7</v>
      </c>
      <c r="R7" s="25" t="s">
        <v>8</v>
      </c>
      <c r="S7" s="25" t="s">
        <v>9</v>
      </c>
    </row>
    <row r="8" spans="1:21" ht="19.5" thickBot="1" x14ac:dyDescent="0.45">
      <c r="A8" s="1"/>
      <c r="B8" s="4" t="s">
        <v>0</v>
      </c>
      <c r="C8" s="4"/>
      <c r="D8" s="4"/>
      <c r="E8" s="2"/>
      <c r="F8" s="4" t="s">
        <v>22</v>
      </c>
      <c r="G8" s="4"/>
      <c r="H8" s="4"/>
      <c r="I8" s="2"/>
      <c r="J8" s="4" t="s">
        <v>1</v>
      </c>
      <c r="K8" s="4"/>
      <c r="L8" s="4"/>
      <c r="O8" t="s">
        <v>36</v>
      </c>
      <c r="P8">
        <v>10</v>
      </c>
      <c r="Q8">
        <v>56.864710792781629</v>
      </c>
      <c r="R8">
        <v>5.6864710792781628</v>
      </c>
      <c r="S8">
        <v>0.77747362893799421</v>
      </c>
    </row>
    <row r="9" spans="1:21" x14ac:dyDescent="0.4">
      <c r="A9" s="1"/>
      <c r="B9" s="5" t="s">
        <v>36</v>
      </c>
      <c r="C9" s="5" t="s">
        <v>38</v>
      </c>
      <c r="D9" s="5" t="s">
        <v>40</v>
      </c>
      <c r="E9" s="3"/>
      <c r="F9" s="5" t="s">
        <v>36</v>
      </c>
      <c r="G9" s="5" t="s">
        <v>38</v>
      </c>
      <c r="H9" s="5" t="s">
        <v>40</v>
      </c>
      <c r="I9" s="3"/>
      <c r="J9" s="5" t="s">
        <v>36</v>
      </c>
      <c r="K9" s="5" t="s">
        <v>38</v>
      </c>
      <c r="L9" s="5" t="s">
        <v>40</v>
      </c>
      <c r="O9" t="s">
        <v>38</v>
      </c>
      <c r="P9">
        <v>10</v>
      </c>
      <c r="Q9">
        <v>49.832224859199343</v>
      </c>
      <c r="R9">
        <v>4.9832224859199341</v>
      </c>
      <c r="S9">
        <v>2.1660192671525795</v>
      </c>
    </row>
    <row r="10" spans="1:21" ht="19.5" thickBot="1" x14ac:dyDescent="0.45">
      <c r="A10" s="1"/>
      <c r="B10" s="16">
        <v>6.8561040124633648</v>
      </c>
      <c r="C10" s="16">
        <v>5.3052187185847393</v>
      </c>
      <c r="D10" s="16">
        <v>8.0492252906392228</v>
      </c>
      <c r="E10" s="3"/>
      <c r="F10" s="3">
        <v>6</v>
      </c>
      <c r="G10" s="3">
        <v>5</v>
      </c>
      <c r="H10" s="3">
        <v>4</v>
      </c>
      <c r="I10" s="3"/>
      <c r="J10" s="16">
        <v>0.85610401246336498</v>
      </c>
      <c r="K10" s="16">
        <v>0.30521871858473892</v>
      </c>
      <c r="L10" s="16">
        <v>4.0492252906392228</v>
      </c>
      <c r="O10" s="24" t="s">
        <v>40</v>
      </c>
      <c r="P10" s="24">
        <v>10</v>
      </c>
      <c r="Q10" s="24">
        <v>31.524768476448973</v>
      </c>
      <c r="R10" s="24">
        <v>3.1524768476448974</v>
      </c>
      <c r="S10" s="24">
        <v>7.548037449473977</v>
      </c>
    </row>
    <row r="11" spans="1:21" x14ac:dyDescent="0.4">
      <c r="A11" s="1"/>
      <c r="B11" s="16">
        <v>6.5845456902601294</v>
      </c>
      <c r="C11" s="16">
        <v>3.7302943178850128</v>
      </c>
      <c r="D11" s="16">
        <v>0.33779516525055087</v>
      </c>
      <c r="E11" s="3"/>
      <c r="F11" s="3">
        <v>6</v>
      </c>
      <c r="G11" s="3">
        <v>5</v>
      </c>
      <c r="H11" s="3">
        <v>4</v>
      </c>
      <c r="I11" s="3"/>
      <c r="J11" s="16">
        <v>0.58454569026012926</v>
      </c>
      <c r="K11" s="16">
        <v>-1.2697056821149872</v>
      </c>
      <c r="L11" s="16">
        <v>-3.6622048347494491</v>
      </c>
    </row>
    <row r="12" spans="1:21" x14ac:dyDescent="0.4">
      <c r="A12" s="1"/>
      <c r="B12" s="16">
        <v>5.8120377746433265</v>
      </c>
      <c r="C12" s="16">
        <v>4.1484359514521039</v>
      </c>
      <c r="D12" s="16">
        <v>1.4171194881852252</v>
      </c>
      <c r="E12" s="3"/>
      <c r="F12" s="3">
        <v>6</v>
      </c>
      <c r="G12" s="3">
        <v>5</v>
      </c>
      <c r="H12" s="3">
        <v>4</v>
      </c>
      <c r="I12" s="3"/>
      <c r="J12" s="16">
        <v>-0.18796222535667342</v>
      </c>
      <c r="K12" s="16">
        <v>-0.85156404854789569</v>
      </c>
      <c r="L12" s="16">
        <v>-2.5828805118147748</v>
      </c>
    </row>
    <row r="13" spans="1:21" ht="19.5" thickBot="1" x14ac:dyDescent="0.45">
      <c r="A13" s="1"/>
      <c r="B13" s="16">
        <v>5.18275160894928</v>
      </c>
      <c r="C13" s="16">
        <v>4.2435280716807258</v>
      </c>
      <c r="D13" s="16">
        <v>5.0361367158264656</v>
      </c>
      <c r="E13" s="3"/>
      <c r="F13" s="3">
        <v>6</v>
      </c>
      <c r="G13" s="3">
        <v>5</v>
      </c>
      <c r="H13" s="3">
        <v>4</v>
      </c>
      <c r="I13" s="3"/>
      <c r="J13" s="16">
        <v>-0.81724839105072045</v>
      </c>
      <c r="K13" s="16">
        <v>-0.75647192831927446</v>
      </c>
      <c r="L13" s="16">
        <v>1.036136715826466</v>
      </c>
      <c r="O13" t="s">
        <v>10</v>
      </c>
    </row>
    <row r="14" spans="1:21" ht="25.5" x14ac:dyDescent="0.4">
      <c r="A14" s="1"/>
      <c r="B14" s="16">
        <v>6.302317222850947</v>
      </c>
      <c r="C14" s="16">
        <v>7.3812212978988105</v>
      </c>
      <c r="D14" s="16">
        <v>4.3263999722346664</v>
      </c>
      <c r="E14" s="8" t="s">
        <v>42</v>
      </c>
      <c r="F14" s="3">
        <v>6</v>
      </c>
      <c r="G14" s="3">
        <v>5</v>
      </c>
      <c r="H14" s="3">
        <v>4</v>
      </c>
      <c r="I14" s="8" t="s">
        <v>43</v>
      </c>
      <c r="J14" s="16">
        <v>0.30231722285094659</v>
      </c>
      <c r="K14" s="16">
        <v>2.3812212978988105</v>
      </c>
      <c r="L14" s="16">
        <v>0.32639997223466644</v>
      </c>
      <c r="O14" s="25" t="s">
        <v>11</v>
      </c>
      <c r="P14" s="25" t="s">
        <v>12</v>
      </c>
      <c r="Q14" s="25" t="s">
        <v>13</v>
      </c>
      <c r="R14" s="25" t="s">
        <v>9</v>
      </c>
      <c r="S14" s="25" t="s">
        <v>14</v>
      </c>
      <c r="T14" s="25" t="s">
        <v>15</v>
      </c>
      <c r="U14" s="25" t="s">
        <v>16</v>
      </c>
    </row>
    <row r="15" spans="1:21" x14ac:dyDescent="0.4">
      <c r="A15" s="1"/>
      <c r="B15" s="16">
        <v>6.1111270510925522</v>
      </c>
      <c r="C15" s="16">
        <v>3.9922743740823581</v>
      </c>
      <c r="D15" s="16">
        <v>6.4687301239738701</v>
      </c>
      <c r="E15" s="3"/>
      <c r="F15" s="3">
        <v>6</v>
      </c>
      <c r="G15" s="3">
        <v>5</v>
      </c>
      <c r="H15" s="3">
        <v>4</v>
      </c>
      <c r="I15" s="3"/>
      <c r="J15" s="16">
        <v>0.1111270510925521</v>
      </c>
      <c r="K15" s="16">
        <v>-1.0077256259176417</v>
      </c>
      <c r="L15" s="16">
        <v>2.4687301239738701</v>
      </c>
      <c r="O15" t="s">
        <v>17</v>
      </c>
      <c r="P15">
        <v>34.224383140246857</v>
      </c>
      <c r="Q15">
        <v>2</v>
      </c>
      <c r="R15">
        <v>17.112191570123429</v>
      </c>
      <c r="S15">
        <v>4.8931445670434188</v>
      </c>
      <c r="T15">
        <v>1.5369158380476216E-2</v>
      </c>
      <c r="U15">
        <v>3.3541308285291991</v>
      </c>
    </row>
    <row r="16" spans="1:21" x14ac:dyDescent="0.4">
      <c r="A16" s="1"/>
      <c r="B16" s="16">
        <v>5.1109527439038454</v>
      </c>
      <c r="C16" s="16">
        <v>4.99427732016217</v>
      </c>
      <c r="D16" s="16">
        <v>3.2385403706501288</v>
      </c>
      <c r="E16" s="3"/>
      <c r="F16" s="3">
        <v>6</v>
      </c>
      <c r="G16" s="3">
        <v>5</v>
      </c>
      <c r="H16" s="3">
        <v>4</v>
      </c>
      <c r="I16" s="3"/>
      <c r="J16" s="16">
        <v>-0.88904725609615476</v>
      </c>
      <c r="K16" s="16">
        <v>-5.7226798378301868E-3</v>
      </c>
      <c r="L16" s="16">
        <v>-0.76145962934987144</v>
      </c>
      <c r="O16" t="s">
        <v>18</v>
      </c>
      <c r="P16">
        <v>94.423773110080845</v>
      </c>
      <c r="Q16">
        <v>27</v>
      </c>
      <c r="R16">
        <v>3.4971767818548463</v>
      </c>
    </row>
    <row r="17" spans="1:21" ht="19.5" thickBot="1" x14ac:dyDescent="0.45">
      <c r="A17" s="1"/>
      <c r="B17" s="16">
        <v>4.2714804940825282</v>
      </c>
      <c r="C17" s="16">
        <v>7.5106572086459389</v>
      </c>
      <c r="D17" s="16">
        <v>0.96023175052874565</v>
      </c>
      <c r="E17" s="3"/>
      <c r="F17" s="3">
        <v>6</v>
      </c>
      <c r="G17" s="3">
        <v>5</v>
      </c>
      <c r="H17" s="3">
        <v>4</v>
      </c>
      <c r="I17" s="3"/>
      <c r="J17" s="16">
        <v>-1.7285195059174723</v>
      </c>
      <c r="K17" s="16">
        <v>2.5106572086459389</v>
      </c>
      <c r="L17" s="16">
        <v>-3.0397682494712543</v>
      </c>
      <c r="O17" s="24" t="s">
        <v>7</v>
      </c>
      <c r="P17" s="24">
        <v>128.6481562503277</v>
      </c>
      <c r="Q17" s="24">
        <v>29</v>
      </c>
      <c r="R17" s="24"/>
      <c r="S17" s="24"/>
      <c r="T17" s="24"/>
      <c r="U17" s="24"/>
    </row>
    <row r="18" spans="1:21" x14ac:dyDescent="0.4">
      <c r="A18" s="1"/>
      <c r="B18" s="16">
        <v>6.1493731093961168</v>
      </c>
      <c r="C18" s="16">
        <v>5.3629856214070344</v>
      </c>
      <c r="D18" s="16">
        <v>-5.9405232808296127E-2</v>
      </c>
      <c r="E18" s="3"/>
      <c r="F18" s="3">
        <v>6</v>
      </c>
      <c r="G18" s="3">
        <v>5</v>
      </c>
      <c r="H18" s="3">
        <v>4</v>
      </c>
      <c r="I18" s="3"/>
      <c r="J18" s="16">
        <v>0.14937310939611692</v>
      </c>
      <c r="K18" s="16">
        <v>0.36298562140703439</v>
      </c>
      <c r="L18" s="16">
        <v>-4.0594052328082961</v>
      </c>
    </row>
    <row r="19" spans="1:21" x14ac:dyDescent="0.4">
      <c r="A19" s="1"/>
      <c r="B19" s="21">
        <v>4.4840210851395472</v>
      </c>
      <c r="C19" s="21">
        <v>3.1633319774004525</v>
      </c>
      <c r="D19" s="21">
        <v>1.7499948319683933</v>
      </c>
      <c r="E19" s="3"/>
      <c r="F19" s="29">
        <v>6</v>
      </c>
      <c r="G19" s="29">
        <v>5</v>
      </c>
      <c r="H19" s="29">
        <v>4</v>
      </c>
      <c r="I19" s="3"/>
      <c r="J19" s="21">
        <v>-1.5159789148604528</v>
      </c>
      <c r="K19" s="21">
        <v>-1.8366680225995478</v>
      </c>
      <c r="L19" s="21">
        <v>-2.2500051680316067</v>
      </c>
    </row>
    <row r="20" spans="1:21" x14ac:dyDescent="0.4">
      <c r="A20" s="1"/>
      <c r="B20" s="16">
        <v>56.864710792781629</v>
      </c>
      <c r="C20" s="3"/>
      <c r="D20" s="3"/>
      <c r="E20" s="3"/>
      <c r="F20" s="3"/>
      <c r="G20" s="3"/>
      <c r="H20" s="3"/>
      <c r="I20" s="3"/>
      <c r="J20" s="3"/>
      <c r="K20" s="3"/>
      <c r="L20" s="3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分散分析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田久浩志</dc:creator>
  <cp:lastModifiedBy>田久　浩志</cp:lastModifiedBy>
  <dcterms:created xsi:type="dcterms:W3CDTF">2022-11-18T11:38:46Z</dcterms:created>
  <dcterms:modified xsi:type="dcterms:W3CDTF">2023-11-18T14:06:02Z</dcterms:modified>
</cp:coreProperties>
</file>