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09\00-file\"/>
    </mc:Choice>
  </mc:AlternateContent>
  <xr:revisionPtr revIDLastSave="0" documentId="13_ncr:1_{CAF1920C-60BB-4FDB-8D79-D3A35038668F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  <sheet name="Sheet2" sheetId="3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H10" i="2" s="1"/>
  <c r="G10" i="2"/>
  <c r="F11" i="2"/>
  <c r="H11" i="2" s="1"/>
  <c r="G11" i="2"/>
  <c r="F12" i="2"/>
  <c r="H12" i="2" s="1"/>
  <c r="G12" i="2"/>
  <c r="F13" i="2"/>
  <c r="G13" i="2"/>
  <c r="H13" i="2"/>
  <c r="F14" i="2"/>
  <c r="H14" i="2" s="1"/>
  <c r="G14" i="2"/>
  <c r="F15" i="2"/>
  <c r="H15" i="2" s="1"/>
  <c r="G15" i="2"/>
  <c r="F16" i="2"/>
  <c r="G16" i="2"/>
  <c r="H16" i="2" s="1"/>
  <c r="F17" i="2"/>
  <c r="G17" i="2"/>
  <c r="H17" i="2"/>
  <c r="F18" i="2"/>
  <c r="H18" i="2" s="1"/>
  <c r="G18" i="2"/>
  <c r="F19" i="2"/>
  <c r="H19" i="2" s="1"/>
  <c r="G19" i="2"/>
  <c r="F20" i="2"/>
  <c r="G20" i="2"/>
  <c r="H20" i="2" s="1"/>
  <c r="F21" i="2"/>
  <c r="G21" i="2"/>
  <c r="H21" i="2"/>
  <c r="F22" i="2"/>
  <c r="H22" i="2" s="1"/>
  <c r="G22" i="2"/>
  <c r="F23" i="2"/>
  <c r="H23" i="2" s="1"/>
  <c r="G23" i="2"/>
  <c r="F24" i="2"/>
  <c r="G24" i="2"/>
  <c r="H24" i="2" s="1"/>
  <c r="F25" i="2"/>
  <c r="G25" i="2"/>
  <c r="H25" i="2"/>
  <c r="F26" i="2"/>
  <c r="H26" i="2" s="1"/>
  <c r="G26" i="2"/>
  <c r="F27" i="2"/>
  <c r="H27" i="2" s="1"/>
  <c r="G27" i="2"/>
  <c r="F28" i="2"/>
  <c r="G28" i="2"/>
  <c r="H28" i="2" s="1"/>
  <c r="F29" i="2"/>
  <c r="G29" i="2"/>
  <c r="H29" i="2"/>
  <c r="F30" i="2"/>
  <c r="H30" i="2" s="1"/>
  <c r="G30" i="2"/>
  <c r="F31" i="2"/>
  <c r="H31" i="2" s="1"/>
  <c r="G31" i="2"/>
  <c r="F32" i="2"/>
  <c r="G32" i="2"/>
  <c r="H32" i="2" s="1"/>
  <c r="F33" i="2"/>
  <c r="G33" i="2"/>
  <c r="H33" i="2"/>
  <c r="F34" i="2"/>
  <c r="H34" i="2" s="1"/>
  <c r="G34" i="2"/>
  <c r="F35" i="2"/>
  <c r="H35" i="2" s="1"/>
  <c r="G35" i="2"/>
  <c r="F36" i="2"/>
  <c r="G36" i="2"/>
  <c r="H36" i="2" s="1"/>
  <c r="F37" i="2"/>
  <c r="G37" i="2"/>
  <c r="H37" i="2"/>
  <c r="F38" i="2"/>
  <c r="H38" i="2" s="1"/>
  <c r="G38" i="2"/>
  <c r="F39" i="2"/>
  <c r="H39" i="2" s="1"/>
  <c r="G39" i="2"/>
  <c r="F40" i="2"/>
  <c r="G40" i="2"/>
  <c r="H40" i="2" s="1"/>
  <c r="F41" i="2"/>
  <c r="G41" i="2"/>
  <c r="H41" i="2"/>
  <c r="F42" i="2"/>
  <c r="H42" i="2" s="1"/>
  <c r="G42" i="2"/>
  <c r="F43" i="2"/>
  <c r="H43" i="2" s="1"/>
  <c r="G43" i="2"/>
  <c r="F44" i="2"/>
  <c r="G44" i="2"/>
  <c r="H44" i="2" s="1"/>
  <c r="F45" i="2"/>
  <c r="G45" i="2"/>
  <c r="H45" i="2"/>
  <c r="F46" i="2"/>
  <c r="H46" i="2" s="1"/>
  <c r="G46" i="2"/>
  <c r="F47" i="2"/>
  <c r="H47" i="2" s="1"/>
  <c r="G47" i="2"/>
  <c r="F48" i="2"/>
  <c r="G48" i="2"/>
  <c r="H48" i="2" s="1"/>
  <c r="F49" i="2"/>
  <c r="G49" i="2"/>
  <c r="H49" i="2"/>
  <c r="F50" i="2"/>
  <c r="H50" i="2" s="1"/>
  <c r="G50" i="2"/>
  <c r="F51" i="2"/>
  <c r="H51" i="2" s="1"/>
  <c r="G51" i="2"/>
  <c r="F52" i="2"/>
  <c r="G52" i="2"/>
  <c r="H52" i="2" s="1"/>
  <c r="F53" i="2"/>
  <c r="G53" i="2"/>
  <c r="H53" i="2"/>
  <c r="F54" i="2"/>
  <c r="H54" i="2" s="1"/>
  <c r="G54" i="2"/>
  <c r="F55" i="2"/>
  <c r="H55" i="2" s="1"/>
  <c r="G55" i="2"/>
  <c r="F56" i="2"/>
  <c r="G56" i="2"/>
  <c r="H56" i="2" s="1"/>
  <c r="F57" i="2"/>
  <c r="G57" i="2"/>
  <c r="H57" i="2"/>
  <c r="F58" i="2"/>
  <c r="H58" i="2" s="1"/>
  <c r="G58" i="2"/>
  <c r="F59" i="2"/>
  <c r="H59" i="2" s="1"/>
  <c r="G59" i="2"/>
  <c r="F60" i="2"/>
  <c r="G60" i="2"/>
  <c r="H60" i="2" s="1"/>
  <c r="F61" i="2"/>
  <c r="G61" i="2"/>
  <c r="H61" i="2"/>
  <c r="F62" i="2"/>
  <c r="H62" i="2" s="1"/>
  <c r="G62" i="2"/>
  <c r="F63" i="2"/>
  <c r="H63" i="2" s="1"/>
  <c r="G63" i="2"/>
  <c r="F64" i="2"/>
  <c r="G64" i="2"/>
  <c r="H64" i="2" s="1"/>
  <c r="F65" i="2"/>
  <c r="G65" i="2"/>
  <c r="H65" i="2"/>
  <c r="F66" i="2"/>
  <c r="H66" i="2" s="1"/>
  <c r="G66" i="2"/>
  <c r="F67" i="2"/>
  <c r="H67" i="2" s="1"/>
  <c r="G67" i="2"/>
  <c r="F68" i="2"/>
  <c r="G68" i="2"/>
  <c r="H68" i="2" s="1"/>
  <c r="F69" i="2"/>
  <c r="G69" i="2"/>
  <c r="H69" i="2"/>
  <c r="F70" i="2"/>
  <c r="H70" i="2" s="1"/>
  <c r="G70" i="2"/>
  <c r="F71" i="2"/>
  <c r="H71" i="2" s="1"/>
  <c r="G71" i="2"/>
  <c r="F72" i="2"/>
  <c r="G72" i="2"/>
  <c r="H72" i="2" s="1"/>
  <c r="F73" i="2"/>
  <c r="G73" i="2"/>
  <c r="H73" i="2"/>
  <c r="F74" i="2"/>
  <c r="H74" i="2" s="1"/>
  <c r="G74" i="2"/>
  <c r="F75" i="2"/>
  <c r="H75" i="2" s="1"/>
  <c r="G75" i="2"/>
  <c r="F76" i="2"/>
  <c r="G76" i="2"/>
  <c r="H76" i="2" s="1"/>
  <c r="F77" i="2"/>
  <c r="G77" i="2"/>
  <c r="H77" i="2"/>
  <c r="F78" i="2"/>
  <c r="H78" i="2" s="1"/>
  <c r="G78" i="2"/>
  <c r="F79" i="2"/>
  <c r="H79" i="2" s="1"/>
  <c r="G79" i="2"/>
  <c r="F80" i="2"/>
  <c r="G80" i="2"/>
  <c r="H80" i="2" s="1"/>
  <c r="F81" i="2"/>
  <c r="G81" i="2"/>
  <c r="H81" i="2"/>
  <c r="F82" i="2"/>
  <c r="H82" i="2" s="1"/>
  <c r="G82" i="2"/>
  <c r="F83" i="2"/>
  <c r="H83" i="2" s="1"/>
  <c r="G83" i="2"/>
  <c r="F84" i="2"/>
  <c r="G84" i="2"/>
  <c r="H84" i="2" s="1"/>
  <c r="F85" i="2"/>
  <c r="G85" i="2"/>
  <c r="H85" i="2"/>
  <c r="F86" i="2"/>
  <c r="H86" i="2" s="1"/>
  <c r="G86" i="2"/>
  <c r="F87" i="2"/>
  <c r="H87" i="2" s="1"/>
  <c r="G87" i="2"/>
  <c r="F88" i="2"/>
  <c r="G88" i="2"/>
  <c r="H88" i="2" s="1"/>
  <c r="F89" i="2"/>
  <c r="G89" i="2"/>
  <c r="H89" i="2"/>
  <c r="F90" i="2"/>
  <c r="H90" i="2" s="1"/>
  <c r="G90" i="2"/>
  <c r="F91" i="2"/>
  <c r="H91" i="2" s="1"/>
  <c r="G91" i="2"/>
  <c r="F92" i="2"/>
  <c r="G92" i="2"/>
  <c r="H92" i="2" s="1"/>
  <c r="F93" i="2"/>
  <c r="G93" i="2"/>
  <c r="H93" i="2"/>
  <c r="F94" i="2"/>
  <c r="H94" i="2" s="1"/>
  <c r="G94" i="2"/>
  <c r="F95" i="2"/>
  <c r="H95" i="2" s="1"/>
  <c r="G95" i="2"/>
  <c r="F96" i="2"/>
  <c r="G96" i="2"/>
  <c r="H96" i="2" s="1"/>
  <c r="F97" i="2"/>
  <c r="G97" i="2"/>
  <c r="H97" i="2"/>
  <c r="F98" i="2"/>
  <c r="H98" i="2" s="1"/>
  <c r="G98" i="2"/>
  <c r="F99" i="2"/>
  <c r="H99" i="2" s="1"/>
  <c r="G99" i="2"/>
  <c r="F100" i="2"/>
  <c r="G100" i="2"/>
  <c r="H100" i="2" s="1"/>
  <c r="F101" i="2"/>
  <c r="G101" i="2"/>
  <c r="H101" i="2"/>
  <c r="F102" i="2"/>
  <c r="H102" i="2" s="1"/>
  <c r="G102" i="2"/>
  <c r="F103" i="2"/>
  <c r="H103" i="2" s="1"/>
  <c r="G103" i="2"/>
  <c r="F104" i="2"/>
  <c r="G104" i="2"/>
  <c r="H104" i="2" s="1"/>
  <c r="F105" i="2"/>
  <c r="G105" i="2"/>
  <c r="H105" i="2"/>
  <c r="F106" i="2"/>
  <c r="H106" i="2" s="1"/>
  <c r="G106" i="2"/>
  <c r="F107" i="2"/>
  <c r="H107" i="2" s="1"/>
  <c r="G107" i="2"/>
  <c r="F108" i="2"/>
  <c r="G108" i="2"/>
  <c r="H108" i="2" s="1"/>
  <c r="F109" i="2"/>
  <c r="G109" i="2"/>
  <c r="H109" i="2"/>
  <c r="F110" i="2"/>
  <c r="H110" i="2" s="1"/>
  <c r="G110" i="2"/>
  <c r="F111" i="2"/>
  <c r="H111" i="2" s="1"/>
  <c r="G111" i="2"/>
  <c r="F112" i="2"/>
  <c r="G112" i="2"/>
  <c r="H112" i="2" s="1"/>
  <c r="F113" i="2"/>
  <c r="G113" i="2"/>
  <c r="H113" i="2"/>
  <c r="F114" i="2"/>
  <c r="H114" i="2" s="1"/>
  <c r="G114" i="2"/>
  <c r="H9" i="2"/>
  <c r="G9" i="2"/>
  <c r="F9" i="2"/>
  <c r="D6" i="2"/>
  <c r="C6" i="2"/>
  <c r="D5" i="2"/>
  <c r="C5" i="2"/>
</calcChain>
</file>

<file path=xl/sharedStrings.xml><?xml version="1.0" encoding="utf-8"?>
<sst xmlns="http://schemas.openxmlformats.org/spreadsheetml/2006/main" count="10" uniqueCount="8">
  <si>
    <t>人数</t>
    <rPh sb="0" eb="2">
      <t>ニンズウ</t>
    </rPh>
    <phoneticPr fontId="1"/>
  </si>
  <si>
    <t>売り上げ</t>
    <rPh sb="0" eb="1">
      <t>ウ</t>
    </rPh>
    <rPh sb="2" eb="3">
      <t>ア</t>
    </rPh>
    <phoneticPr fontId="1"/>
  </si>
  <si>
    <t>Xの偏差</t>
    <rPh sb="2" eb="4">
      <t>ヘンサ</t>
    </rPh>
    <phoneticPr fontId="1"/>
  </si>
  <si>
    <t>Yの偏差</t>
    <rPh sb="2" eb="4">
      <t>ヘンサ</t>
    </rPh>
    <phoneticPr fontId="1"/>
  </si>
  <si>
    <t>Xの偏差とYの偏差の積</t>
    <rPh sb="2" eb="4">
      <t>ヘンサ</t>
    </rPh>
    <rPh sb="7" eb="9">
      <t>ヘンサ</t>
    </rPh>
    <rPh sb="10" eb="11">
      <t>セキ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</si>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</sst>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114"/>
  <sheetViews>
    <sheetView tabSelected="1" zoomScale="130" zoomScaleNormal="130" workbookViewId="0">
      <selection activeCell="H8" sqref="H8"/>
    </sheetView>
  </sheetViews>
  <sheetFormatPr defaultRowHeight="13.5" x14ac:dyDescent="0.15"/>
  <cols>
    <col min="1" max="1" width="5.25" customWidth="1"/>
    <col min="2" max="2" width="9" style="1"/>
    <col min="3" max="3" width="9.25" style="1" bestFit="1" customWidth="1"/>
    <col min="4" max="4" width="12.125" style="1" bestFit="1" customWidth="1"/>
    <col min="5" max="5" width="5" customWidth="1"/>
    <col min="6" max="6" width="14.25" style="1" bestFit="1" customWidth="1"/>
    <col min="7" max="7" width="16.5" style="1" bestFit="1" customWidth="1"/>
    <col min="8" max="8" width="21.625" style="1" bestFit="1" customWidth="1"/>
    <col min="10" max="10" width="12.75" style="3" bestFit="1" customWidth="1"/>
    <col min="11" max="12" width="9" style="3"/>
  </cols>
  <sheetData>
    <row r="4" spans="2:8" x14ac:dyDescent="0.15">
      <c r="C4" s="1" t="s">
        <v>0</v>
      </c>
      <c r="D4" s="1" t="s">
        <v>1</v>
      </c>
    </row>
    <row r="5" spans="2:8" x14ac:dyDescent="0.15">
      <c r="B5" s="1" t="s">
        <v>5</v>
      </c>
      <c r="C5" s="2">
        <f>AVERAGE(C9:C114)</f>
        <v>291.33018867924528</v>
      </c>
      <c r="D5" s="2">
        <f>AVERAGE(D9:D114)</f>
        <v>117453.77358490566</v>
      </c>
    </row>
    <row r="6" spans="2:8" x14ac:dyDescent="0.15">
      <c r="B6" s="1" t="s">
        <v>6</v>
      </c>
      <c r="C6" s="2">
        <f>_xlfn.STDEV.S(C9:C114)</f>
        <v>36.340118640714365</v>
      </c>
      <c r="D6" s="2">
        <f>_xlfn.STDEV.S(D9:D114)</f>
        <v>42002.2021520829</v>
      </c>
    </row>
    <row r="8" spans="2:8" x14ac:dyDescent="0.15">
      <c r="B8" s="1" t="s">
        <v>7</v>
      </c>
      <c r="C8" s="1" t="s">
        <v>0</v>
      </c>
      <c r="D8" s="1" t="s">
        <v>1</v>
      </c>
      <c r="F8" s="1" t="s">
        <v>2</v>
      </c>
      <c r="G8" s="1" t="s">
        <v>3</v>
      </c>
      <c r="H8" s="1" t="s">
        <v>4</v>
      </c>
    </row>
    <row r="9" spans="2:8" x14ac:dyDescent="0.15">
      <c r="B9" s="1">
        <v>1</v>
      </c>
      <c r="C9" s="1">
        <v>305</v>
      </c>
      <c r="D9" s="1">
        <v>146900</v>
      </c>
      <c r="F9" s="2">
        <f>C9-$C$5</f>
        <v>13.669811320754718</v>
      </c>
      <c r="G9" s="2">
        <f>D9-$D$5</f>
        <v>29446.226415094337</v>
      </c>
      <c r="H9" s="2">
        <f>F9*G9</f>
        <v>402524.35920256318</v>
      </c>
    </row>
    <row r="10" spans="2:8" x14ac:dyDescent="0.15">
      <c r="B10" s="1">
        <v>2</v>
      </c>
      <c r="C10" s="1">
        <v>333</v>
      </c>
      <c r="D10" s="1">
        <v>138950</v>
      </c>
      <c r="F10" s="2">
        <f t="shared" ref="F10:F73" si="0">C10-$C$5</f>
        <v>41.669811320754718</v>
      </c>
      <c r="G10" s="2">
        <f t="shared" ref="G10:G73" si="1">D10-$D$5</f>
        <v>21496.226415094337</v>
      </c>
      <c r="H10" s="2">
        <f t="shared" ref="H10:H73" si="2">F10*G10</f>
        <v>895743.69882520463</v>
      </c>
    </row>
    <row r="11" spans="2:8" x14ac:dyDescent="0.15">
      <c r="B11" s="1">
        <v>3</v>
      </c>
      <c r="C11" s="1">
        <v>340</v>
      </c>
      <c r="D11" s="1">
        <v>140750</v>
      </c>
      <c r="F11" s="2">
        <f t="shared" si="0"/>
        <v>48.669811320754718</v>
      </c>
      <c r="G11" s="2">
        <f t="shared" si="1"/>
        <v>23296.226415094337</v>
      </c>
      <c r="H11" s="2">
        <f t="shared" si="2"/>
        <v>1133822.9441082235</v>
      </c>
    </row>
    <row r="12" spans="2:8" x14ac:dyDescent="0.15">
      <c r="B12" s="1">
        <v>4</v>
      </c>
      <c r="C12" s="1">
        <v>283</v>
      </c>
      <c r="D12" s="1">
        <v>99550</v>
      </c>
      <c r="F12" s="2">
        <f t="shared" si="0"/>
        <v>-8.3301886792452819</v>
      </c>
      <c r="G12" s="2">
        <f t="shared" si="1"/>
        <v>-17903.773584905663</v>
      </c>
      <c r="H12" s="2">
        <f t="shared" si="2"/>
        <v>149141.81203275186</v>
      </c>
    </row>
    <row r="13" spans="2:8" x14ac:dyDescent="0.15">
      <c r="B13" s="1">
        <v>5</v>
      </c>
      <c r="C13" s="1">
        <v>293</v>
      </c>
      <c r="D13" s="1">
        <v>133000</v>
      </c>
      <c r="F13" s="2">
        <f t="shared" si="0"/>
        <v>1.6698113207547181</v>
      </c>
      <c r="G13" s="2">
        <f t="shared" si="1"/>
        <v>15546.226415094337</v>
      </c>
      <c r="H13" s="2">
        <f t="shared" si="2"/>
        <v>25959.264862940563</v>
      </c>
    </row>
    <row r="14" spans="2:8" x14ac:dyDescent="0.15">
      <c r="B14" s="1">
        <v>6</v>
      </c>
      <c r="C14" s="1">
        <v>282</v>
      </c>
      <c r="D14" s="1">
        <v>104800</v>
      </c>
      <c r="F14" s="2">
        <f t="shared" si="0"/>
        <v>-9.3301886792452819</v>
      </c>
      <c r="G14" s="2">
        <f t="shared" si="1"/>
        <v>-12653.773584905663</v>
      </c>
      <c r="H14" s="2">
        <f t="shared" si="2"/>
        <v>118062.09505161981</v>
      </c>
    </row>
    <row r="15" spans="2:8" x14ac:dyDescent="0.15">
      <c r="B15" s="1">
        <v>7</v>
      </c>
      <c r="C15" s="1">
        <v>313</v>
      </c>
      <c r="D15" s="1">
        <v>147100</v>
      </c>
      <c r="F15" s="2">
        <f t="shared" si="0"/>
        <v>21.669811320754718</v>
      </c>
      <c r="G15" s="2">
        <f t="shared" si="1"/>
        <v>29646.226415094337</v>
      </c>
      <c r="H15" s="2">
        <f t="shared" si="2"/>
        <v>642428.13278746884</v>
      </c>
    </row>
    <row r="16" spans="2:8" x14ac:dyDescent="0.15">
      <c r="B16" s="1">
        <v>8</v>
      </c>
      <c r="C16" s="1">
        <v>280</v>
      </c>
      <c r="D16" s="1">
        <v>81700</v>
      </c>
      <c r="F16" s="2">
        <f t="shared" si="0"/>
        <v>-11.330188679245282</v>
      </c>
      <c r="G16" s="2">
        <f t="shared" si="1"/>
        <v>-35753.773584905663</v>
      </c>
      <c r="H16" s="2">
        <f t="shared" si="2"/>
        <v>405097.00071199716</v>
      </c>
    </row>
    <row r="17" spans="2:12" x14ac:dyDescent="0.15">
      <c r="B17" s="1">
        <v>9</v>
      </c>
      <c r="C17" s="1">
        <v>339</v>
      </c>
      <c r="D17" s="1">
        <v>154800</v>
      </c>
      <c r="F17" s="2">
        <f t="shared" si="0"/>
        <v>47.669811320754718</v>
      </c>
      <c r="G17" s="2">
        <f t="shared" si="1"/>
        <v>37346.226415094337</v>
      </c>
      <c r="H17" s="2">
        <f t="shared" si="2"/>
        <v>1780287.5667497329</v>
      </c>
    </row>
    <row r="18" spans="2:12" x14ac:dyDescent="0.15">
      <c r="B18" s="1">
        <v>10</v>
      </c>
      <c r="C18" s="1">
        <v>336</v>
      </c>
      <c r="D18" s="1">
        <v>182400</v>
      </c>
      <c r="F18" s="2">
        <f t="shared" si="0"/>
        <v>44.669811320754718</v>
      </c>
      <c r="G18" s="2">
        <f t="shared" si="1"/>
        <v>64946.226415094337</v>
      </c>
      <c r="H18" s="2">
        <f t="shared" si="2"/>
        <v>2901135.6799572799</v>
      </c>
    </row>
    <row r="19" spans="2:12" x14ac:dyDescent="0.15">
      <c r="B19" s="1">
        <v>11</v>
      </c>
      <c r="C19" s="1">
        <v>268</v>
      </c>
      <c r="D19" s="1">
        <v>58050</v>
      </c>
      <c r="F19" s="2">
        <f t="shared" si="0"/>
        <v>-23.330188679245282</v>
      </c>
      <c r="G19" s="2">
        <f t="shared" si="1"/>
        <v>-59403.773584905663</v>
      </c>
      <c r="H19" s="2">
        <f t="shared" si="2"/>
        <v>1385901.2459950161</v>
      </c>
    </row>
    <row r="20" spans="2:12" x14ac:dyDescent="0.15">
      <c r="B20" s="1">
        <v>12</v>
      </c>
      <c r="C20" s="1">
        <v>246</v>
      </c>
      <c r="D20" s="1">
        <v>95050</v>
      </c>
      <c r="F20" s="2">
        <f t="shared" si="0"/>
        <v>-45.330188679245282</v>
      </c>
      <c r="G20" s="2">
        <f t="shared" si="1"/>
        <v>-22403.773584905663</v>
      </c>
      <c r="H20" s="2">
        <f t="shared" si="2"/>
        <v>1015567.2837308651</v>
      </c>
    </row>
    <row r="21" spans="2:12" x14ac:dyDescent="0.15">
      <c r="B21" s="1">
        <v>13</v>
      </c>
      <c r="C21" s="1">
        <v>279</v>
      </c>
      <c r="D21" s="1">
        <v>98350</v>
      </c>
      <c r="F21" s="2">
        <f t="shared" si="0"/>
        <v>-12.330188679245282</v>
      </c>
      <c r="G21" s="2">
        <f t="shared" si="1"/>
        <v>-19103.773584905663</v>
      </c>
      <c r="H21" s="2">
        <f t="shared" si="2"/>
        <v>235553.13278746884</v>
      </c>
    </row>
    <row r="22" spans="2:12" x14ac:dyDescent="0.15">
      <c r="B22" s="1">
        <v>14</v>
      </c>
      <c r="C22" s="1">
        <v>313</v>
      </c>
      <c r="D22" s="1">
        <v>144150</v>
      </c>
      <c r="F22" s="2">
        <f t="shared" si="0"/>
        <v>21.669811320754718</v>
      </c>
      <c r="G22" s="2">
        <f t="shared" si="1"/>
        <v>26696.226415094337</v>
      </c>
      <c r="H22" s="2">
        <f t="shared" si="2"/>
        <v>578502.18939124246</v>
      </c>
    </row>
    <row r="23" spans="2:12" x14ac:dyDescent="0.15">
      <c r="B23" s="1">
        <v>15</v>
      </c>
      <c r="C23" s="1">
        <v>334</v>
      </c>
      <c r="D23" s="1">
        <v>171050</v>
      </c>
      <c r="F23" s="2">
        <f t="shared" si="0"/>
        <v>42.669811320754718</v>
      </c>
      <c r="G23" s="2">
        <f t="shared" si="1"/>
        <v>53596.226415094337</v>
      </c>
      <c r="H23" s="2">
        <f t="shared" si="2"/>
        <v>2286940.8686365252</v>
      </c>
    </row>
    <row r="24" spans="2:12" x14ac:dyDescent="0.15">
      <c r="B24" s="1">
        <v>16</v>
      </c>
      <c r="C24" s="1">
        <v>250</v>
      </c>
      <c r="D24" s="1">
        <v>98900</v>
      </c>
      <c r="F24" s="2">
        <f t="shared" si="0"/>
        <v>-41.330188679245282</v>
      </c>
      <c r="G24" s="2">
        <f t="shared" si="1"/>
        <v>-18553.773584905663</v>
      </c>
      <c r="H24" s="2">
        <f t="shared" si="2"/>
        <v>766830.96297614812</v>
      </c>
    </row>
    <row r="25" spans="2:12" x14ac:dyDescent="0.15">
      <c r="B25" s="1">
        <v>17</v>
      </c>
      <c r="C25" s="1">
        <v>317</v>
      </c>
      <c r="D25" s="1">
        <v>156450</v>
      </c>
      <c r="F25" s="2">
        <f t="shared" si="0"/>
        <v>25.669811320754718</v>
      </c>
      <c r="G25" s="2">
        <f t="shared" si="1"/>
        <v>38996.226415094337</v>
      </c>
      <c r="H25" s="2">
        <f t="shared" si="2"/>
        <v>1001025.7742969028</v>
      </c>
    </row>
    <row r="26" spans="2:12" x14ac:dyDescent="0.15">
      <c r="B26" s="1">
        <v>18</v>
      </c>
      <c r="C26" s="1">
        <v>291</v>
      </c>
      <c r="D26" s="1">
        <v>85100</v>
      </c>
      <c r="F26" s="2">
        <f t="shared" si="0"/>
        <v>-0.33018867924528195</v>
      </c>
      <c r="G26" s="2">
        <f t="shared" si="1"/>
        <v>-32353.773584905663</v>
      </c>
      <c r="H26" s="2">
        <f t="shared" si="2"/>
        <v>10682.849768600892</v>
      </c>
    </row>
    <row r="27" spans="2:12" x14ac:dyDescent="0.15">
      <c r="B27" s="1">
        <v>19</v>
      </c>
      <c r="C27" s="1">
        <v>257</v>
      </c>
      <c r="D27" s="1">
        <v>66850</v>
      </c>
      <c r="F27" s="2">
        <f t="shared" si="0"/>
        <v>-34.330188679245282</v>
      </c>
      <c r="G27" s="2">
        <f t="shared" si="1"/>
        <v>-50603.773584905663</v>
      </c>
      <c r="H27" s="2">
        <f t="shared" si="2"/>
        <v>1737237.0950516199</v>
      </c>
    </row>
    <row r="28" spans="2:12" x14ac:dyDescent="0.15">
      <c r="B28" s="1">
        <v>20</v>
      </c>
      <c r="C28" s="1">
        <v>260</v>
      </c>
      <c r="D28" s="1">
        <v>74050</v>
      </c>
      <c r="F28" s="2">
        <f t="shared" si="0"/>
        <v>-31.330188679245282</v>
      </c>
      <c r="G28" s="2">
        <f t="shared" si="1"/>
        <v>-43403.773584905663</v>
      </c>
      <c r="H28" s="2">
        <f t="shared" si="2"/>
        <v>1359848.4158063368</v>
      </c>
    </row>
    <row r="29" spans="2:12" x14ac:dyDescent="0.15">
      <c r="B29" s="1">
        <v>21</v>
      </c>
      <c r="C29" s="1">
        <v>298</v>
      </c>
      <c r="D29" s="1">
        <v>148400</v>
      </c>
      <c r="F29" s="2">
        <f t="shared" si="0"/>
        <v>6.6698113207547181</v>
      </c>
      <c r="G29" s="2">
        <f t="shared" si="1"/>
        <v>30946.226415094337</v>
      </c>
      <c r="H29" s="2">
        <f t="shared" si="2"/>
        <v>206405.4912780349</v>
      </c>
    </row>
    <row r="30" spans="2:12" x14ac:dyDescent="0.15">
      <c r="B30" s="1">
        <v>22</v>
      </c>
      <c r="C30" s="1">
        <v>298</v>
      </c>
      <c r="D30" s="1">
        <v>156650</v>
      </c>
      <c r="F30" s="2">
        <f t="shared" si="0"/>
        <v>6.6698113207547181</v>
      </c>
      <c r="G30" s="2">
        <f t="shared" si="1"/>
        <v>39196.226415094337</v>
      </c>
      <c r="H30" s="2">
        <f t="shared" si="2"/>
        <v>261431.43467426134</v>
      </c>
      <c r="J30" s="4"/>
      <c r="K30" s="4"/>
      <c r="L30" s="4"/>
    </row>
    <row r="31" spans="2:12" x14ac:dyDescent="0.15">
      <c r="B31" s="1">
        <v>23</v>
      </c>
      <c r="C31" s="1">
        <v>333</v>
      </c>
      <c r="D31" s="1">
        <v>143450</v>
      </c>
      <c r="F31" s="2">
        <f t="shared" si="0"/>
        <v>41.669811320754718</v>
      </c>
      <c r="G31" s="2">
        <f t="shared" si="1"/>
        <v>25996.226415094337</v>
      </c>
      <c r="H31" s="2">
        <f t="shared" si="2"/>
        <v>1083257.8497686009</v>
      </c>
    </row>
    <row r="32" spans="2:12" x14ac:dyDescent="0.15">
      <c r="B32" s="1">
        <v>24</v>
      </c>
      <c r="C32" s="1">
        <v>252</v>
      </c>
      <c r="D32" s="1">
        <v>99750</v>
      </c>
      <c r="F32" s="2">
        <f t="shared" si="0"/>
        <v>-39.330188679245282</v>
      </c>
      <c r="G32" s="2">
        <f t="shared" si="1"/>
        <v>-17703.773584905663</v>
      </c>
      <c r="H32" s="2">
        <f t="shared" si="2"/>
        <v>696292.75542897836</v>
      </c>
    </row>
    <row r="33" spans="2:8" x14ac:dyDescent="0.15">
      <c r="B33" s="1">
        <v>25</v>
      </c>
      <c r="C33" s="1">
        <v>314</v>
      </c>
      <c r="D33" s="1">
        <v>165800</v>
      </c>
      <c r="F33" s="2">
        <f t="shared" si="0"/>
        <v>22.669811320754718</v>
      </c>
      <c r="G33" s="2">
        <f t="shared" si="1"/>
        <v>48346.226415094337</v>
      </c>
      <c r="H33" s="2">
        <f t="shared" si="2"/>
        <v>1095999.8309006763</v>
      </c>
    </row>
    <row r="34" spans="2:8" x14ac:dyDescent="0.15">
      <c r="B34" s="1">
        <v>26</v>
      </c>
      <c r="C34" s="1">
        <v>330</v>
      </c>
      <c r="D34" s="1">
        <v>178800</v>
      </c>
      <c r="F34" s="2">
        <f t="shared" si="0"/>
        <v>38.669811320754718</v>
      </c>
      <c r="G34" s="2">
        <f t="shared" si="1"/>
        <v>61346.226415094337</v>
      </c>
      <c r="H34" s="2">
        <f t="shared" si="2"/>
        <v>2372247.000711997</v>
      </c>
    </row>
    <row r="35" spans="2:8" x14ac:dyDescent="0.15">
      <c r="B35" s="1">
        <v>27</v>
      </c>
      <c r="C35" s="1">
        <v>308</v>
      </c>
      <c r="D35" s="1">
        <v>105250</v>
      </c>
      <c r="F35" s="2">
        <f t="shared" si="0"/>
        <v>16.669811320754718</v>
      </c>
      <c r="G35" s="2">
        <f t="shared" si="1"/>
        <v>-12203.773584905663</v>
      </c>
      <c r="H35" s="2">
        <f t="shared" si="2"/>
        <v>-203434.60306158781</v>
      </c>
    </row>
    <row r="36" spans="2:8" x14ac:dyDescent="0.15">
      <c r="B36" s="1">
        <v>28</v>
      </c>
      <c r="C36" s="1">
        <v>332</v>
      </c>
      <c r="D36" s="1">
        <v>196700</v>
      </c>
      <c r="F36" s="2">
        <f t="shared" si="0"/>
        <v>40.669811320754718</v>
      </c>
      <c r="G36" s="2">
        <f t="shared" si="1"/>
        <v>79246.226415094337</v>
      </c>
      <c r="H36" s="2">
        <f t="shared" si="2"/>
        <v>3222929.0761836953</v>
      </c>
    </row>
    <row r="37" spans="2:8" x14ac:dyDescent="0.15">
      <c r="B37" s="1">
        <v>29</v>
      </c>
      <c r="C37" s="1">
        <v>257</v>
      </c>
      <c r="D37" s="1">
        <v>75650</v>
      </c>
      <c r="F37" s="2">
        <f t="shared" si="0"/>
        <v>-34.330188679245282</v>
      </c>
      <c r="G37" s="2">
        <f t="shared" si="1"/>
        <v>-41803.773584905663</v>
      </c>
      <c r="H37" s="2">
        <f t="shared" si="2"/>
        <v>1435131.4346742614</v>
      </c>
    </row>
    <row r="38" spans="2:8" x14ac:dyDescent="0.15">
      <c r="B38" s="1">
        <v>30</v>
      </c>
      <c r="C38" s="1">
        <v>236</v>
      </c>
      <c r="D38" s="1">
        <v>43400</v>
      </c>
      <c r="F38" s="2">
        <f t="shared" si="0"/>
        <v>-55.330188679245282</v>
      </c>
      <c r="G38" s="2">
        <f t="shared" si="1"/>
        <v>-74053.773584905663</v>
      </c>
      <c r="H38" s="2">
        <f t="shared" si="2"/>
        <v>4097409.2648629406</v>
      </c>
    </row>
    <row r="39" spans="2:8" x14ac:dyDescent="0.15">
      <c r="B39" s="1">
        <v>31</v>
      </c>
      <c r="C39" s="1">
        <v>257</v>
      </c>
      <c r="D39" s="1">
        <v>105400</v>
      </c>
      <c r="F39" s="2">
        <f t="shared" si="0"/>
        <v>-34.330188679245282</v>
      </c>
      <c r="G39" s="2">
        <f t="shared" si="1"/>
        <v>-12053.773584905663</v>
      </c>
      <c r="H39" s="2">
        <f t="shared" si="2"/>
        <v>413808.3214667142</v>
      </c>
    </row>
    <row r="40" spans="2:8" x14ac:dyDescent="0.15">
      <c r="B40" s="1">
        <v>32</v>
      </c>
      <c r="C40" s="1">
        <v>255</v>
      </c>
      <c r="D40" s="1">
        <v>53300</v>
      </c>
      <c r="F40" s="2">
        <f t="shared" si="0"/>
        <v>-36.330188679245282</v>
      </c>
      <c r="G40" s="2">
        <f t="shared" si="1"/>
        <v>-64153.773584905663</v>
      </c>
      <c r="H40" s="2">
        <f t="shared" si="2"/>
        <v>2330718.6988252047</v>
      </c>
    </row>
    <row r="41" spans="2:8" x14ac:dyDescent="0.15">
      <c r="B41" s="1">
        <v>33</v>
      </c>
      <c r="C41" s="1">
        <v>257</v>
      </c>
      <c r="D41" s="1">
        <v>117400</v>
      </c>
      <c r="F41" s="2">
        <f t="shared" si="0"/>
        <v>-34.330188679245282</v>
      </c>
      <c r="G41" s="2">
        <f t="shared" si="1"/>
        <v>-53.773584905662574</v>
      </c>
      <c r="H41" s="2">
        <f t="shared" si="2"/>
        <v>1846.0573157708122</v>
      </c>
    </row>
    <row r="42" spans="2:8" x14ac:dyDescent="0.15">
      <c r="B42" s="1">
        <v>34</v>
      </c>
      <c r="C42" s="1">
        <v>283</v>
      </c>
      <c r="D42" s="1">
        <v>102400</v>
      </c>
      <c r="F42" s="2">
        <f t="shared" si="0"/>
        <v>-8.3301886792452819</v>
      </c>
      <c r="G42" s="2">
        <f t="shared" si="1"/>
        <v>-15053.773584905663</v>
      </c>
      <c r="H42" s="2">
        <f t="shared" si="2"/>
        <v>125400.77429690282</v>
      </c>
    </row>
    <row r="43" spans="2:8" x14ac:dyDescent="0.15">
      <c r="B43" s="1">
        <v>35</v>
      </c>
      <c r="C43" s="1">
        <v>255</v>
      </c>
      <c r="D43" s="1">
        <v>54350</v>
      </c>
      <c r="F43" s="2">
        <f t="shared" si="0"/>
        <v>-36.330188679245282</v>
      </c>
      <c r="G43" s="2">
        <f t="shared" si="1"/>
        <v>-63103.773584905663</v>
      </c>
      <c r="H43" s="2">
        <f t="shared" si="2"/>
        <v>2292572.000711997</v>
      </c>
    </row>
    <row r="44" spans="2:8" x14ac:dyDescent="0.15">
      <c r="B44" s="1">
        <v>36</v>
      </c>
      <c r="C44" s="1">
        <v>345</v>
      </c>
      <c r="D44" s="1">
        <v>204250</v>
      </c>
      <c r="F44" s="2">
        <f t="shared" si="0"/>
        <v>53.669811320754718</v>
      </c>
      <c r="G44" s="2">
        <f t="shared" si="1"/>
        <v>86796.226415094337</v>
      </c>
      <c r="H44" s="2">
        <f t="shared" si="2"/>
        <v>4658337.0950516202</v>
      </c>
    </row>
    <row r="45" spans="2:8" x14ac:dyDescent="0.15">
      <c r="B45" s="1">
        <v>37</v>
      </c>
      <c r="C45" s="1">
        <v>226</v>
      </c>
      <c r="D45" s="1">
        <v>65850</v>
      </c>
      <c r="F45" s="2">
        <f t="shared" si="0"/>
        <v>-65.330188679245282</v>
      </c>
      <c r="G45" s="2">
        <f t="shared" si="1"/>
        <v>-51603.773584905663</v>
      </c>
      <c r="H45" s="2">
        <f t="shared" si="2"/>
        <v>3371284.2648629406</v>
      </c>
    </row>
    <row r="46" spans="2:8" x14ac:dyDescent="0.15">
      <c r="B46" s="1">
        <v>38</v>
      </c>
      <c r="C46" s="1">
        <v>253</v>
      </c>
      <c r="D46" s="1">
        <v>44000</v>
      </c>
      <c r="F46" s="2">
        <f t="shared" si="0"/>
        <v>-38.330188679245282</v>
      </c>
      <c r="G46" s="2">
        <f t="shared" si="1"/>
        <v>-73453.773584905663</v>
      </c>
      <c r="H46" s="2">
        <f t="shared" si="2"/>
        <v>2815497.000711997</v>
      </c>
    </row>
    <row r="47" spans="2:8" x14ac:dyDescent="0.15">
      <c r="B47" s="1">
        <v>39</v>
      </c>
      <c r="C47" s="1">
        <v>306</v>
      </c>
      <c r="D47" s="1">
        <v>129600</v>
      </c>
      <c r="F47" s="2">
        <f t="shared" si="0"/>
        <v>14.669811320754718</v>
      </c>
      <c r="G47" s="2">
        <f t="shared" si="1"/>
        <v>12146.226415094337</v>
      </c>
      <c r="H47" s="2">
        <f t="shared" si="2"/>
        <v>178182.84976860089</v>
      </c>
    </row>
    <row r="48" spans="2:8" x14ac:dyDescent="0.15">
      <c r="B48" s="1">
        <v>40</v>
      </c>
      <c r="C48" s="1">
        <v>297</v>
      </c>
      <c r="D48" s="1">
        <v>66750</v>
      </c>
      <c r="F48" s="2">
        <f t="shared" si="0"/>
        <v>5.6698113207547181</v>
      </c>
      <c r="G48" s="2">
        <f t="shared" si="1"/>
        <v>-50703.773584905663</v>
      </c>
      <c r="H48" s="2">
        <f t="shared" si="2"/>
        <v>-287480.82947668218</v>
      </c>
    </row>
    <row r="49" spans="2:8" x14ac:dyDescent="0.15">
      <c r="B49" s="1">
        <v>41</v>
      </c>
      <c r="C49" s="1">
        <v>333</v>
      </c>
      <c r="D49" s="1">
        <v>135750</v>
      </c>
      <c r="F49" s="2">
        <f t="shared" si="0"/>
        <v>41.669811320754718</v>
      </c>
      <c r="G49" s="2">
        <f t="shared" si="1"/>
        <v>18296.226415094337</v>
      </c>
      <c r="H49" s="2">
        <f t="shared" si="2"/>
        <v>762400.30259878957</v>
      </c>
    </row>
    <row r="50" spans="2:8" x14ac:dyDescent="0.15">
      <c r="B50" s="1">
        <v>42</v>
      </c>
      <c r="C50" s="1">
        <v>320</v>
      </c>
      <c r="D50" s="1">
        <v>170250</v>
      </c>
      <c r="F50" s="2">
        <f t="shared" si="0"/>
        <v>28.669811320754718</v>
      </c>
      <c r="G50" s="2">
        <f t="shared" si="1"/>
        <v>52796.226415094337</v>
      </c>
      <c r="H50" s="2">
        <f t="shared" si="2"/>
        <v>1513657.8497686009</v>
      </c>
    </row>
    <row r="51" spans="2:8" x14ac:dyDescent="0.15">
      <c r="B51" s="1">
        <v>43</v>
      </c>
      <c r="C51" s="1">
        <v>291</v>
      </c>
      <c r="D51" s="1">
        <v>149950</v>
      </c>
      <c r="F51" s="2">
        <f t="shared" si="0"/>
        <v>-0.33018867924528195</v>
      </c>
      <c r="G51" s="2">
        <f t="shared" si="1"/>
        <v>32496.226415094337</v>
      </c>
      <c r="H51" s="2">
        <f t="shared" si="2"/>
        <v>-10729.886080455643</v>
      </c>
    </row>
    <row r="52" spans="2:8" x14ac:dyDescent="0.15">
      <c r="B52" s="1">
        <v>44</v>
      </c>
      <c r="C52" s="1">
        <v>255</v>
      </c>
      <c r="D52" s="1">
        <v>66000</v>
      </c>
      <c r="F52" s="2">
        <f t="shared" si="0"/>
        <v>-36.330188679245282</v>
      </c>
      <c r="G52" s="2">
        <f t="shared" si="1"/>
        <v>-51453.773584905663</v>
      </c>
      <c r="H52" s="2">
        <f t="shared" si="2"/>
        <v>1869325.3025987896</v>
      </c>
    </row>
    <row r="53" spans="2:8" x14ac:dyDescent="0.15">
      <c r="B53" s="1">
        <v>45</v>
      </c>
      <c r="C53" s="1">
        <v>278</v>
      </c>
      <c r="D53" s="1">
        <v>40150</v>
      </c>
      <c r="F53" s="2">
        <f t="shared" si="0"/>
        <v>-13.330188679245282</v>
      </c>
      <c r="G53" s="2">
        <f t="shared" si="1"/>
        <v>-77303.773584905663</v>
      </c>
      <c r="H53" s="2">
        <f t="shared" si="2"/>
        <v>1030473.8875044499</v>
      </c>
    </row>
    <row r="54" spans="2:8" x14ac:dyDescent="0.15">
      <c r="B54" s="1">
        <v>46</v>
      </c>
      <c r="C54" s="1">
        <v>266</v>
      </c>
      <c r="D54" s="1">
        <v>136450</v>
      </c>
      <c r="F54" s="2">
        <f t="shared" si="0"/>
        <v>-25.330188679245282</v>
      </c>
      <c r="G54" s="2">
        <f t="shared" si="1"/>
        <v>18996.226415094337</v>
      </c>
      <c r="H54" s="2">
        <f t="shared" si="2"/>
        <v>-481177.99928800279</v>
      </c>
    </row>
    <row r="55" spans="2:8" x14ac:dyDescent="0.15">
      <c r="B55" s="1">
        <v>47</v>
      </c>
      <c r="C55" s="1">
        <v>347</v>
      </c>
      <c r="D55" s="1">
        <v>132050</v>
      </c>
      <c r="F55" s="2">
        <f t="shared" si="0"/>
        <v>55.669811320754718</v>
      </c>
      <c r="G55" s="2">
        <f t="shared" si="1"/>
        <v>14596.226415094337</v>
      </c>
      <c r="H55" s="2">
        <f t="shared" si="2"/>
        <v>812569.17052331776</v>
      </c>
    </row>
    <row r="56" spans="2:8" x14ac:dyDescent="0.15">
      <c r="B56" s="1">
        <v>48</v>
      </c>
      <c r="C56" s="1">
        <v>368</v>
      </c>
      <c r="D56" s="1">
        <v>152150</v>
      </c>
      <c r="F56" s="2">
        <f t="shared" si="0"/>
        <v>76.669811320754718</v>
      </c>
      <c r="G56" s="2">
        <f t="shared" si="1"/>
        <v>34696.226415094337</v>
      </c>
      <c r="H56" s="2">
        <f t="shared" si="2"/>
        <v>2660153.1327874688</v>
      </c>
    </row>
    <row r="57" spans="2:8" x14ac:dyDescent="0.15">
      <c r="B57" s="1">
        <v>49</v>
      </c>
      <c r="C57" s="1">
        <v>242</v>
      </c>
      <c r="D57" s="1">
        <v>92100</v>
      </c>
      <c r="F57" s="2">
        <f t="shared" si="0"/>
        <v>-49.330188679245282</v>
      </c>
      <c r="G57" s="2">
        <f t="shared" si="1"/>
        <v>-25353.773584905663</v>
      </c>
      <c r="H57" s="2">
        <f t="shared" si="2"/>
        <v>1250706.4346742614</v>
      </c>
    </row>
    <row r="58" spans="2:8" x14ac:dyDescent="0.15">
      <c r="B58" s="1">
        <v>50</v>
      </c>
      <c r="C58" s="1">
        <v>256</v>
      </c>
      <c r="D58" s="1">
        <v>83700</v>
      </c>
      <c r="F58" s="2">
        <f t="shared" si="0"/>
        <v>-35.330188679245282</v>
      </c>
      <c r="G58" s="2">
        <f t="shared" si="1"/>
        <v>-33753.773584905663</v>
      </c>
      <c r="H58" s="2">
        <f t="shared" si="2"/>
        <v>1192527.1893912426</v>
      </c>
    </row>
    <row r="59" spans="2:8" x14ac:dyDescent="0.15">
      <c r="B59" s="1">
        <v>51</v>
      </c>
      <c r="C59" s="1">
        <v>228</v>
      </c>
      <c r="D59" s="1">
        <v>27700</v>
      </c>
      <c r="F59" s="2">
        <f t="shared" si="0"/>
        <v>-63.330188679245282</v>
      </c>
      <c r="G59" s="2">
        <f t="shared" si="1"/>
        <v>-89753.773584905663</v>
      </c>
      <c r="H59" s="2">
        <f t="shared" si="2"/>
        <v>5684123.4158063373</v>
      </c>
    </row>
    <row r="60" spans="2:8" x14ac:dyDescent="0.15">
      <c r="B60" s="1">
        <v>52</v>
      </c>
      <c r="C60" s="1">
        <v>312</v>
      </c>
      <c r="D60" s="1">
        <v>184550</v>
      </c>
      <c r="F60" s="2">
        <f t="shared" si="0"/>
        <v>20.669811320754718</v>
      </c>
      <c r="G60" s="2">
        <f t="shared" si="1"/>
        <v>67096.226415094337</v>
      </c>
      <c r="H60" s="2">
        <f t="shared" si="2"/>
        <v>1386866.3403346387</v>
      </c>
    </row>
    <row r="61" spans="2:8" x14ac:dyDescent="0.15">
      <c r="B61" s="1">
        <v>53</v>
      </c>
      <c r="C61" s="1">
        <v>310</v>
      </c>
      <c r="D61" s="1">
        <v>141500</v>
      </c>
      <c r="F61" s="2">
        <f t="shared" si="0"/>
        <v>18.669811320754718</v>
      </c>
      <c r="G61" s="2">
        <f t="shared" si="1"/>
        <v>24046.226415094337</v>
      </c>
      <c r="H61" s="2">
        <f t="shared" si="2"/>
        <v>448938.51014595939</v>
      </c>
    </row>
    <row r="62" spans="2:8" x14ac:dyDescent="0.15">
      <c r="B62" s="1">
        <v>54</v>
      </c>
      <c r="C62" s="1">
        <v>254</v>
      </c>
      <c r="D62" s="1">
        <v>99300</v>
      </c>
      <c r="F62" s="2">
        <f t="shared" si="0"/>
        <v>-37.330188679245282</v>
      </c>
      <c r="G62" s="2">
        <f t="shared" si="1"/>
        <v>-18153.773584905663</v>
      </c>
      <c r="H62" s="2">
        <f t="shared" si="2"/>
        <v>677683.7931648274</v>
      </c>
    </row>
    <row r="63" spans="2:8" x14ac:dyDescent="0.15">
      <c r="B63" s="1">
        <v>55</v>
      </c>
      <c r="C63" s="1">
        <v>250</v>
      </c>
      <c r="D63" s="1">
        <v>71400</v>
      </c>
      <c r="F63" s="2">
        <f t="shared" si="0"/>
        <v>-41.330188679245282</v>
      </c>
      <c r="G63" s="2">
        <f t="shared" si="1"/>
        <v>-46053.773584905663</v>
      </c>
      <c r="H63" s="2">
        <f t="shared" si="2"/>
        <v>1903411.1516553934</v>
      </c>
    </row>
    <row r="64" spans="2:8" x14ac:dyDescent="0.15">
      <c r="B64" s="1">
        <v>56</v>
      </c>
      <c r="C64" s="1">
        <v>282</v>
      </c>
      <c r="D64" s="1">
        <v>127550</v>
      </c>
      <c r="F64" s="2">
        <f t="shared" si="0"/>
        <v>-9.3301886792452819</v>
      </c>
      <c r="G64" s="2">
        <f t="shared" si="1"/>
        <v>10096.226415094337</v>
      </c>
      <c r="H64" s="2">
        <f t="shared" si="2"/>
        <v>-94199.69740121036</v>
      </c>
    </row>
    <row r="65" spans="2:8" x14ac:dyDescent="0.15">
      <c r="B65" s="1">
        <v>57</v>
      </c>
      <c r="C65" s="1">
        <v>261</v>
      </c>
      <c r="D65" s="1">
        <v>96450</v>
      </c>
      <c r="F65" s="2">
        <f t="shared" si="0"/>
        <v>-30.330188679245282</v>
      </c>
      <c r="G65" s="2">
        <f t="shared" si="1"/>
        <v>-21003.773584905663</v>
      </c>
      <c r="H65" s="2">
        <f t="shared" si="2"/>
        <v>637048.41580633679</v>
      </c>
    </row>
    <row r="66" spans="2:8" x14ac:dyDescent="0.15">
      <c r="B66" s="1">
        <v>58</v>
      </c>
      <c r="C66" s="1">
        <v>316</v>
      </c>
      <c r="D66" s="1">
        <v>123350</v>
      </c>
      <c r="F66" s="2">
        <f t="shared" si="0"/>
        <v>24.669811320754718</v>
      </c>
      <c r="G66" s="2">
        <f t="shared" si="1"/>
        <v>5896.2264150943374</v>
      </c>
      <c r="H66" s="2">
        <f t="shared" si="2"/>
        <v>145458.79316482728</v>
      </c>
    </row>
    <row r="67" spans="2:8" x14ac:dyDescent="0.15">
      <c r="B67" s="1">
        <v>59</v>
      </c>
      <c r="C67" s="1">
        <v>325</v>
      </c>
      <c r="D67" s="1">
        <v>157600</v>
      </c>
      <c r="F67" s="2">
        <f t="shared" si="0"/>
        <v>33.669811320754718</v>
      </c>
      <c r="G67" s="2">
        <f t="shared" si="1"/>
        <v>40146.226415094337</v>
      </c>
      <c r="H67" s="2">
        <f t="shared" si="2"/>
        <v>1351715.8686365255</v>
      </c>
    </row>
    <row r="68" spans="2:8" x14ac:dyDescent="0.15">
      <c r="B68" s="1">
        <v>60</v>
      </c>
      <c r="C68" s="1">
        <v>270</v>
      </c>
      <c r="D68" s="1">
        <v>89050</v>
      </c>
      <c r="F68" s="2">
        <f t="shared" si="0"/>
        <v>-21.330188679245282</v>
      </c>
      <c r="G68" s="2">
        <f t="shared" si="1"/>
        <v>-28403.773584905663</v>
      </c>
      <c r="H68" s="2">
        <f t="shared" si="2"/>
        <v>605857.84976860089</v>
      </c>
    </row>
    <row r="69" spans="2:8" x14ac:dyDescent="0.15">
      <c r="B69" s="1">
        <v>61</v>
      </c>
      <c r="C69" s="1">
        <v>254</v>
      </c>
      <c r="D69" s="1">
        <v>96550</v>
      </c>
      <c r="F69" s="2">
        <f t="shared" si="0"/>
        <v>-37.330188679245282</v>
      </c>
      <c r="G69" s="2">
        <f t="shared" si="1"/>
        <v>-20903.773584905663</v>
      </c>
      <c r="H69" s="2">
        <f t="shared" si="2"/>
        <v>780341.81203275197</v>
      </c>
    </row>
    <row r="70" spans="2:8" x14ac:dyDescent="0.15">
      <c r="B70" s="1">
        <v>62</v>
      </c>
      <c r="C70" s="1">
        <v>308</v>
      </c>
      <c r="D70" s="1">
        <v>116900</v>
      </c>
      <c r="F70" s="2">
        <f t="shared" si="0"/>
        <v>16.669811320754718</v>
      </c>
      <c r="G70" s="2">
        <f t="shared" si="1"/>
        <v>-553.77358490566257</v>
      </c>
      <c r="H70" s="2">
        <f t="shared" si="2"/>
        <v>-9231.3011747953387</v>
      </c>
    </row>
    <row r="71" spans="2:8" x14ac:dyDescent="0.15">
      <c r="B71" s="1">
        <v>63</v>
      </c>
      <c r="C71" s="1">
        <v>296</v>
      </c>
      <c r="D71" s="1">
        <v>98200</v>
      </c>
      <c r="F71" s="2">
        <f t="shared" si="0"/>
        <v>4.6698113207547181</v>
      </c>
      <c r="G71" s="2">
        <f t="shared" si="1"/>
        <v>-19253.773584905663</v>
      </c>
      <c r="H71" s="2">
        <f t="shared" si="2"/>
        <v>-89911.489854040614</v>
      </c>
    </row>
    <row r="72" spans="2:8" x14ac:dyDescent="0.15">
      <c r="B72" s="1">
        <v>64</v>
      </c>
      <c r="C72" s="1">
        <v>302</v>
      </c>
      <c r="D72" s="1">
        <v>122700</v>
      </c>
      <c r="F72" s="2">
        <f t="shared" si="0"/>
        <v>10.669811320754718</v>
      </c>
      <c r="G72" s="2">
        <f t="shared" si="1"/>
        <v>5246.2264150943374</v>
      </c>
      <c r="H72" s="2">
        <f t="shared" si="2"/>
        <v>55976.245995016005</v>
      </c>
    </row>
    <row r="73" spans="2:8" x14ac:dyDescent="0.15">
      <c r="B73" s="1">
        <v>65</v>
      </c>
      <c r="C73" s="1">
        <v>385</v>
      </c>
      <c r="D73" s="1">
        <v>215700</v>
      </c>
      <c r="F73" s="2">
        <f t="shared" si="0"/>
        <v>93.669811320754718</v>
      </c>
      <c r="G73" s="2">
        <f t="shared" si="1"/>
        <v>98246.226415094337</v>
      </c>
      <c r="H73" s="2">
        <f t="shared" si="2"/>
        <v>9202705.4912780356</v>
      </c>
    </row>
    <row r="74" spans="2:8" x14ac:dyDescent="0.15">
      <c r="B74" s="1">
        <v>66</v>
      </c>
      <c r="C74" s="1">
        <v>288</v>
      </c>
      <c r="D74" s="1">
        <v>80300</v>
      </c>
      <c r="F74" s="2">
        <f t="shared" ref="F74:F114" si="3">C74-$C$5</f>
        <v>-3.3301886792452819</v>
      </c>
      <c r="G74" s="2">
        <f t="shared" ref="G74:G114" si="4">D74-$D$5</f>
        <v>-37153.773584905663</v>
      </c>
      <c r="H74" s="2">
        <f t="shared" ref="H74:H114" si="5">F74*G74</f>
        <v>123729.07618369523</v>
      </c>
    </row>
    <row r="75" spans="2:8" x14ac:dyDescent="0.15">
      <c r="B75" s="1">
        <v>67</v>
      </c>
      <c r="C75" s="1">
        <v>312</v>
      </c>
      <c r="D75" s="1">
        <v>129750</v>
      </c>
      <c r="F75" s="2">
        <f t="shared" si="3"/>
        <v>20.669811320754718</v>
      </c>
      <c r="G75" s="2">
        <f t="shared" si="4"/>
        <v>12296.226415094337</v>
      </c>
      <c r="H75" s="2">
        <f t="shared" si="5"/>
        <v>254160.67995728014</v>
      </c>
    </row>
    <row r="76" spans="2:8" x14ac:dyDescent="0.15">
      <c r="B76" s="1">
        <v>68</v>
      </c>
      <c r="C76" s="1">
        <v>261</v>
      </c>
      <c r="D76" s="1">
        <v>84650</v>
      </c>
      <c r="F76" s="2">
        <f t="shared" si="3"/>
        <v>-30.330188679245282</v>
      </c>
      <c r="G76" s="2">
        <f t="shared" si="4"/>
        <v>-32803.773584905663</v>
      </c>
      <c r="H76" s="2">
        <f t="shared" si="5"/>
        <v>994944.64222143113</v>
      </c>
    </row>
    <row r="77" spans="2:8" x14ac:dyDescent="0.15">
      <c r="B77" s="1">
        <v>69</v>
      </c>
      <c r="C77" s="1">
        <v>319</v>
      </c>
      <c r="D77" s="1">
        <v>124950</v>
      </c>
      <c r="F77" s="2">
        <f t="shared" si="3"/>
        <v>27.669811320754718</v>
      </c>
      <c r="G77" s="2">
        <f t="shared" si="4"/>
        <v>7496.2264150943374</v>
      </c>
      <c r="H77" s="2">
        <f t="shared" si="5"/>
        <v>207419.17052331785</v>
      </c>
    </row>
    <row r="78" spans="2:8" x14ac:dyDescent="0.15">
      <c r="B78" s="1">
        <v>70</v>
      </c>
      <c r="C78" s="1">
        <v>255</v>
      </c>
      <c r="D78" s="1">
        <v>86650</v>
      </c>
      <c r="F78" s="2">
        <f t="shared" si="3"/>
        <v>-36.330188679245282</v>
      </c>
      <c r="G78" s="2">
        <f t="shared" si="4"/>
        <v>-30803.773584905663</v>
      </c>
      <c r="H78" s="2">
        <f t="shared" si="5"/>
        <v>1119106.9063723746</v>
      </c>
    </row>
    <row r="79" spans="2:8" x14ac:dyDescent="0.15">
      <c r="B79" s="1">
        <v>71</v>
      </c>
      <c r="C79" s="1">
        <v>276</v>
      </c>
      <c r="D79" s="1">
        <v>132100</v>
      </c>
      <c r="F79" s="2">
        <f t="shared" si="3"/>
        <v>-15.330188679245282</v>
      </c>
      <c r="G79" s="2">
        <f t="shared" si="4"/>
        <v>14646.226415094337</v>
      </c>
      <c r="H79" s="2">
        <f t="shared" si="5"/>
        <v>-224529.41438234242</v>
      </c>
    </row>
    <row r="80" spans="2:8" x14ac:dyDescent="0.15">
      <c r="B80" s="1">
        <v>72</v>
      </c>
      <c r="C80" s="1">
        <v>311</v>
      </c>
      <c r="D80" s="1">
        <v>99400</v>
      </c>
      <c r="F80" s="2">
        <f t="shared" si="3"/>
        <v>19.669811320754718</v>
      </c>
      <c r="G80" s="2">
        <f t="shared" si="4"/>
        <v>-18053.773584905663</v>
      </c>
      <c r="H80" s="2">
        <f t="shared" si="5"/>
        <v>-355114.32004271989</v>
      </c>
    </row>
    <row r="81" spans="2:8" x14ac:dyDescent="0.15">
      <c r="B81" s="1">
        <v>73</v>
      </c>
      <c r="C81" s="1">
        <v>318</v>
      </c>
      <c r="D81" s="1">
        <v>163450</v>
      </c>
      <c r="F81" s="2">
        <f t="shared" si="3"/>
        <v>26.669811320754718</v>
      </c>
      <c r="G81" s="2">
        <f t="shared" si="4"/>
        <v>45996.226415094337</v>
      </c>
      <c r="H81" s="2">
        <f t="shared" si="5"/>
        <v>1226710.6799572802</v>
      </c>
    </row>
    <row r="82" spans="2:8" x14ac:dyDescent="0.15">
      <c r="B82" s="1">
        <v>74</v>
      </c>
      <c r="C82" s="1">
        <v>246</v>
      </c>
      <c r="D82" s="1">
        <v>42400</v>
      </c>
      <c r="F82" s="2">
        <f t="shared" si="3"/>
        <v>-45.330188679245282</v>
      </c>
      <c r="G82" s="2">
        <f t="shared" si="4"/>
        <v>-75053.773584905663</v>
      </c>
      <c r="H82" s="2">
        <f t="shared" si="5"/>
        <v>3402201.7176931291</v>
      </c>
    </row>
    <row r="83" spans="2:8" x14ac:dyDescent="0.15">
      <c r="B83" s="1">
        <v>75</v>
      </c>
      <c r="C83" s="1">
        <v>314</v>
      </c>
      <c r="D83" s="1">
        <v>136650</v>
      </c>
      <c r="F83" s="2">
        <f t="shared" si="3"/>
        <v>22.669811320754718</v>
      </c>
      <c r="G83" s="2">
        <f t="shared" si="4"/>
        <v>19196.226415094337</v>
      </c>
      <c r="H83" s="2">
        <f t="shared" si="5"/>
        <v>435174.83090067637</v>
      </c>
    </row>
    <row r="84" spans="2:8" x14ac:dyDescent="0.15">
      <c r="B84" s="1">
        <v>76</v>
      </c>
      <c r="C84" s="1">
        <v>350</v>
      </c>
      <c r="D84" s="1">
        <v>193750</v>
      </c>
      <c r="F84" s="2">
        <f t="shared" si="3"/>
        <v>58.669811320754718</v>
      </c>
      <c r="G84" s="2">
        <f t="shared" si="4"/>
        <v>76296.226415094337</v>
      </c>
      <c r="H84" s="2">
        <f t="shared" si="5"/>
        <v>4476285.2082591671</v>
      </c>
    </row>
    <row r="85" spans="2:8" x14ac:dyDescent="0.15">
      <c r="B85" s="1">
        <v>77</v>
      </c>
      <c r="C85" s="1">
        <v>289</v>
      </c>
      <c r="D85" s="1">
        <v>112950</v>
      </c>
      <c r="F85" s="2">
        <f t="shared" si="3"/>
        <v>-2.3301886792452819</v>
      </c>
      <c r="G85" s="2">
        <f t="shared" si="4"/>
        <v>-4503.7735849056626</v>
      </c>
      <c r="H85" s="2">
        <f t="shared" si="5"/>
        <v>10494.642221431115</v>
      </c>
    </row>
    <row r="86" spans="2:8" x14ac:dyDescent="0.15">
      <c r="B86" s="1">
        <v>78</v>
      </c>
      <c r="C86" s="1">
        <v>338</v>
      </c>
      <c r="D86" s="1">
        <v>165500</v>
      </c>
      <c r="F86" s="2">
        <f t="shared" si="3"/>
        <v>46.669811320754718</v>
      </c>
      <c r="G86" s="2">
        <f t="shared" si="4"/>
        <v>48046.226415094337</v>
      </c>
      <c r="H86" s="2">
        <f t="shared" si="5"/>
        <v>2242308.3214667141</v>
      </c>
    </row>
    <row r="87" spans="2:8" x14ac:dyDescent="0.15">
      <c r="B87" s="1">
        <v>79</v>
      </c>
      <c r="C87" s="1">
        <v>319</v>
      </c>
      <c r="D87" s="1">
        <v>157000</v>
      </c>
      <c r="F87" s="2">
        <f t="shared" si="3"/>
        <v>27.669811320754718</v>
      </c>
      <c r="G87" s="2">
        <f t="shared" si="4"/>
        <v>39546.226415094337</v>
      </c>
      <c r="H87" s="2">
        <f t="shared" si="5"/>
        <v>1094236.6233535067</v>
      </c>
    </row>
    <row r="88" spans="2:8" x14ac:dyDescent="0.15">
      <c r="B88" s="1">
        <v>80</v>
      </c>
      <c r="C88" s="1">
        <v>259</v>
      </c>
      <c r="D88" s="1">
        <v>76400</v>
      </c>
      <c r="F88" s="2">
        <f t="shared" si="3"/>
        <v>-32.330188679245282</v>
      </c>
      <c r="G88" s="2">
        <f t="shared" si="4"/>
        <v>-41053.773584905663</v>
      </c>
      <c r="H88" s="2">
        <f t="shared" si="5"/>
        <v>1327276.2459950161</v>
      </c>
    </row>
    <row r="89" spans="2:8" x14ac:dyDescent="0.15">
      <c r="B89" s="1">
        <v>81</v>
      </c>
      <c r="C89" s="1">
        <v>330</v>
      </c>
      <c r="D89" s="1">
        <v>156650</v>
      </c>
      <c r="F89" s="2">
        <f t="shared" si="3"/>
        <v>38.669811320754718</v>
      </c>
      <c r="G89" s="2">
        <f t="shared" si="4"/>
        <v>39196.226415094337</v>
      </c>
      <c r="H89" s="2">
        <f t="shared" si="5"/>
        <v>1515710.6799572802</v>
      </c>
    </row>
    <row r="90" spans="2:8" x14ac:dyDescent="0.15">
      <c r="B90" s="1">
        <v>82</v>
      </c>
      <c r="C90" s="1">
        <v>354</v>
      </c>
      <c r="D90" s="1">
        <v>170900</v>
      </c>
      <c r="F90" s="2">
        <f t="shared" si="3"/>
        <v>62.669811320754718</v>
      </c>
      <c r="G90" s="2">
        <f t="shared" si="4"/>
        <v>53446.226415094337</v>
      </c>
      <c r="H90" s="2">
        <f t="shared" si="5"/>
        <v>3349464.9252402987</v>
      </c>
    </row>
    <row r="91" spans="2:8" x14ac:dyDescent="0.15">
      <c r="B91" s="1">
        <v>83</v>
      </c>
      <c r="C91" s="1">
        <v>271</v>
      </c>
      <c r="D91" s="1">
        <v>89500</v>
      </c>
      <c r="F91" s="2">
        <f t="shared" si="3"/>
        <v>-20.330188679245282</v>
      </c>
      <c r="G91" s="2">
        <f t="shared" si="4"/>
        <v>-27953.773584905663</v>
      </c>
      <c r="H91" s="2">
        <f t="shared" si="5"/>
        <v>568305.49127803487</v>
      </c>
    </row>
    <row r="92" spans="2:8" x14ac:dyDescent="0.15">
      <c r="B92" s="1">
        <v>84</v>
      </c>
      <c r="C92" s="1">
        <v>332</v>
      </c>
      <c r="D92" s="1">
        <v>198800</v>
      </c>
      <c r="F92" s="2">
        <f t="shared" si="3"/>
        <v>40.669811320754718</v>
      </c>
      <c r="G92" s="2">
        <f t="shared" si="4"/>
        <v>81346.226415094337</v>
      </c>
      <c r="H92" s="2">
        <f t="shared" si="5"/>
        <v>3308335.6799572804</v>
      </c>
    </row>
    <row r="93" spans="2:8" x14ac:dyDescent="0.15">
      <c r="B93" s="1">
        <v>85</v>
      </c>
      <c r="C93" s="1">
        <v>277</v>
      </c>
      <c r="D93" s="1">
        <v>127200</v>
      </c>
      <c r="F93" s="2">
        <f t="shared" si="3"/>
        <v>-14.330188679245282</v>
      </c>
      <c r="G93" s="2">
        <f t="shared" si="4"/>
        <v>9746.2264150943374</v>
      </c>
      <c r="H93" s="2">
        <f t="shared" si="5"/>
        <v>-139665.26343894619</v>
      </c>
    </row>
    <row r="94" spans="2:8" x14ac:dyDescent="0.15">
      <c r="B94" s="1">
        <v>86</v>
      </c>
      <c r="C94" s="1">
        <v>222</v>
      </c>
      <c r="D94" s="1">
        <v>57200</v>
      </c>
      <c r="F94" s="2">
        <f t="shared" si="3"/>
        <v>-69.330188679245282</v>
      </c>
      <c r="G94" s="2">
        <f t="shared" si="4"/>
        <v>-60253.773584905663</v>
      </c>
      <c r="H94" s="2">
        <f t="shared" si="5"/>
        <v>4177405.4912780351</v>
      </c>
    </row>
    <row r="95" spans="2:8" x14ac:dyDescent="0.15">
      <c r="B95" s="1">
        <v>87</v>
      </c>
      <c r="C95" s="1">
        <v>306</v>
      </c>
      <c r="D95" s="1">
        <v>123950</v>
      </c>
      <c r="F95" s="2">
        <f t="shared" si="3"/>
        <v>14.669811320754718</v>
      </c>
      <c r="G95" s="2">
        <f t="shared" si="4"/>
        <v>6496.2264150943374</v>
      </c>
      <c r="H95" s="2">
        <f t="shared" si="5"/>
        <v>95298.41580633675</v>
      </c>
    </row>
    <row r="96" spans="2:8" x14ac:dyDescent="0.15">
      <c r="B96" s="1">
        <v>88</v>
      </c>
      <c r="C96" s="1">
        <v>279</v>
      </c>
      <c r="D96" s="1">
        <v>103150</v>
      </c>
      <c r="F96" s="2">
        <f t="shared" si="3"/>
        <v>-12.330188679245282</v>
      </c>
      <c r="G96" s="2">
        <f t="shared" si="4"/>
        <v>-14303.773584905663</v>
      </c>
      <c r="H96" s="2">
        <f t="shared" si="5"/>
        <v>176368.22712709149</v>
      </c>
    </row>
    <row r="97" spans="2:8" x14ac:dyDescent="0.15">
      <c r="B97" s="1">
        <v>89</v>
      </c>
      <c r="C97" s="1">
        <v>249</v>
      </c>
      <c r="D97" s="1">
        <v>113600</v>
      </c>
      <c r="F97" s="2">
        <f t="shared" si="3"/>
        <v>-42.330188679245282</v>
      </c>
      <c r="G97" s="2">
        <f t="shared" si="4"/>
        <v>-3853.7735849056626</v>
      </c>
      <c r="H97" s="2">
        <f t="shared" si="5"/>
        <v>163130.96297614818</v>
      </c>
    </row>
    <row r="98" spans="2:8" x14ac:dyDescent="0.15">
      <c r="B98" s="1">
        <v>90</v>
      </c>
      <c r="C98" s="1">
        <v>279</v>
      </c>
      <c r="D98" s="1">
        <v>119650</v>
      </c>
      <c r="F98" s="2">
        <f t="shared" si="3"/>
        <v>-12.330188679245282</v>
      </c>
      <c r="G98" s="2">
        <f t="shared" si="4"/>
        <v>2196.2264150943374</v>
      </c>
      <c r="H98" s="2">
        <f t="shared" si="5"/>
        <v>-27079.88608045565</v>
      </c>
    </row>
    <row r="99" spans="2:8" x14ac:dyDescent="0.15">
      <c r="B99" s="1">
        <v>91</v>
      </c>
      <c r="C99" s="1">
        <v>302</v>
      </c>
      <c r="D99" s="1">
        <v>148550</v>
      </c>
      <c r="F99" s="2">
        <f t="shared" si="3"/>
        <v>10.669811320754718</v>
      </c>
      <c r="G99" s="2">
        <f t="shared" si="4"/>
        <v>31096.226415094337</v>
      </c>
      <c r="H99" s="2">
        <f t="shared" si="5"/>
        <v>331790.86863652547</v>
      </c>
    </row>
    <row r="100" spans="2:8" x14ac:dyDescent="0.15">
      <c r="B100" s="1">
        <v>92</v>
      </c>
      <c r="C100" s="1">
        <v>265</v>
      </c>
      <c r="D100" s="1">
        <v>103250</v>
      </c>
      <c r="F100" s="2">
        <f t="shared" si="3"/>
        <v>-26.330188679245282</v>
      </c>
      <c r="G100" s="2">
        <f t="shared" si="4"/>
        <v>-14203.773584905663</v>
      </c>
      <c r="H100" s="2">
        <f t="shared" si="5"/>
        <v>373988.03844784625</v>
      </c>
    </row>
    <row r="101" spans="2:8" x14ac:dyDescent="0.15">
      <c r="B101" s="1">
        <v>93</v>
      </c>
      <c r="C101" s="1">
        <v>356</v>
      </c>
      <c r="D101" s="1">
        <v>161050</v>
      </c>
      <c r="F101" s="2">
        <f t="shared" si="3"/>
        <v>64.669811320754718</v>
      </c>
      <c r="G101" s="2">
        <f t="shared" si="4"/>
        <v>43596.226415094337</v>
      </c>
      <c r="H101" s="2">
        <f t="shared" si="5"/>
        <v>2819359.7365610534</v>
      </c>
    </row>
    <row r="102" spans="2:8" x14ac:dyDescent="0.15">
      <c r="B102" s="1">
        <v>94</v>
      </c>
      <c r="C102" s="1">
        <v>290</v>
      </c>
      <c r="D102" s="1">
        <v>147550</v>
      </c>
      <c r="F102" s="2">
        <f t="shared" si="3"/>
        <v>-1.3301886792452819</v>
      </c>
      <c r="G102" s="2">
        <f t="shared" si="4"/>
        <v>30096.226415094337</v>
      </c>
      <c r="H102" s="2">
        <f t="shared" si="5"/>
        <v>-40033.659665361301</v>
      </c>
    </row>
    <row r="103" spans="2:8" x14ac:dyDescent="0.15">
      <c r="B103" s="1">
        <v>95</v>
      </c>
      <c r="C103" s="1">
        <v>234</v>
      </c>
      <c r="D103" s="1">
        <v>51250</v>
      </c>
      <c r="F103" s="2">
        <f t="shared" si="3"/>
        <v>-57.330188679245282</v>
      </c>
      <c r="G103" s="2">
        <f t="shared" si="4"/>
        <v>-66203.773584905663</v>
      </c>
      <c r="H103" s="2">
        <f t="shared" si="5"/>
        <v>3795474.8309006765</v>
      </c>
    </row>
    <row r="104" spans="2:8" x14ac:dyDescent="0.15">
      <c r="B104" s="1">
        <v>96</v>
      </c>
      <c r="C104" s="1">
        <v>325</v>
      </c>
      <c r="D104" s="1">
        <v>150250</v>
      </c>
      <c r="F104" s="2">
        <f t="shared" si="3"/>
        <v>33.669811320754718</v>
      </c>
      <c r="G104" s="2">
        <f t="shared" si="4"/>
        <v>32796.226415094337</v>
      </c>
      <c r="H104" s="2">
        <f t="shared" si="5"/>
        <v>1104242.7554289782</v>
      </c>
    </row>
    <row r="105" spans="2:8" x14ac:dyDescent="0.15">
      <c r="B105" s="1">
        <v>97</v>
      </c>
      <c r="C105" s="1">
        <v>352</v>
      </c>
      <c r="D105" s="1">
        <v>135350</v>
      </c>
      <c r="F105" s="2">
        <f t="shared" si="3"/>
        <v>60.669811320754718</v>
      </c>
      <c r="G105" s="2">
        <f t="shared" si="4"/>
        <v>17896.226415094337</v>
      </c>
      <c r="H105" s="2">
        <f t="shared" si="5"/>
        <v>1085760.6799572802</v>
      </c>
    </row>
    <row r="106" spans="2:8" x14ac:dyDescent="0.15">
      <c r="B106" s="1">
        <v>98</v>
      </c>
      <c r="C106" s="1">
        <v>300</v>
      </c>
      <c r="D106" s="1">
        <v>140500</v>
      </c>
      <c r="F106" s="2">
        <f t="shared" si="3"/>
        <v>8.6698113207547181</v>
      </c>
      <c r="G106" s="2">
        <f t="shared" si="4"/>
        <v>23046.226415094337</v>
      </c>
      <c r="H106" s="2">
        <f t="shared" si="5"/>
        <v>199806.43467426131</v>
      </c>
    </row>
    <row r="107" spans="2:8" x14ac:dyDescent="0.15">
      <c r="B107" s="1">
        <v>99</v>
      </c>
      <c r="C107" s="1">
        <v>289</v>
      </c>
      <c r="D107" s="1">
        <v>125500</v>
      </c>
      <c r="F107" s="2">
        <f t="shared" si="3"/>
        <v>-2.3301886792452819</v>
      </c>
      <c r="G107" s="2">
        <f t="shared" si="4"/>
        <v>8046.2264150943374</v>
      </c>
      <c r="H107" s="2">
        <f t="shared" si="5"/>
        <v>-18749.225703097174</v>
      </c>
    </row>
    <row r="108" spans="2:8" x14ac:dyDescent="0.15">
      <c r="B108" s="1">
        <v>100</v>
      </c>
      <c r="C108" s="1">
        <v>221</v>
      </c>
      <c r="D108" s="1">
        <v>37550</v>
      </c>
      <c r="F108" s="2">
        <f t="shared" si="3"/>
        <v>-70.330188679245282</v>
      </c>
      <c r="G108" s="2">
        <f t="shared" si="4"/>
        <v>-79903.773584905663</v>
      </c>
      <c r="H108" s="2">
        <f t="shared" si="5"/>
        <v>5619647.4724101108</v>
      </c>
    </row>
    <row r="109" spans="2:8" x14ac:dyDescent="0.15">
      <c r="B109" s="1">
        <v>101</v>
      </c>
      <c r="C109" s="1">
        <v>256</v>
      </c>
      <c r="D109" s="1">
        <v>112550</v>
      </c>
      <c r="F109" s="2">
        <f t="shared" si="3"/>
        <v>-35.330188679245282</v>
      </c>
      <c r="G109" s="2">
        <f t="shared" si="4"/>
        <v>-4903.7735849056626</v>
      </c>
      <c r="H109" s="2">
        <f t="shared" si="5"/>
        <v>173251.2459950161</v>
      </c>
    </row>
    <row r="110" spans="2:8" x14ac:dyDescent="0.15">
      <c r="B110" s="1">
        <v>102</v>
      </c>
      <c r="C110" s="1">
        <v>263</v>
      </c>
      <c r="D110" s="1">
        <v>77050</v>
      </c>
      <c r="F110" s="2">
        <f t="shared" si="3"/>
        <v>-28.330188679245282</v>
      </c>
      <c r="G110" s="2">
        <f t="shared" si="4"/>
        <v>-40403.773584905663</v>
      </c>
      <c r="H110" s="2">
        <f t="shared" si="5"/>
        <v>1144646.529013884</v>
      </c>
    </row>
    <row r="111" spans="2:8" x14ac:dyDescent="0.15">
      <c r="B111" s="1">
        <v>103</v>
      </c>
      <c r="C111" s="1">
        <v>343</v>
      </c>
      <c r="D111" s="1">
        <v>150550</v>
      </c>
      <c r="F111" s="2">
        <f t="shared" si="3"/>
        <v>51.669811320754718</v>
      </c>
      <c r="G111" s="2">
        <f t="shared" si="4"/>
        <v>33096.226415094337</v>
      </c>
      <c r="H111" s="2">
        <f t="shared" si="5"/>
        <v>1710075.7742969028</v>
      </c>
    </row>
    <row r="112" spans="2:8" x14ac:dyDescent="0.15">
      <c r="B112" s="1">
        <v>104</v>
      </c>
      <c r="C112" s="1">
        <v>290</v>
      </c>
      <c r="D112" s="1">
        <v>134900</v>
      </c>
      <c r="F112" s="2">
        <f t="shared" si="3"/>
        <v>-1.3301886792452819</v>
      </c>
      <c r="G112" s="2">
        <f t="shared" si="4"/>
        <v>17446.226415094337</v>
      </c>
      <c r="H112" s="2">
        <f t="shared" si="5"/>
        <v>-23206.772872908488</v>
      </c>
    </row>
    <row r="113" spans="2:8" x14ac:dyDescent="0.15">
      <c r="B113" s="1">
        <v>105</v>
      </c>
      <c r="C113" s="1">
        <v>239</v>
      </c>
      <c r="D113" s="1">
        <v>47900</v>
      </c>
      <c r="F113" s="2">
        <f t="shared" si="3"/>
        <v>-52.330188679245282</v>
      </c>
      <c r="G113" s="2">
        <f t="shared" si="4"/>
        <v>-69553.773584905663</v>
      </c>
      <c r="H113" s="2">
        <f t="shared" si="5"/>
        <v>3639762.0950516197</v>
      </c>
    </row>
    <row r="114" spans="2:8" x14ac:dyDescent="0.15">
      <c r="B114" s="1">
        <v>106</v>
      </c>
      <c r="C114" s="1">
        <v>282</v>
      </c>
      <c r="D114" s="1">
        <v>117700</v>
      </c>
      <c r="F114" s="2">
        <f t="shared" si="3"/>
        <v>-9.3301886792452819</v>
      </c>
      <c r="G114" s="2">
        <f t="shared" si="4"/>
        <v>246.22641509433743</v>
      </c>
      <c r="H114" s="2">
        <f t="shared" si="5"/>
        <v>-2297.3389106443365</v>
      </c>
    </row>
  </sheetData>
  <phoneticPr fontId="1"/>
  <pageMargins left="0.75" right="0.75" top="1" bottom="1" header="0.51200000000000001" footer="0.51200000000000001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0" sqref="B20"/>
    </sheetView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2003-08-24T01:49:26Z</dcterms:created>
  <dcterms:modified xsi:type="dcterms:W3CDTF">2022-12-29T13:07:17Z</dcterms:modified>
</cp:coreProperties>
</file>