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原稿-Ver11\00-file\"/>
    </mc:Choice>
  </mc:AlternateContent>
  <xr:revisionPtr revIDLastSave="0" documentId="13_ncr:1_{9575FC95-29B4-42EB-B2A1-E506E71B958E}" xr6:coauthVersionLast="47" xr6:coauthVersionMax="47" xr10:uidLastSave="{00000000-0000-0000-0000-000000000000}"/>
  <bookViews>
    <workbookView xWindow="-120" yWindow="-120" windowWidth="19440" windowHeight="11640" activeTab="1" xr2:uid="{81BCD995-5DF7-42B2-92AF-E48F16B8396F}"/>
  </bookViews>
  <sheets>
    <sheet name="Sheet1" sheetId="1" r:id="rId1"/>
    <sheet name="Sheet2" sheetId="2" r:id="rId2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D8" i="1"/>
  <c r="G8" i="1" s="1"/>
</calcChain>
</file>

<file path=xl/sharedStrings.xml><?xml version="1.0" encoding="utf-8"?>
<sst xmlns="http://schemas.openxmlformats.org/spreadsheetml/2006/main" count="42" uniqueCount="30">
  <si>
    <t>観測値</t>
    <rPh sb="0" eb="2">
      <t>カンソク</t>
    </rPh>
    <rPh sb="2" eb="3">
      <t>アタイ</t>
    </rPh>
    <phoneticPr fontId="1"/>
  </si>
  <si>
    <t>理論値</t>
    <rPh sb="0" eb="2">
      <t>リロン</t>
    </rPh>
    <rPh sb="2" eb="3">
      <t>アタイ</t>
    </rPh>
    <phoneticPr fontId="1"/>
  </si>
  <si>
    <t>理論値の計算内容</t>
    <rPh sb="0" eb="3">
      <t>リロンチ</t>
    </rPh>
    <rPh sb="4" eb="6">
      <t>ケイサン</t>
    </rPh>
    <rPh sb="6" eb="8">
      <t>ナイヨウ</t>
    </rPh>
    <phoneticPr fontId="1"/>
  </si>
  <si>
    <t>模式図</t>
    <rPh sb="0" eb="3">
      <t>モシキズ</t>
    </rPh>
    <phoneticPr fontId="1"/>
  </si>
  <si>
    <t>n1</t>
  </si>
  <si>
    <t>16=32*32/64</t>
  </si>
  <si>
    <t>a</t>
  </si>
  <si>
    <t>b</t>
  </si>
  <si>
    <t>n1*m1/N</t>
  </si>
  <si>
    <t>n1*m2/N</t>
  </si>
  <si>
    <t>n2</t>
  </si>
  <si>
    <t>c</t>
  </si>
  <si>
    <t>d</t>
  </si>
  <si>
    <t>n2*m1/N</t>
  </si>
  <si>
    <t>n2*m2/N</t>
  </si>
  <si>
    <t>m1</t>
  </si>
  <si>
    <t>m2</t>
  </si>
  <si>
    <t>N</t>
  </si>
  <si>
    <t>カイ２乗値</t>
    <rPh sb="3" eb="4">
      <t>ジョウ</t>
    </rPh>
    <rPh sb="4" eb="5">
      <t>アタイ</t>
    </rPh>
    <phoneticPr fontId="2"/>
  </si>
  <si>
    <t>p</t>
    <phoneticPr fontId="2"/>
  </si>
  <si>
    <t>一度カイ２乗値を求める</t>
    <rPh sb="0" eb="2">
      <t>イチド</t>
    </rPh>
    <rPh sb="5" eb="6">
      <t>ジョウ</t>
    </rPh>
    <rPh sb="6" eb="7">
      <t>アタイ</t>
    </rPh>
    <rPh sb="8" eb="9">
      <t>モト</t>
    </rPh>
    <phoneticPr fontId="2"/>
  </si>
  <si>
    <t>p=</t>
    <phoneticPr fontId="2"/>
  </si>
  <si>
    <t>観測値と理論値からカイ２乗検定をする</t>
    <rPh sb="0" eb="2">
      <t>カンソク</t>
    </rPh>
    <rPh sb="2" eb="3">
      <t>アタイ</t>
    </rPh>
    <rPh sb="4" eb="7">
      <t>リロンチ</t>
    </rPh>
    <rPh sb="12" eb="13">
      <t>ジョウ</t>
    </rPh>
    <rPh sb="13" eb="15">
      <t>ケンテイ</t>
    </rPh>
    <phoneticPr fontId="2"/>
  </si>
  <si>
    <t>=CHISQ.DIST.RT(D8,1)</t>
    <phoneticPr fontId="2"/>
  </si>
  <si>
    <t>=CHISQ.TEST(B3:C4,F3:G4)</t>
    <phoneticPr fontId="2"/>
  </si>
  <si>
    <t>男性</t>
    <rPh sb="0" eb="2">
      <t>ダンセイ</t>
    </rPh>
    <phoneticPr fontId="2"/>
  </si>
  <si>
    <t>女性</t>
    <rPh sb="0" eb="2">
      <t>ジョセイ</t>
    </rPh>
    <phoneticPr fontId="2"/>
  </si>
  <si>
    <t>醤油</t>
    <rPh sb="0" eb="2">
      <t>ショウユ</t>
    </rPh>
    <phoneticPr fontId="2"/>
  </si>
  <si>
    <t>醤油以外</t>
    <rPh sb="0" eb="2">
      <t>ショウユ</t>
    </rPh>
    <rPh sb="2" eb="4">
      <t>イガイ</t>
    </rPh>
    <phoneticPr fontId="2"/>
  </si>
  <si>
    <t>男女</t>
    <rPh sb="0" eb="2">
      <t>ダンジョ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</si>
</sst>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醤油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12700"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男性</c:v>
                </c:pt>
                <c:pt idx="1">
                  <c:v>女性</c:v>
                </c:pt>
                <c:pt idx="2">
                  <c:v>男女</c:v>
                </c:pt>
              </c:strCache>
            </c:strRef>
          </c:cat>
          <c:val>
            <c:numRef>
              <c:f>Sheet1!$B$3:$B$5</c:f>
              <c:numCache>
                <c:formatCode>General</c:formatCode>
                <c:ptCount val="3"/>
                <c:pt idx="0">
                  <c:v>23</c:v>
                </c:pt>
                <c:pt idx="1">
                  <c:v>9</c:v>
                </c:pt>
                <c:pt idx="2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25-4494-9409-2EA38D8D307D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醤油以外</c:v>
                </c:pt>
              </c:strCache>
            </c:strRef>
          </c:tx>
          <c:spPr>
            <a:solidFill>
              <a:schemeClr val="bg1"/>
            </a:solidFill>
            <a:ln w="12700"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男性</c:v>
                </c:pt>
                <c:pt idx="1">
                  <c:v>女性</c:v>
                </c:pt>
                <c:pt idx="2">
                  <c:v>男女</c:v>
                </c:pt>
              </c:strCache>
            </c:strRef>
          </c:cat>
          <c:val>
            <c:numRef>
              <c:f>Sheet1!$C$3:$C$5</c:f>
              <c:numCache>
                <c:formatCode>General</c:formatCode>
                <c:ptCount val="3"/>
                <c:pt idx="0">
                  <c:v>9</c:v>
                </c:pt>
                <c:pt idx="1">
                  <c:v>23</c:v>
                </c:pt>
                <c:pt idx="2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25-4494-9409-2EA38D8D30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2721808"/>
        <c:axId val="322725744"/>
      </c:barChart>
      <c:catAx>
        <c:axId val="32272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2725744"/>
        <c:crosses val="autoZero"/>
        <c:auto val="1"/>
        <c:lblAlgn val="ctr"/>
        <c:lblOffset val="100"/>
        <c:noMultiLvlLbl val="0"/>
      </c:catAx>
      <c:valAx>
        <c:axId val="322725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2721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2195512</xdr:colOff>
      <xdr:row>10</xdr:row>
      <xdr:rowOff>9524</xdr:rowOff>
    </xdr:from>
    <xdr:to>
      <xdr:col>7</xdr:col>
      <xdr:colOff>214312</xdr:colOff>
      <xdr:row>17</xdr:row>
      <xdr:rowOff>133349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A641C3E-F78B-4D5B-B33F-A9A0CF0099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9A26D-60F1-471F-B39F-945BF098BAAF}">
  <dimension ref="A1:W10"/>
  <sheetViews>
    <sheetView workbookViewId="0">
      <selection activeCell="N18" sqref="N18"/>
    </sheetView>
  </sheetViews>
  <sheetFormatPr defaultRowHeight="24" x14ac:dyDescent="0.4"/>
  <cols>
    <col min="1" max="1" width="29" style="1" customWidth="1"/>
    <col min="2" max="4" width="9" style="1"/>
    <col min="5" max="7" width="10" style="1" bestFit="1" customWidth="1"/>
    <col min="8" max="9" width="9" style="1"/>
    <col min="10" max="10" width="17.25" style="1" customWidth="1"/>
    <col min="11" max="16384" width="9" style="1"/>
  </cols>
  <sheetData>
    <row r="1" spans="1:23" x14ac:dyDescent="0.4">
      <c r="B1" s="1" t="s">
        <v>0</v>
      </c>
      <c r="F1" s="1" t="s">
        <v>1</v>
      </c>
    </row>
    <row r="2" spans="1:23" x14ac:dyDescent="0.4">
      <c r="B2" s="1" t="s">
        <v>27</v>
      </c>
      <c r="C2" s="1" t="s">
        <v>28</v>
      </c>
      <c r="F2" s="1" t="s">
        <v>27</v>
      </c>
      <c r="G2" s="1" t="s">
        <v>28</v>
      </c>
      <c r="J2" s="1" t="s">
        <v>2</v>
      </c>
      <c r="Q2" s="1" t="s">
        <v>3</v>
      </c>
    </row>
    <row r="3" spans="1:23" x14ac:dyDescent="0.4">
      <c r="A3" s="9" t="s">
        <v>25</v>
      </c>
      <c r="B3" s="6">
        <v>23</v>
      </c>
      <c r="C3" s="6">
        <v>9</v>
      </c>
      <c r="D3" s="3">
        <v>32</v>
      </c>
      <c r="E3" s="9" t="s">
        <v>25</v>
      </c>
      <c r="F3" s="7">
        <v>16</v>
      </c>
      <c r="G3" s="7">
        <v>16</v>
      </c>
      <c r="H3" s="3">
        <v>32</v>
      </c>
      <c r="I3" s="2"/>
      <c r="J3" s="1" t="s">
        <v>5</v>
      </c>
      <c r="K3" s="1" t="s">
        <v>5</v>
      </c>
      <c r="Q3" s="1" t="s">
        <v>6</v>
      </c>
      <c r="R3" s="1" t="s">
        <v>7</v>
      </c>
      <c r="S3" s="1" t="s">
        <v>4</v>
      </c>
      <c r="U3" s="1" t="s">
        <v>8</v>
      </c>
      <c r="V3" s="1" t="s">
        <v>9</v>
      </c>
      <c r="W3" s="1" t="s">
        <v>4</v>
      </c>
    </row>
    <row r="4" spans="1:23" x14ac:dyDescent="0.4">
      <c r="A4" s="9" t="s">
        <v>26</v>
      </c>
      <c r="B4" s="6">
        <v>9</v>
      </c>
      <c r="C4" s="6">
        <v>23</v>
      </c>
      <c r="D4" s="3">
        <v>32</v>
      </c>
      <c r="E4" s="9" t="s">
        <v>26</v>
      </c>
      <c r="F4" s="7">
        <v>16</v>
      </c>
      <c r="G4" s="7">
        <v>16</v>
      </c>
      <c r="H4" s="3">
        <v>32</v>
      </c>
      <c r="I4" s="2"/>
      <c r="J4" s="1" t="s">
        <v>5</v>
      </c>
      <c r="K4" s="1" t="s">
        <v>5</v>
      </c>
      <c r="Q4" s="1" t="s">
        <v>11</v>
      </c>
      <c r="R4" s="1" t="s">
        <v>12</v>
      </c>
      <c r="S4" s="1" t="s">
        <v>10</v>
      </c>
      <c r="U4" s="1" t="s">
        <v>13</v>
      </c>
      <c r="V4" s="1" t="s">
        <v>14</v>
      </c>
      <c r="W4" s="1" t="s">
        <v>10</v>
      </c>
    </row>
    <row r="5" spans="1:23" x14ac:dyDescent="0.4">
      <c r="A5" s="9" t="s">
        <v>29</v>
      </c>
      <c r="B5" s="3">
        <v>32</v>
      </c>
      <c r="C5" s="3">
        <v>32</v>
      </c>
      <c r="D5" s="3">
        <v>64</v>
      </c>
      <c r="E5" s="2"/>
      <c r="F5" s="3">
        <v>32</v>
      </c>
      <c r="G5" s="3">
        <v>32</v>
      </c>
      <c r="H5" s="3">
        <v>64</v>
      </c>
      <c r="I5" s="2"/>
      <c r="Q5" s="1" t="s">
        <v>15</v>
      </c>
      <c r="R5" s="1" t="s">
        <v>16</v>
      </c>
      <c r="S5" s="1" t="s">
        <v>17</v>
      </c>
      <c r="U5" s="1" t="s">
        <v>15</v>
      </c>
      <c r="V5" s="1" t="s">
        <v>16</v>
      </c>
      <c r="W5" s="1" t="s">
        <v>17</v>
      </c>
    </row>
    <row r="6" spans="1:23" ht="14.25" customHeight="1" x14ac:dyDescent="0.4">
      <c r="B6" s="2"/>
      <c r="C6" s="2"/>
      <c r="D6" s="2"/>
      <c r="E6" s="2"/>
      <c r="F6" s="2"/>
      <c r="G6" s="2"/>
      <c r="H6" s="2"/>
      <c r="I6" s="2"/>
    </row>
    <row r="7" spans="1:23" ht="14.25" customHeight="1" x14ac:dyDescent="0.4">
      <c r="B7" s="2"/>
      <c r="C7" s="2"/>
      <c r="D7" s="2"/>
      <c r="E7" s="2"/>
      <c r="F7" s="2"/>
      <c r="G7" s="2"/>
      <c r="H7" s="2"/>
      <c r="I7" s="2"/>
    </row>
    <row r="8" spans="1:23" x14ac:dyDescent="0.4">
      <c r="A8" s="1" t="s">
        <v>20</v>
      </c>
      <c r="B8" s="1" t="s">
        <v>18</v>
      </c>
      <c r="D8" s="1">
        <f>(B3-F3)^2/F3+(C3-G3)^2/G3+(B4-F4)^2/F4+(C4-G4)^2/G4</f>
        <v>12.25</v>
      </c>
      <c r="F8" s="1" t="s">
        <v>19</v>
      </c>
      <c r="G8" s="5">
        <f>_xlfn.CHISQ.DIST.RT(D8,1)</f>
        <v>4.6525815807105009E-4</v>
      </c>
      <c r="H8" s="4" t="s">
        <v>23</v>
      </c>
    </row>
    <row r="9" spans="1:23" ht="14.25" customHeight="1" x14ac:dyDescent="0.4">
      <c r="G9" s="5"/>
    </row>
    <row r="10" spans="1:23" ht="48" x14ac:dyDescent="0.4">
      <c r="A10" s="8" t="s">
        <v>22</v>
      </c>
      <c r="F10" s="1" t="s">
        <v>21</v>
      </c>
      <c r="G10" s="5">
        <f>_xlfn.CHISQ.TEST(B3:C4,F3:G4)</f>
        <v>4.6525815807105009E-4</v>
      </c>
      <c r="H10" s="4" t="s">
        <v>24</v>
      </c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CF4DC-E8C5-4AC1-B7B0-C3274DB9E44A}">
  <dimension ref="D10"/>
  <sheetViews>
    <sheetView tabSelected="1" workbookViewId="0">
      <selection activeCell="D10" sqref="D10"/>
    </sheetView>
  </sheetViews>
  <sheetFormatPr defaultRowHeight="18.75" x14ac:dyDescent="0.4"/>
  <cols>
    <col min="4" max="4" width="11.375" bestFit="1" customWidth="1"/>
  </cols>
  <sheetData>
    <row r="10" spans="4:4" x14ac:dyDescent="0.4">
      <c r="D10" s="10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田久浩志</cp:lastModifiedBy>
  <dcterms:created xsi:type="dcterms:W3CDTF">2022-08-04T15:38:50Z</dcterms:created>
  <dcterms:modified xsi:type="dcterms:W3CDTF">2023-04-04T14:49:51Z</dcterms:modified>
</cp:coreProperties>
</file>