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最終版-V02\01-file\"/>
    </mc:Choice>
  </mc:AlternateContent>
  <xr:revisionPtr revIDLastSave="0" documentId="13_ncr:1_{54BB9BC3-50DA-4604-9097-7C5955496AD4}" xr6:coauthVersionLast="47" xr6:coauthVersionMax="47" xr10:uidLastSave="{00000000-0000-0000-0000-000000000000}"/>
  <bookViews>
    <workbookView xWindow="-120" yWindow="-120" windowWidth="19440" windowHeight="11640" xr2:uid="{266BBDE6-C67A-40A8-9299-C016C2E02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F11" i="1" s="1"/>
  <c r="D11" i="1"/>
  <c r="E7" i="1"/>
  <c r="D7" i="1"/>
  <c r="F10" i="1"/>
  <c r="F9" i="1"/>
  <c r="F6" i="1"/>
  <c r="F5" i="1"/>
  <c r="I10" i="1" l="1"/>
  <c r="I9" i="1"/>
  <c r="H9" i="1"/>
  <c r="H10" i="1"/>
  <c r="K9" i="1" s="1"/>
  <c r="F7" i="1"/>
  <c r="I6" i="1" s="1"/>
  <c r="H5" i="1" l="1"/>
  <c r="I5" i="1"/>
  <c r="H6" i="1"/>
  <c r="K5" i="1" l="1"/>
</calcChain>
</file>

<file path=xl/sharedStrings.xml><?xml version="1.0" encoding="utf-8"?>
<sst xmlns="http://schemas.openxmlformats.org/spreadsheetml/2006/main" count="26" uniqueCount="20">
  <si>
    <t>合計</t>
  </si>
  <si>
    <t>Fisherの正確検定</t>
  </si>
  <si>
    <t>p値</t>
  </si>
  <si>
    <t>対立仮説</t>
  </si>
  <si>
    <t>左片側検定</t>
  </si>
  <si>
    <t>Prob(現在、ご結婚されている、もしくは決まった異性の友人の方はいますか=はい)は、高校の頃、異性に話しかけるのは得意でしたか=いいえの方がはいより大きい</t>
  </si>
  <si>
    <t>右片側検定</t>
  </si>
  <si>
    <t>Prob(現在、ご結婚されている、もしくは決まった異性の友人の方はいますか=はい)は、高校の頃、異性に話しかけるのは得意でしたか=はいの方がいいえより大きい</t>
  </si>
  <si>
    <t>両側検定</t>
  </si>
  <si>
    <t>「現在、ご結婚されている、もしくは決まった異性の友人の方はいますか=はい」である確率は、「高校の頃、異性に話しかけるのは得意でしたか」の水準間で異なる</t>
  </si>
  <si>
    <t>男性</t>
    <rPh sb="0" eb="2">
      <t>ダンセイ</t>
    </rPh>
    <phoneticPr fontId="1"/>
  </si>
  <si>
    <t>女性</t>
    <rPh sb="0" eb="2">
      <t>ジョセイ</t>
    </rPh>
    <phoneticPr fontId="1"/>
  </si>
  <si>
    <t>理論値</t>
    <rPh sb="0" eb="2">
      <t>リロン</t>
    </rPh>
    <rPh sb="2" eb="3">
      <t>アタイ</t>
    </rPh>
    <phoneticPr fontId="1"/>
  </si>
  <si>
    <t>p値</t>
    <rPh sb="1" eb="2">
      <t>アタイ</t>
    </rPh>
    <phoneticPr fontId="1"/>
  </si>
  <si>
    <t>面接は得意でしたか</t>
    <rPh sb="0" eb="2">
      <t>メンセツ</t>
    </rPh>
    <rPh sb="3" eb="5">
      <t>トクイ</t>
    </rPh>
    <phoneticPr fontId="1"/>
  </si>
  <si>
    <t>面接-いいえ</t>
    <rPh sb="0" eb="2">
      <t>メンセツ</t>
    </rPh>
    <phoneticPr fontId="1"/>
  </si>
  <si>
    <t>面接-はい</t>
    <rPh sb="0" eb="2">
      <t>メンセツ</t>
    </rPh>
    <phoneticPr fontId="1"/>
  </si>
  <si>
    <t>高校の時、受験に自信はあったか</t>
    <rPh sb="0" eb="2">
      <t>コウコウ</t>
    </rPh>
    <rPh sb="3" eb="4">
      <t>トキ</t>
    </rPh>
    <rPh sb="5" eb="7">
      <t>ジュケン</t>
    </rPh>
    <rPh sb="8" eb="10">
      <t>ジシン</t>
    </rPh>
    <phoneticPr fontId="1"/>
  </si>
  <si>
    <t>受験の自信-いいえ</t>
    <rPh sb="0" eb="2">
      <t>ジュケン</t>
    </rPh>
    <rPh sb="3" eb="5">
      <t>ジシン</t>
    </rPh>
    <phoneticPr fontId="1"/>
  </si>
  <si>
    <t>受験の自信-はい</t>
    <rPh sb="0" eb="2">
      <t>ジュケン</t>
    </rPh>
    <rPh sb="3" eb="5">
      <t>ジシン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</si>
</sst>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E+0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受験の自信-いいえ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cat>
            <c:multiLvlStrRef>
              <c:f>Sheet1!$B$5:$C$11</c:f>
              <c:multiLvlStrCache>
                <c:ptCount val="7"/>
                <c:lvl>
                  <c:pt idx="0">
                    <c:v>面接-いいえ</c:v>
                  </c:pt>
                  <c:pt idx="1">
                    <c:v>面接-はい</c:v>
                  </c:pt>
                  <c:pt idx="2">
                    <c:v>合計</c:v>
                  </c:pt>
                  <c:pt idx="4">
                    <c:v>面接-いいえ</c:v>
                  </c:pt>
                  <c:pt idx="5">
                    <c:v>面接-はい</c:v>
                  </c:pt>
                  <c:pt idx="6">
                    <c:v>合計</c:v>
                  </c:pt>
                </c:lvl>
                <c:lvl>
                  <c:pt idx="0">
                    <c:v>男性</c:v>
                  </c:pt>
                  <c:pt idx="4">
                    <c:v>女性</c:v>
                  </c:pt>
                </c:lvl>
              </c:multiLvlStrCache>
            </c:multiLvlStrRef>
          </c:cat>
          <c:val>
            <c:numRef>
              <c:f>Sheet1!$D$5:$D$11</c:f>
              <c:numCache>
                <c:formatCode>General</c:formatCode>
                <c:ptCount val="7"/>
                <c:pt idx="0">
                  <c:v>105</c:v>
                </c:pt>
                <c:pt idx="1">
                  <c:v>22</c:v>
                </c:pt>
                <c:pt idx="2">
                  <c:v>127</c:v>
                </c:pt>
                <c:pt idx="4">
                  <c:v>24</c:v>
                </c:pt>
                <c:pt idx="5">
                  <c:v>13</c:v>
                </c:pt>
                <c:pt idx="6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C-46BC-929C-FDBA8816AED6}"/>
            </c:ext>
          </c:extLst>
        </c:ser>
        <c:ser>
          <c:idx val="1"/>
          <c:order val="1"/>
          <c:tx>
            <c:strRef>
              <c:f>Sheet1!$E$4</c:f>
              <c:strCache>
                <c:ptCount val="1"/>
                <c:pt idx="0">
                  <c:v>受験の自信-はい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cat>
            <c:multiLvlStrRef>
              <c:f>Sheet1!$B$5:$C$11</c:f>
              <c:multiLvlStrCache>
                <c:ptCount val="7"/>
                <c:lvl>
                  <c:pt idx="0">
                    <c:v>面接-いいえ</c:v>
                  </c:pt>
                  <c:pt idx="1">
                    <c:v>面接-はい</c:v>
                  </c:pt>
                  <c:pt idx="2">
                    <c:v>合計</c:v>
                  </c:pt>
                  <c:pt idx="4">
                    <c:v>面接-いいえ</c:v>
                  </c:pt>
                  <c:pt idx="5">
                    <c:v>面接-はい</c:v>
                  </c:pt>
                  <c:pt idx="6">
                    <c:v>合計</c:v>
                  </c:pt>
                </c:lvl>
                <c:lvl>
                  <c:pt idx="0">
                    <c:v>男性</c:v>
                  </c:pt>
                  <c:pt idx="4">
                    <c:v>女性</c:v>
                  </c:pt>
                </c:lvl>
              </c:multiLvlStrCache>
            </c:multiLvlStrRef>
          </c:cat>
          <c:val>
            <c:numRef>
              <c:f>Sheet1!$E$5:$E$11</c:f>
              <c:numCache>
                <c:formatCode>General</c:formatCode>
                <c:ptCount val="7"/>
                <c:pt idx="0">
                  <c:v>163</c:v>
                </c:pt>
                <c:pt idx="1">
                  <c:v>187</c:v>
                </c:pt>
                <c:pt idx="2">
                  <c:v>350</c:v>
                </c:pt>
                <c:pt idx="4">
                  <c:v>26</c:v>
                </c:pt>
                <c:pt idx="5">
                  <c:v>30</c:v>
                </c:pt>
                <c:pt idx="6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FC-46BC-929C-FDBA8816A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3024440"/>
        <c:axId val="693021488"/>
      </c:barChart>
      <c:catAx>
        <c:axId val="693024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3021488"/>
        <c:crosses val="autoZero"/>
        <c:auto val="1"/>
        <c:lblAlgn val="ctr"/>
        <c:lblOffset val="100"/>
        <c:noMultiLvlLbl val="0"/>
      </c:catAx>
      <c:valAx>
        <c:axId val="69302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3024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89335</xdr:colOff>
      <xdr:row>2</xdr:row>
      <xdr:rowOff>74307</xdr:rowOff>
    </xdr:from>
    <xdr:to>
      <xdr:col>14</xdr:col>
      <xdr:colOff>651370</xdr:colOff>
      <xdr:row>11</xdr:row>
      <xdr:rowOff>97616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31B3B8-BA24-4B06-AB17-4A1E403793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8FAE-FACF-4333-97D9-EFAD92242974}">
  <dimension ref="B2:L32"/>
  <sheetViews>
    <sheetView tabSelected="1" zoomScale="90" zoomScaleNormal="90" workbookViewId="0">
      <selection activeCell="Q18" sqref="Q18"/>
    </sheetView>
  </sheetViews>
  <sheetFormatPr defaultRowHeight="18.75" x14ac:dyDescent="0.4"/>
  <cols>
    <col min="1" max="1" width="3.625" customWidth="1"/>
    <col min="2" max="2" width="5.125" customWidth="1"/>
    <col min="3" max="3" width="18.125" customWidth="1"/>
    <col min="4" max="5" width="19" customWidth="1"/>
    <col min="6" max="6" width="7" customWidth="1"/>
    <col min="7" max="7" width="2.375" customWidth="1"/>
    <col min="8" max="9" width="9" style="1"/>
    <col min="10" max="10" width="2.375" style="1" customWidth="1"/>
    <col min="11" max="11" width="8.5" style="1" customWidth="1"/>
    <col min="12" max="12" width="29.75" customWidth="1"/>
  </cols>
  <sheetData>
    <row r="2" spans="2:12" ht="19.5" thickBot="1" x14ac:dyDescent="0.45">
      <c r="B2" s="3"/>
      <c r="C2" s="3"/>
      <c r="D2" s="3"/>
      <c r="E2" s="3"/>
      <c r="F2" s="3"/>
    </row>
    <row r="3" spans="2:12" s="2" customFormat="1" ht="40.5" customHeight="1" x14ac:dyDescent="0.4">
      <c r="B3" s="6"/>
      <c r="C3" s="7" t="s">
        <v>14</v>
      </c>
      <c r="D3" s="18" t="s">
        <v>17</v>
      </c>
      <c r="E3" s="18"/>
      <c r="F3" s="18"/>
      <c r="H3" s="4"/>
      <c r="I3" s="4"/>
      <c r="J3" s="4"/>
      <c r="K3" s="4"/>
    </row>
    <row r="4" spans="2:12" ht="29.25" customHeight="1" x14ac:dyDescent="0.4">
      <c r="B4" s="8"/>
      <c r="C4" s="8"/>
      <c r="D4" s="8" t="s">
        <v>18</v>
      </c>
      <c r="E4" s="8" t="s">
        <v>19</v>
      </c>
      <c r="F4" s="9" t="s">
        <v>0</v>
      </c>
      <c r="H4" s="19" t="s">
        <v>12</v>
      </c>
      <c r="I4" s="19"/>
      <c r="J4" s="11"/>
      <c r="K4" s="12" t="s">
        <v>13</v>
      </c>
      <c r="L4" s="13"/>
    </row>
    <row r="5" spans="2:12" ht="29.25" customHeight="1" x14ac:dyDescent="0.4">
      <c r="B5" s="6" t="s">
        <v>10</v>
      </c>
      <c r="C5" s="6" t="s">
        <v>15</v>
      </c>
      <c r="D5" s="6">
        <v>105</v>
      </c>
      <c r="E5" s="6">
        <v>163</v>
      </c>
      <c r="F5" s="6">
        <f>SUM(D5:E5)</f>
        <v>268</v>
      </c>
      <c r="H5" s="14">
        <f>D7*F5/F7</f>
        <v>71.35429769392033</v>
      </c>
      <c r="I5" s="14">
        <f>F5*E7/F7</f>
        <v>196.64570230607967</v>
      </c>
      <c r="J5" s="11"/>
      <c r="K5" s="16">
        <f>_xlfn.CHISQ.TEST(D5:E6,H5:I6)</f>
        <v>2.144530834450549E-12</v>
      </c>
      <c r="L5" s="17"/>
    </row>
    <row r="6" spans="2:12" ht="29.25" customHeight="1" x14ac:dyDescent="0.4">
      <c r="B6" s="6"/>
      <c r="C6" s="6" t="s">
        <v>16</v>
      </c>
      <c r="D6" s="6">
        <v>22</v>
      </c>
      <c r="E6" s="6">
        <v>187</v>
      </c>
      <c r="F6" s="6">
        <f t="shared" ref="F6:F7" si="0">SUM(D6:E6)</f>
        <v>209</v>
      </c>
      <c r="H6" s="14">
        <f>F6*D7/F7</f>
        <v>55.645702306079663</v>
      </c>
      <c r="I6" s="14">
        <f>F6*E7/F7</f>
        <v>153.35429769392033</v>
      </c>
      <c r="J6" s="11"/>
      <c r="K6" s="15"/>
      <c r="L6" s="13"/>
    </row>
    <row r="7" spans="2:12" ht="29.25" customHeight="1" x14ac:dyDescent="0.4">
      <c r="B7" s="6"/>
      <c r="C7" s="6" t="s">
        <v>0</v>
      </c>
      <c r="D7" s="6">
        <f>SUM(D5:D6)</f>
        <v>127</v>
      </c>
      <c r="E7" s="6">
        <f>SUM(E5:E6)</f>
        <v>350</v>
      </c>
      <c r="F7" s="6">
        <f t="shared" si="0"/>
        <v>477</v>
      </c>
      <c r="H7" s="14"/>
      <c r="I7" s="14"/>
      <c r="J7" s="11"/>
      <c r="K7" s="15"/>
      <c r="L7" s="13"/>
    </row>
    <row r="8" spans="2:12" ht="29.25" customHeight="1" x14ac:dyDescent="0.4">
      <c r="B8" s="6"/>
      <c r="C8" s="6"/>
      <c r="D8" s="6"/>
      <c r="E8" s="6"/>
      <c r="F8" s="6"/>
      <c r="H8" s="19" t="s">
        <v>12</v>
      </c>
      <c r="I8" s="19"/>
      <c r="J8" s="11"/>
      <c r="K8" s="12" t="s">
        <v>13</v>
      </c>
      <c r="L8" s="13"/>
    </row>
    <row r="9" spans="2:12" ht="29.25" customHeight="1" x14ac:dyDescent="0.4">
      <c r="B9" s="6" t="s">
        <v>11</v>
      </c>
      <c r="C9" s="6" t="s">
        <v>15</v>
      </c>
      <c r="D9" s="6">
        <v>24</v>
      </c>
      <c r="E9" s="6">
        <v>26</v>
      </c>
      <c r="F9" s="6">
        <f>SUM(D9:E9)</f>
        <v>50</v>
      </c>
      <c r="H9" s="14">
        <f>D11*F9/F11</f>
        <v>19.892473118279568</v>
      </c>
      <c r="I9" s="14">
        <f>F9*E11/F11</f>
        <v>30.107526881720432</v>
      </c>
      <c r="J9" s="11"/>
      <c r="K9" s="15">
        <f>_xlfn.CHISQ.TEST(D9:E10,H9:I10)</f>
        <v>8.0918229781134235E-2</v>
      </c>
      <c r="L9" s="13"/>
    </row>
    <row r="10" spans="2:12" ht="29.25" customHeight="1" x14ac:dyDescent="0.4">
      <c r="B10" s="6"/>
      <c r="C10" s="6" t="s">
        <v>16</v>
      </c>
      <c r="D10" s="6">
        <v>13</v>
      </c>
      <c r="E10" s="6">
        <v>30</v>
      </c>
      <c r="F10" s="6">
        <f t="shared" ref="F10:F11" si="1">SUM(D10:E10)</f>
        <v>43</v>
      </c>
      <c r="H10" s="14">
        <f>F10*D11/F11</f>
        <v>17.107526881720432</v>
      </c>
      <c r="I10" s="14">
        <f>F10*E11/F11</f>
        <v>25.892473118279568</v>
      </c>
      <c r="J10" s="11"/>
      <c r="K10" s="11"/>
      <c r="L10" s="13"/>
    </row>
    <row r="11" spans="2:12" ht="29.25" customHeight="1" thickBot="1" x14ac:dyDescent="0.45">
      <c r="B11" s="10"/>
      <c r="C11" s="10" t="s">
        <v>0</v>
      </c>
      <c r="D11" s="10">
        <f>SUM(D9:D10)</f>
        <v>37</v>
      </c>
      <c r="E11" s="10">
        <f>SUM(E9:E10)</f>
        <v>56</v>
      </c>
      <c r="F11" s="10">
        <f t="shared" si="1"/>
        <v>93</v>
      </c>
      <c r="H11" s="11"/>
      <c r="I11" s="11"/>
      <c r="J11" s="11"/>
      <c r="K11" s="11"/>
      <c r="L11" s="13"/>
    </row>
    <row r="14" spans="2:12" ht="19.5" x14ac:dyDescent="0.4">
      <c r="D14" s="6"/>
      <c r="E14" s="6"/>
      <c r="L14" s="5"/>
    </row>
    <row r="15" spans="2:12" ht="19.5" x14ac:dyDescent="0.4">
      <c r="D15" s="6"/>
      <c r="E15" s="6"/>
    </row>
    <row r="16" spans="2:12" ht="19.5" x14ac:dyDescent="0.4">
      <c r="D16" s="6"/>
      <c r="E16" s="6"/>
    </row>
    <row r="18" spans="4:6" ht="24" x14ac:dyDescent="0.4">
      <c r="D18" s="14"/>
      <c r="E18" s="14"/>
    </row>
    <row r="19" spans="4:6" ht="24" x14ac:dyDescent="0.4">
      <c r="D19" s="14"/>
      <c r="E19" s="14"/>
    </row>
    <row r="29" spans="4:6" x14ac:dyDescent="0.4">
      <c r="D29" t="s">
        <v>1</v>
      </c>
      <c r="E29" t="s">
        <v>2</v>
      </c>
      <c r="F29" t="s">
        <v>3</v>
      </c>
    </row>
    <row r="30" spans="4:6" x14ac:dyDescent="0.4">
      <c r="D30" t="s">
        <v>4</v>
      </c>
      <c r="E30">
        <v>0.67110000000000003</v>
      </c>
      <c r="F30" t="s">
        <v>5</v>
      </c>
    </row>
    <row r="31" spans="4:6" x14ac:dyDescent="0.4">
      <c r="D31" t="s">
        <v>6</v>
      </c>
      <c r="E31">
        <v>0.50990000000000002</v>
      </c>
      <c r="F31" t="s">
        <v>7</v>
      </c>
    </row>
    <row r="32" spans="4:6" x14ac:dyDescent="0.4">
      <c r="D32" t="s">
        <v>8</v>
      </c>
      <c r="E32">
        <v>1</v>
      </c>
      <c r="F32" t="s">
        <v>9</v>
      </c>
    </row>
  </sheetData>
  <mergeCells count="3">
    <mergeCell ref="D3:F3"/>
    <mergeCell ref="H4:I4"/>
    <mergeCell ref="H8:I8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2022-08-05T05:51:00Z</dcterms:created>
  <dcterms:modified xsi:type="dcterms:W3CDTF">2023-06-30T06:46:55Z</dcterms:modified>
</cp:coreProperties>
</file>