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E:\0.Myoldfile-原稿等\24-グラフでわかる統計学\00-原稿-最終版-V02\01-file\"/>
    </mc:Choice>
  </mc:AlternateContent>
  <xr:revisionPtr revIDLastSave="0" documentId="13_ncr:1_{3075E9BF-985A-4BE1-BE3B-B2511591D31D}" xr6:coauthVersionLast="47" xr6:coauthVersionMax="47" xr10:uidLastSave="{00000000-0000-0000-0000-000000000000}"/>
  <bookViews>
    <workbookView xWindow="-120" yWindow="-120" windowWidth="19440" windowHeight="11640" xr2:uid="{266BBDE6-C67A-40A8-9299-C016C2E02F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8" i="1" l="1"/>
  <c r="G8" i="1" s="1"/>
  <c r="F5" i="1"/>
  <c r="G5" i="1" s="1"/>
</calcChain>
</file>

<file path=xl/sharedStrings.xml><?xml version="1.0" encoding="utf-8"?>
<sst xmlns="http://schemas.openxmlformats.org/spreadsheetml/2006/main" count="23" uniqueCount="20">
  <si>
    <t>Fisherの正確検定</t>
  </si>
  <si>
    <t>p値</t>
  </si>
  <si>
    <t>対立仮説</t>
  </si>
  <si>
    <t>左片側検定</t>
  </si>
  <si>
    <t>Prob(現在、ご結婚されている、もしくは決まった異性の友人の方はいますか=はい)は、高校の頃、異性に話しかけるのは得意でしたか=いいえの方がはいより大きい</t>
  </si>
  <si>
    <t>右片側検定</t>
  </si>
  <si>
    <t>Prob(現在、ご結婚されている、もしくは決まった異性の友人の方はいますか=はい)は、高校の頃、異性に話しかけるのは得意でしたか=はいの方がいいえより大きい</t>
  </si>
  <si>
    <t>両側検定</t>
  </si>
  <si>
    <t>「現在、ご結婚されている、もしくは決まった異性の友人の方はいますか=はい」である確率は、「高校の頃、異性に話しかけるのは得意でしたか」の水準間で異なる</t>
  </si>
  <si>
    <t>男性</t>
    <rPh sb="0" eb="2">
      <t>ダンセイ</t>
    </rPh>
    <phoneticPr fontId="1"/>
  </si>
  <si>
    <t>女性</t>
    <rPh sb="0" eb="2">
      <t>ジョセイ</t>
    </rPh>
    <phoneticPr fontId="1"/>
  </si>
  <si>
    <t xml:space="preserve"> </t>
    <phoneticPr fontId="1"/>
  </si>
  <si>
    <t>カイ２乗値</t>
    <rPh sb="3" eb="4">
      <t>ジョウ</t>
    </rPh>
    <rPh sb="4" eb="5">
      <t>アタイ</t>
    </rPh>
    <phoneticPr fontId="1"/>
  </si>
  <si>
    <t>p</t>
    <phoneticPr fontId="1"/>
  </si>
  <si>
    <t>高校で受験に自信があったか</t>
    <rPh sb="0" eb="2">
      <t>コウコウ</t>
    </rPh>
    <rPh sb="3" eb="5">
      <t>ジュケン</t>
    </rPh>
    <rPh sb="6" eb="8">
      <t>ジシン</t>
    </rPh>
    <phoneticPr fontId="1"/>
  </si>
  <si>
    <t>高校-なかった</t>
    <rPh sb="0" eb="2">
      <t>コウコウ</t>
    </rPh>
    <phoneticPr fontId="1"/>
  </si>
  <si>
    <t>高校-あった</t>
    <rPh sb="0" eb="2">
      <t>コウコウ</t>
    </rPh>
    <phoneticPr fontId="1"/>
  </si>
  <si>
    <t>大学-ない</t>
    <rPh sb="0" eb="2">
      <t>ダイガク</t>
    </rPh>
    <phoneticPr fontId="1"/>
  </si>
  <si>
    <t>大学-ある</t>
    <rPh sb="0" eb="2">
      <t>ダイガク</t>
    </rPh>
    <phoneticPr fontId="1"/>
  </si>
  <si>
    <t>大学１年の今、就職試験に
自信はあるか</t>
    <rPh sb="0" eb="2">
      <t>ダイガク</t>
    </rPh>
    <rPh sb="3" eb="4">
      <t>ネン</t>
    </rPh>
    <rPh sb="5" eb="6">
      <t>イマ</t>
    </rPh>
    <rPh sb="7" eb="9">
      <t>シュウショク</t>
    </rPh>
    <rPh sb="9" eb="11">
      <t>シケン</t>
    </rPh>
    <rPh sb="13" eb="15">
      <t>ジシン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</si>
</sst>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.000"/>
    <numFmt numFmtId="177" formatCode="0.0"/>
  </numFmts>
  <fonts count="6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1"/>
      <name val="游ゴシック"/>
      <family val="3"/>
      <charset val="128"/>
      <scheme val="minor"/>
    </font>
    <font>
      <u/>
      <sz val="11"/>
      <color theme="1"/>
      <name val="游ゴシック"/>
      <family val="2"/>
      <charset val="128"/>
      <scheme val="minor"/>
    </font>
    <font>
      <b/>
      <sz val="12"/>
      <color theme="1"/>
      <name val="游ゴシック"/>
      <family val="3"/>
      <charset val="128"/>
      <scheme val="minor"/>
    </font>
    <font>
      <sz val="12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1" xfId="0" applyBorder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top"/>
    </xf>
    <xf numFmtId="177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  <xf numFmtId="176" fontId="2" fillId="0" borderId="0" xfId="0" applyNumberFormat="1" applyFont="1" applyAlignment="1">
      <alignment horizontal="left" vertical="center"/>
    </xf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top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0" fontId="5" fillId="0" borderId="0" xfId="0" applyFo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4" fillId="0" borderId="0" xfId="0" applyFont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percentStacked"/>
        <c:varyColors val="0"/>
        <c:ser>
          <c:idx val="0"/>
          <c:order val="0"/>
          <c:tx>
            <c:strRef>
              <c:f>Sheet1!$D$4</c:f>
              <c:strCache>
                <c:ptCount val="1"/>
                <c:pt idx="0">
                  <c:v>大学-ない</c:v>
                </c:pt>
              </c:strCache>
            </c:strRef>
          </c:tx>
          <c:spPr>
            <a:solidFill>
              <a:schemeClr val="bg1">
                <a:lumMod val="65000"/>
              </a:schemeClr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5-80FC-46BC-929C-FDBA8816AED6}"/>
              </c:ext>
            </c:extLst>
          </c:dPt>
          <c:dPt>
            <c:idx val="4"/>
            <c:invertIfNegative val="0"/>
            <c:bubble3D val="0"/>
            <c:spPr>
              <a:solidFill>
                <a:schemeClr val="bg1">
                  <a:lumMod val="65000"/>
                </a:schemeClr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3-80FC-46BC-929C-FDBA8816AED6}"/>
              </c:ext>
            </c:extLst>
          </c:dPt>
          <c:cat>
            <c:multiLvlStrRef>
              <c:f>Sheet1!$B$5:$C$9</c:f>
              <c:multiLvlStrCache>
                <c:ptCount val="5"/>
                <c:lvl>
                  <c:pt idx="0">
                    <c:v>高校-なかった</c:v>
                  </c:pt>
                  <c:pt idx="1">
                    <c:v>高校-あった</c:v>
                  </c:pt>
                  <c:pt idx="2">
                    <c:v> </c:v>
                  </c:pt>
                  <c:pt idx="3">
                    <c:v>高校-なかった</c:v>
                  </c:pt>
                  <c:pt idx="4">
                    <c:v>高校-あった</c:v>
                  </c:pt>
                </c:lvl>
                <c:lvl>
                  <c:pt idx="0">
                    <c:v>男性</c:v>
                  </c:pt>
                  <c:pt idx="2">
                    <c:v> </c:v>
                  </c:pt>
                  <c:pt idx="3">
                    <c:v>女性</c:v>
                  </c:pt>
                </c:lvl>
              </c:multiLvlStrCache>
            </c:multiLvlStrRef>
          </c:cat>
          <c:val>
            <c:numRef>
              <c:f>Sheet1!$D$5:$D$9</c:f>
              <c:numCache>
                <c:formatCode>General</c:formatCode>
                <c:ptCount val="5"/>
                <c:pt idx="0">
                  <c:v>107</c:v>
                </c:pt>
                <c:pt idx="1">
                  <c:v>222</c:v>
                </c:pt>
                <c:pt idx="3">
                  <c:v>32</c:v>
                </c:pt>
                <c:pt idx="4">
                  <c:v>36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80FC-46BC-929C-FDBA8816AED6}"/>
            </c:ext>
          </c:extLst>
        </c:ser>
        <c:ser>
          <c:idx val="1"/>
          <c:order val="1"/>
          <c:tx>
            <c:strRef>
              <c:f>Sheet1!$E$4</c:f>
              <c:strCache>
                <c:ptCount val="1"/>
                <c:pt idx="0">
                  <c:v>大学-ある</c:v>
                </c:pt>
              </c:strCache>
            </c:strRef>
          </c:tx>
          <c:spPr>
            <a:solidFill>
              <a:schemeClr val="bg1"/>
            </a:solidFill>
            <a:ln w="12700">
              <a:solidFill>
                <a:schemeClr val="tx1"/>
              </a:solidFill>
            </a:ln>
            <a:effectLst/>
          </c:spPr>
          <c:invertIfNegative val="0"/>
          <c:dPt>
            <c:idx val="0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04-80FC-46BC-929C-FDBA8816AED6}"/>
              </c:ext>
            </c:extLst>
          </c:dPt>
          <c:dPt>
            <c:idx val="3"/>
            <c:invertIfNegative val="0"/>
            <c:bubble3D val="0"/>
            <c:spPr>
              <a:solidFill>
                <a:schemeClr val="bg1"/>
              </a:solidFill>
              <a:ln w="12700">
                <a:solidFill>
                  <a:schemeClr val="tx1"/>
                </a:solidFill>
              </a:ln>
              <a:effectLst/>
            </c:spPr>
            <c:extLst>
              <c:ext xmlns:c16="http://schemas.microsoft.com/office/drawing/2014/chart" uri="{C3380CC4-5D6E-409C-BE32-E72D297353CC}">
                <c16:uniqueId val="{00000012-80FC-46BC-929C-FDBA8816AED6}"/>
              </c:ext>
            </c:extLst>
          </c:dPt>
          <c:cat>
            <c:multiLvlStrRef>
              <c:f>Sheet1!$B$5:$C$9</c:f>
              <c:multiLvlStrCache>
                <c:ptCount val="5"/>
                <c:lvl>
                  <c:pt idx="0">
                    <c:v>高校-なかった</c:v>
                  </c:pt>
                  <c:pt idx="1">
                    <c:v>高校-あった</c:v>
                  </c:pt>
                  <c:pt idx="2">
                    <c:v> </c:v>
                  </c:pt>
                  <c:pt idx="3">
                    <c:v>高校-なかった</c:v>
                  </c:pt>
                  <c:pt idx="4">
                    <c:v>高校-あった</c:v>
                  </c:pt>
                </c:lvl>
                <c:lvl>
                  <c:pt idx="0">
                    <c:v>男性</c:v>
                  </c:pt>
                  <c:pt idx="2">
                    <c:v> </c:v>
                  </c:pt>
                  <c:pt idx="3">
                    <c:v>女性</c:v>
                  </c:pt>
                </c:lvl>
              </c:multiLvlStrCache>
            </c:multiLvlStrRef>
          </c:cat>
          <c:val>
            <c:numRef>
              <c:f>Sheet1!$E$5:$E$9</c:f>
              <c:numCache>
                <c:formatCode>General</c:formatCode>
                <c:ptCount val="5"/>
                <c:pt idx="0">
                  <c:v>20</c:v>
                </c:pt>
                <c:pt idx="1">
                  <c:v>128</c:v>
                </c:pt>
                <c:pt idx="3">
                  <c:v>5</c:v>
                </c:pt>
                <c:pt idx="4">
                  <c:v>20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80FC-46BC-929C-FDBA8816AE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693024440"/>
        <c:axId val="693021488"/>
      </c:barChart>
      <c:catAx>
        <c:axId val="69302444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1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1488"/>
        <c:crosses val="autoZero"/>
        <c:auto val="1"/>
        <c:lblAlgn val="ctr"/>
        <c:lblOffset val="100"/>
        <c:noMultiLvlLbl val="0"/>
      </c:catAx>
      <c:valAx>
        <c:axId val="69302148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6930244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223632</xdr:colOff>
      <xdr:row>1</xdr:row>
      <xdr:rowOff>218662</xdr:rowOff>
    </xdr:from>
    <xdr:to>
      <xdr:col>11</xdr:col>
      <xdr:colOff>1374912</xdr:colOff>
      <xdr:row>9</xdr:row>
      <xdr:rowOff>41413</xdr:rowOff>
    </xdr:to>
    <xdr:graphicFrame macro="">
      <xdr:nvGraphicFramePr>
        <xdr:cNvPr id="2" name="グラフ 1">
          <a:extLst>
            <a:ext uri="{FF2B5EF4-FFF2-40B4-BE49-F238E27FC236}">
              <a16:creationId xmlns:a16="http://schemas.microsoft.com/office/drawing/2014/main" id="{5F31B3B8-BA24-4B06-AB17-4A1E403793C5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DB8FAE-FACF-4333-97D9-EFAD92242974}">
  <dimension ref="B2:L30"/>
  <sheetViews>
    <sheetView tabSelected="1" zoomScale="115" zoomScaleNormal="115" workbookViewId="0">
      <selection activeCell="M10" sqref="M10"/>
    </sheetView>
  </sheetViews>
  <sheetFormatPr defaultRowHeight="18.75" x14ac:dyDescent="0.4"/>
  <cols>
    <col min="2" max="2" width="6.625" customWidth="1"/>
    <col min="3" max="3" width="14.875" customWidth="1"/>
    <col min="4" max="5" width="16.5" customWidth="1"/>
    <col min="6" max="6" width="7" customWidth="1"/>
    <col min="7" max="7" width="9.25" customWidth="1"/>
    <col min="8" max="9" width="9" style="1"/>
    <col min="10" max="10" width="4.625" style="1" customWidth="1"/>
    <col min="11" max="11" width="9" style="1"/>
    <col min="12" max="12" width="29.75" customWidth="1"/>
  </cols>
  <sheetData>
    <row r="2" spans="2:12" ht="19.5" thickBot="1" x14ac:dyDescent="0.45">
      <c r="B2" s="3"/>
      <c r="C2" s="3"/>
      <c r="D2" s="3"/>
      <c r="E2" s="3"/>
      <c r="F2" s="3"/>
      <c r="G2" s="3"/>
    </row>
    <row r="3" spans="2:12" s="2" customFormat="1" ht="40.5" customHeight="1" x14ac:dyDescent="0.4">
      <c r="B3" s="10"/>
      <c r="C3" s="11" t="s">
        <v>14</v>
      </c>
      <c r="D3" s="20" t="s">
        <v>19</v>
      </c>
      <c r="E3" s="20"/>
      <c r="F3" s="11"/>
      <c r="G3" s="12"/>
      <c r="H3" s="5"/>
      <c r="I3" s="5"/>
      <c r="J3" s="5"/>
      <c r="K3" s="5"/>
    </row>
    <row r="4" spans="2:12" ht="39" x14ac:dyDescent="0.4">
      <c r="B4" s="13"/>
      <c r="C4" s="13"/>
      <c r="D4" s="13" t="s">
        <v>17</v>
      </c>
      <c r="E4" s="13" t="s">
        <v>18</v>
      </c>
      <c r="F4" s="14" t="s">
        <v>12</v>
      </c>
      <c r="G4" s="13" t="s">
        <v>13</v>
      </c>
      <c r="H4" s="4"/>
      <c r="K4" s="4"/>
    </row>
    <row r="5" spans="2:12" ht="33" customHeight="1" x14ac:dyDescent="0.4">
      <c r="B5" s="10" t="s">
        <v>9</v>
      </c>
      <c r="C5" s="10" t="s">
        <v>15</v>
      </c>
      <c r="D5" s="10">
        <v>107</v>
      </c>
      <c r="E5" s="15">
        <v>20</v>
      </c>
      <c r="F5" s="10">
        <f>(D6-E5)^2/(D6+E5)</f>
        <v>168.61157024793388</v>
      </c>
      <c r="G5" s="16">
        <f>_xlfn.CHISQ.DIST.RT(F5,1)</f>
        <v>1.4873751143043886E-38</v>
      </c>
      <c r="H5" s="6"/>
      <c r="I5" s="6"/>
      <c r="K5" s="7"/>
      <c r="L5" s="8"/>
    </row>
    <row r="6" spans="2:12" ht="33" customHeight="1" x14ac:dyDescent="0.4">
      <c r="B6" s="10"/>
      <c r="C6" s="10" t="s">
        <v>16</v>
      </c>
      <c r="D6" s="15">
        <v>222</v>
      </c>
      <c r="E6" s="10">
        <v>128</v>
      </c>
      <c r="F6" s="10"/>
      <c r="G6" s="17"/>
      <c r="H6" s="6"/>
      <c r="I6" s="6"/>
      <c r="K6" s="7"/>
    </row>
    <row r="7" spans="2:12" ht="33" customHeight="1" x14ac:dyDescent="0.4">
      <c r="B7" s="10" t="s">
        <v>11</v>
      </c>
      <c r="C7" s="10" t="s">
        <v>11</v>
      </c>
      <c r="D7" s="10"/>
      <c r="E7" s="10"/>
      <c r="F7" s="10"/>
      <c r="G7" s="17"/>
      <c r="H7" s="6"/>
      <c r="I7" s="6"/>
      <c r="K7" s="7"/>
    </row>
    <row r="8" spans="2:12" ht="33" customHeight="1" x14ac:dyDescent="0.4">
      <c r="B8" s="10" t="s">
        <v>10</v>
      </c>
      <c r="C8" s="10" t="s">
        <v>15</v>
      </c>
      <c r="D8" s="10">
        <v>32</v>
      </c>
      <c r="E8" s="15">
        <v>5</v>
      </c>
      <c r="F8" s="10">
        <f>(D9-E8)^2/(D9+E8)</f>
        <v>23.439024390243901</v>
      </c>
      <c r="G8" s="16">
        <f>_xlfn.CHISQ.DIST.RT(F8,1)</f>
        <v>1.2893623614841751E-6</v>
      </c>
      <c r="H8" s="6"/>
      <c r="I8" s="6"/>
      <c r="K8" s="7"/>
    </row>
    <row r="9" spans="2:12" ht="33" customHeight="1" thickBot="1" x14ac:dyDescent="0.45">
      <c r="B9" s="13"/>
      <c r="C9" s="13" t="s">
        <v>16</v>
      </c>
      <c r="D9" s="21">
        <v>36</v>
      </c>
      <c r="E9" s="18">
        <v>20</v>
      </c>
      <c r="F9" s="18"/>
      <c r="G9" s="19"/>
      <c r="H9" s="6"/>
      <c r="I9" s="6"/>
    </row>
    <row r="12" spans="2:12" x14ac:dyDescent="0.4">
      <c r="L12" s="9"/>
    </row>
    <row r="27" spans="4:6" x14ac:dyDescent="0.4">
      <c r="D27" t="s">
        <v>0</v>
      </c>
      <c r="E27" t="s">
        <v>1</v>
      </c>
      <c r="F27" t="s">
        <v>2</v>
      </c>
    </row>
    <row r="28" spans="4:6" x14ac:dyDescent="0.4">
      <c r="D28" t="s">
        <v>3</v>
      </c>
      <c r="E28">
        <v>0.67110000000000003</v>
      </c>
      <c r="F28" t="s">
        <v>4</v>
      </c>
    </row>
    <row r="29" spans="4:6" x14ac:dyDescent="0.4">
      <c r="D29" t="s">
        <v>5</v>
      </c>
      <c r="E29">
        <v>0.50990000000000002</v>
      </c>
      <c r="F29" t="s">
        <v>6</v>
      </c>
    </row>
    <row r="30" spans="4:6" x14ac:dyDescent="0.4">
      <c r="D30" t="s">
        <v>7</v>
      </c>
      <c r="E30">
        <v>1</v>
      </c>
      <c r="F30" t="s">
        <v>8</v>
      </c>
    </row>
  </sheetData>
  <mergeCells count="1">
    <mergeCell ref="D3:E3"/>
  </mergeCells>
  <phoneticPr fontId="1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田久浩志</dc:creator>
  <cp:lastModifiedBy>田久浩志</cp:lastModifiedBy>
  <dcterms:created xsi:type="dcterms:W3CDTF">2022-08-05T05:51:00Z</dcterms:created>
  <dcterms:modified xsi:type="dcterms:W3CDTF">2023-06-30T07:25:39Z</dcterms:modified>
</cp:coreProperties>
</file>